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480" yWindow="975" windowWidth="14115" windowHeight="6540" activeTab="1"/>
  </bookViews>
  <sheets>
    <sheet name="الشيت" sheetId="1" r:id="rId1"/>
    <sheet name="الرفع" sheetId="10" r:id="rId2"/>
  </sheets>
  <externalReferences>
    <externalReference r:id="rId3"/>
    <externalReference r:id="rId4"/>
  </externalReferences>
  <definedNames>
    <definedName name="_xlnm._FilterDatabase" localSheetId="1" hidden="1">الرفع!#REF!</definedName>
    <definedName name="_xlnm._FilterDatabase" localSheetId="0" hidden="1">الشيت!$A$13:$DW$13</definedName>
    <definedName name="asasya">'[1]بيانات أساسية'!$B$14:$M$1013</definedName>
    <definedName name="dalil">'[1]كشوف المناداه'!$Z$11:$AA$1030</definedName>
    <definedName name="dalil_shehada">'[1]شيت الدور الثانى '!$B$14:$CG$1013</definedName>
    <definedName name="dalil2">'[1]كشوف المناداه دور ثانى'!$Z$11:$AA$1030</definedName>
    <definedName name="legan">'[1]كشوف المناداه'!$A$11:$D$44</definedName>
    <definedName name="moragaa">#REF!</definedName>
    <definedName name="_xlnm.Print_Area" localSheetId="1">الرفع!#REF!</definedName>
    <definedName name="sery">الشيت!$N$14:$N$148</definedName>
    <definedName name="sheet">[1]الشيت!$A$14:$DI$1013</definedName>
    <definedName name="tarekh">الشيت!$AL$14:$AL$154</definedName>
    <definedName name="tarekh1">الشيت!$CG$14:$CG$148</definedName>
    <definedName name="مواد_الدور_الثانى">'[1]كشوف المناداه دور ثانى'!$AC$11:$AU$510</definedName>
  </definedNames>
  <calcPr calcId="124519"/>
</workbook>
</file>

<file path=xl/calcChain.xml><?xml version="1.0" encoding="utf-8"?>
<calcChain xmlns="http://schemas.openxmlformats.org/spreadsheetml/2006/main">
  <c r="D80" i="10"/>
  <c r="D81"/>
  <c r="D82"/>
  <c r="D83"/>
  <c r="D84"/>
  <c r="D85"/>
  <c r="D40"/>
  <c r="D41"/>
  <c r="D42"/>
  <c r="D43"/>
  <c r="D44"/>
  <c r="D45"/>
  <c r="C75" a="1"/>
  <c r="C75"/>
  <c r="D87" s="1"/>
  <c r="C76" a="1"/>
  <c r="C76"/>
  <c r="D88" s="1"/>
  <c r="C77" a="1"/>
  <c r="C77"/>
  <c r="D89" s="1"/>
  <c r="C78" a="1"/>
  <c r="C78"/>
  <c r="D90" s="1"/>
  <c r="C79" a="1"/>
  <c r="C79"/>
  <c r="D91" s="1"/>
  <c r="C80" a="1"/>
  <c r="C80"/>
  <c r="D92" s="1"/>
  <c r="C81" a="1"/>
  <c r="C81"/>
  <c r="D93" s="1"/>
  <c r="C82" a="1"/>
  <c r="C82"/>
  <c r="D94" s="1"/>
  <c r="C83" a="1"/>
  <c r="C83"/>
  <c r="D95" s="1"/>
  <c r="C84" a="1"/>
  <c r="C84"/>
  <c r="D96" s="1"/>
  <c r="C85" a="1"/>
  <c r="C85"/>
  <c r="D97" s="1"/>
  <c r="C86" a="1"/>
  <c r="C86"/>
  <c r="D98" s="1"/>
  <c r="C87" a="1"/>
  <c r="C87"/>
  <c r="D99" s="1"/>
  <c r="C88" a="1"/>
  <c r="C88"/>
  <c r="D100" s="1"/>
  <c r="C89" a="1"/>
  <c r="C89"/>
  <c r="D101" s="1"/>
  <c r="C90" a="1"/>
  <c r="C90"/>
  <c r="C91" a="1"/>
  <c r="C91"/>
  <c r="C92" a="1"/>
  <c r="C92"/>
  <c r="C93" a="1"/>
  <c r="C93"/>
  <c r="C94" a="1"/>
  <c r="C94"/>
  <c r="C95" a="1"/>
  <c r="C95"/>
  <c r="C96" a="1"/>
  <c r="C96"/>
  <c r="C97" a="1"/>
  <c r="C97"/>
  <c r="C98" a="1"/>
  <c r="C98"/>
  <c r="C99" a="1"/>
  <c r="C99"/>
  <c r="C100" a="1"/>
  <c r="C100"/>
  <c r="C101" a="1"/>
  <c r="C101"/>
  <c r="C74" a="1"/>
  <c r="C74"/>
  <c r="D86" s="1"/>
  <c r="C41" a="1"/>
  <c r="C41"/>
  <c r="D47" s="1"/>
  <c r="C42" a="1"/>
  <c r="C42"/>
  <c r="D48" s="1"/>
  <c r="C43" a="1"/>
  <c r="C43"/>
  <c r="D49" s="1"/>
  <c r="C44" a="1"/>
  <c r="C44"/>
  <c r="D50" s="1"/>
  <c r="C45" a="1"/>
  <c r="C45"/>
  <c r="D51" s="1"/>
  <c r="C46" a="1"/>
  <c r="C46"/>
  <c r="D52" s="1"/>
  <c r="C47" a="1"/>
  <c r="C47"/>
  <c r="D53" s="1"/>
  <c r="C48" a="1"/>
  <c r="C48"/>
  <c r="D54" s="1"/>
  <c r="C49" a="1"/>
  <c r="C49"/>
  <c r="D55" s="1"/>
  <c r="C50" a="1"/>
  <c r="C50"/>
  <c r="D56" s="1"/>
  <c r="C51" a="1"/>
  <c r="C51"/>
  <c r="D57" s="1"/>
  <c r="C52" a="1"/>
  <c r="C52"/>
  <c r="D58" s="1"/>
  <c r="C53" a="1"/>
  <c r="C53"/>
  <c r="D59" s="1"/>
  <c r="C54" a="1"/>
  <c r="C54"/>
  <c r="D60" s="1"/>
  <c r="C55" a="1"/>
  <c r="C55"/>
  <c r="D61" s="1"/>
  <c r="C56" a="1"/>
  <c r="C56"/>
  <c r="D62" s="1"/>
  <c r="C57" a="1"/>
  <c r="C57"/>
  <c r="D63" s="1"/>
  <c r="C58" a="1"/>
  <c r="C58"/>
  <c r="D64" s="1"/>
  <c r="C59" a="1"/>
  <c r="C59"/>
  <c r="D65" s="1"/>
  <c r="C60" a="1"/>
  <c r="C60"/>
  <c r="D66" s="1"/>
  <c r="C61" a="1"/>
  <c r="C61"/>
  <c r="D67" s="1"/>
  <c r="C62" a="1"/>
  <c r="C62"/>
  <c r="D74" s="1"/>
  <c r="C63" a="1"/>
  <c r="C63"/>
  <c r="D75" s="1"/>
  <c r="C64" a="1"/>
  <c r="C64"/>
  <c r="D76" s="1"/>
  <c r="C65" a="1"/>
  <c r="C65"/>
  <c r="D77" s="1"/>
  <c r="C66" a="1"/>
  <c r="C66"/>
  <c r="D78" s="1"/>
  <c r="C67" a="1"/>
  <c r="C67"/>
  <c r="D79" s="1"/>
  <c r="C40" a="1"/>
  <c r="C40"/>
  <c r="D46" s="1"/>
  <c r="C26" a="1"/>
  <c r="C26"/>
  <c r="D26" s="1"/>
  <c r="E26" s="1"/>
  <c r="C27" a="1"/>
  <c r="C27"/>
  <c r="D27" s="1"/>
  <c r="E27" s="1"/>
  <c r="C28" a="1"/>
  <c r="C28"/>
  <c r="D28" s="1"/>
  <c r="E28" s="1"/>
  <c r="C29" a="1"/>
  <c r="C29"/>
  <c r="D29" s="1"/>
  <c r="E29" s="1"/>
  <c r="C30" a="1"/>
  <c r="C30"/>
  <c r="D30" s="1"/>
  <c r="E30" s="1"/>
  <c r="C31" a="1"/>
  <c r="C31"/>
  <c r="D31" s="1"/>
  <c r="E31" s="1"/>
  <c r="C32" a="1"/>
  <c r="C32"/>
  <c r="D32" s="1"/>
  <c r="E32" s="1"/>
  <c r="C33" a="1"/>
  <c r="C33"/>
  <c r="D33" s="1"/>
  <c r="E33" s="1"/>
  <c r="CG15" i="1"/>
  <c r="CG16"/>
  <c r="CG17"/>
  <c r="CG18"/>
  <c r="CG19"/>
  <c r="CG20"/>
  <c r="CG21"/>
  <c r="CG22"/>
  <c r="CG23"/>
  <c r="CG24"/>
  <c r="CG25"/>
  <c r="CG26"/>
  <c r="CG27"/>
  <c r="CG28"/>
  <c r="CG29"/>
  <c r="CG30"/>
  <c r="CG31"/>
  <c r="CG32"/>
  <c r="CG33"/>
  <c r="CG34"/>
  <c r="CG35"/>
  <c r="CG36"/>
  <c r="CG37"/>
  <c r="CG38"/>
  <c r="CG39"/>
  <c r="CG40"/>
  <c r="CG41"/>
  <c r="CG42"/>
  <c r="CG43"/>
  <c r="CG44"/>
  <c r="CG45"/>
  <c r="CG46"/>
  <c r="CG47"/>
  <c r="CG48"/>
  <c r="CG49"/>
  <c r="CG50"/>
  <c r="CG51"/>
  <c r="CG52"/>
  <c r="CG53"/>
  <c r="CG54"/>
  <c r="CG55"/>
  <c r="CG56"/>
  <c r="CG57"/>
  <c r="CG58"/>
  <c r="CG59"/>
  <c r="CG60"/>
  <c r="CG61"/>
  <c r="CG62"/>
  <c r="CG63"/>
  <c r="CG64"/>
  <c r="CG65"/>
  <c r="CG66"/>
  <c r="CG67"/>
  <c r="CG68"/>
  <c r="CG69"/>
  <c r="CG70"/>
  <c r="CG71"/>
  <c r="CG72"/>
  <c r="CG73"/>
  <c r="CG74"/>
  <c r="CG75"/>
  <c r="CG76"/>
  <c r="CG77"/>
  <c r="CG78"/>
  <c r="CG79"/>
  <c r="CG80"/>
  <c r="CG81"/>
  <c r="CG82"/>
  <c r="CG83"/>
  <c r="CG84"/>
  <c r="CG85"/>
  <c r="CG86"/>
  <c r="CG87"/>
  <c r="CG88"/>
  <c r="CG89"/>
  <c r="CG90"/>
  <c r="CG91"/>
  <c r="CG92"/>
  <c r="CG93"/>
  <c r="CG94"/>
  <c r="CG95"/>
  <c r="CG96"/>
  <c r="CG97"/>
  <c r="CG98"/>
  <c r="CG99"/>
  <c r="CG100"/>
  <c r="CG101"/>
  <c r="CG102"/>
  <c r="CG103"/>
  <c r="CG104"/>
  <c r="CG105"/>
  <c r="CG106"/>
  <c r="CG107"/>
  <c r="CG108"/>
  <c r="CG109"/>
  <c r="CG110"/>
  <c r="CG111"/>
  <c r="CG112"/>
  <c r="CG113"/>
  <c r="CG114"/>
  <c r="CG115"/>
  <c r="CG116"/>
  <c r="CG117"/>
  <c r="CG118"/>
  <c r="CG119"/>
  <c r="CG120"/>
  <c r="CG121"/>
  <c r="CG122"/>
  <c r="CG123"/>
  <c r="CG124"/>
  <c r="CG125"/>
  <c r="CG126"/>
  <c r="CG127"/>
  <c r="CG128"/>
  <c r="CG129"/>
  <c r="CG130"/>
  <c r="CG131"/>
  <c r="CG132"/>
  <c r="CG133"/>
  <c r="CG134"/>
  <c r="CG135"/>
  <c r="CG136"/>
  <c r="CG137"/>
  <c r="CG138"/>
  <c r="CG139"/>
  <c r="CG140"/>
  <c r="CG141"/>
  <c r="CG142"/>
  <c r="CG143"/>
  <c r="CG144"/>
  <c r="CG145"/>
  <c r="CG146"/>
  <c r="CG147"/>
  <c r="CG148"/>
  <c r="C7" i="10" a="1"/>
  <c r="C7"/>
  <c r="D7" s="1"/>
  <c r="E7" s="1"/>
  <c r="C8" a="1"/>
  <c r="C8"/>
  <c r="D8" s="1"/>
  <c r="E8" s="1"/>
  <c r="C9" a="1"/>
  <c r="C9"/>
  <c r="D9" s="1"/>
  <c r="E9" s="1"/>
  <c r="C10" a="1"/>
  <c r="C10"/>
  <c r="D10" s="1"/>
  <c r="E10" s="1"/>
  <c r="C11" a="1"/>
  <c r="C11"/>
  <c r="D11" s="1"/>
  <c r="E11" s="1"/>
  <c r="C12" a="1"/>
  <c r="C12"/>
  <c r="D12" s="1"/>
  <c r="E12" s="1"/>
  <c r="C13" a="1"/>
  <c r="C13"/>
  <c r="D13" s="1"/>
  <c r="E13" s="1"/>
  <c r="C14" a="1"/>
  <c r="C14"/>
  <c r="D14" s="1"/>
  <c r="E14" s="1"/>
  <c r="C15" a="1"/>
  <c r="C15"/>
  <c r="D15" s="1"/>
  <c r="E15" s="1"/>
  <c r="C16" a="1"/>
  <c r="C16"/>
  <c r="D16" s="1"/>
  <c r="E16" s="1"/>
  <c r="C17" a="1"/>
  <c r="C17"/>
  <c r="D17" s="1"/>
  <c r="E17" s="1"/>
  <c r="C18" a="1"/>
  <c r="C18"/>
  <c r="D18" s="1"/>
  <c r="E18" s="1"/>
  <c r="C19" a="1"/>
  <c r="C19"/>
  <c r="D19" s="1"/>
  <c r="E19" s="1"/>
  <c r="C20" a="1"/>
  <c r="C20"/>
  <c r="D20" s="1"/>
  <c r="E20" s="1"/>
  <c r="C21" a="1"/>
  <c r="C21"/>
  <c r="D21" s="1"/>
  <c r="E21" s="1"/>
  <c r="C22" a="1"/>
  <c r="C22"/>
  <c r="D22" s="1"/>
  <c r="E22" s="1"/>
  <c r="C23" a="1"/>
  <c r="C23"/>
  <c r="D23" s="1"/>
  <c r="E23" s="1"/>
  <c r="C24" a="1"/>
  <c r="C24"/>
  <c r="D24" s="1"/>
  <c r="E24" s="1"/>
  <c r="C25" a="1"/>
  <c r="C25"/>
  <c r="D25" s="1"/>
  <c r="E25" s="1"/>
  <c r="CG149" i="1"/>
  <c r="CG150"/>
  <c r="CG151"/>
  <c r="CG152"/>
  <c r="CG153"/>
  <c r="CG154"/>
  <c r="CG14"/>
  <c r="C6" i="10" a="1"/>
  <c r="C6"/>
  <c r="D6" s="1"/>
  <c r="E6" s="1"/>
  <c r="AL15" i="1"/>
  <c r="G5"/>
  <c r="G6" a="1"/>
  <c r="G6"/>
  <c r="G7" a="1"/>
  <c r="G7"/>
  <c r="AE71" l="1"/>
  <c r="AI71"/>
  <c r="I152" l="1"/>
  <c r="H152"/>
  <c r="G152"/>
  <c r="F152"/>
  <c r="G154" l="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95"/>
  <c r="A96"/>
  <c r="A97"/>
  <c r="A98"/>
  <c r="A99"/>
  <c r="A100"/>
  <c r="A101"/>
  <c r="A102"/>
  <c r="A103"/>
  <c r="A104"/>
  <c r="A105"/>
  <c r="A106"/>
  <c r="A107"/>
  <c r="A108"/>
  <c r="A109"/>
  <c r="A110"/>
  <c r="A111"/>
  <c r="A112"/>
  <c r="A113"/>
  <c r="A114"/>
  <c r="A115"/>
  <c r="A116"/>
  <c r="A117"/>
  <c r="A118"/>
  <c r="A119"/>
  <c r="A120"/>
  <c r="A121"/>
  <c r="A122"/>
  <c r="A123"/>
  <c r="A124"/>
  <c r="A125"/>
  <c r="A126"/>
  <c r="A127"/>
  <c r="A128"/>
  <c r="A129"/>
  <c r="A130"/>
  <c r="A131"/>
  <c r="A132"/>
  <c r="A133"/>
  <c r="A134"/>
  <c r="A135"/>
  <c r="A136"/>
  <c r="A137"/>
  <c r="A138"/>
  <c r="A139"/>
  <c r="A140"/>
  <c r="A141"/>
  <c r="A142"/>
  <c r="A143"/>
  <c r="A144"/>
  <c r="A145"/>
  <c r="A146"/>
  <c r="A147"/>
  <c r="A148"/>
  <c r="K14" l="1"/>
  <c r="L14"/>
  <c r="M14"/>
  <c r="K15"/>
  <c r="L15"/>
  <c r="M15"/>
  <c r="K16"/>
  <c r="L16"/>
  <c r="M16"/>
  <c r="K17"/>
  <c r="L17"/>
  <c r="M17"/>
  <c r="K18"/>
  <c r="L18"/>
  <c r="M18"/>
  <c r="K19"/>
  <c r="L19"/>
  <c r="M19"/>
  <c r="K20"/>
  <c r="L20"/>
  <c r="M20"/>
  <c r="K21"/>
  <c r="L21"/>
  <c r="M21"/>
  <c r="K22"/>
  <c r="L22"/>
  <c r="M22"/>
  <c r="K23"/>
  <c r="L23"/>
  <c r="M23"/>
  <c r="K24"/>
  <c r="L24"/>
  <c r="M24"/>
  <c r="K25"/>
  <c r="L25"/>
  <c r="M25"/>
  <c r="K26"/>
  <c r="L26"/>
  <c r="M26"/>
  <c r="K27"/>
  <c r="L27"/>
  <c r="M27"/>
  <c r="K28"/>
  <c r="L28"/>
  <c r="M28"/>
  <c r="K29"/>
  <c r="L29"/>
  <c r="M29"/>
  <c r="K30"/>
  <c r="L30"/>
  <c r="M30"/>
  <c r="K31"/>
  <c r="L31"/>
  <c r="M31"/>
  <c r="K32"/>
  <c r="L32"/>
  <c r="M32"/>
  <c r="K33"/>
  <c r="L33"/>
  <c r="M33"/>
  <c r="K34"/>
  <c r="L34"/>
  <c r="M34"/>
  <c r="K35"/>
  <c r="L35"/>
  <c r="M35"/>
  <c r="K36"/>
  <c r="L36"/>
  <c r="M36"/>
  <c r="K37"/>
  <c r="L37"/>
  <c r="M37"/>
  <c r="K38"/>
  <c r="L38"/>
  <c r="M38"/>
  <c r="K39"/>
  <c r="L39"/>
  <c r="M39"/>
  <c r="K40"/>
  <c r="L40"/>
  <c r="M40"/>
  <c r="K41"/>
  <c r="L41"/>
  <c r="M41"/>
  <c r="K42"/>
  <c r="L42"/>
  <c r="M42"/>
  <c r="K43"/>
  <c r="L43"/>
  <c r="M43"/>
  <c r="K44"/>
  <c r="L44"/>
  <c r="M44"/>
  <c r="K45"/>
  <c r="L45"/>
  <c r="M45"/>
  <c r="K46"/>
  <c r="L46"/>
  <c r="M46"/>
  <c r="K47"/>
  <c r="L47"/>
  <c r="M47"/>
  <c r="K48"/>
  <c r="L48"/>
  <c r="M48"/>
  <c r="K49"/>
  <c r="L49"/>
  <c r="M49"/>
  <c r="K50"/>
  <c r="L50"/>
  <c r="M50"/>
  <c r="K51"/>
  <c r="L51"/>
  <c r="M51"/>
  <c r="K52"/>
  <c r="L52"/>
  <c r="M52"/>
  <c r="K53"/>
  <c r="L53"/>
  <c r="M53"/>
  <c r="K54"/>
  <c r="L54"/>
  <c r="M54"/>
  <c r="K55"/>
  <c r="L55"/>
  <c r="M55"/>
  <c r="K56"/>
  <c r="L56"/>
  <c r="M56"/>
  <c r="K57"/>
  <c r="L57"/>
  <c r="M57"/>
  <c r="K58"/>
  <c r="L58"/>
  <c r="M58"/>
  <c r="K59"/>
  <c r="L59"/>
  <c r="M59"/>
  <c r="K60"/>
  <c r="L60"/>
  <c r="M60"/>
  <c r="K61"/>
  <c r="L61"/>
  <c r="M61"/>
  <c r="K62"/>
  <c r="L62"/>
  <c r="M62"/>
  <c r="K63"/>
  <c r="L63"/>
  <c r="M63"/>
  <c r="K64"/>
  <c r="L64"/>
  <c r="M64"/>
  <c r="K65"/>
  <c r="L65"/>
  <c r="M65"/>
  <c r="K66"/>
  <c r="L66"/>
  <c r="M66"/>
  <c r="K67"/>
  <c r="L67"/>
  <c r="M67"/>
  <c r="K68"/>
  <c r="L68"/>
  <c r="M68"/>
  <c r="K69"/>
  <c r="L69"/>
  <c r="M69"/>
  <c r="K70"/>
  <c r="L70"/>
  <c r="M70"/>
  <c r="K71"/>
  <c r="L71"/>
  <c r="M71"/>
  <c r="K72"/>
  <c r="L72"/>
  <c r="M72"/>
  <c r="K73"/>
  <c r="L73"/>
  <c r="M73"/>
  <c r="K74"/>
  <c r="L74"/>
  <c r="M74"/>
  <c r="K75"/>
  <c r="L75"/>
  <c r="M75"/>
  <c r="K76"/>
  <c r="L76"/>
  <c r="M76"/>
  <c r="K77"/>
  <c r="L77"/>
  <c r="M77"/>
  <c r="K78"/>
  <c r="L78"/>
  <c r="M78"/>
  <c r="K79"/>
  <c r="L79"/>
  <c r="M79"/>
  <c r="K80"/>
  <c r="L80"/>
  <c r="M80"/>
  <c r="K81"/>
  <c r="L81"/>
  <c r="M81"/>
  <c r="K82"/>
  <c r="L82"/>
  <c r="M82"/>
  <c r="K83"/>
  <c r="L83"/>
  <c r="M83"/>
  <c r="K84"/>
  <c r="L84"/>
  <c r="M84"/>
  <c r="K85"/>
  <c r="L85"/>
  <c r="M85"/>
  <c r="K86"/>
  <c r="L86"/>
  <c r="M86"/>
  <c r="K87"/>
  <c r="L87"/>
  <c r="M87"/>
  <c r="K88"/>
  <c r="L88"/>
  <c r="M88"/>
  <c r="K89"/>
  <c r="L89"/>
  <c r="M89"/>
  <c r="K90"/>
  <c r="L90"/>
  <c r="M90"/>
  <c r="K91"/>
  <c r="L91"/>
  <c r="M91"/>
  <c r="K92"/>
  <c r="L92"/>
  <c r="M92"/>
  <c r="K93"/>
  <c r="L93"/>
  <c r="M93"/>
  <c r="K94"/>
  <c r="L94"/>
  <c r="M94"/>
  <c r="K95"/>
  <c r="L95"/>
  <c r="M95"/>
  <c r="K96"/>
  <c r="L96"/>
  <c r="M96"/>
  <c r="K97"/>
  <c r="L97"/>
  <c r="M97"/>
  <c r="K98"/>
  <c r="L98"/>
  <c r="M98"/>
  <c r="K99"/>
  <c r="L99"/>
  <c r="M99"/>
  <c r="K100"/>
  <c r="L100"/>
  <c r="M100"/>
  <c r="K101"/>
  <c r="L101"/>
  <c r="M101"/>
  <c r="K102"/>
  <c r="L102"/>
  <c r="M102"/>
  <c r="K103"/>
  <c r="L103"/>
  <c r="M103"/>
  <c r="K104"/>
  <c r="L104"/>
  <c r="M104"/>
  <c r="K105"/>
  <c r="L105"/>
  <c r="M105"/>
  <c r="K106"/>
  <c r="L106"/>
  <c r="M106"/>
  <c r="K107"/>
  <c r="L107"/>
  <c r="M107"/>
  <c r="K108"/>
  <c r="L108"/>
  <c r="M108"/>
  <c r="K109"/>
  <c r="L109"/>
  <c r="M109"/>
  <c r="K110"/>
  <c r="L110"/>
  <c r="M110"/>
  <c r="K111"/>
  <c r="L111"/>
  <c r="M111"/>
  <c r="K112"/>
  <c r="L112"/>
  <c r="M112"/>
  <c r="K113"/>
  <c r="L113"/>
  <c r="M113"/>
  <c r="K114"/>
  <c r="L114"/>
  <c r="M114"/>
  <c r="K115"/>
  <c r="L115"/>
  <c r="M115"/>
  <c r="K116"/>
  <c r="L116"/>
  <c r="M116"/>
  <c r="K117"/>
  <c r="L117"/>
  <c r="M117"/>
  <c r="K118"/>
  <c r="L118"/>
  <c r="M118"/>
  <c r="K119"/>
  <c r="L119"/>
  <c r="M119"/>
  <c r="K120"/>
  <c r="L120"/>
  <c r="M120"/>
  <c r="K121"/>
  <c r="L121"/>
  <c r="M121"/>
  <c r="K122"/>
  <c r="L122"/>
  <c r="M122"/>
  <c r="K123"/>
  <c r="L123"/>
  <c r="M123"/>
  <c r="K124"/>
  <c r="L124"/>
  <c r="M124"/>
  <c r="K125"/>
  <c r="L125"/>
  <c r="M125"/>
  <c r="K126"/>
  <c r="L126"/>
  <c r="M126"/>
  <c r="K127"/>
  <c r="L127"/>
  <c r="M127"/>
  <c r="K128"/>
  <c r="L128"/>
  <c r="M128"/>
  <c r="K129"/>
  <c r="L129"/>
  <c r="M129"/>
  <c r="K130"/>
  <c r="L130"/>
  <c r="M130"/>
  <c r="K131"/>
  <c r="L131"/>
  <c r="M131"/>
  <c r="K132"/>
  <c r="L132"/>
  <c r="M132"/>
  <c r="K133"/>
  <c r="L133"/>
  <c r="M133"/>
  <c r="K134"/>
  <c r="L134"/>
  <c r="M134"/>
  <c r="K135"/>
  <c r="L135"/>
  <c r="M135"/>
  <c r="K136"/>
  <c r="L136"/>
  <c r="M136"/>
  <c r="K137"/>
  <c r="L137"/>
  <c r="M137"/>
  <c r="K138"/>
  <c r="L138"/>
  <c r="M138"/>
  <c r="K139"/>
  <c r="L139"/>
  <c r="M139"/>
  <c r="K140"/>
  <c r="L140"/>
  <c r="M140"/>
  <c r="K141"/>
  <c r="L141"/>
  <c r="M141"/>
  <c r="K142"/>
  <c r="L142"/>
  <c r="M142"/>
  <c r="K143"/>
  <c r="L143"/>
  <c r="M143"/>
  <c r="K144"/>
  <c r="L144"/>
  <c r="M144"/>
  <c r="K145"/>
  <c r="L145"/>
  <c r="M145"/>
  <c r="K146"/>
  <c r="L146"/>
  <c r="M146"/>
  <c r="K147"/>
  <c r="L147"/>
  <c r="M147"/>
  <c r="K148"/>
  <c r="L148"/>
  <c r="M148"/>
  <c r="A15" l="1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14"/>
  <c r="DI15" l="1"/>
  <c r="DJ15"/>
  <c r="DI16"/>
  <c r="DJ16"/>
  <c r="DI17"/>
  <c r="DJ17"/>
  <c r="DI18"/>
  <c r="DJ18"/>
  <c r="DI19"/>
  <c r="DJ19"/>
  <c r="DI20"/>
  <c r="DJ20"/>
  <c r="DI21"/>
  <c r="DJ21"/>
  <c r="DI22"/>
  <c r="DJ22"/>
  <c r="DI23"/>
  <c r="DJ23"/>
  <c r="DI24"/>
  <c r="DJ24"/>
  <c r="DI25"/>
  <c r="DJ25"/>
  <c r="DI26"/>
  <c r="DJ26"/>
  <c r="DI27"/>
  <c r="DJ27"/>
  <c r="DI28"/>
  <c r="DJ28"/>
  <c r="DI29"/>
  <c r="DJ29"/>
  <c r="DI30"/>
  <c r="DJ30"/>
  <c r="DI31"/>
  <c r="DJ31"/>
  <c r="DI32"/>
  <c r="DJ32"/>
  <c r="DI33"/>
  <c r="DJ33"/>
  <c r="DI34"/>
  <c r="DJ34"/>
  <c r="DI35"/>
  <c r="DJ35"/>
  <c r="DI36"/>
  <c r="DJ36"/>
  <c r="DI37"/>
  <c r="DJ37"/>
  <c r="DI38"/>
  <c r="DJ38"/>
  <c r="DI39"/>
  <c r="DJ39"/>
  <c r="DI40"/>
  <c r="DJ40"/>
  <c r="DI41"/>
  <c r="DJ41"/>
  <c r="DI42"/>
  <c r="DJ42"/>
  <c r="DI43"/>
  <c r="DJ43"/>
  <c r="DI44"/>
  <c r="DJ44"/>
  <c r="DI45"/>
  <c r="DJ45"/>
  <c r="DI46"/>
  <c r="DJ46"/>
  <c r="DI47"/>
  <c r="DJ47"/>
  <c r="DI48"/>
  <c r="DJ48"/>
  <c r="DI49"/>
  <c r="DJ49"/>
  <c r="DI50"/>
  <c r="DJ50"/>
  <c r="DI51"/>
  <c r="DJ51"/>
  <c r="DI52"/>
  <c r="DJ52"/>
  <c r="DI53"/>
  <c r="DJ53"/>
  <c r="DI54"/>
  <c r="DJ54"/>
  <c r="DI55"/>
  <c r="DJ55"/>
  <c r="DI56"/>
  <c r="DJ56"/>
  <c r="DI57"/>
  <c r="DJ57"/>
  <c r="DI58"/>
  <c r="DJ58"/>
  <c r="DI59"/>
  <c r="DJ59"/>
  <c r="DI60"/>
  <c r="DJ60"/>
  <c r="DI61"/>
  <c r="DJ61"/>
  <c r="DI62"/>
  <c r="DJ62"/>
  <c r="DI63"/>
  <c r="DJ63"/>
  <c r="DI64"/>
  <c r="DJ64"/>
  <c r="DI65"/>
  <c r="DJ65"/>
  <c r="DI66"/>
  <c r="DJ66"/>
  <c r="DI67"/>
  <c r="DJ67"/>
  <c r="DI68"/>
  <c r="DJ68"/>
  <c r="DI69"/>
  <c r="DJ69"/>
  <c r="DI70"/>
  <c r="DJ70"/>
  <c r="DI71"/>
  <c r="DJ71"/>
  <c r="DI72"/>
  <c r="DJ72"/>
  <c r="DI73"/>
  <c r="DJ73"/>
  <c r="DI74"/>
  <c r="DJ74"/>
  <c r="DI75"/>
  <c r="DJ75"/>
  <c r="DI76"/>
  <c r="DJ76"/>
  <c r="DI77"/>
  <c r="DJ77"/>
  <c r="DI78"/>
  <c r="DJ78"/>
  <c r="DI79"/>
  <c r="DJ79"/>
  <c r="DI80"/>
  <c r="DJ80"/>
  <c r="DI81"/>
  <c r="DJ81"/>
  <c r="DI82"/>
  <c r="DJ82"/>
  <c r="DI83"/>
  <c r="DJ83"/>
  <c r="DI84"/>
  <c r="DJ84"/>
  <c r="DI85"/>
  <c r="DJ85"/>
  <c r="DI86"/>
  <c r="DJ86"/>
  <c r="DI87"/>
  <c r="DJ87"/>
  <c r="DI88"/>
  <c r="DJ88"/>
  <c r="DI89"/>
  <c r="DJ89"/>
  <c r="DI90"/>
  <c r="DJ90"/>
  <c r="DI91"/>
  <c r="DJ91"/>
  <c r="DI92"/>
  <c r="DJ92"/>
  <c r="DI93"/>
  <c r="DJ93"/>
  <c r="DI94"/>
  <c r="DJ94"/>
  <c r="DI95"/>
  <c r="DJ95"/>
  <c r="DI96"/>
  <c r="DJ96"/>
  <c r="DI97"/>
  <c r="DJ97"/>
  <c r="DI98"/>
  <c r="DJ98"/>
  <c r="DI99"/>
  <c r="DJ99"/>
  <c r="DI100"/>
  <c r="DJ100"/>
  <c r="DI101"/>
  <c r="DJ101"/>
  <c r="DI102"/>
  <c r="DJ102"/>
  <c r="DI103"/>
  <c r="DJ103"/>
  <c r="DI104"/>
  <c r="DJ104"/>
  <c r="DI105"/>
  <c r="DJ105"/>
  <c r="DI106"/>
  <c r="DJ106"/>
  <c r="DI107"/>
  <c r="DJ107"/>
  <c r="DI108"/>
  <c r="DJ108"/>
  <c r="DI109"/>
  <c r="DJ109"/>
  <c r="DI110"/>
  <c r="DJ110"/>
  <c r="DI111"/>
  <c r="DJ111"/>
  <c r="DI112"/>
  <c r="DJ112"/>
  <c r="DI113"/>
  <c r="DJ113"/>
  <c r="DI114"/>
  <c r="DJ114"/>
  <c r="DI115"/>
  <c r="DJ115"/>
  <c r="DI116"/>
  <c r="DJ116"/>
  <c r="DI117"/>
  <c r="DJ117"/>
  <c r="DI118"/>
  <c r="DJ118"/>
  <c r="DI119"/>
  <c r="DJ119"/>
  <c r="DI120"/>
  <c r="DJ120"/>
  <c r="DI121"/>
  <c r="DJ121"/>
  <c r="DI122"/>
  <c r="DJ122"/>
  <c r="DI123"/>
  <c r="DJ123"/>
  <c r="DI124"/>
  <c r="DJ124"/>
  <c r="DI125"/>
  <c r="DJ125"/>
  <c r="DI126"/>
  <c r="DJ126"/>
  <c r="DI127"/>
  <c r="DJ127"/>
  <c r="DI128"/>
  <c r="DJ128"/>
  <c r="DI129"/>
  <c r="DJ129"/>
  <c r="DI130"/>
  <c r="DJ130"/>
  <c r="DI131"/>
  <c r="DJ131"/>
  <c r="DI132"/>
  <c r="DJ132"/>
  <c r="DI133"/>
  <c r="DJ133"/>
  <c r="DI134"/>
  <c r="DJ134"/>
  <c r="DI135"/>
  <c r="DJ135"/>
  <c r="DI136"/>
  <c r="DJ136"/>
  <c r="DI137"/>
  <c r="DJ137"/>
  <c r="DI138"/>
  <c r="DJ138"/>
  <c r="DI139"/>
  <c r="DJ139"/>
  <c r="DI140"/>
  <c r="DJ140"/>
  <c r="DI141"/>
  <c r="DJ141"/>
  <c r="DI142"/>
  <c r="DJ142"/>
  <c r="DI143"/>
  <c r="DJ143"/>
  <c r="DI144"/>
  <c r="DJ144"/>
  <c r="DI145"/>
  <c r="DJ145"/>
  <c r="DI146"/>
  <c r="DJ146"/>
  <c r="DI147"/>
  <c r="DJ147"/>
  <c r="DI148"/>
  <c r="DJ148"/>
  <c r="DI149"/>
  <c r="DJ149"/>
  <c r="DI150"/>
  <c r="DJ150"/>
  <c r="DI151"/>
  <c r="DJ151"/>
  <c r="DI152"/>
  <c r="DJ152"/>
  <c r="DI153"/>
  <c r="DJ153"/>
  <c r="DI154"/>
  <c r="DJ154"/>
  <c r="DI14"/>
  <c r="DJ14"/>
  <c r="K149" l="1"/>
  <c r="L149"/>
  <c r="M149"/>
  <c r="K150"/>
  <c r="L150"/>
  <c r="M150"/>
  <c r="K151"/>
  <c r="L151"/>
  <c r="M151"/>
  <c r="K152"/>
  <c r="L152"/>
  <c r="M152"/>
  <c r="K153"/>
  <c r="L153"/>
  <c r="M153"/>
  <c r="K154"/>
  <c r="L154"/>
  <c r="M154"/>
  <c r="AL14"/>
  <c r="BX154"/>
  <c r="BR154"/>
  <c r="BN154"/>
  <c r="BJ154"/>
  <c r="BF154"/>
  <c r="BB154"/>
  <c r="AU154"/>
  <c r="AR154"/>
  <c r="AO154"/>
  <c r="AL154"/>
  <c r="AI154"/>
  <c r="AE154"/>
  <c r="AA154"/>
  <c r="W154"/>
  <c r="CC154" s="1"/>
  <c r="S154"/>
  <c r="CB154" s="1"/>
  <c r="BX153"/>
  <c r="BR153"/>
  <c r="BN153"/>
  <c r="BJ153"/>
  <c r="BF153"/>
  <c r="BB153"/>
  <c r="AU153"/>
  <c r="AR153"/>
  <c r="AO153"/>
  <c r="AL153"/>
  <c r="AI153"/>
  <c r="AE153"/>
  <c r="AA153"/>
  <c r="W153"/>
  <c r="CC153" s="1"/>
  <c r="S153"/>
  <c r="CB153" s="1"/>
  <c r="BX152"/>
  <c r="BR152"/>
  <c r="BN152"/>
  <c r="BJ152"/>
  <c r="BF152"/>
  <c r="BB152"/>
  <c r="AU152"/>
  <c r="AR152"/>
  <c r="AO152"/>
  <c r="AL152"/>
  <c r="AI152"/>
  <c r="AE152"/>
  <c r="AA152"/>
  <c r="W152"/>
  <c r="CC152" s="1"/>
  <c r="S152"/>
  <c r="CB152" s="1"/>
  <c r="BX151"/>
  <c r="BR151"/>
  <c r="BN151"/>
  <c r="BJ151"/>
  <c r="BF151"/>
  <c r="BB151"/>
  <c r="AU151"/>
  <c r="AR151"/>
  <c r="AO151"/>
  <c r="AL151"/>
  <c r="AI151"/>
  <c r="AE151"/>
  <c r="AA151"/>
  <c r="W151"/>
  <c r="CC151" s="1"/>
  <c r="S151"/>
  <c r="CB151" s="1"/>
  <c r="BX150"/>
  <c r="BR150"/>
  <c r="BN150"/>
  <c r="BJ150"/>
  <c r="BF150"/>
  <c r="BB150"/>
  <c r="AU150"/>
  <c r="AR150"/>
  <c r="AO150"/>
  <c r="AL150"/>
  <c r="AI150"/>
  <c r="AE150"/>
  <c r="AA150"/>
  <c r="W150"/>
  <c r="CC150" s="1"/>
  <c r="S150"/>
  <c r="CB150" s="1"/>
  <c r="BX149"/>
  <c r="BR149"/>
  <c r="BN149"/>
  <c r="BJ149"/>
  <c r="BF149"/>
  <c r="BB149"/>
  <c r="AU149"/>
  <c r="AR149"/>
  <c r="AO149"/>
  <c r="AL149"/>
  <c r="AI149"/>
  <c r="AE149"/>
  <c r="AA149"/>
  <c r="W149"/>
  <c r="CC149" s="1"/>
  <c r="S149"/>
  <c r="CB149" s="1"/>
  <c r="BX148"/>
  <c r="BR148"/>
  <c r="BN148"/>
  <c r="BJ148"/>
  <c r="BF148"/>
  <c r="BB148"/>
  <c r="AU148"/>
  <c r="AR148"/>
  <c r="AO148"/>
  <c r="AL148"/>
  <c r="AI148"/>
  <c r="AE148"/>
  <c r="W148"/>
  <c r="CC148" s="1"/>
  <c r="S148"/>
  <c r="CB148" s="1"/>
  <c r="BX147"/>
  <c r="BR147"/>
  <c r="BN147"/>
  <c r="BJ147"/>
  <c r="BF147"/>
  <c r="BB147"/>
  <c r="AU147"/>
  <c r="AR147"/>
  <c r="AO147"/>
  <c r="AL147"/>
  <c r="AI147"/>
  <c r="AE147"/>
  <c r="W147"/>
  <c r="CC147" s="1"/>
  <c r="S147"/>
  <c r="CB147" s="1"/>
  <c r="BX146"/>
  <c r="BR146"/>
  <c r="BN146"/>
  <c r="BJ146"/>
  <c r="BF146"/>
  <c r="BB146"/>
  <c r="AU146"/>
  <c r="AR146"/>
  <c r="AO146"/>
  <c r="AL146"/>
  <c r="AI146"/>
  <c r="AE146"/>
  <c r="W146"/>
  <c r="CC146" s="1"/>
  <c r="S146"/>
  <c r="CB146" s="1"/>
  <c r="BX145"/>
  <c r="BR145"/>
  <c r="BN145"/>
  <c r="BJ145"/>
  <c r="BF145"/>
  <c r="BB145"/>
  <c r="AU145"/>
  <c r="AR145"/>
  <c r="AO145"/>
  <c r="AL145"/>
  <c r="AI145"/>
  <c r="AE145"/>
  <c r="W145"/>
  <c r="CC145" s="1"/>
  <c r="S145"/>
  <c r="CB145" s="1"/>
  <c r="BX144"/>
  <c r="BR144"/>
  <c r="BN144"/>
  <c r="BJ144"/>
  <c r="BF144"/>
  <c r="BB144"/>
  <c r="AU144"/>
  <c r="AR144"/>
  <c r="AO144"/>
  <c r="AL144"/>
  <c r="AI144"/>
  <c r="AE144"/>
  <c r="W144"/>
  <c r="CC144" s="1"/>
  <c r="S144"/>
  <c r="CB144" s="1"/>
  <c r="BX143"/>
  <c r="BR143"/>
  <c r="BN143"/>
  <c r="BJ143"/>
  <c r="BF143"/>
  <c r="BB143"/>
  <c r="AU143"/>
  <c r="AR143"/>
  <c r="AO143"/>
  <c r="AL143"/>
  <c r="AI143"/>
  <c r="AE143"/>
  <c r="W143"/>
  <c r="CC143" s="1"/>
  <c r="S143"/>
  <c r="CB143" s="1"/>
  <c r="BX142"/>
  <c r="BR142"/>
  <c r="BN142"/>
  <c r="BJ142"/>
  <c r="BF142"/>
  <c r="BB142"/>
  <c r="AU142"/>
  <c r="AR142"/>
  <c r="AO142"/>
  <c r="AL142"/>
  <c r="AI142"/>
  <c r="AE142"/>
  <c r="W142"/>
  <c r="CC142" s="1"/>
  <c r="S142"/>
  <c r="CB142" s="1"/>
  <c r="BX141"/>
  <c r="BR141"/>
  <c r="BN141"/>
  <c r="BJ141"/>
  <c r="BF141"/>
  <c r="BB141"/>
  <c r="AU141"/>
  <c r="AR141"/>
  <c r="AO141"/>
  <c r="AL141"/>
  <c r="AI141"/>
  <c r="AE141"/>
  <c r="W141"/>
  <c r="CC141" s="1"/>
  <c r="S141"/>
  <c r="CB141" s="1"/>
  <c r="BX140"/>
  <c r="BR140"/>
  <c r="BN140"/>
  <c r="BJ140"/>
  <c r="BF140"/>
  <c r="BB140"/>
  <c r="AU140"/>
  <c r="AR140"/>
  <c r="AO140"/>
  <c r="AL140"/>
  <c r="AI140"/>
  <c r="AE140"/>
  <c r="W140"/>
  <c r="CC140" s="1"/>
  <c r="S140"/>
  <c r="CB140" s="1"/>
  <c r="BX139"/>
  <c r="BR139"/>
  <c r="BN139"/>
  <c r="BJ139"/>
  <c r="BF139"/>
  <c r="BB139"/>
  <c r="AU139"/>
  <c r="AR139"/>
  <c r="AO139"/>
  <c r="AL139"/>
  <c r="AI139"/>
  <c r="AE139"/>
  <c r="W139"/>
  <c r="CC139" s="1"/>
  <c r="S139"/>
  <c r="CB139" s="1"/>
  <c r="BX138"/>
  <c r="BR138"/>
  <c r="BN138"/>
  <c r="BJ138"/>
  <c r="BF138"/>
  <c r="BB138"/>
  <c r="AU138"/>
  <c r="AR138"/>
  <c r="AO138"/>
  <c r="AL138"/>
  <c r="AI138"/>
  <c r="AE138"/>
  <c r="AA138"/>
  <c r="W138"/>
  <c r="CC138" s="1"/>
  <c r="S138"/>
  <c r="CB138" s="1"/>
  <c r="BX137"/>
  <c r="BR137"/>
  <c r="BN137"/>
  <c r="BJ137"/>
  <c r="BF137"/>
  <c r="BB137"/>
  <c r="AU137"/>
  <c r="AR137"/>
  <c r="AO137"/>
  <c r="AL137"/>
  <c r="AI137"/>
  <c r="AE137"/>
  <c r="AA137"/>
  <c r="W137"/>
  <c r="CC137" s="1"/>
  <c r="S137"/>
  <c r="CB137" s="1"/>
  <c r="BX136"/>
  <c r="BR136"/>
  <c r="BN136"/>
  <c r="BJ136"/>
  <c r="BF136"/>
  <c r="BB136"/>
  <c r="AU136"/>
  <c r="AR136"/>
  <c r="AO136"/>
  <c r="AL136"/>
  <c r="AI136"/>
  <c r="AE136"/>
  <c r="AA136"/>
  <c r="W136"/>
  <c r="CC136" s="1"/>
  <c r="S136"/>
  <c r="CB136" s="1"/>
  <c r="BX135"/>
  <c r="BR135"/>
  <c r="BN135"/>
  <c r="BJ135"/>
  <c r="BF135"/>
  <c r="BB135"/>
  <c r="AU135"/>
  <c r="AR135"/>
  <c r="AO135"/>
  <c r="AL135"/>
  <c r="AI135"/>
  <c r="AE135"/>
  <c r="AA135"/>
  <c r="W135"/>
  <c r="CC135" s="1"/>
  <c r="S135"/>
  <c r="CB135" s="1"/>
  <c r="BX134"/>
  <c r="BR134"/>
  <c r="BN134"/>
  <c r="BJ134"/>
  <c r="BF134"/>
  <c r="BB134"/>
  <c r="AU134"/>
  <c r="AR134"/>
  <c r="AO134"/>
  <c r="AL134"/>
  <c r="AI134"/>
  <c r="AE134"/>
  <c r="AA134"/>
  <c r="W134"/>
  <c r="CC134" s="1"/>
  <c r="S134"/>
  <c r="CB134" s="1"/>
  <c r="BX133"/>
  <c r="BR133"/>
  <c r="BN133"/>
  <c r="BJ133"/>
  <c r="BF133"/>
  <c r="BB133"/>
  <c r="AU133"/>
  <c r="AR133"/>
  <c r="AO133"/>
  <c r="AL133"/>
  <c r="AI133"/>
  <c r="AE133"/>
  <c r="AA133"/>
  <c r="W133"/>
  <c r="CC133" s="1"/>
  <c r="S133"/>
  <c r="CB133" s="1"/>
  <c r="BX132"/>
  <c r="BR132"/>
  <c r="BN132"/>
  <c r="BJ132"/>
  <c r="BF132"/>
  <c r="BB132"/>
  <c r="AU132"/>
  <c r="AR132"/>
  <c r="AO132"/>
  <c r="AL132"/>
  <c r="AI132"/>
  <c r="AE132"/>
  <c r="AA132"/>
  <c r="W132"/>
  <c r="CC132" s="1"/>
  <c r="S132"/>
  <c r="CB132" s="1"/>
  <c r="BX131"/>
  <c r="BR131"/>
  <c r="BN131"/>
  <c r="BJ131"/>
  <c r="BF131"/>
  <c r="BB131"/>
  <c r="AU131"/>
  <c r="AR131"/>
  <c r="AO131"/>
  <c r="AL131"/>
  <c r="AI131"/>
  <c r="AE131"/>
  <c r="AA131"/>
  <c r="W131"/>
  <c r="CC131" s="1"/>
  <c r="S131"/>
  <c r="CB131" s="1"/>
  <c r="BX130"/>
  <c r="BR130"/>
  <c r="BN130"/>
  <c r="BJ130"/>
  <c r="BF130"/>
  <c r="BB130"/>
  <c r="AU130"/>
  <c r="AR130"/>
  <c r="AO130"/>
  <c r="AL130"/>
  <c r="AI130"/>
  <c r="AE130"/>
  <c r="AA130"/>
  <c r="W130"/>
  <c r="CC130" s="1"/>
  <c r="S130"/>
  <c r="CB130" s="1"/>
  <c r="BX129"/>
  <c r="BR129"/>
  <c r="BN129"/>
  <c r="BJ129"/>
  <c r="BF129"/>
  <c r="BB129"/>
  <c r="AU129"/>
  <c r="AR129"/>
  <c r="AO129"/>
  <c r="AL129"/>
  <c r="AI129"/>
  <c r="AE129"/>
  <c r="AA129"/>
  <c r="W129"/>
  <c r="CC129" s="1"/>
  <c r="S129"/>
  <c r="CB129" s="1"/>
  <c r="BX128"/>
  <c r="BR128"/>
  <c r="BN128"/>
  <c r="BJ128"/>
  <c r="BF128"/>
  <c r="BB128"/>
  <c r="AU128"/>
  <c r="AR128"/>
  <c r="AO128"/>
  <c r="AL128"/>
  <c r="AI128"/>
  <c r="AE128"/>
  <c r="AA128"/>
  <c r="W128"/>
  <c r="CC128" s="1"/>
  <c r="S128"/>
  <c r="CB128" s="1"/>
  <c r="BX127"/>
  <c r="BR127"/>
  <c r="BN127"/>
  <c r="BJ127"/>
  <c r="BF127"/>
  <c r="BB127"/>
  <c r="AU127"/>
  <c r="AR127"/>
  <c r="AO127"/>
  <c r="AL127"/>
  <c r="AI127"/>
  <c r="AE127"/>
  <c r="AA127"/>
  <c r="W127"/>
  <c r="CC127" s="1"/>
  <c r="S127"/>
  <c r="CB127" s="1"/>
  <c r="BX126"/>
  <c r="BR126"/>
  <c r="BN126"/>
  <c r="BJ126"/>
  <c r="BF126"/>
  <c r="BB126"/>
  <c r="AU126"/>
  <c r="AR126"/>
  <c r="AO126"/>
  <c r="AL126"/>
  <c r="AI126"/>
  <c r="AE126"/>
  <c r="AA126"/>
  <c r="W126"/>
  <c r="CC126" s="1"/>
  <c r="S126"/>
  <c r="CB126" s="1"/>
  <c r="BX125"/>
  <c r="BR125"/>
  <c r="BN125"/>
  <c r="BJ125"/>
  <c r="BF125"/>
  <c r="BB125"/>
  <c r="AU125"/>
  <c r="AR125"/>
  <c r="AO125"/>
  <c r="AL125"/>
  <c r="AI125"/>
  <c r="AE125"/>
  <c r="AA125"/>
  <c r="W125"/>
  <c r="CC125" s="1"/>
  <c r="S125"/>
  <c r="CB125" s="1"/>
  <c r="BX124"/>
  <c r="BR124"/>
  <c r="BN124"/>
  <c r="BJ124"/>
  <c r="BF124"/>
  <c r="BB124"/>
  <c r="AU124"/>
  <c r="AR124"/>
  <c r="AO124"/>
  <c r="AL124"/>
  <c r="AI124"/>
  <c r="AE124"/>
  <c r="AA124"/>
  <c r="W124"/>
  <c r="CC124" s="1"/>
  <c r="S124"/>
  <c r="CB124" s="1"/>
  <c r="BX123"/>
  <c r="BR123"/>
  <c r="BN123"/>
  <c r="BJ123"/>
  <c r="BF123"/>
  <c r="BB123"/>
  <c r="AU123"/>
  <c r="AR123"/>
  <c r="AO123"/>
  <c r="AL123"/>
  <c r="AI123"/>
  <c r="AE123"/>
  <c r="AA123"/>
  <c r="W123"/>
  <c r="CC123" s="1"/>
  <c r="S123"/>
  <c r="CB123" s="1"/>
  <c r="BX122"/>
  <c r="BR122"/>
  <c r="BN122"/>
  <c r="BJ122"/>
  <c r="BF122"/>
  <c r="BB122"/>
  <c r="AU122"/>
  <c r="AR122"/>
  <c r="AO122"/>
  <c r="AL122"/>
  <c r="AI122"/>
  <c r="AE122"/>
  <c r="AA122"/>
  <c r="W122"/>
  <c r="CC122" s="1"/>
  <c r="S122"/>
  <c r="CB122" s="1"/>
  <c r="BX121"/>
  <c r="BR121"/>
  <c r="BN121"/>
  <c r="BJ121"/>
  <c r="BF121"/>
  <c r="BB121"/>
  <c r="AU121"/>
  <c r="AR121"/>
  <c r="AO121"/>
  <c r="AL121"/>
  <c r="AI121"/>
  <c r="AE121"/>
  <c r="AA121"/>
  <c r="W121"/>
  <c r="CC121" s="1"/>
  <c r="S121"/>
  <c r="CB121" s="1"/>
  <c r="BX120"/>
  <c r="BR120"/>
  <c r="BN120"/>
  <c r="BJ120"/>
  <c r="BF120"/>
  <c r="BB120"/>
  <c r="AU120"/>
  <c r="AR120"/>
  <c r="AO120"/>
  <c r="AL120"/>
  <c r="AI120"/>
  <c r="AE120"/>
  <c r="AA120"/>
  <c r="W120"/>
  <c r="CC120" s="1"/>
  <c r="S120"/>
  <c r="CB120" s="1"/>
  <c r="BX119"/>
  <c r="BR119"/>
  <c r="BN119"/>
  <c r="BJ119"/>
  <c r="BF119"/>
  <c r="BB119"/>
  <c r="AU119"/>
  <c r="AR119"/>
  <c r="AO119"/>
  <c r="AL119"/>
  <c r="AI119"/>
  <c r="AE119"/>
  <c r="AA119"/>
  <c r="W119"/>
  <c r="CC119" s="1"/>
  <c r="S119"/>
  <c r="CB119" s="1"/>
  <c r="BX118"/>
  <c r="BR118"/>
  <c r="BN118"/>
  <c r="BJ118"/>
  <c r="BF118"/>
  <c r="BB118"/>
  <c r="AU118"/>
  <c r="AR118"/>
  <c r="AO118"/>
  <c r="AL118"/>
  <c r="AI118"/>
  <c r="AE118"/>
  <c r="AA118"/>
  <c r="W118"/>
  <c r="CC118" s="1"/>
  <c r="S118"/>
  <c r="CB118" s="1"/>
  <c r="BX117"/>
  <c r="BR117"/>
  <c r="BN117"/>
  <c r="BJ117"/>
  <c r="BF117"/>
  <c r="BB117"/>
  <c r="AU117"/>
  <c r="AR117"/>
  <c r="AO117"/>
  <c r="AL117"/>
  <c r="AI117"/>
  <c r="AE117"/>
  <c r="AA117"/>
  <c r="W117"/>
  <c r="CC117" s="1"/>
  <c r="S117"/>
  <c r="CB117" s="1"/>
  <c r="BX116"/>
  <c r="BR116"/>
  <c r="BN116"/>
  <c r="BJ116"/>
  <c r="BF116"/>
  <c r="BB116"/>
  <c r="AU116"/>
  <c r="AR116"/>
  <c r="AO116"/>
  <c r="AL116"/>
  <c r="AI116"/>
  <c r="AE116"/>
  <c r="AA116"/>
  <c r="W116"/>
  <c r="CC116" s="1"/>
  <c r="S116"/>
  <c r="CB116" s="1"/>
  <c r="BX115"/>
  <c r="BR115"/>
  <c r="BN115"/>
  <c r="BJ115"/>
  <c r="BF115"/>
  <c r="BB115"/>
  <c r="AU115"/>
  <c r="AR115"/>
  <c r="AO115"/>
  <c r="AL115"/>
  <c r="AI115"/>
  <c r="AE115"/>
  <c r="AA115"/>
  <c r="W115"/>
  <c r="CC115" s="1"/>
  <c r="S115"/>
  <c r="CB115" s="1"/>
  <c r="BX114"/>
  <c r="BR114"/>
  <c r="BN114"/>
  <c r="BJ114"/>
  <c r="BF114"/>
  <c r="BB114"/>
  <c r="AU114"/>
  <c r="AR114"/>
  <c r="AO114"/>
  <c r="AL114"/>
  <c r="AI114"/>
  <c r="AE114"/>
  <c r="AA114"/>
  <c r="W114"/>
  <c r="CC114" s="1"/>
  <c r="S114"/>
  <c r="CB114" s="1"/>
  <c r="BX113"/>
  <c r="BR113"/>
  <c r="BN113"/>
  <c r="BJ113"/>
  <c r="BF113"/>
  <c r="BB113"/>
  <c r="AU113"/>
  <c r="AR113"/>
  <c r="AO113"/>
  <c r="AL113"/>
  <c r="AI113"/>
  <c r="AE113"/>
  <c r="AA113"/>
  <c r="W113"/>
  <c r="CC113" s="1"/>
  <c r="S113"/>
  <c r="CB113" s="1"/>
  <c r="BX112"/>
  <c r="BR112"/>
  <c r="BN112"/>
  <c r="BJ112"/>
  <c r="BF112"/>
  <c r="BB112"/>
  <c r="AU112"/>
  <c r="AR112"/>
  <c r="AO112"/>
  <c r="AL112"/>
  <c r="AI112"/>
  <c r="AE112"/>
  <c r="AA112"/>
  <c r="W112"/>
  <c r="CC112" s="1"/>
  <c r="S112"/>
  <c r="BX111"/>
  <c r="BR111"/>
  <c r="BN111"/>
  <c r="BJ111"/>
  <c r="BF111"/>
  <c r="BB111"/>
  <c r="AU111"/>
  <c r="AR111"/>
  <c r="AO111"/>
  <c r="AL111"/>
  <c r="AI111"/>
  <c r="AE111"/>
  <c r="AA111"/>
  <c r="W111"/>
  <c r="CC111" s="1"/>
  <c r="S111"/>
  <c r="BX110"/>
  <c r="BR110"/>
  <c r="BN110"/>
  <c r="BJ110"/>
  <c r="BF110"/>
  <c r="BB110"/>
  <c r="AU110"/>
  <c r="AR110"/>
  <c r="AO110"/>
  <c r="AL110"/>
  <c r="AI110"/>
  <c r="AE110"/>
  <c r="AA110"/>
  <c r="W110"/>
  <c r="CC110" s="1"/>
  <c r="S110"/>
  <c r="BX109"/>
  <c r="BR109"/>
  <c r="BN109"/>
  <c r="BJ109"/>
  <c r="BF109"/>
  <c r="BB109"/>
  <c r="AU109"/>
  <c r="AR109"/>
  <c r="AO109"/>
  <c r="AL109"/>
  <c r="AI109"/>
  <c r="AE109"/>
  <c r="AA109"/>
  <c r="W109"/>
  <c r="CC109" s="1"/>
  <c r="S109"/>
  <c r="CB109" s="1"/>
  <c r="BX108"/>
  <c r="BR108"/>
  <c r="BN108"/>
  <c r="BJ108"/>
  <c r="BF108"/>
  <c r="BB108"/>
  <c r="AU108"/>
  <c r="AR108"/>
  <c r="AO108"/>
  <c r="AL108"/>
  <c r="AI108"/>
  <c r="AE108"/>
  <c r="AA108"/>
  <c r="W108"/>
  <c r="CC108" s="1"/>
  <c r="S108"/>
  <c r="CB108" s="1"/>
  <c r="BX107"/>
  <c r="BR107"/>
  <c r="BN107"/>
  <c r="BJ107"/>
  <c r="BF107"/>
  <c r="BB107"/>
  <c r="AU107"/>
  <c r="AR107"/>
  <c r="AO107"/>
  <c r="AL107"/>
  <c r="AI107"/>
  <c r="AE107"/>
  <c r="AA107"/>
  <c r="W107"/>
  <c r="CC107" s="1"/>
  <c r="S107"/>
  <c r="CB107" s="1"/>
  <c r="BX106"/>
  <c r="BR106"/>
  <c r="BN106"/>
  <c r="BJ106"/>
  <c r="BF106"/>
  <c r="BB106"/>
  <c r="AU106"/>
  <c r="AR106"/>
  <c r="AO106"/>
  <c r="AL106"/>
  <c r="AI106"/>
  <c r="AE106"/>
  <c r="AA106"/>
  <c r="W106"/>
  <c r="CC106" s="1"/>
  <c r="S106"/>
  <c r="CB106" s="1"/>
  <c r="BX105"/>
  <c r="BR105"/>
  <c r="BN105"/>
  <c r="BJ105"/>
  <c r="BF105"/>
  <c r="BB105"/>
  <c r="AU105"/>
  <c r="AR105"/>
  <c r="AO105"/>
  <c r="AL105"/>
  <c r="AI105"/>
  <c r="AE105"/>
  <c r="AA105"/>
  <c r="W105"/>
  <c r="CC105" s="1"/>
  <c r="S105"/>
  <c r="CB105" s="1"/>
  <c r="BX104"/>
  <c r="BR104"/>
  <c r="BN104"/>
  <c r="BJ104"/>
  <c r="BF104"/>
  <c r="BB104"/>
  <c r="AU104"/>
  <c r="AR104"/>
  <c r="AO104"/>
  <c r="AL104"/>
  <c r="AI104"/>
  <c r="AE104"/>
  <c r="AA104"/>
  <c r="W104"/>
  <c r="CC104" s="1"/>
  <c r="S104"/>
  <c r="CB104" s="1"/>
  <c r="BX103"/>
  <c r="BR103"/>
  <c r="BN103"/>
  <c r="BJ103"/>
  <c r="BF103"/>
  <c r="BB103"/>
  <c r="AU103"/>
  <c r="AR103"/>
  <c r="AO103"/>
  <c r="AL103"/>
  <c r="AI103"/>
  <c r="AE103"/>
  <c r="AA103"/>
  <c r="W103"/>
  <c r="CC103" s="1"/>
  <c r="S103"/>
  <c r="CB103" s="1"/>
  <c r="BX102"/>
  <c r="BR102"/>
  <c r="BN102"/>
  <c r="BJ102"/>
  <c r="BF102"/>
  <c r="BB102"/>
  <c r="AU102"/>
  <c r="AR102"/>
  <c r="AO102"/>
  <c r="AL102"/>
  <c r="AI102"/>
  <c r="AE102"/>
  <c r="AA102"/>
  <c r="W102"/>
  <c r="CC102" s="1"/>
  <c r="S102"/>
  <c r="CB102" s="1"/>
  <c r="BX101"/>
  <c r="BR101"/>
  <c r="BN101"/>
  <c r="BJ101"/>
  <c r="BF101"/>
  <c r="BB101"/>
  <c r="AU101"/>
  <c r="AR101"/>
  <c r="AO101"/>
  <c r="AL101"/>
  <c r="AI101"/>
  <c r="AE101"/>
  <c r="AA101"/>
  <c r="W101"/>
  <c r="CC101" s="1"/>
  <c r="S101"/>
  <c r="CB101" s="1"/>
  <c r="BX100"/>
  <c r="BR100"/>
  <c r="BN100"/>
  <c r="BJ100"/>
  <c r="BF100"/>
  <c r="BB100"/>
  <c r="AU100"/>
  <c r="AR100"/>
  <c r="AO100"/>
  <c r="AL100"/>
  <c r="AI100"/>
  <c r="AE100"/>
  <c r="AA100"/>
  <c r="W100"/>
  <c r="CC100" s="1"/>
  <c r="S100"/>
  <c r="CB100" s="1"/>
  <c r="BX99"/>
  <c r="BR99"/>
  <c r="BN99"/>
  <c r="BJ99"/>
  <c r="BF99"/>
  <c r="BB99"/>
  <c r="AU99"/>
  <c r="AR99"/>
  <c r="AO99"/>
  <c r="AL99"/>
  <c r="AI99"/>
  <c r="AE99"/>
  <c r="AA99"/>
  <c r="W99"/>
  <c r="CC99" s="1"/>
  <c r="S99"/>
  <c r="CB99" s="1"/>
  <c r="BX98"/>
  <c r="BR98"/>
  <c r="BN98"/>
  <c r="BJ98"/>
  <c r="BF98"/>
  <c r="BB98"/>
  <c r="AU98"/>
  <c r="AR98"/>
  <c r="AO98"/>
  <c r="AL98"/>
  <c r="AI98"/>
  <c r="AE98"/>
  <c r="AA98"/>
  <c r="W98"/>
  <c r="CC98" s="1"/>
  <c r="S98"/>
  <c r="CB98" s="1"/>
  <c r="BX97"/>
  <c r="BR97"/>
  <c r="BN97"/>
  <c r="BJ97"/>
  <c r="BF97"/>
  <c r="BB97"/>
  <c r="AU97"/>
  <c r="AR97"/>
  <c r="AO97"/>
  <c r="AL97"/>
  <c r="AI97"/>
  <c r="AE97"/>
  <c r="AA97"/>
  <c r="W97"/>
  <c r="CC97" s="1"/>
  <c r="S97"/>
  <c r="CB97" s="1"/>
  <c r="BX96"/>
  <c r="BR96"/>
  <c r="BN96"/>
  <c r="BJ96"/>
  <c r="BF96"/>
  <c r="BB96"/>
  <c r="AU96"/>
  <c r="AR96"/>
  <c r="AO96"/>
  <c r="AL96"/>
  <c r="AI96"/>
  <c r="AE96"/>
  <c r="AA96"/>
  <c r="W96"/>
  <c r="CC96" s="1"/>
  <c r="S96"/>
  <c r="CB96" s="1"/>
  <c r="BX95"/>
  <c r="BR95"/>
  <c r="BN95"/>
  <c r="BJ95"/>
  <c r="BF95"/>
  <c r="BB95"/>
  <c r="AU95"/>
  <c r="AR95"/>
  <c r="AO95"/>
  <c r="AL95"/>
  <c r="AI95"/>
  <c r="AE95"/>
  <c r="AA95"/>
  <c r="W95"/>
  <c r="CC95" s="1"/>
  <c r="S95"/>
  <c r="CB95" s="1"/>
  <c r="BX94"/>
  <c r="BR94"/>
  <c r="BN94"/>
  <c r="BJ94"/>
  <c r="BF94"/>
  <c r="BB94"/>
  <c r="AU94"/>
  <c r="AR94"/>
  <c r="AO94"/>
  <c r="AL94"/>
  <c r="AI94"/>
  <c r="AE94"/>
  <c r="AA94"/>
  <c r="W94"/>
  <c r="CC94" s="1"/>
  <c r="S94"/>
  <c r="CB94" s="1"/>
  <c r="BX93"/>
  <c r="BR93"/>
  <c r="BN93"/>
  <c r="BJ93"/>
  <c r="BF93"/>
  <c r="BB93"/>
  <c r="AU93"/>
  <c r="AR93"/>
  <c r="AO93"/>
  <c r="AL93"/>
  <c r="AI93"/>
  <c r="AE93"/>
  <c r="AA93"/>
  <c r="W93"/>
  <c r="CC93" s="1"/>
  <c r="S93"/>
  <c r="CB93" s="1"/>
  <c r="BX92"/>
  <c r="BR92"/>
  <c r="BN92"/>
  <c r="BJ92"/>
  <c r="BF92"/>
  <c r="BB92"/>
  <c r="AU92"/>
  <c r="AR92"/>
  <c r="AO92"/>
  <c r="AL92"/>
  <c r="AI92"/>
  <c r="AE92"/>
  <c r="AA92"/>
  <c r="W92"/>
  <c r="CC92" s="1"/>
  <c r="S92"/>
  <c r="CB92" s="1"/>
  <c r="BX91"/>
  <c r="BR91"/>
  <c r="BN91"/>
  <c r="BJ91"/>
  <c r="BF91"/>
  <c r="BB91"/>
  <c r="AU91"/>
  <c r="AR91"/>
  <c r="AO91"/>
  <c r="AL91"/>
  <c r="AI91"/>
  <c r="AE91"/>
  <c r="AA91"/>
  <c r="W91"/>
  <c r="CC91" s="1"/>
  <c r="S91"/>
  <c r="CB91" s="1"/>
  <c r="BX90"/>
  <c r="BR90"/>
  <c r="BN90"/>
  <c r="BJ90"/>
  <c r="BF90"/>
  <c r="BB90"/>
  <c r="AU90"/>
  <c r="AR90"/>
  <c r="AO90"/>
  <c r="AL90"/>
  <c r="AI90"/>
  <c r="AE90"/>
  <c r="AA90"/>
  <c r="W90"/>
  <c r="CC90" s="1"/>
  <c r="S90"/>
  <c r="CB90" s="1"/>
  <c r="BX89"/>
  <c r="BR89"/>
  <c r="BN89"/>
  <c r="BJ89"/>
  <c r="BF89"/>
  <c r="BB89"/>
  <c r="AU89"/>
  <c r="AR89"/>
  <c r="AO89"/>
  <c r="AL89"/>
  <c r="AI89"/>
  <c r="AE89"/>
  <c r="AA89"/>
  <c r="W89"/>
  <c r="CC89" s="1"/>
  <c r="S89"/>
  <c r="CB89" s="1"/>
  <c r="BX88"/>
  <c r="BR88"/>
  <c r="BN88"/>
  <c r="BJ88"/>
  <c r="BF88"/>
  <c r="BB88"/>
  <c r="AU88"/>
  <c r="AR88"/>
  <c r="AO88"/>
  <c r="AL88"/>
  <c r="AI88"/>
  <c r="AE88"/>
  <c r="AA88"/>
  <c r="W88"/>
  <c r="CC88" s="1"/>
  <c r="S88"/>
  <c r="CB88" s="1"/>
  <c r="BX87"/>
  <c r="BR87"/>
  <c r="BN87"/>
  <c r="BJ87"/>
  <c r="BF87"/>
  <c r="BB87"/>
  <c r="AU87"/>
  <c r="AR87"/>
  <c r="AO87"/>
  <c r="AL87"/>
  <c r="AI87"/>
  <c r="AE87"/>
  <c r="AA87"/>
  <c r="W87"/>
  <c r="CC87" s="1"/>
  <c r="S87"/>
  <c r="CB87" s="1"/>
  <c r="BX86"/>
  <c r="BR86"/>
  <c r="BN86"/>
  <c r="BJ86"/>
  <c r="BF86"/>
  <c r="BB86"/>
  <c r="AU86"/>
  <c r="AR86"/>
  <c r="AO86"/>
  <c r="AL86"/>
  <c r="AI86"/>
  <c r="AE86"/>
  <c r="AA86"/>
  <c r="W86"/>
  <c r="CC86" s="1"/>
  <c r="S86"/>
  <c r="CB86" s="1"/>
  <c r="BX85"/>
  <c r="BR85"/>
  <c r="BN85"/>
  <c r="BJ85"/>
  <c r="BF85"/>
  <c r="BB85"/>
  <c r="AU85"/>
  <c r="AR85"/>
  <c r="AO85"/>
  <c r="AL85"/>
  <c r="AI85"/>
  <c r="AE85"/>
  <c r="AA85"/>
  <c r="W85"/>
  <c r="CC85" s="1"/>
  <c r="S85"/>
  <c r="CB85" s="1"/>
  <c r="BX84"/>
  <c r="BR84"/>
  <c r="BN84"/>
  <c r="BJ84"/>
  <c r="BF84"/>
  <c r="BB84"/>
  <c r="AU84"/>
  <c r="AR84"/>
  <c r="AO84"/>
  <c r="AL84"/>
  <c r="AI84"/>
  <c r="AE84"/>
  <c r="AA84"/>
  <c r="W84"/>
  <c r="CC84" s="1"/>
  <c r="S84"/>
  <c r="CB84" s="1"/>
  <c r="BX83"/>
  <c r="BR83"/>
  <c r="BN83"/>
  <c r="BJ83"/>
  <c r="BF83"/>
  <c r="BB83"/>
  <c r="AU83"/>
  <c r="AR83"/>
  <c r="AO83"/>
  <c r="AL83"/>
  <c r="AI83"/>
  <c r="AE83"/>
  <c r="AA83"/>
  <c r="W83"/>
  <c r="CC83" s="1"/>
  <c r="S83"/>
  <c r="CB83" s="1"/>
  <c r="BX82"/>
  <c r="BR82"/>
  <c r="BN82"/>
  <c r="BJ82"/>
  <c r="BF82"/>
  <c r="BB82"/>
  <c r="AU82"/>
  <c r="AR82"/>
  <c r="AO82"/>
  <c r="AL82"/>
  <c r="AI82"/>
  <c r="AE82"/>
  <c r="AA82"/>
  <c r="W82"/>
  <c r="CC82" s="1"/>
  <c r="S82"/>
  <c r="CB82" s="1"/>
  <c r="BX81"/>
  <c r="BR81"/>
  <c r="BN81"/>
  <c r="BJ81"/>
  <c r="BF81"/>
  <c r="BB81"/>
  <c r="AU81"/>
  <c r="AR81"/>
  <c r="AO81"/>
  <c r="AL81"/>
  <c r="AI81"/>
  <c r="AE81"/>
  <c r="AA81"/>
  <c r="W81"/>
  <c r="CC81" s="1"/>
  <c r="S81"/>
  <c r="CB81" s="1"/>
  <c r="BX80"/>
  <c r="BR80"/>
  <c r="BN80"/>
  <c r="BJ80"/>
  <c r="BF80"/>
  <c r="BB80"/>
  <c r="AU80"/>
  <c r="AR80"/>
  <c r="AO80"/>
  <c r="AL80"/>
  <c r="AI80"/>
  <c r="AE80"/>
  <c r="W80"/>
  <c r="CC80" s="1"/>
  <c r="S80"/>
  <c r="CB80" s="1"/>
  <c r="BX79"/>
  <c r="BR79"/>
  <c r="BN79"/>
  <c r="BJ79"/>
  <c r="BF79"/>
  <c r="BB79"/>
  <c r="AU79"/>
  <c r="AR79"/>
  <c r="AO79"/>
  <c r="AL79"/>
  <c r="AI79"/>
  <c r="AE79"/>
  <c r="W79"/>
  <c r="CC79" s="1"/>
  <c r="S79"/>
  <c r="CB79" s="1"/>
  <c r="BX78"/>
  <c r="BR78"/>
  <c r="BN78"/>
  <c r="BJ78"/>
  <c r="BF78"/>
  <c r="BB78"/>
  <c r="AU78"/>
  <c r="AR78"/>
  <c r="AO78"/>
  <c r="AL78"/>
  <c r="AI78"/>
  <c r="AE78"/>
  <c r="W78"/>
  <c r="CC78" s="1"/>
  <c r="S78"/>
  <c r="CB78" s="1"/>
  <c r="BX77"/>
  <c r="BR77"/>
  <c r="BN77"/>
  <c r="BJ77"/>
  <c r="BF77"/>
  <c r="BB77"/>
  <c r="AU77"/>
  <c r="AR77"/>
  <c r="AO77"/>
  <c r="AL77"/>
  <c r="AI77"/>
  <c r="AE77"/>
  <c r="W77"/>
  <c r="CC77" s="1"/>
  <c r="S77"/>
  <c r="CB77" s="1"/>
  <c r="BX76"/>
  <c r="BR76"/>
  <c r="BN76"/>
  <c r="BJ76"/>
  <c r="BF76"/>
  <c r="BB76"/>
  <c r="AU76"/>
  <c r="AR76"/>
  <c r="AO76"/>
  <c r="AL76"/>
  <c r="AI76"/>
  <c r="AE76"/>
  <c r="W76"/>
  <c r="CC76" s="1"/>
  <c r="S76"/>
  <c r="CB76" s="1"/>
  <c r="BX75"/>
  <c r="BR75"/>
  <c r="BN75"/>
  <c r="BJ75"/>
  <c r="BF75"/>
  <c r="BB75"/>
  <c r="AU75"/>
  <c r="AR75"/>
  <c r="AO75"/>
  <c r="AL75"/>
  <c r="AI75"/>
  <c r="AE75"/>
  <c r="W75"/>
  <c r="CC75" s="1"/>
  <c r="S75"/>
  <c r="CB75" s="1"/>
  <c r="BX74"/>
  <c r="BR74"/>
  <c r="BN74"/>
  <c r="BJ74"/>
  <c r="BF74"/>
  <c r="BB74"/>
  <c r="AU74"/>
  <c r="AR74"/>
  <c r="AO74"/>
  <c r="AL74"/>
  <c r="AI74"/>
  <c r="AE74"/>
  <c r="W74"/>
  <c r="CC74" s="1"/>
  <c r="S74"/>
  <c r="CB74" s="1"/>
  <c r="BX73"/>
  <c r="BR73"/>
  <c r="BN73"/>
  <c r="BJ73"/>
  <c r="BF73"/>
  <c r="BB73"/>
  <c r="AU73"/>
  <c r="AR73"/>
  <c r="AO73"/>
  <c r="AL73"/>
  <c r="AI73"/>
  <c r="AE73"/>
  <c r="W73"/>
  <c r="CC73" s="1"/>
  <c r="S73"/>
  <c r="CB73" s="1"/>
  <c r="BX72"/>
  <c r="BR72"/>
  <c r="BN72"/>
  <c r="BJ72"/>
  <c r="BF72"/>
  <c r="BB72"/>
  <c r="AU72"/>
  <c r="AR72"/>
  <c r="AO72"/>
  <c r="AL72"/>
  <c r="AI72"/>
  <c r="AE72"/>
  <c r="W72"/>
  <c r="CC72" s="1"/>
  <c r="S72"/>
  <c r="CB72" s="1"/>
  <c r="BX71"/>
  <c r="BR71"/>
  <c r="BN71"/>
  <c r="BJ71"/>
  <c r="BF71"/>
  <c r="BB71"/>
  <c r="AU71"/>
  <c r="AR71"/>
  <c r="AO71"/>
  <c r="AL71"/>
  <c r="W71"/>
  <c r="CC71" s="1"/>
  <c r="S71"/>
  <c r="CB71" s="1"/>
  <c r="BX70"/>
  <c r="BR70"/>
  <c r="BN70"/>
  <c r="BJ70"/>
  <c r="BF70"/>
  <c r="BB70"/>
  <c r="AU70"/>
  <c r="AR70"/>
  <c r="AO70"/>
  <c r="AL70"/>
  <c r="AI70"/>
  <c r="AE70"/>
  <c r="AA70"/>
  <c r="W70"/>
  <c r="CC70" s="1"/>
  <c r="S70"/>
  <c r="CB70" s="1"/>
  <c r="BX69"/>
  <c r="BR69"/>
  <c r="BN69"/>
  <c r="BJ69"/>
  <c r="BF69"/>
  <c r="BB69"/>
  <c r="AU69"/>
  <c r="AR69"/>
  <c r="AO69"/>
  <c r="AL69"/>
  <c r="AI69"/>
  <c r="AE69"/>
  <c r="AA69"/>
  <c r="W69"/>
  <c r="CC69" s="1"/>
  <c r="S69"/>
  <c r="CB69" s="1"/>
  <c r="BX68"/>
  <c r="BR68"/>
  <c r="BN68"/>
  <c r="BJ68"/>
  <c r="BF68"/>
  <c r="BB68"/>
  <c r="AU68"/>
  <c r="AR68"/>
  <c r="AO68"/>
  <c r="AL68"/>
  <c r="AI68"/>
  <c r="AE68"/>
  <c r="AA68"/>
  <c r="W68"/>
  <c r="CC68" s="1"/>
  <c r="S68"/>
  <c r="CB68" s="1"/>
  <c r="BX67"/>
  <c r="BR67"/>
  <c r="BN67"/>
  <c r="BJ67"/>
  <c r="BF67"/>
  <c r="BB67"/>
  <c r="AU67"/>
  <c r="AR67"/>
  <c r="AO67"/>
  <c r="AL67"/>
  <c r="AI67"/>
  <c r="AE67"/>
  <c r="AA67"/>
  <c r="W67"/>
  <c r="CC67" s="1"/>
  <c r="S67"/>
  <c r="CB67" s="1"/>
  <c r="BX66"/>
  <c r="BR66"/>
  <c r="BN66"/>
  <c r="BJ66"/>
  <c r="BF66"/>
  <c r="BB66"/>
  <c r="AU66"/>
  <c r="AR66"/>
  <c r="AO66"/>
  <c r="AL66"/>
  <c r="AI66"/>
  <c r="AE66"/>
  <c r="AA66"/>
  <c r="W66"/>
  <c r="CC66" s="1"/>
  <c r="S66"/>
  <c r="CB66" s="1"/>
  <c r="BX65"/>
  <c r="BR65"/>
  <c r="BN65"/>
  <c r="BJ65"/>
  <c r="BF65"/>
  <c r="BB65"/>
  <c r="AU65"/>
  <c r="AR65"/>
  <c r="AO65"/>
  <c r="AL65"/>
  <c r="AI65"/>
  <c r="AE65"/>
  <c r="AA65"/>
  <c r="W65"/>
  <c r="CC65" s="1"/>
  <c r="S65"/>
  <c r="CB65" s="1"/>
  <c r="BX64"/>
  <c r="BR64"/>
  <c r="BN64"/>
  <c r="BJ64"/>
  <c r="BF64"/>
  <c r="BB64"/>
  <c r="AU64"/>
  <c r="AR64"/>
  <c r="AO64"/>
  <c r="AL64"/>
  <c r="AI64"/>
  <c r="AE64"/>
  <c r="AA64"/>
  <c r="W64"/>
  <c r="CC64" s="1"/>
  <c r="S64"/>
  <c r="CB64" s="1"/>
  <c r="BX63"/>
  <c r="BR63"/>
  <c r="BN63"/>
  <c r="BJ63"/>
  <c r="BF63"/>
  <c r="BB63"/>
  <c r="AU63"/>
  <c r="AR63"/>
  <c r="AO63"/>
  <c r="AL63"/>
  <c r="AI63"/>
  <c r="AE63"/>
  <c r="AA63"/>
  <c r="W63"/>
  <c r="CC63" s="1"/>
  <c r="S63"/>
  <c r="CB63" s="1"/>
  <c r="BX62"/>
  <c r="BR62"/>
  <c r="BN62"/>
  <c r="BJ62"/>
  <c r="BF62"/>
  <c r="BB62"/>
  <c r="AU62"/>
  <c r="AR62"/>
  <c r="AO62"/>
  <c r="AL62"/>
  <c r="AI62"/>
  <c r="AE62"/>
  <c r="AA62"/>
  <c r="W62"/>
  <c r="CC62" s="1"/>
  <c r="S62"/>
  <c r="CB62" s="1"/>
  <c r="BX61"/>
  <c r="BR61"/>
  <c r="BN61"/>
  <c r="BJ61"/>
  <c r="BF61"/>
  <c r="BB61"/>
  <c r="AU61"/>
  <c r="AR61"/>
  <c r="AO61"/>
  <c r="AL61"/>
  <c r="AI61"/>
  <c r="AE61"/>
  <c r="AA61"/>
  <c r="W61"/>
  <c r="CC61" s="1"/>
  <c r="S61"/>
  <c r="CB61" s="1"/>
  <c r="BX60"/>
  <c r="BR60"/>
  <c r="BN60"/>
  <c r="BJ60"/>
  <c r="BF60"/>
  <c r="BB60"/>
  <c r="AU60"/>
  <c r="AR60"/>
  <c r="AO60"/>
  <c r="AL60"/>
  <c r="AI60"/>
  <c r="AE60"/>
  <c r="AA60"/>
  <c r="W60"/>
  <c r="CC60" s="1"/>
  <c r="S60"/>
  <c r="CB60" s="1"/>
  <c r="BX59"/>
  <c r="BR59"/>
  <c r="BN59"/>
  <c r="BJ59"/>
  <c r="BF59"/>
  <c r="BB59"/>
  <c r="AU59"/>
  <c r="AR59"/>
  <c r="AO59"/>
  <c r="AL59"/>
  <c r="AI59"/>
  <c r="AE59"/>
  <c r="AA59"/>
  <c r="W59"/>
  <c r="CC59" s="1"/>
  <c r="S59"/>
  <c r="CB59" s="1"/>
  <c r="BX58"/>
  <c r="BR58"/>
  <c r="BN58"/>
  <c r="BJ58"/>
  <c r="BF58"/>
  <c r="BB58"/>
  <c r="AU58"/>
  <c r="AR58"/>
  <c r="AO58"/>
  <c r="AL58"/>
  <c r="AI58"/>
  <c r="AE58"/>
  <c r="AA58"/>
  <c r="W58"/>
  <c r="CC58" s="1"/>
  <c r="S58"/>
  <c r="CB58" s="1"/>
  <c r="BX57"/>
  <c r="BR57"/>
  <c r="BN57"/>
  <c r="BJ57"/>
  <c r="BF57"/>
  <c r="BB57"/>
  <c r="AU57"/>
  <c r="AR57"/>
  <c r="AO57"/>
  <c r="AL57"/>
  <c r="AI57"/>
  <c r="AE57"/>
  <c r="AA57"/>
  <c r="W57"/>
  <c r="CC57" s="1"/>
  <c r="S57"/>
  <c r="CB57" s="1"/>
  <c r="BX56"/>
  <c r="BR56"/>
  <c r="BN56"/>
  <c r="BJ56"/>
  <c r="BF56"/>
  <c r="BB56"/>
  <c r="AU56"/>
  <c r="AR56"/>
  <c r="AO56"/>
  <c r="AL56"/>
  <c r="AI56"/>
  <c r="AE56"/>
  <c r="AA56"/>
  <c r="W56"/>
  <c r="CC56" s="1"/>
  <c r="S56"/>
  <c r="CB56" s="1"/>
  <c r="BX55"/>
  <c r="BR55"/>
  <c r="BN55"/>
  <c r="BJ55"/>
  <c r="BF55"/>
  <c r="BB55"/>
  <c r="AU55"/>
  <c r="AR55"/>
  <c r="AO55"/>
  <c r="AL55"/>
  <c r="AI55"/>
  <c r="AE55"/>
  <c r="AA55"/>
  <c r="W55"/>
  <c r="CC55" s="1"/>
  <c r="S55"/>
  <c r="CB55" s="1"/>
  <c r="BX54"/>
  <c r="BR54"/>
  <c r="BN54"/>
  <c r="BJ54"/>
  <c r="BF54"/>
  <c r="BB54"/>
  <c r="AU54"/>
  <c r="AR54"/>
  <c r="AO54"/>
  <c r="AL54"/>
  <c r="AI54"/>
  <c r="AE54"/>
  <c r="AA54"/>
  <c r="W54"/>
  <c r="CC54" s="1"/>
  <c r="S54"/>
  <c r="CB54" s="1"/>
  <c r="BX53"/>
  <c r="BR53"/>
  <c r="BN53"/>
  <c r="BJ53"/>
  <c r="BF53"/>
  <c r="BB53"/>
  <c r="AU53"/>
  <c r="AR53"/>
  <c r="AO53"/>
  <c r="AL53"/>
  <c r="AI53"/>
  <c r="AE53"/>
  <c r="AA53"/>
  <c r="W53"/>
  <c r="CC53" s="1"/>
  <c r="S53"/>
  <c r="CB53" s="1"/>
  <c r="BX52"/>
  <c r="BR52"/>
  <c r="BN52"/>
  <c r="BJ52"/>
  <c r="BF52"/>
  <c r="BB52"/>
  <c r="AU52"/>
  <c r="AR52"/>
  <c r="AO52"/>
  <c r="AL52"/>
  <c r="AI52"/>
  <c r="AE52"/>
  <c r="AA52"/>
  <c r="W52"/>
  <c r="CC52" s="1"/>
  <c r="S52"/>
  <c r="CB52" s="1"/>
  <c r="BX51"/>
  <c r="BR51"/>
  <c r="BN51"/>
  <c r="BJ51"/>
  <c r="BF51"/>
  <c r="BB51"/>
  <c r="AU51"/>
  <c r="AR51"/>
  <c r="AO51"/>
  <c r="AL51"/>
  <c r="AI51"/>
  <c r="AE51"/>
  <c r="AA51"/>
  <c r="W51"/>
  <c r="CC51" s="1"/>
  <c r="S51"/>
  <c r="CB51" s="1"/>
  <c r="BX50"/>
  <c r="BR50"/>
  <c r="BN50"/>
  <c r="BJ50"/>
  <c r="BF50"/>
  <c r="BB50"/>
  <c r="AU50"/>
  <c r="AR50"/>
  <c r="AO50"/>
  <c r="AL50"/>
  <c r="AI50"/>
  <c r="AE50"/>
  <c r="AA50"/>
  <c r="W50"/>
  <c r="CC50" s="1"/>
  <c r="S50"/>
  <c r="CB50" s="1"/>
  <c r="BX49"/>
  <c r="BR49"/>
  <c r="BN49"/>
  <c r="BJ49"/>
  <c r="BF49"/>
  <c r="BB49"/>
  <c r="AU49"/>
  <c r="AR49"/>
  <c r="AO49"/>
  <c r="AL49"/>
  <c r="AI49"/>
  <c r="AE49"/>
  <c r="AA49"/>
  <c r="W49"/>
  <c r="CC49" s="1"/>
  <c r="S49"/>
  <c r="CB49" s="1"/>
  <c r="BX48"/>
  <c r="BR48"/>
  <c r="BN48"/>
  <c r="BJ48"/>
  <c r="BF48"/>
  <c r="BB48"/>
  <c r="AU48"/>
  <c r="AR48"/>
  <c r="AO48"/>
  <c r="AL48"/>
  <c r="AI48"/>
  <c r="AE48"/>
  <c r="AA48"/>
  <c r="W48"/>
  <c r="CC48" s="1"/>
  <c r="S48"/>
  <c r="CB48" s="1"/>
  <c r="BX47"/>
  <c r="BR47"/>
  <c r="BN47"/>
  <c r="BJ47"/>
  <c r="BF47"/>
  <c r="BB47"/>
  <c r="AU47"/>
  <c r="AR47"/>
  <c r="AO47"/>
  <c r="AL47"/>
  <c r="AI47"/>
  <c r="AE47"/>
  <c r="AA47"/>
  <c r="W47"/>
  <c r="CC47" s="1"/>
  <c r="S47"/>
  <c r="CB47" s="1"/>
  <c r="BX46"/>
  <c r="BR46"/>
  <c r="BN46"/>
  <c r="BJ46"/>
  <c r="BF46"/>
  <c r="BB46"/>
  <c r="AU46"/>
  <c r="AR46"/>
  <c r="AO46"/>
  <c r="AL46"/>
  <c r="AI46"/>
  <c r="AE46"/>
  <c r="AA46"/>
  <c r="W46"/>
  <c r="CC46" s="1"/>
  <c r="S46"/>
  <c r="CB46" s="1"/>
  <c r="BX45"/>
  <c r="BR45"/>
  <c r="BN45"/>
  <c r="BJ45"/>
  <c r="BF45"/>
  <c r="BB45"/>
  <c r="AU45"/>
  <c r="AR45"/>
  <c r="AO45"/>
  <c r="AL45"/>
  <c r="AI45"/>
  <c r="AE45"/>
  <c r="AA45"/>
  <c r="W45"/>
  <c r="CC45" s="1"/>
  <c r="S45"/>
  <c r="CB45" s="1"/>
  <c r="BX44"/>
  <c r="BR44"/>
  <c r="BN44"/>
  <c r="BJ44"/>
  <c r="BF44"/>
  <c r="BB44"/>
  <c r="AU44"/>
  <c r="AR44"/>
  <c r="AO44"/>
  <c r="AL44"/>
  <c r="AI44"/>
  <c r="AE44"/>
  <c r="AA44"/>
  <c r="W44"/>
  <c r="S44"/>
  <c r="CB44" s="1"/>
  <c r="BX43"/>
  <c r="BR43"/>
  <c r="BN43"/>
  <c r="BJ43"/>
  <c r="BF43"/>
  <c r="BB43"/>
  <c r="AU43"/>
  <c r="AR43"/>
  <c r="AO43"/>
  <c r="AL43"/>
  <c r="AI43"/>
  <c r="AE43"/>
  <c r="AA43"/>
  <c r="W43"/>
  <c r="CC43" s="1"/>
  <c r="S43"/>
  <c r="CB43" s="1"/>
  <c r="BX42"/>
  <c r="BR42"/>
  <c r="BN42"/>
  <c r="BJ42"/>
  <c r="BF42"/>
  <c r="BB42"/>
  <c r="AU42"/>
  <c r="AR42"/>
  <c r="AO42"/>
  <c r="AL42"/>
  <c r="AI42"/>
  <c r="AE42"/>
  <c r="AA42"/>
  <c r="W42"/>
  <c r="CC42" s="1"/>
  <c r="S42"/>
  <c r="CB42" s="1"/>
  <c r="BX41"/>
  <c r="BR41"/>
  <c r="BN41"/>
  <c r="BJ41"/>
  <c r="BF41"/>
  <c r="BB41"/>
  <c r="AU41"/>
  <c r="AR41"/>
  <c r="AO41"/>
  <c r="AL41"/>
  <c r="AI41"/>
  <c r="AE41"/>
  <c r="AA41"/>
  <c r="W41"/>
  <c r="CC41" s="1"/>
  <c r="S41"/>
  <c r="CB41" s="1"/>
  <c r="BX40"/>
  <c r="BR40"/>
  <c r="BN40"/>
  <c r="BJ40"/>
  <c r="BF40"/>
  <c r="BB40"/>
  <c r="AU40"/>
  <c r="AR40"/>
  <c r="AO40"/>
  <c r="AL40"/>
  <c r="AI40"/>
  <c r="AE40"/>
  <c r="AA40"/>
  <c r="W40"/>
  <c r="CC40" s="1"/>
  <c r="S40"/>
  <c r="CB40" s="1"/>
  <c r="BX39"/>
  <c r="BR39"/>
  <c r="BN39"/>
  <c r="BJ39"/>
  <c r="BF39"/>
  <c r="BB39"/>
  <c r="AU39"/>
  <c r="AR39"/>
  <c r="AO39"/>
  <c r="AL39"/>
  <c r="AI39"/>
  <c r="AE39"/>
  <c r="AA39"/>
  <c r="W39"/>
  <c r="CC39" s="1"/>
  <c r="S39"/>
  <c r="CB39" s="1"/>
  <c r="BX38"/>
  <c r="BR38"/>
  <c r="BN38"/>
  <c r="BJ38"/>
  <c r="BF38"/>
  <c r="BB38"/>
  <c r="AU38"/>
  <c r="AR38"/>
  <c r="AO38"/>
  <c r="AL38"/>
  <c r="AI38"/>
  <c r="AE38"/>
  <c r="AA38"/>
  <c r="W38"/>
  <c r="CC38" s="1"/>
  <c r="S38"/>
  <c r="CB38" s="1"/>
  <c r="BX37"/>
  <c r="BR37"/>
  <c r="BN37"/>
  <c r="BJ37"/>
  <c r="BF37"/>
  <c r="BB37"/>
  <c r="AU37"/>
  <c r="AR37"/>
  <c r="AO37"/>
  <c r="AL37"/>
  <c r="AI37"/>
  <c r="AE37"/>
  <c r="AA37"/>
  <c r="W37"/>
  <c r="CC37" s="1"/>
  <c r="S37"/>
  <c r="CB37" s="1"/>
  <c r="BX36"/>
  <c r="BR36"/>
  <c r="BN36"/>
  <c r="BJ36"/>
  <c r="BF36"/>
  <c r="BB36"/>
  <c r="AU36"/>
  <c r="AR36"/>
  <c r="AO36"/>
  <c r="AL36"/>
  <c r="AI36"/>
  <c r="AE36"/>
  <c r="AA36"/>
  <c r="W36"/>
  <c r="CC36" s="1"/>
  <c r="S36"/>
  <c r="CB36" s="1"/>
  <c r="BX35"/>
  <c r="BR35"/>
  <c r="BN35"/>
  <c r="BJ35"/>
  <c r="BF35"/>
  <c r="BB35"/>
  <c r="AU35"/>
  <c r="AR35"/>
  <c r="AO35"/>
  <c r="AL35"/>
  <c r="AI35"/>
  <c r="AE35"/>
  <c r="AA35"/>
  <c r="W35"/>
  <c r="CC35" s="1"/>
  <c r="S35"/>
  <c r="CB35" s="1"/>
  <c r="BX34"/>
  <c r="BR34"/>
  <c r="BN34"/>
  <c r="BJ34"/>
  <c r="BF34"/>
  <c r="BB34"/>
  <c r="AU34"/>
  <c r="AR34"/>
  <c r="AO34"/>
  <c r="AL34"/>
  <c r="AI34"/>
  <c r="AE34"/>
  <c r="AA34"/>
  <c r="W34"/>
  <c r="CC34" s="1"/>
  <c r="S34"/>
  <c r="CB34" s="1"/>
  <c r="BX33"/>
  <c r="BR33"/>
  <c r="BN33"/>
  <c r="BJ33"/>
  <c r="BF33"/>
  <c r="BB33"/>
  <c r="AU33"/>
  <c r="AR33"/>
  <c r="AO33"/>
  <c r="AL33"/>
  <c r="AI33"/>
  <c r="AE33"/>
  <c r="AA33"/>
  <c r="W33"/>
  <c r="CC33" s="1"/>
  <c r="S33"/>
  <c r="CB33" s="1"/>
  <c r="BX32"/>
  <c r="BR32"/>
  <c r="BN32"/>
  <c r="BJ32"/>
  <c r="BF32"/>
  <c r="BB32"/>
  <c r="AU32"/>
  <c r="AR32"/>
  <c r="AO32"/>
  <c r="AL32"/>
  <c r="AI32"/>
  <c r="AE32"/>
  <c r="AA32"/>
  <c r="W32"/>
  <c r="CC32" s="1"/>
  <c r="S32"/>
  <c r="CB32" s="1"/>
  <c r="BX31"/>
  <c r="BR31"/>
  <c r="BN31"/>
  <c r="BJ31"/>
  <c r="BF31"/>
  <c r="BB31"/>
  <c r="AU31"/>
  <c r="AR31"/>
  <c r="AO31"/>
  <c r="AL31"/>
  <c r="AI31"/>
  <c r="AE31"/>
  <c r="AA31"/>
  <c r="W31"/>
  <c r="CC31" s="1"/>
  <c r="S31"/>
  <c r="CB31" s="1"/>
  <c r="BX30"/>
  <c r="BR30"/>
  <c r="BN30"/>
  <c r="BJ30"/>
  <c r="BF30"/>
  <c r="BB30"/>
  <c r="AU30"/>
  <c r="AR30"/>
  <c r="AO30"/>
  <c r="AL30"/>
  <c r="AI30"/>
  <c r="AE30"/>
  <c r="AA30"/>
  <c r="W30"/>
  <c r="CC30" s="1"/>
  <c r="S30"/>
  <c r="CB30" s="1"/>
  <c r="BX29"/>
  <c r="BR29"/>
  <c r="BN29"/>
  <c r="BJ29"/>
  <c r="BF29"/>
  <c r="BB29"/>
  <c r="AU29"/>
  <c r="AR29"/>
  <c r="AO29"/>
  <c r="AL29"/>
  <c r="AI29"/>
  <c r="AE29"/>
  <c r="AA29"/>
  <c r="W29"/>
  <c r="CC29" s="1"/>
  <c r="S29"/>
  <c r="CB29" s="1"/>
  <c r="BX28"/>
  <c r="BR28"/>
  <c r="BN28"/>
  <c r="BJ28"/>
  <c r="BF28"/>
  <c r="BB28"/>
  <c r="AU28"/>
  <c r="AR28"/>
  <c r="AO28"/>
  <c r="AL28"/>
  <c r="AI28"/>
  <c r="AE28"/>
  <c r="AA28"/>
  <c r="W28"/>
  <c r="CC28" s="1"/>
  <c r="S28"/>
  <c r="CB28" s="1"/>
  <c r="BX27"/>
  <c r="BR27"/>
  <c r="BN27"/>
  <c r="BJ27"/>
  <c r="BF27"/>
  <c r="BB27"/>
  <c r="AU27"/>
  <c r="AR27"/>
  <c r="AO27"/>
  <c r="AL27"/>
  <c r="AI27"/>
  <c r="AE27"/>
  <c r="AA27"/>
  <c r="W27"/>
  <c r="CC27" s="1"/>
  <c r="S27"/>
  <c r="CB27" s="1"/>
  <c r="BX26"/>
  <c r="BR26"/>
  <c r="BN26"/>
  <c r="BJ26"/>
  <c r="BF26"/>
  <c r="BB26"/>
  <c r="AU26"/>
  <c r="AR26"/>
  <c r="AO26"/>
  <c r="AL26"/>
  <c r="AI26"/>
  <c r="AE26"/>
  <c r="AA26"/>
  <c r="W26"/>
  <c r="CC26" s="1"/>
  <c r="S26"/>
  <c r="CB26" s="1"/>
  <c r="BX25"/>
  <c r="BR25"/>
  <c r="BN25"/>
  <c r="BJ25"/>
  <c r="BF25"/>
  <c r="BB25"/>
  <c r="AU25"/>
  <c r="AR25"/>
  <c r="AO25"/>
  <c r="AL25"/>
  <c r="AI25"/>
  <c r="AE25"/>
  <c r="AA25"/>
  <c r="W25"/>
  <c r="CC25" s="1"/>
  <c r="S25"/>
  <c r="CB25" s="1"/>
  <c r="BX24"/>
  <c r="BR24"/>
  <c r="BN24"/>
  <c r="BJ24"/>
  <c r="BF24"/>
  <c r="BB24"/>
  <c r="AU24"/>
  <c r="AR24"/>
  <c r="AO24"/>
  <c r="AL24"/>
  <c r="AI24"/>
  <c r="AE24"/>
  <c r="AA24"/>
  <c r="W24"/>
  <c r="CC24" s="1"/>
  <c r="S24"/>
  <c r="CB24" s="1"/>
  <c r="BX23"/>
  <c r="BR23"/>
  <c r="BN23"/>
  <c r="BJ23"/>
  <c r="BF23"/>
  <c r="BB23"/>
  <c r="AU23"/>
  <c r="AR23"/>
  <c r="AO23"/>
  <c r="AL23"/>
  <c r="AI23"/>
  <c r="AE23"/>
  <c r="AA23"/>
  <c r="W23"/>
  <c r="CC23" s="1"/>
  <c r="S23"/>
  <c r="CB23" s="1"/>
  <c r="BX22"/>
  <c r="BR22"/>
  <c r="BN22"/>
  <c r="BJ22"/>
  <c r="BF22"/>
  <c r="BB22"/>
  <c r="AU22"/>
  <c r="AR22"/>
  <c r="AO22"/>
  <c r="AL22"/>
  <c r="AI22"/>
  <c r="AE22"/>
  <c r="AA22"/>
  <c r="W22"/>
  <c r="CC22" s="1"/>
  <c r="S22"/>
  <c r="CB22" s="1"/>
  <c r="BX21"/>
  <c r="BR21"/>
  <c r="BN21"/>
  <c r="BJ21"/>
  <c r="BF21"/>
  <c r="BB21"/>
  <c r="AU21"/>
  <c r="AR21"/>
  <c r="AO21"/>
  <c r="AL21"/>
  <c r="AI21"/>
  <c r="AE21"/>
  <c r="AA21"/>
  <c r="W21"/>
  <c r="CC21" s="1"/>
  <c r="S21"/>
  <c r="CB21" s="1"/>
  <c r="BX20"/>
  <c r="BR20"/>
  <c r="BN20"/>
  <c r="BJ20"/>
  <c r="BF20"/>
  <c r="BB20"/>
  <c r="AU20"/>
  <c r="AR20"/>
  <c r="AO20"/>
  <c r="AL20"/>
  <c r="AI20"/>
  <c r="AE20"/>
  <c r="AA20"/>
  <c r="W20"/>
  <c r="CC20" s="1"/>
  <c r="S20"/>
  <c r="CB20" s="1"/>
  <c r="BX19"/>
  <c r="BR19"/>
  <c r="BN19"/>
  <c r="BJ19"/>
  <c r="BF19"/>
  <c r="BB19"/>
  <c r="AU19"/>
  <c r="AR19"/>
  <c r="AO19"/>
  <c r="AL19"/>
  <c r="AI19"/>
  <c r="AE19"/>
  <c r="AA19"/>
  <c r="W19"/>
  <c r="CC19" s="1"/>
  <c r="S19"/>
  <c r="CB19" s="1"/>
  <c r="BX18"/>
  <c r="BR18"/>
  <c r="BN18"/>
  <c r="BJ18"/>
  <c r="BF18"/>
  <c r="BB18"/>
  <c r="AU18"/>
  <c r="AR18"/>
  <c r="AO18"/>
  <c r="AL18"/>
  <c r="AI18"/>
  <c r="AE18"/>
  <c r="AA18"/>
  <c r="W18"/>
  <c r="CC18" s="1"/>
  <c r="S18"/>
  <c r="CB18" s="1"/>
  <c r="BX17"/>
  <c r="BR17"/>
  <c r="BN17"/>
  <c r="BJ17"/>
  <c r="BF17"/>
  <c r="BB17"/>
  <c r="AU17"/>
  <c r="AR17"/>
  <c r="AO17"/>
  <c r="AL17"/>
  <c r="AI17"/>
  <c r="AE17"/>
  <c r="AA17"/>
  <c r="W17"/>
  <c r="CC17" s="1"/>
  <c r="S17"/>
  <c r="CB17" s="1"/>
  <c r="BX16"/>
  <c r="BR16"/>
  <c r="BN16"/>
  <c r="BJ16"/>
  <c r="BF16"/>
  <c r="BB16"/>
  <c r="AU16"/>
  <c r="AR16"/>
  <c r="AO16"/>
  <c r="AL16"/>
  <c r="AI16"/>
  <c r="AE16"/>
  <c r="AA16"/>
  <c r="W16"/>
  <c r="CC16" s="1"/>
  <c r="S16"/>
  <c r="CB16" s="1"/>
  <c r="BX15"/>
  <c r="BR15"/>
  <c r="BN15"/>
  <c r="BJ15"/>
  <c r="BF15"/>
  <c r="BB15"/>
  <c r="AU15"/>
  <c r="AR15"/>
  <c r="AO15"/>
  <c r="AI15"/>
  <c r="AE15"/>
  <c r="AA15"/>
  <c r="W15"/>
  <c r="CC15" s="1"/>
  <c r="S15"/>
  <c r="CB15" s="1"/>
  <c r="BX14"/>
  <c r="BR14"/>
  <c r="BN14"/>
  <c r="BJ14"/>
  <c r="BF14"/>
  <c r="BB14"/>
  <c r="AU14"/>
  <c r="AR14"/>
  <c r="AO14"/>
  <c r="AI14"/>
  <c r="AE14"/>
  <c r="AA14"/>
  <c r="W14"/>
  <c r="CC14" s="1"/>
  <c r="S14"/>
  <c r="CB14" s="1"/>
  <c r="CB110" l="1"/>
  <c r="CB111"/>
  <c r="CB112"/>
  <c r="CD14"/>
  <c r="CE14"/>
  <c r="CF14"/>
  <c r="DV14"/>
  <c r="DV15"/>
  <c r="DV16"/>
  <c r="DV17"/>
  <c r="DV18"/>
  <c r="DV19"/>
  <c r="DV20"/>
  <c r="DV21"/>
  <c r="DV22"/>
  <c r="DV23"/>
  <c r="DV24"/>
  <c r="DV25"/>
  <c r="DV26"/>
  <c r="DV27"/>
  <c r="DV28"/>
  <c r="DV29"/>
  <c r="DV30"/>
  <c r="DV31"/>
  <c r="DV32"/>
  <c r="DV33"/>
  <c r="DV34"/>
  <c r="DV35"/>
  <c r="DV36"/>
  <c r="DV37"/>
  <c r="DV38"/>
  <c r="DV39"/>
  <c r="DV40"/>
  <c r="DV41"/>
  <c r="DV42"/>
  <c r="DV43"/>
  <c r="DV44"/>
  <c r="DV45"/>
  <c r="DV46"/>
  <c r="DV47"/>
  <c r="DV48"/>
  <c r="DV49"/>
  <c r="DV50"/>
  <c r="DV51"/>
  <c r="DV52"/>
  <c r="DV53"/>
  <c r="DV54"/>
  <c r="DV55"/>
  <c r="DV56"/>
  <c r="DV57"/>
  <c r="DV58"/>
  <c r="DV59"/>
  <c r="DV60"/>
  <c r="DV61"/>
  <c r="DV62"/>
  <c r="DV63"/>
  <c r="DV64"/>
  <c r="DV65"/>
  <c r="DV66"/>
  <c r="DV67"/>
  <c r="DV68"/>
  <c r="DV69"/>
  <c r="DV70"/>
  <c r="DV71"/>
  <c r="DV72"/>
  <c r="DV73"/>
  <c r="DV74"/>
  <c r="DV75"/>
  <c r="DV76"/>
  <c r="DV77"/>
  <c r="DV78"/>
  <c r="DV79"/>
  <c r="DV80"/>
  <c r="DV81"/>
  <c r="DV82"/>
  <c r="DV83"/>
  <c r="DV84"/>
  <c r="DV85"/>
  <c r="DV86"/>
  <c r="DV87"/>
  <c r="DV88"/>
  <c r="DV89"/>
  <c r="DV90"/>
  <c r="DV91"/>
  <c r="DV92"/>
  <c r="DV93"/>
  <c r="DV94"/>
  <c r="DV95"/>
  <c r="DV96"/>
  <c r="DV97"/>
  <c r="DV98"/>
  <c r="DV99"/>
  <c r="DV100"/>
  <c r="DV101"/>
  <c r="DV102"/>
  <c r="DV103"/>
  <c r="DV104"/>
  <c r="DV105"/>
  <c r="DV106"/>
  <c r="DV107"/>
  <c r="DV108"/>
  <c r="DV109"/>
  <c r="DV110"/>
  <c r="DV111"/>
  <c r="DV112"/>
  <c r="DV113"/>
  <c r="DV114"/>
  <c r="DV115"/>
  <c r="DV116"/>
  <c r="DV117"/>
  <c r="DV118"/>
  <c r="DV119"/>
  <c r="DV120"/>
  <c r="DV121"/>
  <c r="DV122"/>
  <c r="DV123"/>
  <c r="DV124"/>
  <c r="DV125"/>
  <c r="DV126"/>
  <c r="DV127"/>
  <c r="DV128"/>
  <c r="DV129"/>
  <c r="DV130"/>
  <c r="DV131"/>
  <c r="DV132"/>
  <c r="DV133"/>
  <c r="DV134"/>
  <c r="DV135"/>
  <c r="DV136"/>
  <c r="DV137"/>
  <c r="DV138"/>
  <c r="DV139"/>
  <c r="DV140"/>
  <c r="DV141"/>
  <c r="DV142"/>
  <c r="DV143"/>
  <c r="DV144"/>
  <c r="DV145"/>
  <c r="DV146"/>
  <c r="DV147"/>
  <c r="DV148"/>
  <c r="DV149"/>
  <c r="DV150"/>
  <c r="DV151"/>
  <c r="DV152"/>
  <c r="DV153"/>
  <c r="DV154"/>
  <c r="CR14"/>
  <c r="CS14"/>
  <c r="CU14"/>
  <c r="DP14"/>
  <c r="CW14"/>
  <c r="DL14"/>
  <c r="CX14"/>
  <c r="CH14"/>
  <c r="DQ14"/>
  <c r="CY14"/>
  <c r="CI14"/>
  <c r="DR14"/>
  <c r="CZ14"/>
  <c r="CJ14"/>
  <c r="DB14"/>
  <c r="CL14"/>
  <c r="DC14"/>
  <c r="CM14"/>
  <c r="DD14"/>
  <c r="CN14"/>
  <c r="DE14"/>
  <c r="CO14"/>
  <c r="DF14"/>
  <c r="CP14"/>
  <c r="DG14"/>
  <c r="CQ14"/>
  <c r="CR15"/>
  <c r="CS15"/>
  <c r="CE15"/>
  <c r="CU15"/>
  <c r="CV15"/>
  <c r="CF15"/>
  <c r="CW15"/>
  <c r="DP15"/>
  <c r="CD15"/>
  <c r="CT15"/>
  <c r="DK15"/>
  <c r="CH15"/>
  <c r="CX15"/>
  <c r="DL15"/>
  <c r="CI15"/>
  <c r="CY15"/>
  <c r="DQ15"/>
  <c r="CJ15"/>
  <c r="CZ15"/>
  <c r="DR15"/>
  <c r="CL15"/>
  <c r="DB15"/>
  <c r="CM15"/>
  <c r="DC15"/>
  <c r="CN15"/>
  <c r="DD15"/>
  <c r="CO15"/>
  <c r="DE15"/>
  <c r="CP15"/>
  <c r="DF15"/>
  <c r="CQ15"/>
  <c r="DG15"/>
  <c r="CR16"/>
  <c r="CS16"/>
  <c r="CE16"/>
  <c r="CU16"/>
  <c r="CV16"/>
  <c r="CF16"/>
  <c r="CW16"/>
  <c r="DP16"/>
  <c r="CD16"/>
  <c r="CT16"/>
  <c r="DK16"/>
  <c r="CH16"/>
  <c r="CX16"/>
  <c r="DL16"/>
  <c r="CI16"/>
  <c r="CY16"/>
  <c r="DQ16"/>
  <c r="CJ16"/>
  <c r="CZ16"/>
  <c r="DR16"/>
  <c r="CL16"/>
  <c r="DB16"/>
  <c r="CM16"/>
  <c r="DC16"/>
  <c r="CN16"/>
  <c r="DD16"/>
  <c r="CO16"/>
  <c r="DE16"/>
  <c r="CP16"/>
  <c r="DF16"/>
  <c r="CQ16"/>
  <c r="DG16"/>
  <c r="CR17"/>
  <c r="CS17"/>
  <c r="CE17"/>
  <c r="CU17"/>
  <c r="CV17"/>
  <c r="CF17"/>
  <c r="CW17"/>
  <c r="DP17"/>
  <c r="CD17"/>
  <c r="CT17"/>
  <c r="DK17"/>
  <c r="CH17"/>
  <c r="CX17"/>
  <c r="DL17"/>
  <c r="CI17"/>
  <c r="CY17"/>
  <c r="DQ17"/>
  <c r="CJ17"/>
  <c r="CZ17"/>
  <c r="DR17"/>
  <c r="CL17"/>
  <c r="DB17"/>
  <c r="CM17"/>
  <c r="DC17"/>
  <c r="CN17"/>
  <c r="DD17"/>
  <c r="CO17"/>
  <c r="DE17"/>
  <c r="CP17"/>
  <c r="DF17"/>
  <c r="CQ17"/>
  <c r="DG17"/>
  <c r="CR18"/>
  <c r="CS18"/>
  <c r="CE18"/>
  <c r="CU18"/>
  <c r="CV18"/>
  <c r="CF18"/>
  <c r="CW18"/>
  <c r="DP18"/>
  <c r="CD18"/>
  <c r="CT18"/>
  <c r="DK18"/>
  <c r="CH18"/>
  <c r="CX18"/>
  <c r="DL18"/>
  <c r="CI18"/>
  <c r="CY18"/>
  <c r="DQ18"/>
  <c r="CJ18"/>
  <c r="CZ18"/>
  <c r="DR18"/>
  <c r="CL18"/>
  <c r="DB18"/>
  <c r="CM18"/>
  <c r="DC18"/>
  <c r="CN18"/>
  <c r="DD18"/>
  <c r="CO18"/>
  <c r="DE18"/>
  <c r="CP18"/>
  <c r="DF18"/>
  <c r="CQ18"/>
  <c r="DG18"/>
  <c r="CR19"/>
  <c r="CS19"/>
  <c r="CE19"/>
  <c r="CU19"/>
  <c r="CV19"/>
  <c r="CF19"/>
  <c r="CW19"/>
  <c r="DP19"/>
  <c r="CD19"/>
  <c r="CT19"/>
  <c r="DK19"/>
  <c r="CH19"/>
  <c r="CX19"/>
  <c r="DL19"/>
  <c r="CI19"/>
  <c r="CY19"/>
  <c r="DQ19"/>
  <c r="CJ19"/>
  <c r="CZ19"/>
  <c r="DR19"/>
  <c r="CL19"/>
  <c r="DB19"/>
  <c r="CM19"/>
  <c r="DC19"/>
  <c r="CN19"/>
  <c r="DD19"/>
  <c r="CO19"/>
  <c r="DE19"/>
  <c r="CP19"/>
  <c r="DF19"/>
  <c r="CQ19"/>
  <c r="DG19"/>
  <c r="CR20"/>
  <c r="CS20"/>
  <c r="CE20"/>
  <c r="CU20"/>
  <c r="CV20"/>
  <c r="CF20"/>
  <c r="CW20"/>
  <c r="DP20"/>
  <c r="CD20"/>
  <c r="CT20"/>
  <c r="DK20"/>
  <c r="CH20"/>
  <c r="CX20"/>
  <c r="DL20"/>
  <c r="CI20"/>
  <c r="CY20"/>
  <c r="DQ20"/>
  <c r="CJ20"/>
  <c r="CZ20"/>
  <c r="DR20"/>
  <c r="CL20"/>
  <c r="DB20"/>
  <c r="CM20"/>
  <c r="DC20"/>
  <c r="CN20"/>
  <c r="DD20"/>
  <c r="CO20"/>
  <c r="DE20"/>
  <c r="CP20"/>
  <c r="DF20"/>
  <c r="CQ20"/>
  <c r="DG20"/>
  <c r="CR21"/>
  <c r="CS21"/>
  <c r="CE21"/>
  <c r="CU21"/>
  <c r="CV21"/>
  <c r="CF21"/>
  <c r="CW21"/>
  <c r="DP21"/>
  <c r="CD21"/>
  <c r="CT21"/>
  <c r="DK21"/>
  <c r="CH21"/>
  <c r="CX21"/>
  <c r="DL21"/>
  <c r="CI21"/>
  <c r="CY21"/>
  <c r="DQ21"/>
  <c r="CJ21"/>
  <c r="CZ21"/>
  <c r="DR21"/>
  <c r="CL21"/>
  <c r="DB21"/>
  <c r="CM21"/>
  <c r="DC21"/>
  <c r="CN21"/>
  <c r="DD21"/>
  <c r="CO21"/>
  <c r="DE21"/>
  <c r="CP21"/>
  <c r="DF21"/>
  <c r="CQ21"/>
  <c r="DG21"/>
  <c r="CR22"/>
  <c r="CS22"/>
  <c r="CE22"/>
  <c r="CU22"/>
  <c r="CV22"/>
  <c r="CF22"/>
  <c r="CW22"/>
  <c r="DP22"/>
  <c r="CD22"/>
  <c r="CT22"/>
  <c r="DK22"/>
  <c r="CH22"/>
  <c r="CX22"/>
  <c r="DL22"/>
  <c r="CI22"/>
  <c r="CY22"/>
  <c r="DQ22"/>
  <c r="CJ22"/>
  <c r="CZ22"/>
  <c r="DR22"/>
  <c r="CL22"/>
  <c r="DB22"/>
  <c r="CM22"/>
  <c r="DC22"/>
  <c r="CN22"/>
  <c r="DD22"/>
  <c r="CO22"/>
  <c r="DE22"/>
  <c r="CP22"/>
  <c r="DF22"/>
  <c r="CQ22"/>
  <c r="DG22"/>
  <c r="CR23"/>
  <c r="CS23"/>
  <c r="CE23"/>
  <c r="CU23"/>
  <c r="CV23"/>
  <c r="CF23"/>
  <c r="CW23"/>
  <c r="DP23"/>
  <c r="CD23"/>
  <c r="CT23"/>
  <c r="DK23"/>
  <c r="CH23"/>
  <c r="CX23"/>
  <c r="DL23"/>
  <c r="CI23"/>
  <c r="CY23"/>
  <c r="DQ23"/>
  <c r="CJ23"/>
  <c r="CZ23"/>
  <c r="DR23"/>
  <c r="CL23"/>
  <c r="DB23"/>
  <c r="CM23"/>
  <c r="DC23"/>
  <c r="CN23"/>
  <c r="DD23"/>
  <c r="CO23"/>
  <c r="DE23"/>
  <c r="CP23"/>
  <c r="DF23"/>
  <c r="CQ23"/>
  <c r="DG23"/>
  <c r="CR24"/>
  <c r="CS24"/>
  <c r="CE24"/>
  <c r="CU24"/>
  <c r="CV24"/>
  <c r="CF24"/>
  <c r="CW24"/>
  <c r="DP24"/>
  <c r="CD24"/>
  <c r="CT24"/>
  <c r="DK24"/>
  <c r="CH24"/>
  <c r="CX24"/>
  <c r="DL24"/>
  <c r="CI24"/>
  <c r="CY24"/>
  <c r="DQ24"/>
  <c r="CJ24"/>
  <c r="CZ24"/>
  <c r="DR24"/>
  <c r="CL24"/>
  <c r="DB24"/>
  <c r="CM24"/>
  <c r="DC24"/>
  <c r="CN24"/>
  <c r="DD24"/>
  <c r="CO24"/>
  <c r="DE24"/>
  <c r="CP24"/>
  <c r="DF24"/>
  <c r="CQ24"/>
  <c r="DG24"/>
  <c r="CR25"/>
  <c r="CS25"/>
  <c r="CE25"/>
  <c r="CU25"/>
  <c r="CV25"/>
  <c r="CF25"/>
  <c r="CW25"/>
  <c r="DP25"/>
  <c r="CD25"/>
  <c r="CT25"/>
  <c r="DK25"/>
  <c r="CH25"/>
  <c r="CX25"/>
  <c r="DL25"/>
  <c r="CI25"/>
  <c r="CY25"/>
  <c r="DQ25"/>
  <c r="CJ25"/>
  <c r="CZ25"/>
  <c r="DR25"/>
  <c r="CL25"/>
  <c r="DB25"/>
  <c r="CM25"/>
  <c r="DC25"/>
  <c r="CN25"/>
  <c r="DD25"/>
  <c r="CO25"/>
  <c r="DE25"/>
  <c r="CP25"/>
  <c r="DF25"/>
  <c r="CQ25"/>
  <c r="DG25"/>
  <c r="CR26"/>
  <c r="CS26"/>
  <c r="CE26"/>
  <c r="CU26"/>
  <c r="CV26"/>
  <c r="CF26"/>
  <c r="CW26"/>
  <c r="DP26"/>
  <c r="CD26"/>
  <c r="CT26"/>
  <c r="DK26"/>
  <c r="CH26"/>
  <c r="CX26"/>
  <c r="DL26"/>
  <c r="CI26"/>
  <c r="CY26"/>
  <c r="DQ26"/>
  <c r="CJ26"/>
  <c r="CZ26"/>
  <c r="DR26"/>
  <c r="CL26"/>
  <c r="DB26"/>
  <c r="CM26"/>
  <c r="DC26"/>
  <c r="CN26"/>
  <c r="DD26"/>
  <c r="CO26"/>
  <c r="DE26"/>
  <c r="CP26"/>
  <c r="DF26"/>
  <c r="CQ26"/>
  <c r="DG26"/>
  <c r="CR27"/>
  <c r="CS27"/>
  <c r="CE27"/>
  <c r="CU27"/>
  <c r="CV27"/>
  <c r="CF27"/>
  <c r="CW27"/>
  <c r="DP27"/>
  <c r="CD27"/>
  <c r="CT27"/>
  <c r="DK27"/>
  <c r="CH27"/>
  <c r="CX27"/>
  <c r="DL27"/>
  <c r="CI27"/>
  <c r="CY27"/>
  <c r="DQ27"/>
  <c r="CJ27"/>
  <c r="CZ27"/>
  <c r="DR27"/>
  <c r="CL27"/>
  <c r="DB27"/>
  <c r="CM27"/>
  <c r="DC27"/>
  <c r="CN27"/>
  <c r="DD27"/>
  <c r="CO27"/>
  <c r="DE27"/>
  <c r="CP27"/>
  <c r="DF27"/>
  <c r="CQ27"/>
  <c r="DG27"/>
  <c r="CR28"/>
  <c r="CS28"/>
  <c r="CE28"/>
  <c r="CU28"/>
  <c r="CV28"/>
  <c r="CF28"/>
  <c r="CW28"/>
  <c r="DP28"/>
  <c r="CD28"/>
  <c r="CT28"/>
  <c r="DK28"/>
  <c r="CH28"/>
  <c r="CX28"/>
  <c r="DL28"/>
  <c r="CI28"/>
  <c r="CY28"/>
  <c r="DQ28"/>
  <c r="CJ28"/>
  <c r="CZ28"/>
  <c r="DR28"/>
  <c r="CL28"/>
  <c r="DB28"/>
  <c r="CM28"/>
  <c r="DC28"/>
  <c r="CN28"/>
  <c r="DD28"/>
  <c r="CO28"/>
  <c r="DE28"/>
  <c r="CP28"/>
  <c r="DF28"/>
  <c r="CQ28"/>
  <c r="DG28"/>
  <c r="CR29"/>
  <c r="CS29"/>
  <c r="CE29"/>
  <c r="CU29"/>
  <c r="CV29"/>
  <c r="CF29"/>
  <c r="CW29"/>
  <c r="DP29"/>
  <c r="CD29"/>
  <c r="CT29"/>
  <c r="DK29"/>
  <c r="CH29"/>
  <c r="CX29"/>
  <c r="DL29"/>
  <c r="CI29"/>
  <c r="CY29"/>
  <c r="DQ29"/>
  <c r="CJ29"/>
  <c r="CZ29"/>
  <c r="DR29"/>
  <c r="CL29"/>
  <c r="DB29"/>
  <c r="CM29"/>
  <c r="DC29"/>
  <c r="CN29"/>
  <c r="DD29"/>
  <c r="CO29"/>
  <c r="DE29"/>
  <c r="CP29"/>
  <c r="DF29"/>
  <c r="CQ29"/>
  <c r="DG29"/>
  <c r="CR30"/>
  <c r="CS30"/>
  <c r="CE30"/>
  <c r="CU30"/>
  <c r="CV30"/>
  <c r="CF30"/>
  <c r="CW30"/>
  <c r="DP30"/>
  <c r="CD30"/>
  <c r="CT30"/>
  <c r="DK30"/>
  <c r="CH30"/>
  <c r="CX30"/>
  <c r="DL30"/>
  <c r="CI30"/>
  <c r="CY30"/>
  <c r="DQ30"/>
  <c r="CJ30"/>
  <c r="CZ30"/>
  <c r="DR30"/>
  <c r="CL30"/>
  <c r="DB30"/>
  <c r="CM30"/>
  <c r="DC30"/>
  <c r="CN30"/>
  <c r="DD30"/>
  <c r="CO30"/>
  <c r="DE30"/>
  <c r="CP30"/>
  <c r="DF30"/>
  <c r="CQ30"/>
  <c r="DG30"/>
  <c r="CR31"/>
  <c r="CS31"/>
  <c r="CE31"/>
  <c r="CU31"/>
  <c r="CV31"/>
  <c r="CF31"/>
  <c r="CW31"/>
  <c r="DP31"/>
  <c r="CD31"/>
  <c r="CT31"/>
  <c r="DK31"/>
  <c r="CH31"/>
  <c r="CX31"/>
  <c r="DL31"/>
  <c r="CI31"/>
  <c r="CY31"/>
  <c r="DQ31"/>
  <c r="CJ31"/>
  <c r="CZ31"/>
  <c r="DR31"/>
  <c r="CL31"/>
  <c r="DB31"/>
  <c r="CM31"/>
  <c r="DC31"/>
  <c r="CN31"/>
  <c r="DD31"/>
  <c r="CO31"/>
  <c r="DE31"/>
  <c r="CP31"/>
  <c r="DF31"/>
  <c r="CQ31"/>
  <c r="DG31"/>
  <c r="CR32"/>
  <c r="CS32"/>
  <c r="CE32"/>
  <c r="CU32"/>
  <c r="CV32"/>
  <c r="CF32"/>
  <c r="CW32"/>
  <c r="DP32"/>
  <c r="CD32"/>
  <c r="CT32"/>
  <c r="DK32"/>
  <c r="CH32"/>
  <c r="CX32"/>
  <c r="DL32"/>
  <c r="CI32"/>
  <c r="CY32"/>
  <c r="DQ32"/>
  <c r="CJ32"/>
  <c r="CZ32"/>
  <c r="DR32"/>
  <c r="CL32"/>
  <c r="DB32"/>
  <c r="CM32"/>
  <c r="DC32"/>
  <c r="CN32"/>
  <c r="DD32"/>
  <c r="CO32"/>
  <c r="DE32"/>
  <c r="CP32"/>
  <c r="DF32"/>
  <c r="CQ32"/>
  <c r="DG32"/>
  <c r="CR33"/>
  <c r="CS33"/>
  <c r="CE33"/>
  <c r="CU33"/>
  <c r="CV33"/>
  <c r="CF33"/>
  <c r="CW33"/>
  <c r="DP33"/>
  <c r="CD33"/>
  <c r="CT33"/>
  <c r="DK33"/>
  <c r="CH33"/>
  <c r="CX33"/>
  <c r="DL33"/>
  <c r="CI33"/>
  <c r="CY33"/>
  <c r="DQ33"/>
  <c r="CJ33"/>
  <c r="CZ33"/>
  <c r="DR33"/>
  <c r="CL33"/>
  <c r="DB33"/>
  <c r="CM33"/>
  <c r="DC33"/>
  <c r="CN33"/>
  <c r="DD33"/>
  <c r="CO33"/>
  <c r="DE33"/>
  <c r="CP33"/>
  <c r="DF33"/>
  <c r="CQ33"/>
  <c r="DG33"/>
  <c r="CR34"/>
  <c r="CS34"/>
  <c r="CE34"/>
  <c r="CU34"/>
  <c r="CV34"/>
  <c r="CF34"/>
  <c r="CW34"/>
  <c r="DP34"/>
  <c r="CD34"/>
  <c r="CT34"/>
  <c r="DK34"/>
  <c r="CH34"/>
  <c r="CX34"/>
  <c r="DL34"/>
  <c r="CI34"/>
  <c r="CY34"/>
  <c r="DQ34"/>
  <c r="CJ34"/>
  <c r="CZ34"/>
  <c r="DR34"/>
  <c r="CL34"/>
  <c r="DB34"/>
  <c r="CM34"/>
  <c r="DC34"/>
  <c r="CN34"/>
  <c r="DD34"/>
  <c r="CO34"/>
  <c r="DE34"/>
  <c r="CP34"/>
  <c r="DF34"/>
  <c r="CQ34"/>
  <c r="DG34"/>
  <c r="CR35"/>
  <c r="CS35"/>
  <c r="CE35"/>
  <c r="CU35"/>
  <c r="CV35"/>
  <c r="CF35"/>
  <c r="CW35"/>
  <c r="DP35"/>
  <c r="CD35"/>
  <c r="CT35"/>
  <c r="DK35"/>
  <c r="CH35"/>
  <c r="CX35"/>
  <c r="DL35"/>
  <c r="CI35"/>
  <c r="CY35"/>
  <c r="DQ35"/>
  <c r="CJ35"/>
  <c r="CZ35"/>
  <c r="DR35"/>
  <c r="CL35"/>
  <c r="DB35"/>
  <c r="CM35"/>
  <c r="DC35"/>
  <c r="CN35"/>
  <c r="DD35"/>
  <c r="CO35"/>
  <c r="DE35"/>
  <c r="CP35"/>
  <c r="DF35"/>
  <c r="CQ35"/>
  <c r="DG35"/>
  <c r="CR36"/>
  <c r="CS36"/>
  <c r="CE36"/>
  <c r="CU36"/>
  <c r="CV36"/>
  <c r="CF36"/>
  <c r="CW36"/>
  <c r="DP36"/>
  <c r="CD36"/>
  <c r="CT36"/>
  <c r="DK36"/>
  <c r="CH36"/>
  <c r="CX36"/>
  <c r="DL36"/>
  <c r="CI36"/>
  <c r="CY36"/>
  <c r="DQ36"/>
  <c r="CJ36"/>
  <c r="CZ36"/>
  <c r="DR36"/>
  <c r="CL36"/>
  <c r="DB36"/>
  <c r="CM36"/>
  <c r="DC36"/>
  <c r="CN36"/>
  <c r="DD36"/>
  <c r="CO36"/>
  <c r="DE36"/>
  <c r="CP36"/>
  <c r="DF36"/>
  <c r="CQ36"/>
  <c r="DG36"/>
  <c r="CR37"/>
  <c r="CS37"/>
  <c r="CE37"/>
  <c r="CU37"/>
  <c r="CV37"/>
  <c r="CF37"/>
  <c r="CW37"/>
  <c r="DP37"/>
  <c r="CD37"/>
  <c r="CT37"/>
  <c r="DK37"/>
  <c r="CH37"/>
  <c r="CX37"/>
  <c r="DL37"/>
  <c r="CI37"/>
  <c r="CY37"/>
  <c r="DQ37"/>
  <c r="CJ37"/>
  <c r="CZ37"/>
  <c r="DR37"/>
  <c r="CL37"/>
  <c r="DB37"/>
  <c r="CM37"/>
  <c r="DC37"/>
  <c r="CN37"/>
  <c r="DD37"/>
  <c r="CO37"/>
  <c r="DE37"/>
  <c r="CP37"/>
  <c r="DF37"/>
  <c r="CQ37"/>
  <c r="DG37"/>
  <c r="CR38"/>
  <c r="CS38"/>
  <c r="CE38"/>
  <c r="CU38"/>
  <c r="CV38"/>
  <c r="CF38"/>
  <c r="CW38"/>
  <c r="DP38"/>
  <c r="CD38"/>
  <c r="CT38"/>
  <c r="DK38"/>
  <c r="CH38"/>
  <c r="CX38"/>
  <c r="DL38"/>
  <c r="CI38"/>
  <c r="CY38"/>
  <c r="DQ38"/>
  <c r="CJ38"/>
  <c r="CZ38"/>
  <c r="DR38"/>
  <c r="CL38"/>
  <c r="DB38"/>
  <c r="CM38"/>
  <c r="DC38"/>
  <c r="CN38"/>
  <c r="DD38"/>
  <c r="CO38"/>
  <c r="DE38"/>
  <c r="CP38"/>
  <c r="DF38"/>
  <c r="CQ38"/>
  <c r="DG38"/>
  <c r="CR39"/>
  <c r="CS39"/>
  <c r="CE39"/>
  <c r="CU39"/>
  <c r="CV39"/>
  <c r="CF39"/>
  <c r="CW39"/>
  <c r="DP39"/>
  <c r="CD39"/>
  <c r="CT39"/>
  <c r="DK39"/>
  <c r="CH39"/>
  <c r="CX39"/>
  <c r="DL39"/>
  <c r="CI39"/>
  <c r="CY39"/>
  <c r="DQ39"/>
  <c r="CJ39"/>
  <c r="CZ39"/>
  <c r="DR39"/>
  <c r="CL39"/>
  <c r="DB39"/>
  <c r="CM39"/>
  <c r="DC39"/>
  <c r="CN39"/>
  <c r="DD39"/>
  <c r="CO39"/>
  <c r="DE39"/>
  <c r="CP39"/>
  <c r="DF39"/>
  <c r="CQ39"/>
  <c r="DG39"/>
  <c r="CR40"/>
  <c r="CS40"/>
  <c r="CE40"/>
  <c r="CU40"/>
  <c r="CV40"/>
  <c r="CF40"/>
  <c r="CW40"/>
  <c r="DP40"/>
  <c r="CD40"/>
  <c r="CT40"/>
  <c r="DK40"/>
  <c r="CH40"/>
  <c r="CX40"/>
  <c r="DL40"/>
  <c r="CI40"/>
  <c r="CY40"/>
  <c r="DQ40"/>
  <c r="CJ40"/>
  <c r="CZ40"/>
  <c r="DR40"/>
  <c r="CL40"/>
  <c r="DB40"/>
  <c r="CM40"/>
  <c r="DC40"/>
  <c r="CN40"/>
  <c r="DD40"/>
  <c r="CO40"/>
  <c r="DE40"/>
  <c r="CP40"/>
  <c r="DF40"/>
  <c r="CQ40"/>
  <c r="DG40"/>
  <c r="CR41"/>
  <c r="CS41"/>
  <c r="CE41"/>
  <c r="CU41"/>
  <c r="CV41"/>
  <c r="CF41"/>
  <c r="CW41"/>
  <c r="DP41"/>
  <c r="CD41"/>
  <c r="CT41"/>
  <c r="DK41"/>
  <c r="CH41"/>
  <c r="CX41"/>
  <c r="DL41"/>
  <c r="CI41"/>
  <c r="CY41"/>
  <c r="DQ41"/>
  <c r="CJ41"/>
  <c r="CZ41"/>
  <c r="DR41"/>
  <c r="CL41"/>
  <c r="DB41"/>
  <c r="CM41"/>
  <c r="DC41"/>
  <c r="CN41"/>
  <c r="DD41"/>
  <c r="CO41"/>
  <c r="DE41"/>
  <c r="CP41"/>
  <c r="DF41"/>
  <c r="CQ41"/>
  <c r="DG41"/>
  <c r="CR42"/>
  <c r="CS42"/>
  <c r="CE42"/>
  <c r="CU42"/>
  <c r="CV42"/>
  <c r="CF42"/>
  <c r="CW42"/>
  <c r="DP42"/>
  <c r="CD42"/>
  <c r="CT42"/>
  <c r="DK42"/>
  <c r="CH42"/>
  <c r="CX42"/>
  <c r="DL42"/>
  <c r="CI42"/>
  <c r="CY42"/>
  <c r="DQ42"/>
  <c r="CJ42"/>
  <c r="CZ42"/>
  <c r="DR42"/>
  <c r="CL42"/>
  <c r="DB42"/>
  <c r="CM42"/>
  <c r="DC42"/>
  <c r="CN42"/>
  <c r="DD42"/>
  <c r="CO42"/>
  <c r="DE42"/>
  <c r="CP42"/>
  <c r="DF42"/>
  <c r="CQ42"/>
  <c r="DG42"/>
  <c r="CR43"/>
  <c r="CS43"/>
  <c r="CE43"/>
  <c r="CU43"/>
  <c r="CV43"/>
  <c r="CF43"/>
  <c r="CW43"/>
  <c r="DP43"/>
  <c r="CD43"/>
  <c r="CT43"/>
  <c r="DK43"/>
  <c r="CH43"/>
  <c r="CX43"/>
  <c r="DL43"/>
  <c r="CI43"/>
  <c r="CY43"/>
  <c r="DQ43"/>
  <c r="CJ43"/>
  <c r="CZ43"/>
  <c r="DR43"/>
  <c r="CL43"/>
  <c r="DB43"/>
  <c r="CM43"/>
  <c r="DC43"/>
  <c r="CN43"/>
  <c r="DD43"/>
  <c r="CO43"/>
  <c r="DE43"/>
  <c r="CP43"/>
  <c r="DF43"/>
  <c r="CQ43"/>
  <c r="DG43"/>
  <c r="CR44"/>
  <c r="CC44"/>
  <c r="CS44"/>
  <c r="CE44"/>
  <c r="CU44"/>
  <c r="CV44"/>
  <c r="CF44"/>
  <c r="CW44"/>
  <c r="DP44"/>
  <c r="CD44"/>
  <c r="CT44"/>
  <c r="DK44"/>
  <c r="CH44"/>
  <c r="CX44"/>
  <c r="DL44"/>
  <c r="CI44"/>
  <c r="CY44"/>
  <c r="DQ44"/>
  <c r="CJ44"/>
  <c r="CZ44"/>
  <c r="DR44"/>
  <c r="CL44"/>
  <c r="DB44"/>
  <c r="CM44"/>
  <c r="DC44"/>
  <c r="CN44"/>
  <c r="DD44"/>
  <c r="CO44"/>
  <c r="DE44"/>
  <c r="CP44"/>
  <c r="DF44"/>
  <c r="CQ44"/>
  <c r="DG44"/>
  <c r="CR45"/>
  <c r="CS45"/>
  <c r="CE45"/>
  <c r="CU45"/>
  <c r="CV45"/>
  <c r="CF45"/>
  <c r="CW45"/>
  <c r="DP45"/>
  <c r="CD45"/>
  <c r="CT45"/>
  <c r="DK45"/>
  <c r="CH45"/>
  <c r="CX45"/>
  <c r="DL45"/>
  <c r="CI45"/>
  <c r="CY45"/>
  <c r="DQ45"/>
  <c r="CJ45"/>
  <c r="CZ45"/>
  <c r="DR45"/>
  <c r="CL45"/>
  <c r="DB45"/>
  <c r="CM45"/>
  <c r="DC45"/>
  <c r="CN45"/>
  <c r="DD45"/>
  <c r="CO45"/>
  <c r="DE45"/>
  <c r="CP45"/>
  <c r="DF45"/>
  <c r="CQ45"/>
  <c r="DG45"/>
  <c r="CR46"/>
  <c r="CS46"/>
  <c r="CE46"/>
  <c r="CU46"/>
  <c r="CV46"/>
  <c r="CF46"/>
  <c r="CW46"/>
  <c r="DP46"/>
  <c r="CD46"/>
  <c r="CT46"/>
  <c r="DK46"/>
  <c r="CH46"/>
  <c r="CX46"/>
  <c r="DL46"/>
  <c r="CI46"/>
  <c r="CY46"/>
  <c r="DQ46"/>
  <c r="CJ46"/>
  <c r="CZ46"/>
  <c r="DR46"/>
  <c r="CL46"/>
  <c r="DB46"/>
  <c r="CM46"/>
  <c r="DC46"/>
  <c r="CN46"/>
  <c r="DD46"/>
  <c r="CO46"/>
  <c r="DE46"/>
  <c r="CP46"/>
  <c r="DF46"/>
  <c r="CQ46"/>
  <c r="DG46"/>
  <c r="CR47"/>
  <c r="CS47"/>
  <c r="CE47"/>
  <c r="CU47"/>
  <c r="CV47"/>
  <c r="CF47"/>
  <c r="CW47"/>
  <c r="DP47"/>
  <c r="CD47"/>
  <c r="CT47"/>
  <c r="DK47"/>
  <c r="CH47"/>
  <c r="CX47"/>
  <c r="DL47"/>
  <c r="CI47"/>
  <c r="CY47"/>
  <c r="DQ47"/>
  <c r="CJ47"/>
  <c r="CZ47"/>
  <c r="DR47"/>
  <c r="CL47"/>
  <c r="DB47"/>
  <c r="CM47"/>
  <c r="DC47"/>
  <c r="CN47"/>
  <c r="DD47"/>
  <c r="CO47"/>
  <c r="DE47"/>
  <c r="CP47"/>
  <c r="DF47"/>
  <c r="CQ47"/>
  <c r="DG47"/>
  <c r="CR48"/>
  <c r="CS48"/>
  <c r="CE48"/>
  <c r="CU48"/>
  <c r="CV48"/>
  <c r="CF48"/>
  <c r="CW48"/>
  <c r="DP48"/>
  <c r="CD48"/>
  <c r="CT48"/>
  <c r="DK48"/>
  <c r="CH48"/>
  <c r="CX48"/>
  <c r="DL48"/>
  <c r="CI48"/>
  <c r="CY48"/>
  <c r="DQ48"/>
  <c r="CJ48"/>
  <c r="CZ48"/>
  <c r="DR48"/>
  <c r="CL48"/>
  <c r="DB48"/>
  <c r="CM48"/>
  <c r="DC48"/>
  <c r="CN48"/>
  <c r="DD48"/>
  <c r="CO48"/>
  <c r="DE48"/>
  <c r="CP48"/>
  <c r="DF48"/>
  <c r="CQ48"/>
  <c r="DG48"/>
  <c r="CR49"/>
  <c r="CS49"/>
  <c r="CE49"/>
  <c r="CU49"/>
  <c r="CV49"/>
  <c r="CF49"/>
  <c r="CW49"/>
  <c r="DP49"/>
  <c r="CD49"/>
  <c r="CT49"/>
  <c r="DK49"/>
  <c r="CH49"/>
  <c r="CX49"/>
  <c r="DL49"/>
  <c r="CI49"/>
  <c r="CY49"/>
  <c r="DQ49"/>
  <c r="CJ49"/>
  <c r="CZ49"/>
  <c r="DR49"/>
  <c r="CL49"/>
  <c r="DB49"/>
  <c r="CM49"/>
  <c r="DC49"/>
  <c r="CN49"/>
  <c r="DD49"/>
  <c r="CO49"/>
  <c r="DE49"/>
  <c r="CP49"/>
  <c r="DF49"/>
  <c r="CQ49"/>
  <c r="DG49"/>
  <c r="CR50"/>
  <c r="CS50"/>
  <c r="CE50"/>
  <c r="CU50"/>
  <c r="CV50"/>
  <c r="CF50"/>
  <c r="CW50"/>
  <c r="DP50"/>
  <c r="CD50"/>
  <c r="CT50"/>
  <c r="DK50"/>
  <c r="CH50"/>
  <c r="CX50"/>
  <c r="DL50"/>
  <c r="CI50"/>
  <c r="CY50"/>
  <c r="DQ50"/>
  <c r="CJ50"/>
  <c r="CZ50"/>
  <c r="DR50"/>
  <c r="CL50"/>
  <c r="DB50"/>
  <c r="CM50"/>
  <c r="DC50"/>
  <c r="CN50"/>
  <c r="DD50"/>
  <c r="CO50"/>
  <c r="DE50"/>
  <c r="CP50"/>
  <c r="DF50"/>
  <c r="CQ50"/>
  <c r="DG50"/>
  <c r="CR51"/>
  <c r="CS51"/>
  <c r="CE51"/>
  <c r="CU51"/>
  <c r="CV51"/>
  <c r="CF51"/>
  <c r="CW51"/>
  <c r="DP51"/>
  <c r="CD51"/>
  <c r="CT51"/>
  <c r="DK51"/>
  <c r="CH51"/>
  <c r="CX51"/>
  <c r="DL51"/>
  <c r="CI51"/>
  <c r="CY51"/>
  <c r="DQ51"/>
  <c r="CJ51"/>
  <c r="CZ51"/>
  <c r="DR51"/>
  <c r="CL51"/>
  <c r="DB51"/>
  <c r="CM51"/>
  <c r="DC51"/>
  <c r="CN51"/>
  <c r="DD51"/>
  <c r="CO51"/>
  <c r="DE51"/>
  <c r="CP51"/>
  <c r="DF51"/>
  <c r="CQ51"/>
  <c r="DG51"/>
  <c r="CR52"/>
  <c r="CS52"/>
  <c r="CE52"/>
  <c r="CU52"/>
  <c r="CV52"/>
  <c r="CF52"/>
  <c r="CW52"/>
  <c r="DP52"/>
  <c r="CD52"/>
  <c r="CT52"/>
  <c r="DK52"/>
  <c r="CH52"/>
  <c r="CX52"/>
  <c r="DL52"/>
  <c r="CI52"/>
  <c r="CY52"/>
  <c r="DQ52"/>
  <c r="CJ52"/>
  <c r="CZ52"/>
  <c r="DR52"/>
  <c r="CL52"/>
  <c r="DB52"/>
  <c r="CM52"/>
  <c r="DC52"/>
  <c r="CN52"/>
  <c r="DD52"/>
  <c r="CO52"/>
  <c r="DE52"/>
  <c r="CP52"/>
  <c r="DF52"/>
  <c r="CQ52"/>
  <c r="DG52"/>
  <c r="CR53"/>
  <c r="CS53"/>
  <c r="CE53"/>
  <c r="CU53"/>
  <c r="CV53"/>
  <c r="CF53"/>
  <c r="CW53"/>
  <c r="DP53"/>
  <c r="CD53"/>
  <c r="CT53"/>
  <c r="DK53"/>
  <c r="CH53"/>
  <c r="CX53"/>
  <c r="DL53"/>
  <c r="CI53"/>
  <c r="CY53"/>
  <c r="DQ53"/>
  <c r="CJ53"/>
  <c r="CZ53"/>
  <c r="DR53"/>
  <c r="CL53"/>
  <c r="DB53"/>
  <c r="CM53"/>
  <c r="DC53"/>
  <c r="CN53"/>
  <c r="DD53"/>
  <c r="CO53"/>
  <c r="DE53"/>
  <c r="CP53"/>
  <c r="DF53"/>
  <c r="CQ53"/>
  <c r="DG53"/>
  <c r="CR54"/>
  <c r="CS54"/>
  <c r="CE54"/>
  <c r="CU54"/>
  <c r="CV54"/>
  <c r="CF54"/>
  <c r="CW54"/>
  <c r="DP54"/>
  <c r="CD54"/>
  <c r="CT54"/>
  <c r="DK54"/>
  <c r="CH54"/>
  <c r="CX54"/>
  <c r="DL54"/>
  <c r="CI54"/>
  <c r="CY54"/>
  <c r="DQ54"/>
  <c r="CJ54"/>
  <c r="CZ54"/>
  <c r="DR54"/>
  <c r="CL54"/>
  <c r="DB54"/>
  <c r="CM54"/>
  <c r="DC54"/>
  <c r="CN54"/>
  <c r="DD54"/>
  <c r="CO54"/>
  <c r="DE54"/>
  <c r="CP54"/>
  <c r="DF54"/>
  <c r="CQ54"/>
  <c r="DG54"/>
  <c r="CR55"/>
  <c r="CS55"/>
  <c r="CE55"/>
  <c r="CU55"/>
  <c r="CV55"/>
  <c r="CF55"/>
  <c r="CW55"/>
  <c r="DP55"/>
  <c r="CD55"/>
  <c r="CT55"/>
  <c r="DK55"/>
  <c r="CH55"/>
  <c r="CX55"/>
  <c r="DL55"/>
  <c r="CI55"/>
  <c r="CY55"/>
  <c r="DQ55"/>
  <c r="CJ55"/>
  <c r="CZ55"/>
  <c r="DR55"/>
  <c r="CL55"/>
  <c r="DB55"/>
  <c r="CM55"/>
  <c r="DC55"/>
  <c r="CN55"/>
  <c r="DD55"/>
  <c r="CO55"/>
  <c r="DE55"/>
  <c r="CP55"/>
  <c r="DF55"/>
  <c r="CQ55"/>
  <c r="DG55"/>
  <c r="CR56"/>
  <c r="CS56"/>
  <c r="CE56"/>
  <c r="CU56"/>
  <c r="CV56"/>
  <c r="CF56"/>
  <c r="CW56"/>
  <c r="DP56"/>
  <c r="CD56"/>
  <c r="CT56"/>
  <c r="DK56"/>
  <c r="CH56"/>
  <c r="CX56"/>
  <c r="DL56"/>
  <c r="CI56"/>
  <c r="CY56"/>
  <c r="DQ56"/>
  <c r="CJ56"/>
  <c r="CZ56"/>
  <c r="DR56"/>
  <c r="CL56"/>
  <c r="DB56"/>
  <c r="CM56"/>
  <c r="DC56"/>
  <c r="CN56"/>
  <c r="DD56"/>
  <c r="CO56"/>
  <c r="DE56"/>
  <c r="CP56"/>
  <c r="DF56"/>
  <c r="CQ56"/>
  <c r="DG56"/>
  <c r="CR57"/>
  <c r="CS57"/>
  <c r="CE57"/>
  <c r="CU57"/>
  <c r="CV57"/>
  <c r="CF57"/>
  <c r="CW57"/>
  <c r="DP57"/>
  <c r="CD57"/>
  <c r="CT57"/>
  <c r="DK57"/>
  <c r="CH57"/>
  <c r="CX57"/>
  <c r="DL57"/>
  <c r="CI57"/>
  <c r="CY57"/>
  <c r="DQ57"/>
  <c r="CJ57"/>
  <c r="CZ57"/>
  <c r="DR57"/>
  <c r="CL57"/>
  <c r="DB57"/>
  <c r="CM57"/>
  <c r="DC57"/>
  <c r="CN57"/>
  <c r="DD57"/>
  <c r="CO57"/>
  <c r="DE57"/>
  <c r="CP57"/>
  <c r="DF57"/>
  <c r="CQ57"/>
  <c r="DG57"/>
  <c r="CR58"/>
  <c r="CS58"/>
  <c r="CE58"/>
  <c r="CU58"/>
  <c r="CV58"/>
  <c r="CF58"/>
  <c r="CW58"/>
  <c r="DP58"/>
  <c r="CD58"/>
  <c r="CT58"/>
  <c r="DK58"/>
  <c r="CH58"/>
  <c r="CX58"/>
  <c r="DL58"/>
  <c r="CI58"/>
  <c r="CY58"/>
  <c r="DQ58"/>
  <c r="CJ58"/>
  <c r="CZ58"/>
  <c r="DR58"/>
  <c r="CL58"/>
  <c r="DB58"/>
  <c r="CM58"/>
  <c r="DC58"/>
  <c r="CN58"/>
  <c r="DD58"/>
  <c r="CO58"/>
  <c r="DE58"/>
  <c r="CP58"/>
  <c r="DF58"/>
  <c r="CQ58"/>
  <c r="DG58"/>
  <c r="CR59"/>
  <c r="CS59"/>
  <c r="CE59"/>
  <c r="CU59"/>
  <c r="CV59"/>
  <c r="CF59"/>
  <c r="CW59"/>
  <c r="DP59"/>
  <c r="CD59"/>
  <c r="CT59"/>
  <c r="DK59"/>
  <c r="CH59"/>
  <c r="CX59"/>
  <c r="DL59"/>
  <c r="CI59"/>
  <c r="CY59"/>
  <c r="DQ59"/>
  <c r="CJ59"/>
  <c r="CZ59"/>
  <c r="DR59"/>
  <c r="CL59"/>
  <c r="DB59"/>
  <c r="CM59"/>
  <c r="DC59"/>
  <c r="CN59"/>
  <c r="DD59"/>
  <c r="CO59"/>
  <c r="DE59"/>
  <c r="CP59"/>
  <c r="DF59"/>
  <c r="CQ59"/>
  <c r="DG59"/>
  <c r="CR60"/>
  <c r="CS60"/>
  <c r="CE60"/>
  <c r="CU60"/>
  <c r="CV60"/>
  <c r="CF60"/>
  <c r="CW60"/>
  <c r="DP60"/>
  <c r="CD60"/>
  <c r="CT60"/>
  <c r="DK60"/>
  <c r="CH60"/>
  <c r="CX60"/>
  <c r="DL60"/>
  <c r="CI60"/>
  <c r="CY60"/>
  <c r="DQ60"/>
  <c r="CJ60"/>
  <c r="CZ60"/>
  <c r="DR60"/>
  <c r="CL60"/>
  <c r="DB60"/>
  <c r="CM60"/>
  <c r="DC60"/>
  <c r="CN60"/>
  <c r="DD60"/>
  <c r="CO60"/>
  <c r="DE60"/>
  <c r="CP60"/>
  <c r="DF60"/>
  <c r="CQ60"/>
  <c r="DG60"/>
  <c r="CR61"/>
  <c r="CS61"/>
  <c r="CE61"/>
  <c r="CU61"/>
  <c r="CV61"/>
  <c r="CF61"/>
  <c r="CW61"/>
  <c r="DP61"/>
  <c r="CD61"/>
  <c r="CT61"/>
  <c r="DK61"/>
  <c r="CH61"/>
  <c r="CX61"/>
  <c r="DL61"/>
  <c r="CI61"/>
  <c r="CY61"/>
  <c r="DQ61"/>
  <c r="CJ61"/>
  <c r="CZ61"/>
  <c r="DR61"/>
  <c r="CL61"/>
  <c r="DB61"/>
  <c r="CM61"/>
  <c r="DC61"/>
  <c r="CN61"/>
  <c r="DD61"/>
  <c r="CO61"/>
  <c r="DE61"/>
  <c r="CP61"/>
  <c r="DF61"/>
  <c r="CQ61"/>
  <c r="DG61"/>
  <c r="CR62"/>
  <c r="CS62"/>
  <c r="CE62"/>
  <c r="CU62"/>
  <c r="CV62"/>
  <c r="CF62"/>
  <c r="CW62"/>
  <c r="DP62"/>
  <c r="CD62"/>
  <c r="CT62"/>
  <c r="DK62"/>
  <c r="CH62"/>
  <c r="CX62"/>
  <c r="DL62"/>
  <c r="CI62"/>
  <c r="CY62"/>
  <c r="DQ62"/>
  <c r="CJ62"/>
  <c r="CZ62"/>
  <c r="DR62"/>
  <c r="CL62"/>
  <c r="DB62"/>
  <c r="CM62"/>
  <c r="DC62"/>
  <c r="CN62"/>
  <c r="DD62"/>
  <c r="CO62"/>
  <c r="DE62"/>
  <c r="CP62"/>
  <c r="DF62"/>
  <c r="CQ62"/>
  <c r="DG62"/>
  <c r="CR63"/>
  <c r="CS63"/>
  <c r="CE63"/>
  <c r="CU63"/>
  <c r="CV63"/>
  <c r="CF63"/>
  <c r="CW63"/>
  <c r="DP63"/>
  <c r="CD63"/>
  <c r="CT63"/>
  <c r="DK63"/>
  <c r="CH63"/>
  <c r="CX63"/>
  <c r="DL63"/>
  <c r="CI63"/>
  <c r="CY63"/>
  <c r="DQ63"/>
  <c r="CJ63"/>
  <c r="CZ63"/>
  <c r="DR63"/>
  <c r="CL63"/>
  <c r="DB63"/>
  <c r="CM63"/>
  <c r="DC63"/>
  <c r="CN63"/>
  <c r="DD63"/>
  <c r="CO63"/>
  <c r="DE63"/>
  <c r="CP63"/>
  <c r="DF63"/>
  <c r="CQ63"/>
  <c r="DG63"/>
  <c r="CR64"/>
  <c r="CS64"/>
  <c r="CE64"/>
  <c r="CU64"/>
  <c r="CV64"/>
  <c r="CF64"/>
  <c r="CW64"/>
  <c r="DP64"/>
  <c r="CD64"/>
  <c r="CT64"/>
  <c r="DK64"/>
  <c r="CH64"/>
  <c r="CX64"/>
  <c r="DL64"/>
  <c r="CI64"/>
  <c r="CY64"/>
  <c r="DQ64"/>
  <c r="CJ64"/>
  <c r="CZ64"/>
  <c r="DR64"/>
  <c r="CL64"/>
  <c r="DB64"/>
  <c r="CM64"/>
  <c r="DC64"/>
  <c r="CN64"/>
  <c r="DD64"/>
  <c r="CO64"/>
  <c r="DE64"/>
  <c r="CP64"/>
  <c r="DF64"/>
  <c r="CQ64"/>
  <c r="DG64"/>
  <c r="CR65"/>
  <c r="CS65"/>
  <c r="CE65"/>
  <c r="CU65"/>
  <c r="CV65"/>
  <c r="CF65"/>
  <c r="CW65"/>
  <c r="DP65"/>
  <c r="CD65"/>
  <c r="CT65"/>
  <c r="DK65"/>
  <c r="CH65"/>
  <c r="CX65"/>
  <c r="DL65"/>
  <c r="CI65"/>
  <c r="CY65"/>
  <c r="DQ65"/>
  <c r="CJ65"/>
  <c r="CZ65"/>
  <c r="DR65"/>
  <c r="CL65"/>
  <c r="DB65"/>
  <c r="CM65"/>
  <c r="DC65"/>
  <c r="CN65"/>
  <c r="DD65"/>
  <c r="CO65"/>
  <c r="DE65"/>
  <c r="CP65"/>
  <c r="DF65"/>
  <c r="CQ65"/>
  <c r="DG65"/>
  <c r="CR66"/>
  <c r="CS66"/>
  <c r="CE66"/>
  <c r="CU66"/>
  <c r="CV66"/>
  <c r="CF66"/>
  <c r="CW66"/>
  <c r="DP66"/>
  <c r="CD66"/>
  <c r="CT66"/>
  <c r="DK66"/>
  <c r="CH66"/>
  <c r="CX66"/>
  <c r="DL66"/>
  <c r="CI66"/>
  <c r="CY66"/>
  <c r="DQ66"/>
  <c r="CJ66"/>
  <c r="CZ66"/>
  <c r="DR66"/>
  <c r="CL66"/>
  <c r="DB66"/>
  <c r="CM66"/>
  <c r="DC66"/>
  <c r="CN66"/>
  <c r="DD66"/>
  <c r="CO66"/>
  <c r="DE66"/>
  <c r="CP66"/>
  <c r="DF66"/>
  <c r="CQ66"/>
  <c r="DG66"/>
  <c r="CR67"/>
  <c r="CS67"/>
  <c r="CE67"/>
  <c r="CU67"/>
  <c r="CV67"/>
  <c r="CF67"/>
  <c r="CW67"/>
  <c r="DP67"/>
  <c r="CD67"/>
  <c r="CT67"/>
  <c r="DK67"/>
  <c r="CH67"/>
  <c r="CX67"/>
  <c r="DL67"/>
  <c r="CI67"/>
  <c r="CY67"/>
  <c r="DQ67"/>
  <c r="CJ67"/>
  <c r="CZ67"/>
  <c r="DR67"/>
  <c r="CL67"/>
  <c r="DB67"/>
  <c r="CM67"/>
  <c r="DC67"/>
  <c r="CN67"/>
  <c r="DD67"/>
  <c r="CO67"/>
  <c r="DE67"/>
  <c r="CP67"/>
  <c r="DF67"/>
  <c r="CQ67"/>
  <c r="DG67"/>
  <c r="CR68"/>
  <c r="CS68"/>
  <c r="CE68"/>
  <c r="CU68"/>
  <c r="CV68"/>
  <c r="CF68"/>
  <c r="CW68"/>
  <c r="DP68"/>
  <c r="CD68"/>
  <c r="CT68"/>
  <c r="DK68"/>
  <c r="CH68"/>
  <c r="CX68"/>
  <c r="DL68"/>
  <c r="CI68"/>
  <c r="CY68"/>
  <c r="DQ68"/>
  <c r="CJ68"/>
  <c r="CZ68"/>
  <c r="DR68"/>
  <c r="CL68"/>
  <c r="DB68"/>
  <c r="CM68"/>
  <c r="DC68"/>
  <c r="CN68"/>
  <c r="DD68"/>
  <c r="CO68"/>
  <c r="DE68"/>
  <c r="CP68"/>
  <c r="DF68"/>
  <c r="CQ68"/>
  <c r="DG68"/>
  <c r="CR69"/>
  <c r="CS69"/>
  <c r="CE69"/>
  <c r="CU69"/>
  <c r="CV69"/>
  <c r="CF69"/>
  <c r="CW69"/>
  <c r="DP69"/>
  <c r="CD69"/>
  <c r="CT69"/>
  <c r="DK69"/>
  <c r="CH69"/>
  <c r="CX69"/>
  <c r="DL69"/>
  <c r="CI69"/>
  <c r="CY69"/>
  <c r="DQ69"/>
  <c r="CJ69"/>
  <c r="CZ69"/>
  <c r="DR69"/>
  <c r="CL69"/>
  <c r="DB69"/>
  <c r="CM69"/>
  <c r="DC69"/>
  <c r="CN69"/>
  <c r="DD69"/>
  <c r="CO69"/>
  <c r="DE69"/>
  <c r="CP69"/>
  <c r="DF69"/>
  <c r="CQ69"/>
  <c r="DG69"/>
  <c r="CR70"/>
  <c r="CS70"/>
  <c r="CE70"/>
  <c r="CU70"/>
  <c r="CV70"/>
  <c r="CF70"/>
  <c r="CW70"/>
  <c r="DP70"/>
  <c r="CD70"/>
  <c r="CT70"/>
  <c r="DK70"/>
  <c r="CH70"/>
  <c r="CX70"/>
  <c r="DL70"/>
  <c r="CI70"/>
  <c r="CY70"/>
  <c r="DQ70"/>
  <c r="CJ70"/>
  <c r="CZ70"/>
  <c r="DR70"/>
  <c r="CL70"/>
  <c r="DB70"/>
  <c r="CM70"/>
  <c r="DC70"/>
  <c r="CN70"/>
  <c r="DD70"/>
  <c r="CO70"/>
  <c r="DE70"/>
  <c r="CP70"/>
  <c r="DF70"/>
  <c r="CQ70"/>
  <c r="DG70"/>
  <c r="CR71"/>
  <c r="CS71"/>
  <c r="CE71"/>
  <c r="CU71"/>
  <c r="CV71"/>
  <c r="CF71"/>
  <c r="CW71"/>
  <c r="DP71"/>
  <c r="CD71"/>
  <c r="CT71"/>
  <c r="DK71"/>
  <c r="CH71"/>
  <c r="CX71"/>
  <c r="DL71"/>
  <c r="CI71"/>
  <c r="CY71"/>
  <c r="DQ71"/>
  <c r="CJ71"/>
  <c r="CZ71"/>
  <c r="DR71"/>
  <c r="CL71"/>
  <c r="DB71"/>
  <c r="CM71"/>
  <c r="DC71"/>
  <c r="CN71"/>
  <c r="DD71"/>
  <c r="CO71"/>
  <c r="DE71"/>
  <c r="CP71"/>
  <c r="DF71"/>
  <c r="CQ71"/>
  <c r="DG71"/>
  <c r="CR72"/>
  <c r="CS72"/>
  <c r="CE72"/>
  <c r="CU72"/>
  <c r="CV72"/>
  <c r="CF72"/>
  <c r="CW72"/>
  <c r="DP72"/>
  <c r="CD72"/>
  <c r="CT72"/>
  <c r="DK72"/>
  <c r="CH72"/>
  <c r="CX72"/>
  <c r="DL72"/>
  <c r="CI72"/>
  <c r="CY72"/>
  <c r="DQ72"/>
  <c r="CJ72"/>
  <c r="CZ72"/>
  <c r="DR72"/>
  <c r="CL72"/>
  <c r="DB72"/>
  <c r="CM72"/>
  <c r="DC72"/>
  <c r="CN72"/>
  <c r="DD72"/>
  <c r="CO72"/>
  <c r="DE72"/>
  <c r="CP72"/>
  <c r="DF72"/>
  <c r="CQ72"/>
  <c r="DG72"/>
  <c r="CR73"/>
  <c r="CS73"/>
  <c r="CE73"/>
  <c r="CU73"/>
  <c r="CV73"/>
  <c r="CF73"/>
  <c r="CW73"/>
  <c r="DP73"/>
  <c r="CD73"/>
  <c r="CT73"/>
  <c r="DK73"/>
  <c r="CH73"/>
  <c r="CX73"/>
  <c r="DL73"/>
  <c r="CI73"/>
  <c r="CY73"/>
  <c r="DQ73"/>
  <c r="CJ73"/>
  <c r="CZ73"/>
  <c r="DR73"/>
  <c r="CL73"/>
  <c r="DB73"/>
  <c r="CM73"/>
  <c r="DC73"/>
  <c r="CN73"/>
  <c r="DD73"/>
  <c r="CO73"/>
  <c r="DE73"/>
  <c r="CP73"/>
  <c r="DF73"/>
  <c r="CQ73"/>
  <c r="DG73"/>
  <c r="CR74"/>
  <c r="CS74"/>
  <c r="CE74"/>
  <c r="CU74"/>
  <c r="CV74"/>
  <c r="CF74"/>
  <c r="CW74"/>
  <c r="DP74"/>
  <c r="CD74"/>
  <c r="CT74"/>
  <c r="DK74"/>
  <c r="CH74"/>
  <c r="CX74"/>
  <c r="DL74"/>
  <c r="CI74"/>
  <c r="CY74"/>
  <c r="DQ74"/>
  <c r="CJ74"/>
  <c r="CZ74"/>
  <c r="DR74"/>
  <c r="CL74"/>
  <c r="DB74"/>
  <c r="CM74"/>
  <c r="DC74"/>
  <c r="CN74"/>
  <c r="DD74"/>
  <c r="CO74"/>
  <c r="DE74"/>
  <c r="CP74"/>
  <c r="DF74"/>
  <c r="CQ74"/>
  <c r="DG74"/>
  <c r="CR75"/>
  <c r="CS75"/>
  <c r="CE75"/>
  <c r="CU75"/>
  <c r="CV75"/>
  <c r="CF75"/>
  <c r="CW75"/>
  <c r="DP75"/>
  <c r="CD75"/>
  <c r="CT75"/>
  <c r="DK75"/>
  <c r="CH75"/>
  <c r="CX75"/>
  <c r="DL75"/>
  <c r="CI75"/>
  <c r="CY75"/>
  <c r="DQ75"/>
  <c r="CJ75"/>
  <c r="CZ75"/>
  <c r="DR75"/>
  <c r="CL75"/>
  <c r="DB75"/>
  <c r="CM75"/>
  <c r="DC75"/>
  <c r="CN75"/>
  <c r="DD75"/>
  <c r="CO75"/>
  <c r="DE75"/>
  <c r="CP75"/>
  <c r="DF75"/>
  <c r="CQ75"/>
  <c r="DG75"/>
  <c r="CR76"/>
  <c r="CS76"/>
  <c r="CE76"/>
  <c r="CU76"/>
  <c r="CV76"/>
  <c r="CF76"/>
  <c r="CW76"/>
  <c r="DP76"/>
  <c r="CD76"/>
  <c r="CT76"/>
  <c r="DK76"/>
  <c r="CH76"/>
  <c r="CX76"/>
  <c r="DL76"/>
  <c r="CI76"/>
  <c r="CY76"/>
  <c r="DQ76"/>
  <c r="CJ76"/>
  <c r="CZ76"/>
  <c r="DR76"/>
  <c r="CL76"/>
  <c r="DB76"/>
  <c r="CM76"/>
  <c r="DC76"/>
  <c r="CN76"/>
  <c r="DD76"/>
  <c r="CO76"/>
  <c r="DE76"/>
  <c r="CP76"/>
  <c r="DF76"/>
  <c r="CQ76"/>
  <c r="DG76"/>
  <c r="CR77"/>
  <c r="CS77"/>
  <c r="CE77"/>
  <c r="CU77"/>
  <c r="CV77"/>
  <c r="CF77"/>
  <c r="CW77"/>
  <c r="DP77"/>
  <c r="CD77"/>
  <c r="CT77"/>
  <c r="DK77"/>
  <c r="CH77"/>
  <c r="CX77"/>
  <c r="DL77"/>
  <c r="CI77"/>
  <c r="CY77"/>
  <c r="DQ77"/>
  <c r="CJ77"/>
  <c r="CZ77"/>
  <c r="DR77"/>
  <c r="CL77"/>
  <c r="DB77"/>
  <c r="CM77"/>
  <c r="DC77"/>
  <c r="CN77"/>
  <c r="DD77"/>
  <c r="CO77"/>
  <c r="DE77"/>
  <c r="CP77"/>
  <c r="DF77"/>
  <c r="CQ77"/>
  <c r="DG77"/>
  <c r="CR78"/>
  <c r="CS78"/>
  <c r="CE78"/>
  <c r="CU78"/>
  <c r="CV78"/>
  <c r="CF78"/>
  <c r="CW78"/>
  <c r="DP78"/>
  <c r="CD78"/>
  <c r="CT78"/>
  <c r="DK78"/>
  <c r="CH78"/>
  <c r="CX78"/>
  <c r="DL78"/>
  <c r="CI78"/>
  <c r="CY78"/>
  <c r="DQ78"/>
  <c r="CJ78"/>
  <c r="CZ78"/>
  <c r="DR78"/>
  <c r="CL78"/>
  <c r="DB78"/>
  <c r="CM78"/>
  <c r="DC78"/>
  <c r="CN78"/>
  <c r="DD78"/>
  <c r="CO78"/>
  <c r="DE78"/>
  <c r="CP78"/>
  <c r="DF78"/>
  <c r="CQ78"/>
  <c r="DG78"/>
  <c r="CR79"/>
  <c r="CS79"/>
  <c r="CE79"/>
  <c r="CU79"/>
  <c r="CV79"/>
  <c r="CF79"/>
  <c r="CW79"/>
  <c r="DP79"/>
  <c r="CD79"/>
  <c r="CT79"/>
  <c r="DK79"/>
  <c r="CH79"/>
  <c r="CX79"/>
  <c r="DL79"/>
  <c r="CI79"/>
  <c r="CY79"/>
  <c r="DQ79"/>
  <c r="CJ79"/>
  <c r="CZ79"/>
  <c r="DR79"/>
  <c r="CL79"/>
  <c r="DB79"/>
  <c r="CM79"/>
  <c r="DC79"/>
  <c r="CN79"/>
  <c r="DD79"/>
  <c r="CO79"/>
  <c r="DE79"/>
  <c r="CP79"/>
  <c r="DF79"/>
  <c r="CQ79"/>
  <c r="DG79"/>
  <c r="CR80"/>
  <c r="CS80"/>
  <c r="CE80"/>
  <c r="CU80"/>
  <c r="CV80"/>
  <c r="CF80"/>
  <c r="CW80"/>
  <c r="DP80"/>
  <c r="CD80"/>
  <c r="CT80"/>
  <c r="DK80"/>
  <c r="CH80"/>
  <c r="CX80"/>
  <c r="DL80"/>
  <c r="CI80"/>
  <c r="CY80"/>
  <c r="DQ80"/>
  <c r="CJ80"/>
  <c r="CZ80"/>
  <c r="DR80"/>
  <c r="CL80"/>
  <c r="DB80"/>
  <c r="CM80"/>
  <c r="DC80"/>
  <c r="CN80"/>
  <c r="DD80"/>
  <c r="CO80"/>
  <c r="DE80"/>
  <c r="CP80"/>
  <c r="DF80"/>
  <c r="CQ80"/>
  <c r="DG80"/>
  <c r="CR81"/>
  <c r="CS81"/>
  <c r="CE81"/>
  <c r="CU81"/>
  <c r="CV81"/>
  <c r="CF81"/>
  <c r="CW81"/>
  <c r="DP81"/>
  <c r="CD81"/>
  <c r="CT81"/>
  <c r="DK81"/>
  <c r="CH81"/>
  <c r="CX81"/>
  <c r="DL81"/>
  <c r="CI81"/>
  <c r="CY81"/>
  <c r="DQ81"/>
  <c r="CJ81"/>
  <c r="CZ81"/>
  <c r="DR81"/>
  <c r="CL81"/>
  <c r="DB81"/>
  <c r="CM81"/>
  <c r="DC81"/>
  <c r="CN81"/>
  <c r="DD81"/>
  <c r="CO81"/>
  <c r="DE81"/>
  <c r="CP81"/>
  <c r="DF81"/>
  <c r="CQ81"/>
  <c r="DG81"/>
  <c r="CR82"/>
  <c r="CS82"/>
  <c r="CE82"/>
  <c r="CU82"/>
  <c r="CV82"/>
  <c r="CF82"/>
  <c r="CW82"/>
  <c r="DP82"/>
  <c r="CD82"/>
  <c r="CT82"/>
  <c r="DK82"/>
  <c r="CH82"/>
  <c r="CX82"/>
  <c r="DL82"/>
  <c r="CI82"/>
  <c r="CY82"/>
  <c r="DQ82"/>
  <c r="CJ82"/>
  <c r="CZ82"/>
  <c r="DR82"/>
  <c r="CL82"/>
  <c r="DB82"/>
  <c r="CM82"/>
  <c r="DC82"/>
  <c r="CN82"/>
  <c r="DD82"/>
  <c r="CO82"/>
  <c r="DE82"/>
  <c r="CP82"/>
  <c r="DF82"/>
  <c r="CQ82"/>
  <c r="DG82"/>
  <c r="CR83"/>
  <c r="CS83"/>
  <c r="CE83"/>
  <c r="CU83"/>
  <c r="CV83"/>
  <c r="CF83"/>
  <c r="CW83"/>
  <c r="DP83"/>
  <c r="CD83"/>
  <c r="CT83"/>
  <c r="DK83"/>
  <c r="CH83"/>
  <c r="CX83"/>
  <c r="DL83"/>
  <c r="CI83"/>
  <c r="CY83"/>
  <c r="DQ83"/>
  <c r="CJ83"/>
  <c r="CZ83"/>
  <c r="DR83"/>
  <c r="CL83"/>
  <c r="DB83"/>
  <c r="CM83"/>
  <c r="DC83"/>
  <c r="CN83"/>
  <c r="DD83"/>
  <c r="CO83"/>
  <c r="DE83"/>
  <c r="CP83"/>
  <c r="DF83"/>
  <c r="CQ83"/>
  <c r="DG83"/>
  <c r="CR84"/>
  <c r="CS84"/>
  <c r="CE84"/>
  <c r="CU84"/>
  <c r="CV84"/>
  <c r="CF84"/>
  <c r="CW84"/>
  <c r="DP84"/>
  <c r="CD84"/>
  <c r="CT84"/>
  <c r="DK84"/>
  <c r="CH84"/>
  <c r="CX84"/>
  <c r="DL84"/>
  <c r="CI84"/>
  <c r="CY84"/>
  <c r="DQ84"/>
  <c r="CJ84"/>
  <c r="CZ84"/>
  <c r="DR84"/>
  <c r="CL84"/>
  <c r="DB84"/>
  <c r="CM84"/>
  <c r="DC84"/>
  <c r="CN84"/>
  <c r="DD84"/>
  <c r="CO84"/>
  <c r="DE84"/>
  <c r="CP84"/>
  <c r="DF84"/>
  <c r="CQ84"/>
  <c r="DG84"/>
  <c r="CR85"/>
  <c r="CS85"/>
  <c r="CE85"/>
  <c r="CU85"/>
  <c r="CV85"/>
  <c r="CF85"/>
  <c r="CW85"/>
  <c r="DP85"/>
  <c r="CD85"/>
  <c r="CT85"/>
  <c r="DK85"/>
  <c r="CH85"/>
  <c r="CX85"/>
  <c r="DL85"/>
  <c r="CI85"/>
  <c r="CY85"/>
  <c r="DQ85"/>
  <c r="CJ85"/>
  <c r="CZ85"/>
  <c r="DR85"/>
  <c r="CL85"/>
  <c r="DB85"/>
  <c r="CM85"/>
  <c r="DC85"/>
  <c r="CN85"/>
  <c r="DD85"/>
  <c r="CO85"/>
  <c r="DE85"/>
  <c r="CP85"/>
  <c r="DF85"/>
  <c r="CQ85"/>
  <c r="DG85"/>
  <c r="CR86"/>
  <c r="CS86"/>
  <c r="CE86"/>
  <c r="CU86"/>
  <c r="CV86"/>
  <c r="CF86"/>
  <c r="CW86"/>
  <c r="DP86"/>
  <c r="CD86"/>
  <c r="CT86"/>
  <c r="DK86"/>
  <c r="CH86"/>
  <c r="CX86"/>
  <c r="DL86"/>
  <c r="CI86"/>
  <c r="CY86"/>
  <c r="DQ86"/>
  <c r="CJ86"/>
  <c r="CZ86"/>
  <c r="DR86"/>
  <c r="CL86"/>
  <c r="DB86"/>
  <c r="CM86"/>
  <c r="DC86"/>
  <c r="CN86"/>
  <c r="DD86"/>
  <c r="CO86"/>
  <c r="DE86"/>
  <c r="CP86"/>
  <c r="DF86"/>
  <c r="CQ86"/>
  <c r="DG86"/>
  <c r="CR87"/>
  <c r="CS87"/>
  <c r="CE87"/>
  <c r="CU87"/>
  <c r="CV87"/>
  <c r="CF87"/>
  <c r="CW87"/>
  <c r="DP87"/>
  <c r="CD87"/>
  <c r="CT87"/>
  <c r="DK87"/>
  <c r="CH87"/>
  <c r="CX87"/>
  <c r="DL87"/>
  <c r="CI87"/>
  <c r="CY87"/>
  <c r="DQ87"/>
  <c r="CJ87"/>
  <c r="CZ87"/>
  <c r="DR87"/>
  <c r="CL87"/>
  <c r="DB87"/>
  <c r="CM87"/>
  <c r="DC87"/>
  <c r="CN87"/>
  <c r="DD87"/>
  <c r="CO87"/>
  <c r="DE87"/>
  <c r="CP87"/>
  <c r="DF87"/>
  <c r="CQ87"/>
  <c r="DG87"/>
  <c r="CR88"/>
  <c r="CS88"/>
  <c r="CE88"/>
  <c r="CU88"/>
  <c r="CV88"/>
  <c r="CF88"/>
  <c r="CW88"/>
  <c r="DP88"/>
  <c r="CD88"/>
  <c r="CT88"/>
  <c r="DK88"/>
  <c r="CH88"/>
  <c r="CX88"/>
  <c r="DL88"/>
  <c r="CI88"/>
  <c r="CY88"/>
  <c r="DQ88"/>
  <c r="CJ88"/>
  <c r="CZ88"/>
  <c r="DR88"/>
  <c r="CL88"/>
  <c r="DB88"/>
  <c r="CM88"/>
  <c r="DC88"/>
  <c r="CN88"/>
  <c r="DD88"/>
  <c r="CO88"/>
  <c r="DE88"/>
  <c r="CP88"/>
  <c r="DF88"/>
  <c r="CQ88"/>
  <c r="DG88"/>
  <c r="CR89"/>
  <c r="CS89"/>
  <c r="CE89"/>
  <c r="CU89"/>
  <c r="CV89"/>
  <c r="CF89"/>
  <c r="CW89"/>
  <c r="DP89"/>
  <c r="CD89"/>
  <c r="CT89"/>
  <c r="DK89"/>
  <c r="CH89"/>
  <c r="CX89"/>
  <c r="DL89"/>
  <c r="CI89"/>
  <c r="CY89"/>
  <c r="DQ89"/>
  <c r="CJ89"/>
  <c r="CZ89"/>
  <c r="DR89"/>
  <c r="CL89"/>
  <c r="DB89"/>
  <c r="CM89"/>
  <c r="DC89"/>
  <c r="CN89"/>
  <c r="DD89"/>
  <c r="CO89"/>
  <c r="DE89"/>
  <c r="CP89"/>
  <c r="DF89"/>
  <c r="CQ89"/>
  <c r="DG89"/>
  <c r="CR90"/>
  <c r="CS90"/>
  <c r="CE90"/>
  <c r="CU90"/>
  <c r="CV90"/>
  <c r="CF90"/>
  <c r="CW90"/>
  <c r="DP90"/>
  <c r="CD90"/>
  <c r="CT90"/>
  <c r="DK90"/>
  <c r="CH90"/>
  <c r="CX90"/>
  <c r="DL90"/>
  <c r="CI90"/>
  <c r="CY90"/>
  <c r="DQ90"/>
  <c r="CJ90"/>
  <c r="CZ90"/>
  <c r="DR90"/>
  <c r="CL90"/>
  <c r="DB90"/>
  <c r="CM90"/>
  <c r="DC90"/>
  <c r="CN90"/>
  <c r="DD90"/>
  <c r="CO90"/>
  <c r="DE90"/>
  <c r="CP90"/>
  <c r="DF90"/>
  <c r="CQ90"/>
  <c r="DG90"/>
  <c r="CR91"/>
  <c r="CS91"/>
  <c r="CE91"/>
  <c r="CU91"/>
  <c r="CV91"/>
  <c r="CF91"/>
  <c r="CW91"/>
  <c r="DP91"/>
  <c r="CD91"/>
  <c r="CT91"/>
  <c r="DK91"/>
  <c r="CH91"/>
  <c r="CX91"/>
  <c r="DL91"/>
  <c r="CI91"/>
  <c r="CY91"/>
  <c r="DQ91"/>
  <c r="CJ91"/>
  <c r="CZ91"/>
  <c r="DR91"/>
  <c r="CL91"/>
  <c r="DB91"/>
  <c r="CM91"/>
  <c r="DC91"/>
  <c r="CN91"/>
  <c r="DD91"/>
  <c r="CO91"/>
  <c r="DE91"/>
  <c r="CP91"/>
  <c r="DF91"/>
  <c r="CQ91"/>
  <c r="DG91"/>
  <c r="CR92"/>
  <c r="CS92"/>
  <c r="CE92"/>
  <c r="CU92"/>
  <c r="CV92"/>
  <c r="CF92"/>
  <c r="CW92"/>
  <c r="DP92"/>
  <c r="CD92"/>
  <c r="CT92"/>
  <c r="DK92"/>
  <c r="CH92"/>
  <c r="CX92"/>
  <c r="DL92"/>
  <c r="CI92"/>
  <c r="CY92"/>
  <c r="DQ92"/>
  <c r="CJ92"/>
  <c r="CZ92"/>
  <c r="DR92"/>
  <c r="CL92"/>
  <c r="DB92"/>
  <c r="CM92"/>
  <c r="DC92"/>
  <c r="CN92"/>
  <c r="DD92"/>
  <c r="CO92"/>
  <c r="DE92"/>
  <c r="CP92"/>
  <c r="DF92"/>
  <c r="CQ92"/>
  <c r="DG92"/>
  <c r="CR93"/>
  <c r="CS93"/>
  <c r="CE93"/>
  <c r="CU93"/>
  <c r="CV93"/>
  <c r="CF93"/>
  <c r="CW93"/>
  <c r="DP93"/>
  <c r="CD93"/>
  <c r="CT93"/>
  <c r="DK93"/>
  <c r="CH93"/>
  <c r="CX93"/>
  <c r="DL93"/>
  <c r="CI93"/>
  <c r="CY93"/>
  <c r="DQ93"/>
  <c r="CJ93"/>
  <c r="CZ93"/>
  <c r="DR93"/>
  <c r="CL93"/>
  <c r="DB93"/>
  <c r="CM93"/>
  <c r="DC93"/>
  <c r="CN93"/>
  <c r="DD93"/>
  <c r="CO93"/>
  <c r="DE93"/>
  <c r="CP93"/>
  <c r="DF93"/>
  <c r="CQ93"/>
  <c r="DG93"/>
  <c r="CR94"/>
  <c r="CS94"/>
  <c r="CE94"/>
  <c r="CU94"/>
  <c r="CV94"/>
  <c r="CF94"/>
  <c r="CW94"/>
  <c r="DP94"/>
  <c r="CD94"/>
  <c r="CT94"/>
  <c r="DK94"/>
  <c r="CH94"/>
  <c r="CX94"/>
  <c r="DL94"/>
  <c r="CI94"/>
  <c r="CY94"/>
  <c r="DQ94"/>
  <c r="CJ94"/>
  <c r="CZ94"/>
  <c r="DR94"/>
  <c r="CL94"/>
  <c r="DB94"/>
  <c r="CM94"/>
  <c r="DC94"/>
  <c r="CN94"/>
  <c r="DD94"/>
  <c r="CO94"/>
  <c r="DE94"/>
  <c r="CP94"/>
  <c r="DF94"/>
  <c r="CQ94"/>
  <c r="DG94"/>
  <c r="CR95"/>
  <c r="CS95"/>
  <c r="CE95"/>
  <c r="CU95"/>
  <c r="CV95"/>
  <c r="CF95"/>
  <c r="CW95"/>
  <c r="DP95"/>
  <c r="CD95"/>
  <c r="CT95"/>
  <c r="DK95"/>
  <c r="CH95"/>
  <c r="CX95"/>
  <c r="DL95"/>
  <c r="CI95"/>
  <c r="CY95"/>
  <c r="DQ95"/>
  <c r="CJ95"/>
  <c r="CZ95"/>
  <c r="DR95"/>
  <c r="CL95"/>
  <c r="DB95"/>
  <c r="CM95"/>
  <c r="DC95"/>
  <c r="CN95"/>
  <c r="DD95"/>
  <c r="CO95"/>
  <c r="DE95"/>
  <c r="CP95"/>
  <c r="DF95"/>
  <c r="CQ95"/>
  <c r="DG95"/>
  <c r="CR96"/>
  <c r="CS96"/>
  <c r="CE96"/>
  <c r="CU96"/>
  <c r="CV96"/>
  <c r="CF96"/>
  <c r="CW96"/>
  <c r="DP96"/>
  <c r="CD96"/>
  <c r="CT96"/>
  <c r="DK96"/>
  <c r="CH96"/>
  <c r="CX96"/>
  <c r="DL96"/>
  <c r="CI96"/>
  <c r="CY96"/>
  <c r="DQ96"/>
  <c r="CJ96"/>
  <c r="CZ96"/>
  <c r="DR96"/>
  <c r="CL96"/>
  <c r="DB96"/>
  <c r="CM96"/>
  <c r="DC96"/>
  <c r="CN96"/>
  <c r="DD96"/>
  <c r="CO96"/>
  <c r="DE96"/>
  <c r="CP96"/>
  <c r="DF96"/>
  <c r="CQ96"/>
  <c r="DG96"/>
  <c r="CR97"/>
  <c r="CS97"/>
  <c r="CE97"/>
  <c r="CU97"/>
  <c r="CV97"/>
  <c r="CF97"/>
  <c r="CW97"/>
  <c r="DP97"/>
  <c r="CD97"/>
  <c r="CT97"/>
  <c r="DK97"/>
  <c r="CH97"/>
  <c r="CX97"/>
  <c r="DL97"/>
  <c r="CI97"/>
  <c r="CY97"/>
  <c r="DQ97"/>
  <c r="CJ97"/>
  <c r="CZ97"/>
  <c r="DR97"/>
  <c r="CL97"/>
  <c r="DB97"/>
  <c r="CM97"/>
  <c r="DC97"/>
  <c r="CN97"/>
  <c r="DD97"/>
  <c r="CO97"/>
  <c r="DE97"/>
  <c r="CP97"/>
  <c r="DF97"/>
  <c r="CQ97"/>
  <c r="DG97"/>
  <c r="CR98"/>
  <c r="CS98"/>
  <c r="CE98"/>
  <c r="CU98"/>
  <c r="CV98"/>
  <c r="CF98"/>
  <c r="CW98"/>
  <c r="DP98"/>
  <c r="CD98"/>
  <c r="CT98"/>
  <c r="DK98"/>
  <c r="CH98"/>
  <c r="CX98"/>
  <c r="DL98"/>
  <c r="CI98"/>
  <c r="CY98"/>
  <c r="DQ98"/>
  <c r="CJ98"/>
  <c r="CZ98"/>
  <c r="DR98"/>
  <c r="CL98"/>
  <c r="DB98"/>
  <c r="CM98"/>
  <c r="DC98"/>
  <c r="CN98"/>
  <c r="DD98"/>
  <c r="CO98"/>
  <c r="DE98"/>
  <c r="CP98"/>
  <c r="DF98"/>
  <c r="CQ98"/>
  <c r="DG98"/>
  <c r="CR99"/>
  <c r="CS99"/>
  <c r="CE99"/>
  <c r="CU99"/>
  <c r="CV99"/>
  <c r="CF99"/>
  <c r="CW99"/>
  <c r="DP99"/>
  <c r="CD99"/>
  <c r="CT99"/>
  <c r="DK99"/>
  <c r="CH99"/>
  <c r="CX99"/>
  <c r="DL99"/>
  <c r="CI99"/>
  <c r="CY99"/>
  <c r="DQ99"/>
  <c r="CJ99"/>
  <c r="CZ99"/>
  <c r="DR99"/>
  <c r="CL99"/>
  <c r="DB99"/>
  <c r="CM99"/>
  <c r="DC99"/>
  <c r="CN99"/>
  <c r="DD99"/>
  <c r="CO99"/>
  <c r="DE99"/>
  <c r="CP99"/>
  <c r="DF99"/>
  <c r="CQ99"/>
  <c r="DG99"/>
  <c r="CR100"/>
  <c r="CS100"/>
  <c r="CE100"/>
  <c r="CU100"/>
  <c r="CV100"/>
  <c r="CF100"/>
  <c r="CW100"/>
  <c r="DP100"/>
  <c r="CD100"/>
  <c r="CT100"/>
  <c r="DK100"/>
  <c r="CH100"/>
  <c r="CX100"/>
  <c r="DL100"/>
  <c r="CI100"/>
  <c r="CY100"/>
  <c r="DQ100"/>
  <c r="CJ100"/>
  <c r="CZ100"/>
  <c r="DR100"/>
  <c r="CL100"/>
  <c r="DB100"/>
  <c r="CM100"/>
  <c r="DC100"/>
  <c r="CN100"/>
  <c r="DD100"/>
  <c r="CO100"/>
  <c r="DE100"/>
  <c r="CP100"/>
  <c r="DF100"/>
  <c r="CQ100"/>
  <c r="DG100"/>
  <c r="CR101"/>
  <c r="CS101"/>
  <c r="CE101"/>
  <c r="CU101"/>
  <c r="CV101"/>
  <c r="CF101"/>
  <c r="CW101"/>
  <c r="DP101"/>
  <c r="CD101"/>
  <c r="CT101"/>
  <c r="DK101"/>
  <c r="CH101"/>
  <c r="CX101"/>
  <c r="DL101"/>
  <c r="CI101"/>
  <c r="CY101"/>
  <c r="DQ101"/>
  <c r="CJ101"/>
  <c r="CZ101"/>
  <c r="DR101"/>
  <c r="CL101"/>
  <c r="DB101"/>
  <c r="CM101"/>
  <c r="DC101"/>
  <c r="CN101"/>
  <c r="DD101"/>
  <c r="CO101"/>
  <c r="DE101"/>
  <c r="CP101"/>
  <c r="DF101"/>
  <c r="CQ101"/>
  <c r="DG101"/>
  <c r="CR102"/>
  <c r="CS102"/>
  <c r="CE102"/>
  <c r="CU102"/>
  <c r="CV102"/>
  <c r="CF102"/>
  <c r="CW102"/>
  <c r="DP102"/>
  <c r="CD102"/>
  <c r="CT102"/>
  <c r="DK102"/>
  <c r="CH102"/>
  <c r="CX102"/>
  <c r="DL102"/>
  <c r="CI102"/>
  <c r="CY102"/>
  <c r="DQ102"/>
  <c r="CJ102"/>
  <c r="CZ102"/>
  <c r="DR102"/>
  <c r="CL102"/>
  <c r="DB102"/>
  <c r="CM102"/>
  <c r="DC102"/>
  <c r="CN102"/>
  <c r="DD102"/>
  <c r="CO102"/>
  <c r="DE102"/>
  <c r="CP102"/>
  <c r="DF102"/>
  <c r="CQ102"/>
  <c r="DG102"/>
  <c r="CR103"/>
  <c r="CS103"/>
  <c r="CE103"/>
  <c r="CU103"/>
  <c r="CV103"/>
  <c r="CF103"/>
  <c r="CW103"/>
  <c r="DP103"/>
  <c r="CD103"/>
  <c r="CT103"/>
  <c r="DK103"/>
  <c r="CH103"/>
  <c r="CX103"/>
  <c r="DL103"/>
  <c r="CI103"/>
  <c r="CY103"/>
  <c r="DQ103"/>
  <c r="CJ103"/>
  <c r="CZ103"/>
  <c r="DR103"/>
  <c r="CL103"/>
  <c r="DB103"/>
  <c r="CM103"/>
  <c r="DC103"/>
  <c r="CN103"/>
  <c r="DD103"/>
  <c r="CO103"/>
  <c r="DE103"/>
  <c r="CP103"/>
  <c r="DF103"/>
  <c r="CQ103"/>
  <c r="DG103"/>
  <c r="CR104"/>
  <c r="CS104"/>
  <c r="CE104"/>
  <c r="CU104"/>
  <c r="CV104"/>
  <c r="CF104"/>
  <c r="CW104"/>
  <c r="DP104"/>
  <c r="CD104"/>
  <c r="CT104"/>
  <c r="DK104"/>
  <c r="CH104"/>
  <c r="CX104"/>
  <c r="DL104"/>
  <c r="CI104"/>
  <c r="CY104"/>
  <c r="DQ104"/>
  <c r="CJ104"/>
  <c r="CZ104"/>
  <c r="DR104"/>
  <c r="CL104"/>
  <c r="DB104"/>
  <c r="CM104"/>
  <c r="DC104"/>
  <c r="CN104"/>
  <c r="DD104"/>
  <c r="CO104"/>
  <c r="DE104"/>
  <c r="CP104"/>
  <c r="DF104"/>
  <c r="CQ104"/>
  <c r="DG104"/>
  <c r="CR105"/>
  <c r="CS105"/>
  <c r="CE105"/>
  <c r="CU105"/>
  <c r="CV105"/>
  <c r="CF105"/>
  <c r="CW105"/>
  <c r="DP105"/>
  <c r="CD105"/>
  <c r="CT105"/>
  <c r="DK105"/>
  <c r="CH105"/>
  <c r="CX105"/>
  <c r="DL105"/>
  <c r="CI105"/>
  <c r="CY105"/>
  <c r="DQ105"/>
  <c r="CJ105"/>
  <c r="CZ105"/>
  <c r="DR105"/>
  <c r="CL105"/>
  <c r="DB105"/>
  <c r="CM105"/>
  <c r="DC105"/>
  <c r="CN105"/>
  <c r="DD105"/>
  <c r="CO105"/>
  <c r="DE105"/>
  <c r="CP105"/>
  <c r="DF105"/>
  <c r="CQ105"/>
  <c r="DG105"/>
  <c r="CR106"/>
  <c r="CS106"/>
  <c r="CE106"/>
  <c r="CU106"/>
  <c r="CV106"/>
  <c r="CF106"/>
  <c r="CW106"/>
  <c r="DP106"/>
  <c r="CD106"/>
  <c r="CT106"/>
  <c r="DK106"/>
  <c r="CH106"/>
  <c r="CX106"/>
  <c r="DL106"/>
  <c r="CI106"/>
  <c r="CY106"/>
  <c r="DQ106"/>
  <c r="CJ106"/>
  <c r="CZ106"/>
  <c r="DR106"/>
  <c r="CL106"/>
  <c r="DB106"/>
  <c r="CM106"/>
  <c r="DC106"/>
  <c r="CN106"/>
  <c r="DD106"/>
  <c r="CO106"/>
  <c r="DE106"/>
  <c r="CP106"/>
  <c r="DF106"/>
  <c r="CQ106"/>
  <c r="DG106"/>
  <c r="CR107"/>
  <c r="CS107"/>
  <c r="CE107"/>
  <c r="CU107"/>
  <c r="CV107"/>
  <c r="CF107"/>
  <c r="CW107"/>
  <c r="DP107"/>
  <c r="CD107"/>
  <c r="CT107"/>
  <c r="DK107"/>
  <c r="CH107"/>
  <c r="CX107"/>
  <c r="DL107"/>
  <c r="CI107"/>
  <c r="CY107"/>
  <c r="DQ107"/>
  <c r="CJ107"/>
  <c r="CZ107"/>
  <c r="DR107"/>
  <c r="CL107"/>
  <c r="DB107"/>
  <c r="CM107"/>
  <c r="DC107"/>
  <c r="CN107"/>
  <c r="DD107"/>
  <c r="CO107"/>
  <c r="DE107"/>
  <c r="CP107"/>
  <c r="DF107"/>
  <c r="CQ107"/>
  <c r="DG107"/>
  <c r="CR108"/>
  <c r="CS108"/>
  <c r="CE108"/>
  <c r="CU108"/>
  <c r="CV108"/>
  <c r="CF108"/>
  <c r="CW108"/>
  <c r="DP108"/>
  <c r="CD108"/>
  <c r="CT108"/>
  <c r="DK108"/>
  <c r="CH108"/>
  <c r="CX108"/>
  <c r="DL108"/>
  <c r="CI108"/>
  <c r="CY108"/>
  <c r="DQ108"/>
  <c r="CJ108"/>
  <c r="CZ108"/>
  <c r="DR108"/>
  <c r="CL108"/>
  <c r="DB108"/>
  <c r="CM108"/>
  <c r="DC108"/>
  <c r="CN108"/>
  <c r="DD108"/>
  <c r="CO108"/>
  <c r="DE108"/>
  <c r="CP108"/>
  <c r="DF108"/>
  <c r="CQ108"/>
  <c r="DG108"/>
  <c r="CR109"/>
  <c r="CS109"/>
  <c r="CE109"/>
  <c r="CU109"/>
  <c r="CV109"/>
  <c r="CF109"/>
  <c r="CW109"/>
  <c r="DP109"/>
  <c r="CD109"/>
  <c r="CT109"/>
  <c r="DK109"/>
  <c r="CH109"/>
  <c r="CX109"/>
  <c r="DL109"/>
  <c r="CI109"/>
  <c r="CY109"/>
  <c r="DQ109"/>
  <c r="CJ109"/>
  <c r="CZ109"/>
  <c r="DR109"/>
  <c r="CL109"/>
  <c r="DB109"/>
  <c r="CM109"/>
  <c r="DC109"/>
  <c r="CN109"/>
  <c r="DD109"/>
  <c r="CO109"/>
  <c r="DE109"/>
  <c r="CP109"/>
  <c r="DF109"/>
  <c r="CQ109"/>
  <c r="DG109"/>
  <c r="CR110"/>
  <c r="CS110"/>
  <c r="CE110"/>
  <c r="CU110"/>
  <c r="CV110"/>
  <c r="CF110"/>
  <c r="CW110"/>
  <c r="DP110"/>
  <c r="CD110"/>
  <c r="CT110"/>
  <c r="DK110"/>
  <c r="CH110"/>
  <c r="CX110"/>
  <c r="DL110"/>
  <c r="CI110"/>
  <c r="CY110"/>
  <c r="DQ110"/>
  <c r="CJ110"/>
  <c r="CZ110"/>
  <c r="DR110"/>
  <c r="CL110"/>
  <c r="DB110"/>
  <c r="CM110"/>
  <c r="DC110"/>
  <c r="CN110"/>
  <c r="DD110"/>
  <c r="CO110"/>
  <c r="DE110"/>
  <c r="CP110"/>
  <c r="DF110"/>
  <c r="CQ110"/>
  <c r="DG110"/>
  <c r="CR111"/>
  <c r="CS111"/>
  <c r="CE111"/>
  <c r="CU111"/>
  <c r="CV111"/>
  <c r="CF111"/>
  <c r="CW111"/>
  <c r="DP111"/>
  <c r="CD111"/>
  <c r="CT111"/>
  <c r="DK111"/>
  <c r="CH111"/>
  <c r="CX111"/>
  <c r="DL111"/>
  <c r="CI111"/>
  <c r="CY111"/>
  <c r="DQ111"/>
  <c r="CJ111"/>
  <c r="CZ111"/>
  <c r="DR111"/>
  <c r="CL111"/>
  <c r="DB111"/>
  <c r="CM111"/>
  <c r="DC111"/>
  <c r="CN111"/>
  <c r="DD111"/>
  <c r="CO111"/>
  <c r="DE111"/>
  <c r="CP111"/>
  <c r="DF111"/>
  <c r="CQ111"/>
  <c r="DG111"/>
  <c r="CR112"/>
  <c r="CS112"/>
  <c r="CE112"/>
  <c r="CU112"/>
  <c r="CV112"/>
  <c r="CF112"/>
  <c r="CW112"/>
  <c r="DP112"/>
  <c r="CD112"/>
  <c r="CT112"/>
  <c r="DK112"/>
  <c r="CH112"/>
  <c r="CX112"/>
  <c r="DL112"/>
  <c r="CI112"/>
  <c r="CY112"/>
  <c r="DQ112"/>
  <c r="CJ112"/>
  <c r="CZ112"/>
  <c r="DR112"/>
  <c r="CL112"/>
  <c r="DB112"/>
  <c r="CM112"/>
  <c r="DC112"/>
  <c r="CN112"/>
  <c r="DD112"/>
  <c r="CO112"/>
  <c r="DE112"/>
  <c r="CP112"/>
  <c r="DF112"/>
  <c r="CQ112"/>
  <c r="DG112"/>
  <c r="CR113"/>
  <c r="CS113"/>
  <c r="CE113"/>
  <c r="CU113"/>
  <c r="CV113"/>
  <c r="CF113"/>
  <c r="CW113"/>
  <c r="DP113"/>
  <c r="CD113"/>
  <c r="CT113"/>
  <c r="DK113"/>
  <c r="CH113"/>
  <c r="CX113"/>
  <c r="DL113"/>
  <c r="CI113"/>
  <c r="CY113"/>
  <c r="DQ113"/>
  <c r="CJ113"/>
  <c r="CZ113"/>
  <c r="DR113"/>
  <c r="CL113"/>
  <c r="DB113"/>
  <c r="CM113"/>
  <c r="DC113"/>
  <c r="CN113"/>
  <c r="DD113"/>
  <c r="CO113"/>
  <c r="DE113"/>
  <c r="CP113"/>
  <c r="DF113"/>
  <c r="CQ113"/>
  <c r="DG113"/>
  <c r="CR114"/>
  <c r="CS114"/>
  <c r="CE114"/>
  <c r="CU114"/>
  <c r="CV114"/>
  <c r="CF114"/>
  <c r="CW114"/>
  <c r="DP114"/>
  <c r="CD114"/>
  <c r="CT114"/>
  <c r="DK114"/>
  <c r="CH114"/>
  <c r="CX114"/>
  <c r="DL114"/>
  <c r="CI114"/>
  <c r="CY114"/>
  <c r="DQ114"/>
  <c r="CJ114"/>
  <c r="CZ114"/>
  <c r="DR114"/>
  <c r="CL114"/>
  <c r="DB114"/>
  <c r="CM114"/>
  <c r="DC114"/>
  <c r="CN114"/>
  <c r="DD114"/>
  <c r="CO114"/>
  <c r="DE114"/>
  <c r="CP114"/>
  <c r="DF114"/>
  <c r="CQ114"/>
  <c r="DG114"/>
  <c r="CR115"/>
  <c r="CS115"/>
  <c r="CE115"/>
  <c r="CU115"/>
  <c r="CV115"/>
  <c r="CF115"/>
  <c r="CW115"/>
  <c r="DP115"/>
  <c r="CD115"/>
  <c r="CT115"/>
  <c r="DK115"/>
  <c r="CH115"/>
  <c r="CX115"/>
  <c r="DL115"/>
  <c r="CI115"/>
  <c r="CY115"/>
  <c r="DQ115"/>
  <c r="CJ115"/>
  <c r="CZ115"/>
  <c r="DR115"/>
  <c r="CL115"/>
  <c r="DB115"/>
  <c r="CM115"/>
  <c r="DC115"/>
  <c r="CN115"/>
  <c r="DD115"/>
  <c r="CO115"/>
  <c r="DE115"/>
  <c r="CP115"/>
  <c r="DF115"/>
  <c r="CQ115"/>
  <c r="DG115"/>
  <c r="CR116"/>
  <c r="CS116"/>
  <c r="CE116"/>
  <c r="CU116"/>
  <c r="CV116"/>
  <c r="CF116"/>
  <c r="CW116"/>
  <c r="DP116"/>
  <c r="CD116"/>
  <c r="CT116"/>
  <c r="DK116"/>
  <c r="CH116"/>
  <c r="CX116"/>
  <c r="DL116"/>
  <c r="CI116"/>
  <c r="CY116"/>
  <c r="DQ116"/>
  <c r="CJ116"/>
  <c r="CZ116"/>
  <c r="DR116"/>
  <c r="CL116"/>
  <c r="DB116"/>
  <c r="CM116"/>
  <c r="DC116"/>
  <c r="CN116"/>
  <c r="DD116"/>
  <c r="CO116"/>
  <c r="DE116"/>
  <c r="CP116"/>
  <c r="DF116"/>
  <c r="CQ116"/>
  <c r="DG116"/>
  <c r="CR117"/>
  <c r="CS117"/>
  <c r="CE117"/>
  <c r="CU117"/>
  <c r="CV117"/>
  <c r="CF117"/>
  <c r="CW117"/>
  <c r="DP117"/>
  <c r="CD117"/>
  <c r="CT117"/>
  <c r="DK117"/>
  <c r="CH117"/>
  <c r="CX117"/>
  <c r="DL117"/>
  <c r="CI117"/>
  <c r="CY117"/>
  <c r="DQ117"/>
  <c r="CJ117"/>
  <c r="CZ117"/>
  <c r="DR117"/>
  <c r="CL117"/>
  <c r="DB117"/>
  <c r="CM117"/>
  <c r="DC117"/>
  <c r="CN117"/>
  <c r="DD117"/>
  <c r="CO117"/>
  <c r="DE117"/>
  <c r="CP117"/>
  <c r="DF117"/>
  <c r="CQ117"/>
  <c r="DG117"/>
  <c r="CR118"/>
  <c r="CS118"/>
  <c r="CE118"/>
  <c r="CU118"/>
  <c r="CV118"/>
  <c r="CF118"/>
  <c r="CW118"/>
  <c r="DP118"/>
  <c r="CD118"/>
  <c r="CT118"/>
  <c r="DK118"/>
  <c r="CH118"/>
  <c r="CX118"/>
  <c r="DL118"/>
  <c r="CI118"/>
  <c r="CY118"/>
  <c r="DQ118"/>
  <c r="CJ118"/>
  <c r="CZ118"/>
  <c r="DR118"/>
  <c r="CL118"/>
  <c r="DB118"/>
  <c r="CM118"/>
  <c r="DC118"/>
  <c r="CN118"/>
  <c r="DD118"/>
  <c r="CO118"/>
  <c r="DE118"/>
  <c r="CP118"/>
  <c r="DF118"/>
  <c r="CQ118"/>
  <c r="DG118"/>
  <c r="CR119"/>
  <c r="CS119"/>
  <c r="CE119"/>
  <c r="CU119"/>
  <c r="CV119"/>
  <c r="CF119"/>
  <c r="CW119"/>
  <c r="DP119"/>
  <c r="CD119"/>
  <c r="CT119"/>
  <c r="DK119"/>
  <c r="CH119"/>
  <c r="CX119"/>
  <c r="DL119"/>
  <c r="CI119"/>
  <c r="CY119"/>
  <c r="DQ119"/>
  <c r="CJ119"/>
  <c r="CZ119"/>
  <c r="DR119"/>
  <c r="CL119"/>
  <c r="DB119"/>
  <c r="CM119"/>
  <c r="DC119"/>
  <c r="CN119"/>
  <c r="DD119"/>
  <c r="CO119"/>
  <c r="DE119"/>
  <c r="CP119"/>
  <c r="DF119"/>
  <c r="CQ119"/>
  <c r="DG119"/>
  <c r="CR120"/>
  <c r="CS120"/>
  <c r="CE120"/>
  <c r="CU120"/>
  <c r="CV120"/>
  <c r="CF120"/>
  <c r="CW120"/>
  <c r="DP120"/>
  <c r="CD120"/>
  <c r="CT120"/>
  <c r="DK120"/>
  <c r="CH120"/>
  <c r="CX120"/>
  <c r="DL120"/>
  <c r="CI120"/>
  <c r="CY120"/>
  <c r="DQ120"/>
  <c r="CJ120"/>
  <c r="CZ120"/>
  <c r="DR120"/>
  <c r="CL120"/>
  <c r="DB120"/>
  <c r="CM120"/>
  <c r="DC120"/>
  <c r="CN120"/>
  <c r="DD120"/>
  <c r="CO120"/>
  <c r="DE120"/>
  <c r="CP120"/>
  <c r="DF120"/>
  <c r="CQ120"/>
  <c r="DG120"/>
  <c r="CR121"/>
  <c r="CS121"/>
  <c r="CE121"/>
  <c r="CU121"/>
  <c r="CV121"/>
  <c r="CF121"/>
  <c r="CW121"/>
  <c r="DP121"/>
  <c r="CD121"/>
  <c r="CT121"/>
  <c r="DK121"/>
  <c r="CH121"/>
  <c r="CX121"/>
  <c r="DL121"/>
  <c r="CI121"/>
  <c r="CY121"/>
  <c r="DQ121"/>
  <c r="CJ121"/>
  <c r="CZ121"/>
  <c r="DR121"/>
  <c r="CL121"/>
  <c r="DB121"/>
  <c r="CM121"/>
  <c r="DC121"/>
  <c r="CN121"/>
  <c r="DD121"/>
  <c r="CO121"/>
  <c r="DE121"/>
  <c r="CP121"/>
  <c r="DF121"/>
  <c r="CQ121"/>
  <c r="DG121"/>
  <c r="CR122"/>
  <c r="CS122"/>
  <c r="CE122"/>
  <c r="CU122"/>
  <c r="CV122"/>
  <c r="CF122"/>
  <c r="CW122"/>
  <c r="DP122"/>
  <c r="CD122"/>
  <c r="CT122"/>
  <c r="DK122"/>
  <c r="CH122"/>
  <c r="CX122"/>
  <c r="DL122"/>
  <c r="CI122"/>
  <c r="CY122"/>
  <c r="DQ122"/>
  <c r="CJ122"/>
  <c r="CZ122"/>
  <c r="DR122"/>
  <c r="CL122"/>
  <c r="DB122"/>
  <c r="CM122"/>
  <c r="DC122"/>
  <c r="CN122"/>
  <c r="DD122"/>
  <c r="CO122"/>
  <c r="DE122"/>
  <c r="CP122"/>
  <c r="DF122"/>
  <c r="CQ122"/>
  <c r="DG122"/>
  <c r="CR123"/>
  <c r="CS123"/>
  <c r="CE123"/>
  <c r="CU123"/>
  <c r="CV123"/>
  <c r="CF123"/>
  <c r="CW123"/>
  <c r="DP123"/>
  <c r="CD123"/>
  <c r="CT123"/>
  <c r="DK123"/>
  <c r="CH123"/>
  <c r="CX123"/>
  <c r="DL123"/>
  <c r="CI123"/>
  <c r="CY123"/>
  <c r="DQ123"/>
  <c r="CJ123"/>
  <c r="CZ123"/>
  <c r="DR123"/>
  <c r="CL123"/>
  <c r="DB123"/>
  <c r="CM123"/>
  <c r="DC123"/>
  <c r="CN123"/>
  <c r="DD123"/>
  <c r="CO123"/>
  <c r="DE123"/>
  <c r="CP123"/>
  <c r="DF123"/>
  <c r="CQ123"/>
  <c r="DG123"/>
  <c r="CR124"/>
  <c r="CS124"/>
  <c r="CE124"/>
  <c r="CU124"/>
  <c r="CV124"/>
  <c r="CF124"/>
  <c r="CW124"/>
  <c r="DP124"/>
  <c r="CD124"/>
  <c r="CT124"/>
  <c r="DK124"/>
  <c r="CH124"/>
  <c r="CX124"/>
  <c r="DL124"/>
  <c r="CI124"/>
  <c r="CY124"/>
  <c r="DQ124"/>
  <c r="CJ124"/>
  <c r="CZ124"/>
  <c r="DR124"/>
  <c r="CL124"/>
  <c r="DB124"/>
  <c r="CM124"/>
  <c r="DC124"/>
  <c r="CN124"/>
  <c r="DD124"/>
  <c r="CO124"/>
  <c r="DE124"/>
  <c r="CP124"/>
  <c r="DF124"/>
  <c r="CQ124"/>
  <c r="DG124"/>
  <c r="CR125"/>
  <c r="CS125"/>
  <c r="CE125"/>
  <c r="CU125"/>
  <c r="CV125"/>
  <c r="CF125"/>
  <c r="CW125"/>
  <c r="DP125"/>
  <c r="CD125"/>
  <c r="CT125"/>
  <c r="DK125"/>
  <c r="CH125"/>
  <c r="CX125"/>
  <c r="DL125"/>
  <c r="CI125"/>
  <c r="CY125"/>
  <c r="DQ125"/>
  <c r="CJ125"/>
  <c r="CZ125"/>
  <c r="DR125"/>
  <c r="CL125"/>
  <c r="DB125"/>
  <c r="CM125"/>
  <c r="DC125"/>
  <c r="CN125"/>
  <c r="DD125"/>
  <c r="CO125"/>
  <c r="DE125"/>
  <c r="CP125"/>
  <c r="DF125"/>
  <c r="CQ125"/>
  <c r="DG125"/>
  <c r="CR126"/>
  <c r="CS126"/>
  <c r="CE126"/>
  <c r="CU126"/>
  <c r="CV126"/>
  <c r="CF126"/>
  <c r="CW126"/>
  <c r="DP126"/>
  <c r="CD126"/>
  <c r="CT126"/>
  <c r="DK126"/>
  <c r="CH126"/>
  <c r="CX126"/>
  <c r="DL126"/>
  <c r="CI126"/>
  <c r="CY126"/>
  <c r="DQ126"/>
  <c r="CJ126"/>
  <c r="CZ126"/>
  <c r="DR126"/>
  <c r="CL126"/>
  <c r="DB126"/>
  <c r="CM126"/>
  <c r="DC126"/>
  <c r="CN126"/>
  <c r="DD126"/>
  <c r="CO126"/>
  <c r="DE126"/>
  <c r="CP126"/>
  <c r="DF126"/>
  <c r="CQ126"/>
  <c r="DG126"/>
  <c r="CR127"/>
  <c r="CS127"/>
  <c r="CE127"/>
  <c r="CU127"/>
  <c r="CV127"/>
  <c r="CF127"/>
  <c r="CW127"/>
  <c r="DP127"/>
  <c r="CD127"/>
  <c r="CT127"/>
  <c r="DK127"/>
  <c r="CH127"/>
  <c r="CX127"/>
  <c r="DL127"/>
  <c r="CI127"/>
  <c r="CY127"/>
  <c r="DQ127"/>
  <c r="CJ127"/>
  <c r="CZ127"/>
  <c r="DR127"/>
  <c r="CL127"/>
  <c r="DB127"/>
  <c r="CM127"/>
  <c r="DC127"/>
  <c r="CN127"/>
  <c r="DD127"/>
  <c r="CO127"/>
  <c r="DE127"/>
  <c r="CP127"/>
  <c r="DF127"/>
  <c r="CQ127"/>
  <c r="DG127"/>
  <c r="CR128"/>
  <c r="CS128"/>
  <c r="CE128"/>
  <c r="CU128"/>
  <c r="CV128"/>
  <c r="CF128"/>
  <c r="CW128"/>
  <c r="DP128"/>
  <c r="CD128"/>
  <c r="CT128"/>
  <c r="DK128"/>
  <c r="CH128"/>
  <c r="CX128"/>
  <c r="DL128"/>
  <c r="CI128"/>
  <c r="CY128"/>
  <c r="DQ128"/>
  <c r="CJ128"/>
  <c r="CZ128"/>
  <c r="DR128"/>
  <c r="CL128"/>
  <c r="DB128"/>
  <c r="CM128"/>
  <c r="DC128"/>
  <c r="CN128"/>
  <c r="DD128"/>
  <c r="CO128"/>
  <c r="DE128"/>
  <c r="CP128"/>
  <c r="DF128"/>
  <c r="CQ128"/>
  <c r="DG128"/>
  <c r="CR129"/>
  <c r="CS129"/>
  <c r="CE129"/>
  <c r="CU129"/>
  <c r="CV129"/>
  <c r="CF129"/>
  <c r="CW129"/>
  <c r="DP129"/>
  <c r="CD129"/>
  <c r="CT129"/>
  <c r="DK129"/>
  <c r="CH129"/>
  <c r="CX129"/>
  <c r="DL129"/>
  <c r="CI129"/>
  <c r="CY129"/>
  <c r="DQ129"/>
  <c r="CJ129"/>
  <c r="CZ129"/>
  <c r="DR129"/>
  <c r="CL129"/>
  <c r="DB129"/>
  <c r="CM129"/>
  <c r="DC129"/>
  <c r="CN129"/>
  <c r="DD129"/>
  <c r="CO129"/>
  <c r="DE129"/>
  <c r="CP129"/>
  <c r="DF129"/>
  <c r="CQ129"/>
  <c r="DG129"/>
  <c r="CR130"/>
  <c r="CS130"/>
  <c r="CE130"/>
  <c r="CU130"/>
  <c r="CV130"/>
  <c r="CF130"/>
  <c r="CW130"/>
  <c r="DP130"/>
  <c r="CD130"/>
  <c r="CT130"/>
  <c r="DK130"/>
  <c r="CH130"/>
  <c r="CX130"/>
  <c r="DL130"/>
  <c r="CI130"/>
  <c r="CY130"/>
  <c r="DQ130"/>
  <c r="CJ130"/>
  <c r="CZ130"/>
  <c r="DR130"/>
  <c r="CL130"/>
  <c r="DB130"/>
  <c r="CM130"/>
  <c r="DC130"/>
  <c r="CN130"/>
  <c r="DD130"/>
  <c r="CO130"/>
  <c r="DE130"/>
  <c r="CP130"/>
  <c r="DF130"/>
  <c r="CQ130"/>
  <c r="DG130"/>
  <c r="CR131"/>
  <c r="CS131"/>
  <c r="CE131"/>
  <c r="CU131"/>
  <c r="CV131"/>
  <c r="CF131"/>
  <c r="CW131"/>
  <c r="DP131"/>
  <c r="CD131"/>
  <c r="CT131"/>
  <c r="DK131"/>
  <c r="CH131"/>
  <c r="CX131"/>
  <c r="DL131"/>
  <c r="CI131"/>
  <c r="CY131"/>
  <c r="DQ131"/>
  <c r="CJ131"/>
  <c r="CZ131"/>
  <c r="DR131"/>
  <c r="CL131"/>
  <c r="DB131"/>
  <c r="CM131"/>
  <c r="DC131"/>
  <c r="CN131"/>
  <c r="DD131"/>
  <c r="CO131"/>
  <c r="DE131"/>
  <c r="CP131"/>
  <c r="DF131"/>
  <c r="CQ131"/>
  <c r="DG131"/>
  <c r="CR132"/>
  <c r="CS132"/>
  <c r="CE132"/>
  <c r="CU132"/>
  <c r="CV132"/>
  <c r="CF132"/>
  <c r="CW132"/>
  <c r="DP132"/>
  <c r="CD132"/>
  <c r="CT132"/>
  <c r="DK132"/>
  <c r="CH132"/>
  <c r="CX132"/>
  <c r="DL132"/>
  <c r="CI132"/>
  <c r="CY132"/>
  <c r="DQ132"/>
  <c r="CJ132"/>
  <c r="CZ132"/>
  <c r="DR132"/>
  <c r="CL132"/>
  <c r="DB132"/>
  <c r="CM132"/>
  <c r="DC132"/>
  <c r="CN132"/>
  <c r="DD132"/>
  <c r="CO132"/>
  <c r="DE132"/>
  <c r="CP132"/>
  <c r="DF132"/>
  <c r="CQ132"/>
  <c r="DG132"/>
  <c r="CR133"/>
  <c r="CS133"/>
  <c r="CE133"/>
  <c r="CU133"/>
  <c r="CV133"/>
  <c r="CF133"/>
  <c r="CW133"/>
  <c r="DP133"/>
  <c r="CD133"/>
  <c r="CT133"/>
  <c r="DK133"/>
  <c r="CH133"/>
  <c r="CX133"/>
  <c r="DL133"/>
  <c r="CI133"/>
  <c r="CY133"/>
  <c r="DQ133"/>
  <c r="CJ133"/>
  <c r="CZ133"/>
  <c r="DR133"/>
  <c r="CL133"/>
  <c r="DB133"/>
  <c r="CM133"/>
  <c r="DC133"/>
  <c r="CN133"/>
  <c r="DD133"/>
  <c r="CO133"/>
  <c r="DE133"/>
  <c r="CP133"/>
  <c r="DF133"/>
  <c r="CQ133"/>
  <c r="DG133"/>
  <c r="CR134"/>
  <c r="CS134"/>
  <c r="CE134"/>
  <c r="CU134"/>
  <c r="CV134"/>
  <c r="CF134"/>
  <c r="CW134"/>
  <c r="DP134"/>
  <c r="CD134"/>
  <c r="CT134"/>
  <c r="DK134"/>
  <c r="CH134"/>
  <c r="CX134"/>
  <c r="DL134"/>
  <c r="CI134"/>
  <c r="CY134"/>
  <c r="DQ134"/>
  <c r="CJ134"/>
  <c r="CZ134"/>
  <c r="DR134"/>
  <c r="CL134"/>
  <c r="DB134"/>
  <c r="CM134"/>
  <c r="DC134"/>
  <c r="CN134"/>
  <c r="DD134"/>
  <c r="CO134"/>
  <c r="DE134"/>
  <c r="CP134"/>
  <c r="DF134"/>
  <c r="CQ134"/>
  <c r="DG134"/>
  <c r="CR135"/>
  <c r="CS135"/>
  <c r="CE135"/>
  <c r="CU135"/>
  <c r="CV135"/>
  <c r="CF135"/>
  <c r="CW135"/>
  <c r="DP135"/>
  <c r="CD135"/>
  <c r="CT135"/>
  <c r="DK135"/>
  <c r="CH135"/>
  <c r="CX135"/>
  <c r="DL135"/>
  <c r="CI135"/>
  <c r="CY135"/>
  <c r="DQ135"/>
  <c r="CJ135"/>
  <c r="CZ135"/>
  <c r="DR135"/>
  <c r="CL135"/>
  <c r="DB135"/>
  <c r="CM135"/>
  <c r="DC135"/>
  <c r="CN135"/>
  <c r="DD135"/>
  <c r="CO135"/>
  <c r="DE135"/>
  <c r="CP135"/>
  <c r="DF135"/>
  <c r="CQ135"/>
  <c r="DG135"/>
  <c r="CR136"/>
  <c r="CS136"/>
  <c r="CE136"/>
  <c r="CU136"/>
  <c r="CV136"/>
  <c r="CF136"/>
  <c r="CW136"/>
  <c r="DP136"/>
  <c r="CD136"/>
  <c r="CT136"/>
  <c r="DK136"/>
  <c r="CH136"/>
  <c r="CX136"/>
  <c r="DL136"/>
  <c r="CI136"/>
  <c r="CY136"/>
  <c r="DQ136"/>
  <c r="CJ136"/>
  <c r="CZ136"/>
  <c r="DR136"/>
  <c r="CL136"/>
  <c r="DB136"/>
  <c r="CM136"/>
  <c r="DC136"/>
  <c r="CN136"/>
  <c r="DD136"/>
  <c r="CO136"/>
  <c r="DE136"/>
  <c r="CP136"/>
  <c r="DF136"/>
  <c r="CQ136"/>
  <c r="DG136"/>
  <c r="CR137"/>
  <c r="CS137"/>
  <c r="CE137"/>
  <c r="CU137"/>
  <c r="CV137"/>
  <c r="CF137"/>
  <c r="CW137"/>
  <c r="DP137"/>
  <c r="CD137"/>
  <c r="CT137"/>
  <c r="DK137"/>
  <c r="CH137"/>
  <c r="CX137"/>
  <c r="DL137"/>
  <c r="CI137"/>
  <c r="CY137"/>
  <c r="DQ137"/>
  <c r="CJ137"/>
  <c r="CZ137"/>
  <c r="DR137"/>
  <c r="CL137"/>
  <c r="DB137"/>
  <c r="CM137"/>
  <c r="DC137"/>
  <c r="CN137"/>
  <c r="DD137"/>
  <c r="CO137"/>
  <c r="DE137"/>
  <c r="CP137"/>
  <c r="DF137"/>
  <c r="CQ137"/>
  <c r="DG137"/>
  <c r="CR138"/>
  <c r="CS138"/>
  <c r="CE138"/>
  <c r="CU138"/>
  <c r="CV138"/>
  <c r="CF138"/>
  <c r="CW138"/>
  <c r="DP138"/>
  <c r="CD138"/>
  <c r="CT138"/>
  <c r="DK138"/>
  <c r="CH138"/>
  <c r="CX138"/>
  <c r="DL138"/>
  <c r="CI138"/>
  <c r="CY138"/>
  <c r="DQ138"/>
  <c r="CJ138"/>
  <c r="CZ138"/>
  <c r="DR138"/>
  <c r="CL138"/>
  <c r="DB138"/>
  <c r="CM138"/>
  <c r="DC138"/>
  <c r="CN138"/>
  <c r="DD138"/>
  <c r="CO138"/>
  <c r="DE138"/>
  <c r="CP138"/>
  <c r="DF138"/>
  <c r="CQ138"/>
  <c r="DG138"/>
  <c r="CR139"/>
  <c r="CS139"/>
  <c r="CE139"/>
  <c r="CU139"/>
  <c r="CV139"/>
  <c r="CF139"/>
  <c r="CW139"/>
  <c r="DP139"/>
  <c r="CD139"/>
  <c r="CT139"/>
  <c r="DK139"/>
  <c r="CH139"/>
  <c r="CX139"/>
  <c r="DL139"/>
  <c r="CI139"/>
  <c r="CY139"/>
  <c r="DQ139"/>
  <c r="CJ139"/>
  <c r="CZ139"/>
  <c r="DR139"/>
  <c r="CL139"/>
  <c r="DB139"/>
  <c r="CM139"/>
  <c r="DC139"/>
  <c r="CN139"/>
  <c r="DD139"/>
  <c r="CO139"/>
  <c r="DE139"/>
  <c r="CP139"/>
  <c r="DF139"/>
  <c r="CQ139"/>
  <c r="DG139"/>
  <c r="CR140"/>
  <c r="CS140"/>
  <c r="CE140"/>
  <c r="CU140"/>
  <c r="CV140"/>
  <c r="CF140"/>
  <c r="CW140"/>
  <c r="DP140"/>
  <c r="CD140"/>
  <c r="CT140"/>
  <c r="DK140"/>
  <c r="CH140"/>
  <c r="CX140"/>
  <c r="DL140"/>
  <c r="CI140"/>
  <c r="CY140"/>
  <c r="DQ140"/>
  <c r="CJ140"/>
  <c r="CZ140"/>
  <c r="DR140"/>
  <c r="CL140"/>
  <c r="DB140"/>
  <c r="CM140"/>
  <c r="DC140"/>
  <c r="CN140"/>
  <c r="DD140"/>
  <c r="CO140"/>
  <c r="DE140"/>
  <c r="CP140"/>
  <c r="DF140"/>
  <c r="CQ140"/>
  <c r="DG140"/>
  <c r="CR141"/>
  <c r="CS141"/>
  <c r="CE141"/>
  <c r="CU141"/>
  <c r="CV141"/>
  <c r="CF141"/>
  <c r="CW141"/>
  <c r="DP141"/>
  <c r="CD141"/>
  <c r="CT141"/>
  <c r="DK141"/>
  <c r="CH141"/>
  <c r="CX141"/>
  <c r="DL141"/>
  <c r="CI141"/>
  <c r="CY141"/>
  <c r="DQ141"/>
  <c r="CJ141"/>
  <c r="CZ141"/>
  <c r="DR141"/>
  <c r="CL141"/>
  <c r="DB141"/>
  <c r="CM141"/>
  <c r="DC141"/>
  <c r="CN141"/>
  <c r="DD141"/>
  <c r="CO141"/>
  <c r="DE141"/>
  <c r="CP141"/>
  <c r="DF141"/>
  <c r="CQ141"/>
  <c r="DG141"/>
  <c r="CR142"/>
  <c r="CS142"/>
  <c r="CE142"/>
  <c r="CU142"/>
  <c r="CV142"/>
  <c r="CF142"/>
  <c r="CW142"/>
  <c r="DP142"/>
  <c r="CD142"/>
  <c r="CT142"/>
  <c r="DK142"/>
  <c r="CH142"/>
  <c r="CX142"/>
  <c r="DL142"/>
  <c r="CI142"/>
  <c r="CY142"/>
  <c r="DQ142"/>
  <c r="CJ142"/>
  <c r="CZ142"/>
  <c r="DR142"/>
  <c r="CL142"/>
  <c r="DB142"/>
  <c r="CM142"/>
  <c r="DC142"/>
  <c r="CN142"/>
  <c r="DD142"/>
  <c r="CO142"/>
  <c r="DE142"/>
  <c r="CP142"/>
  <c r="DF142"/>
  <c r="CQ142"/>
  <c r="DG142"/>
  <c r="CR143"/>
  <c r="CS143"/>
  <c r="CE143"/>
  <c r="CU143"/>
  <c r="CV143"/>
  <c r="CF143"/>
  <c r="CW143"/>
  <c r="DP143"/>
  <c r="CD143"/>
  <c r="CT143"/>
  <c r="DK143"/>
  <c r="CH143"/>
  <c r="CX143"/>
  <c r="DL143"/>
  <c r="CI143"/>
  <c r="CY143"/>
  <c r="DQ143"/>
  <c r="CJ143"/>
  <c r="CZ143"/>
  <c r="DR143"/>
  <c r="CL143"/>
  <c r="DB143"/>
  <c r="CM143"/>
  <c r="DC143"/>
  <c r="CN143"/>
  <c r="DD143"/>
  <c r="CO143"/>
  <c r="DE143"/>
  <c r="CP143"/>
  <c r="DF143"/>
  <c r="CQ143"/>
  <c r="DG143"/>
  <c r="CR144"/>
  <c r="CS144"/>
  <c r="CE144"/>
  <c r="CU144"/>
  <c r="CV144"/>
  <c r="CF144"/>
  <c r="CW144"/>
  <c r="DP144"/>
  <c r="CD144"/>
  <c r="CT144"/>
  <c r="DK144"/>
  <c r="CH144"/>
  <c r="CX144"/>
  <c r="DL144"/>
  <c r="CI144"/>
  <c r="CY144"/>
  <c r="DQ144"/>
  <c r="CJ144"/>
  <c r="CZ144"/>
  <c r="DR144"/>
  <c r="CL144"/>
  <c r="DB144"/>
  <c r="CM144"/>
  <c r="DC144"/>
  <c r="CN144"/>
  <c r="DD144"/>
  <c r="CO144"/>
  <c r="DE144"/>
  <c r="CP144"/>
  <c r="DF144"/>
  <c r="CQ144"/>
  <c r="DG144"/>
  <c r="CR145"/>
  <c r="CS145"/>
  <c r="CE145"/>
  <c r="CU145"/>
  <c r="CV145"/>
  <c r="CF145"/>
  <c r="CW145"/>
  <c r="DP145"/>
  <c r="CD145"/>
  <c r="CT145"/>
  <c r="DK145"/>
  <c r="CH145"/>
  <c r="CX145"/>
  <c r="DL145"/>
  <c r="CI145"/>
  <c r="CY145"/>
  <c r="DQ145"/>
  <c r="CJ145"/>
  <c r="CZ145"/>
  <c r="DR145"/>
  <c r="CL145"/>
  <c r="DB145"/>
  <c r="CM145"/>
  <c r="DC145"/>
  <c r="CN145"/>
  <c r="DD145"/>
  <c r="CO145"/>
  <c r="DE145"/>
  <c r="CP145"/>
  <c r="DF145"/>
  <c r="CQ145"/>
  <c r="DG145"/>
  <c r="CR146"/>
  <c r="CS146"/>
  <c r="CE146"/>
  <c r="CU146"/>
  <c r="CV146"/>
  <c r="CF146"/>
  <c r="CW146"/>
  <c r="DP146"/>
  <c r="CD146"/>
  <c r="CT146"/>
  <c r="DK146"/>
  <c r="CH146"/>
  <c r="CX146"/>
  <c r="DL146"/>
  <c r="CI146"/>
  <c r="CY146"/>
  <c r="DQ146"/>
  <c r="CJ146"/>
  <c r="CZ146"/>
  <c r="DR146"/>
  <c r="CL146"/>
  <c r="DB146"/>
  <c r="CM146"/>
  <c r="DC146"/>
  <c r="CN146"/>
  <c r="DD146"/>
  <c r="CO146"/>
  <c r="DE146"/>
  <c r="CP146"/>
  <c r="DF146"/>
  <c r="CQ146"/>
  <c r="DG146"/>
  <c r="CR147"/>
  <c r="CS147"/>
  <c r="CE147"/>
  <c r="CU147"/>
  <c r="CV147"/>
  <c r="CF147"/>
  <c r="CW147"/>
  <c r="DP147"/>
  <c r="CD147"/>
  <c r="CT147"/>
  <c r="DK147"/>
  <c r="CH147"/>
  <c r="CX147"/>
  <c r="DL147"/>
  <c r="CI147"/>
  <c r="CY147"/>
  <c r="DQ147"/>
  <c r="CJ147"/>
  <c r="CZ147"/>
  <c r="DR147"/>
  <c r="CL147"/>
  <c r="DB147"/>
  <c r="CM147"/>
  <c r="DC147"/>
  <c r="CN147"/>
  <c r="DD147"/>
  <c r="CO147"/>
  <c r="DE147"/>
  <c r="CP147"/>
  <c r="DF147"/>
  <c r="CQ147"/>
  <c r="DG147"/>
  <c r="CR148"/>
  <c r="CS148"/>
  <c r="CE148"/>
  <c r="CU148"/>
  <c r="CV148"/>
  <c r="CF148"/>
  <c r="CW148"/>
  <c r="DP148"/>
  <c r="CD148"/>
  <c r="CT148"/>
  <c r="DK148"/>
  <c r="CH148"/>
  <c r="CX148"/>
  <c r="DL148"/>
  <c r="CI148"/>
  <c r="CY148"/>
  <c r="DQ148"/>
  <c r="CJ148"/>
  <c r="CZ148"/>
  <c r="DR148"/>
  <c r="CL148"/>
  <c r="DB148"/>
  <c r="CM148"/>
  <c r="DC148"/>
  <c r="CN148"/>
  <c r="DD148"/>
  <c r="CO148"/>
  <c r="DE148"/>
  <c r="CP148"/>
  <c r="DF148"/>
  <c r="CQ148"/>
  <c r="DG148"/>
  <c r="CR149"/>
  <c r="CS149"/>
  <c r="CE149"/>
  <c r="CU149"/>
  <c r="CV149"/>
  <c r="CF149"/>
  <c r="CW149"/>
  <c r="DP149"/>
  <c r="CD149"/>
  <c r="CT149"/>
  <c r="DK149"/>
  <c r="CH149"/>
  <c r="CX149"/>
  <c r="DL149"/>
  <c r="CI149"/>
  <c r="CY149"/>
  <c r="DQ149"/>
  <c r="CJ149"/>
  <c r="CZ149"/>
  <c r="DR149"/>
  <c r="CL149"/>
  <c r="DB149"/>
  <c r="CM149"/>
  <c r="DC149"/>
  <c r="CN149"/>
  <c r="DD149"/>
  <c r="CO149"/>
  <c r="DE149"/>
  <c r="CP149"/>
  <c r="DF149"/>
  <c r="CQ149"/>
  <c r="DG149"/>
  <c r="CR150"/>
  <c r="CS150"/>
  <c r="CE150"/>
  <c r="CU150"/>
  <c r="CV150"/>
  <c r="CF150"/>
  <c r="CW150"/>
  <c r="DP150"/>
  <c r="CD150"/>
  <c r="CT150"/>
  <c r="DK150"/>
  <c r="CH150"/>
  <c r="CX150"/>
  <c r="DL150"/>
  <c r="CI150"/>
  <c r="CY150"/>
  <c r="DQ150"/>
  <c r="CJ150"/>
  <c r="CZ150"/>
  <c r="DR150"/>
  <c r="CL150"/>
  <c r="DB150"/>
  <c r="CM150"/>
  <c r="DC150"/>
  <c r="CN150"/>
  <c r="DD150"/>
  <c r="CO150"/>
  <c r="DE150"/>
  <c r="CP150"/>
  <c r="DF150"/>
  <c r="CQ150"/>
  <c r="DG150"/>
  <c r="CR151"/>
  <c r="CS151"/>
  <c r="CE151"/>
  <c r="CU151"/>
  <c r="CV151"/>
  <c r="CF151"/>
  <c r="CW151"/>
  <c r="DP151"/>
  <c r="CD151"/>
  <c r="CT151"/>
  <c r="DK151"/>
  <c r="CH151"/>
  <c r="CX151"/>
  <c r="DL151"/>
  <c r="CI151"/>
  <c r="CY151"/>
  <c r="DQ151"/>
  <c r="CJ151"/>
  <c r="CZ151"/>
  <c r="DR151"/>
  <c r="CL151"/>
  <c r="DB151"/>
  <c r="CM151"/>
  <c r="DC151"/>
  <c r="CN151"/>
  <c r="DD151"/>
  <c r="CO151"/>
  <c r="DE151"/>
  <c r="CP151"/>
  <c r="DF151"/>
  <c r="CQ151"/>
  <c r="DG151"/>
  <c r="CR152"/>
  <c r="CS152"/>
  <c r="CE152"/>
  <c r="CU152"/>
  <c r="CV152"/>
  <c r="CF152"/>
  <c r="CW152"/>
  <c r="DP152"/>
  <c r="CD152"/>
  <c r="CT152"/>
  <c r="DK152"/>
  <c r="CH152"/>
  <c r="CX152"/>
  <c r="DL152"/>
  <c r="CI152"/>
  <c r="CY152"/>
  <c r="DQ152"/>
  <c r="CJ152"/>
  <c r="CZ152"/>
  <c r="DR152"/>
  <c r="CL152"/>
  <c r="DB152"/>
  <c r="CM152"/>
  <c r="DC152"/>
  <c r="CN152"/>
  <c r="DD152"/>
  <c r="CO152"/>
  <c r="DE152"/>
  <c r="CP152"/>
  <c r="DF152"/>
  <c r="CQ152"/>
  <c r="DG152"/>
  <c r="CR153"/>
  <c r="CS153"/>
  <c r="CE153"/>
  <c r="CU153"/>
  <c r="CV153"/>
  <c r="CF153"/>
  <c r="CW153"/>
  <c r="DP153"/>
  <c r="CD153"/>
  <c r="CT153"/>
  <c r="DK153"/>
  <c r="CH153"/>
  <c r="CX153"/>
  <c r="DL153"/>
  <c r="CI153"/>
  <c r="CY153"/>
  <c r="DQ153"/>
  <c r="CJ153"/>
  <c r="CZ153"/>
  <c r="DR153"/>
  <c r="CL153"/>
  <c r="DB153"/>
  <c r="CM153"/>
  <c r="DC153"/>
  <c r="CN153"/>
  <c r="DD153"/>
  <c r="CO153"/>
  <c r="DE153"/>
  <c r="CP153"/>
  <c r="DF153"/>
  <c r="CQ153"/>
  <c r="DG153"/>
  <c r="CR154"/>
  <c r="CS154"/>
  <c r="CE154"/>
  <c r="CU154"/>
  <c r="CV154"/>
  <c r="CF154"/>
  <c r="CW154"/>
  <c r="DP154"/>
  <c r="CD154"/>
  <c r="CT154"/>
  <c r="DK154"/>
  <c r="CH154"/>
  <c r="CX154"/>
  <c r="DL154"/>
  <c r="CI154"/>
  <c r="CY154"/>
  <c r="DQ154"/>
  <c r="CJ154"/>
  <c r="CZ154"/>
  <c r="DR154"/>
  <c r="CL154"/>
  <c r="DB154"/>
  <c r="CM154"/>
  <c r="DC154"/>
  <c r="CN154"/>
  <c r="DD154"/>
  <c r="CO154"/>
  <c r="DE154"/>
  <c r="CP154"/>
  <c r="DF154"/>
  <c r="CQ154"/>
  <c r="DG154"/>
  <c r="DK14"/>
  <c r="CT14"/>
  <c r="CV14"/>
  <c r="DS14"/>
  <c r="DT14" s="1"/>
  <c r="DU14"/>
  <c r="AV15"/>
  <c r="AV16"/>
  <c r="AV17"/>
  <c r="AV18"/>
  <c r="AV19"/>
  <c r="AV20"/>
  <c r="AV21"/>
  <c r="AV22"/>
  <c r="AV23"/>
  <c r="AV24"/>
  <c r="AV25"/>
  <c r="AV26"/>
  <c r="AV27"/>
  <c r="AV28"/>
  <c r="AV29"/>
  <c r="AV30"/>
  <c r="AV31"/>
  <c r="AV32"/>
  <c r="AV33"/>
  <c r="AV34"/>
  <c r="AV35"/>
  <c r="AV36"/>
  <c r="AV37"/>
  <c r="AV38"/>
  <c r="AV39"/>
  <c r="AV40"/>
  <c r="AV41"/>
  <c r="AV42"/>
  <c r="AV43"/>
  <c r="AV44"/>
  <c r="AV45"/>
  <c r="AV46"/>
  <c r="AV47"/>
  <c r="AV48"/>
  <c r="AV49"/>
  <c r="AV50"/>
  <c r="AV51"/>
  <c r="AV52"/>
  <c r="AV53"/>
  <c r="AV54"/>
  <c r="AV55"/>
  <c r="AV56"/>
  <c r="AV57"/>
  <c r="AV58"/>
  <c r="AV59"/>
  <c r="AV60"/>
  <c r="AV61"/>
  <c r="AV62"/>
  <c r="AV63"/>
  <c r="AV64"/>
  <c r="AV65"/>
  <c r="AV66"/>
  <c r="AV67"/>
  <c r="AV68"/>
  <c r="AV69"/>
  <c r="AV70"/>
  <c r="AV71"/>
  <c r="AV72"/>
  <c r="AV73"/>
  <c r="AV74"/>
  <c r="AV75"/>
  <c r="AV76"/>
  <c r="AV77"/>
  <c r="AV78"/>
  <c r="AV79"/>
  <c r="AV80"/>
  <c r="AV81"/>
  <c r="AV82"/>
  <c r="AV83"/>
  <c r="AV84"/>
  <c r="AV85"/>
  <c r="AV86"/>
  <c r="AV87"/>
  <c r="AV88"/>
  <c r="AV89"/>
  <c r="AV90"/>
  <c r="AV91"/>
  <c r="AV92"/>
  <c r="AV93"/>
  <c r="AV94"/>
  <c r="AV95"/>
  <c r="AV96"/>
  <c r="AV97"/>
  <c r="AV98"/>
  <c r="AV99"/>
  <c r="AV100"/>
  <c r="AV101"/>
  <c r="AV102"/>
  <c r="AV103"/>
  <c r="AV104"/>
  <c r="AV105"/>
  <c r="AV106"/>
  <c r="AV107"/>
  <c r="AV108"/>
  <c r="AV109"/>
  <c r="AV110"/>
  <c r="AV111"/>
  <c r="AV112"/>
  <c r="AV113"/>
  <c r="AV114"/>
  <c r="AV115"/>
  <c r="AV116"/>
  <c r="AV117"/>
  <c r="AV118"/>
  <c r="AV119"/>
  <c r="AV120"/>
  <c r="AV121"/>
  <c r="AV122"/>
  <c r="AV123"/>
  <c r="AV124"/>
  <c r="AV125"/>
  <c r="AV126"/>
  <c r="AV127"/>
  <c r="AV128"/>
  <c r="AV129"/>
  <c r="AV130"/>
  <c r="AV131"/>
  <c r="AV132"/>
  <c r="AV133"/>
  <c r="AV134"/>
  <c r="AV135"/>
  <c r="AV136"/>
  <c r="AV137"/>
  <c r="AV138"/>
  <c r="AV139"/>
  <c r="AV140"/>
  <c r="AV141"/>
  <c r="AV142"/>
  <c r="AV143"/>
  <c r="AV144"/>
  <c r="AV145"/>
  <c r="AV146"/>
  <c r="AV147"/>
  <c r="AV148"/>
  <c r="AV149"/>
  <c r="AV150"/>
  <c r="AV151"/>
  <c r="AV152"/>
  <c r="AV153"/>
  <c r="AV154"/>
  <c r="AV14"/>
  <c r="DA14" l="1"/>
  <c r="DH14" s="1"/>
  <c r="BY14" s="1"/>
  <c r="CK14"/>
  <c r="BZ14" s="1"/>
  <c r="CK154"/>
  <c r="BZ154" s="1"/>
  <c r="DA154"/>
  <c r="CK153"/>
  <c r="BZ153" s="1"/>
  <c r="DA153"/>
  <c r="CK152"/>
  <c r="BZ152" s="1"/>
  <c r="DA152"/>
  <c r="CK151"/>
  <c r="BZ151" s="1"/>
  <c r="DA151"/>
  <c r="CK150"/>
  <c r="BZ150" s="1"/>
  <c r="DA150"/>
  <c r="CK149"/>
  <c r="BZ149" s="1"/>
  <c r="DA149"/>
  <c r="CK148"/>
  <c r="BZ148" s="1"/>
  <c r="DA148"/>
  <c r="CK147"/>
  <c r="BZ147" s="1"/>
  <c r="DA147"/>
  <c r="CK146"/>
  <c r="BZ146" s="1"/>
  <c r="DA146"/>
  <c r="CK145"/>
  <c r="BZ145" s="1"/>
  <c r="DA145"/>
  <c r="CK144"/>
  <c r="BZ144" s="1"/>
  <c r="DA144"/>
  <c r="CK143"/>
  <c r="BZ143" s="1"/>
  <c r="DA143"/>
  <c r="CK142"/>
  <c r="DA142"/>
  <c r="CK141"/>
  <c r="BZ141" s="1"/>
  <c r="DA141"/>
  <c r="CK140"/>
  <c r="BZ140" s="1"/>
  <c r="DA140"/>
  <c r="CK139"/>
  <c r="BZ139" s="1"/>
  <c r="DA139"/>
  <c r="CK138"/>
  <c r="BZ138" s="1"/>
  <c r="DA138"/>
  <c r="CK137"/>
  <c r="BZ137" s="1"/>
  <c r="DA137"/>
  <c r="CK136"/>
  <c r="BZ136" s="1"/>
  <c r="DA136"/>
  <c r="CK135"/>
  <c r="BZ135" s="1"/>
  <c r="DA135"/>
  <c r="CK134"/>
  <c r="BZ134" s="1"/>
  <c r="DA134"/>
  <c r="CK133"/>
  <c r="BZ133" s="1"/>
  <c r="DA133"/>
  <c r="CK132"/>
  <c r="BZ132" s="1"/>
  <c r="DA132"/>
  <c r="CK131"/>
  <c r="BZ131" s="1"/>
  <c r="DA131"/>
  <c r="CK130"/>
  <c r="BZ130" s="1"/>
  <c r="DA130"/>
  <c r="CK129"/>
  <c r="BZ129" s="1"/>
  <c r="DA129"/>
  <c r="CK128"/>
  <c r="BZ128" s="1"/>
  <c r="DA128"/>
  <c r="CK127"/>
  <c r="BZ127" s="1"/>
  <c r="DA127"/>
  <c r="CK126"/>
  <c r="BZ126" s="1"/>
  <c r="DA126"/>
  <c r="CK125"/>
  <c r="BZ125" s="1"/>
  <c r="DA125"/>
  <c r="CK124"/>
  <c r="BZ124" s="1"/>
  <c r="DA124"/>
  <c r="CK123"/>
  <c r="BZ123" s="1"/>
  <c r="DA123"/>
  <c r="CK122"/>
  <c r="BZ122" s="1"/>
  <c r="DA122"/>
  <c r="CK121"/>
  <c r="BZ121" s="1"/>
  <c r="DA121"/>
  <c r="CK120"/>
  <c r="BZ120" s="1"/>
  <c r="DA120"/>
  <c r="CK119"/>
  <c r="BZ119" s="1"/>
  <c r="DA119"/>
  <c r="CK118"/>
  <c r="BZ118" s="1"/>
  <c r="DA118"/>
  <c r="CK117"/>
  <c r="BZ117" s="1"/>
  <c r="DA117"/>
  <c r="CK116"/>
  <c r="BZ116" s="1"/>
  <c r="DA116"/>
  <c r="CK115"/>
  <c r="BZ115" s="1"/>
  <c r="DA115"/>
  <c r="CK114"/>
  <c r="BZ114" s="1"/>
  <c r="DA114"/>
  <c r="CK113"/>
  <c r="BZ113" s="1"/>
  <c r="DA113"/>
  <c r="CK112"/>
  <c r="BZ112" s="1"/>
  <c r="DA112"/>
  <c r="CK111"/>
  <c r="BZ111" s="1"/>
  <c r="DA111"/>
  <c r="CK110"/>
  <c r="BZ110" s="1"/>
  <c r="DA110"/>
  <c r="CK109"/>
  <c r="BZ109" s="1"/>
  <c r="DA109"/>
  <c r="CK108"/>
  <c r="BZ108" s="1"/>
  <c r="DA108"/>
  <c r="CK107"/>
  <c r="BZ107" s="1"/>
  <c r="DA107"/>
  <c r="CK106"/>
  <c r="BZ106" s="1"/>
  <c r="DA106"/>
  <c r="CK105"/>
  <c r="BZ105" s="1"/>
  <c r="DA105"/>
  <c r="CK104"/>
  <c r="BZ104" s="1"/>
  <c r="DA104"/>
  <c r="CK103"/>
  <c r="BZ103" s="1"/>
  <c r="DA103"/>
  <c r="CK102"/>
  <c r="BZ102" s="1"/>
  <c r="DA102"/>
  <c r="CK101"/>
  <c r="BZ101" s="1"/>
  <c r="DA101"/>
  <c r="CK100"/>
  <c r="BZ100" s="1"/>
  <c r="DA100"/>
  <c r="CK99"/>
  <c r="BZ99" s="1"/>
  <c r="DA99"/>
  <c r="CK98"/>
  <c r="BZ98" s="1"/>
  <c r="DA98"/>
  <c r="CK97"/>
  <c r="BZ97" s="1"/>
  <c r="DA97"/>
  <c r="CK96"/>
  <c r="BZ96" s="1"/>
  <c r="DA96"/>
  <c r="CK95"/>
  <c r="BZ95" s="1"/>
  <c r="DA95"/>
  <c r="CK94"/>
  <c r="BZ94" s="1"/>
  <c r="DA94"/>
  <c r="CK93"/>
  <c r="BZ93" s="1"/>
  <c r="DA93"/>
  <c r="CK92"/>
  <c r="BZ92" s="1"/>
  <c r="DA92"/>
  <c r="CK91"/>
  <c r="BZ91" s="1"/>
  <c r="DA91"/>
  <c r="CK90"/>
  <c r="BZ90" s="1"/>
  <c r="DA90"/>
  <c r="CK89"/>
  <c r="BZ89" s="1"/>
  <c r="DA89"/>
  <c r="CK88"/>
  <c r="BZ88" s="1"/>
  <c r="DA88"/>
  <c r="CK87"/>
  <c r="BZ87" s="1"/>
  <c r="DA87"/>
  <c r="CK86"/>
  <c r="BZ86" s="1"/>
  <c r="DA86"/>
  <c r="CK85"/>
  <c r="BZ85" s="1"/>
  <c r="DA85"/>
  <c r="CK84"/>
  <c r="BZ84" s="1"/>
  <c r="DA84"/>
  <c r="CK83"/>
  <c r="BZ83" s="1"/>
  <c r="DA83"/>
  <c r="CK82"/>
  <c r="BZ82" s="1"/>
  <c r="DA82"/>
  <c r="CK81"/>
  <c r="BZ81" s="1"/>
  <c r="DA81"/>
  <c r="CK80"/>
  <c r="BZ80" s="1"/>
  <c r="DA80"/>
  <c r="CK79"/>
  <c r="BZ79" s="1"/>
  <c r="DA79"/>
  <c r="CK78"/>
  <c r="BZ78" s="1"/>
  <c r="DA78"/>
  <c r="CK77"/>
  <c r="BZ77" s="1"/>
  <c r="DA77"/>
  <c r="CK76"/>
  <c r="BZ76" s="1"/>
  <c r="DA76"/>
  <c r="CK75"/>
  <c r="BZ75" s="1"/>
  <c r="DA75"/>
  <c r="CK74"/>
  <c r="BZ74" s="1"/>
  <c r="DA74"/>
  <c r="CK73"/>
  <c r="BZ73" s="1"/>
  <c r="DA73"/>
  <c r="CK72"/>
  <c r="BZ72" s="1"/>
  <c r="DA72"/>
  <c r="CK71"/>
  <c r="BZ71" s="1"/>
  <c r="DA71"/>
  <c r="CK70"/>
  <c r="BZ70" s="1"/>
  <c r="DA70"/>
  <c r="CK69"/>
  <c r="BZ69" s="1"/>
  <c r="DA69"/>
  <c r="CK68"/>
  <c r="BZ68" s="1"/>
  <c r="DA68"/>
  <c r="CK67"/>
  <c r="BZ67" s="1"/>
  <c r="DA67"/>
  <c r="CK66"/>
  <c r="BZ66" s="1"/>
  <c r="DA66"/>
  <c r="CK65"/>
  <c r="BZ65" s="1"/>
  <c r="DA65"/>
  <c r="CK64"/>
  <c r="BZ64" s="1"/>
  <c r="DA64"/>
  <c r="CK63"/>
  <c r="BZ63" s="1"/>
  <c r="DA63"/>
  <c r="CK62"/>
  <c r="BZ62" s="1"/>
  <c r="DA62"/>
  <c r="CK61"/>
  <c r="BZ61" s="1"/>
  <c r="DA61"/>
  <c r="CK60"/>
  <c r="BZ60" s="1"/>
  <c r="DA60"/>
  <c r="CK59"/>
  <c r="BZ59" s="1"/>
  <c r="DA59"/>
  <c r="CK58"/>
  <c r="BZ58" s="1"/>
  <c r="DA58"/>
  <c r="CK57"/>
  <c r="BZ57" s="1"/>
  <c r="DA57"/>
  <c r="CK56"/>
  <c r="BZ56" s="1"/>
  <c r="DA56"/>
  <c r="CK55"/>
  <c r="BZ55" s="1"/>
  <c r="DA55"/>
  <c r="CK54"/>
  <c r="BZ54" s="1"/>
  <c r="DA54"/>
  <c r="CK53"/>
  <c r="BZ53" s="1"/>
  <c r="DA53"/>
  <c r="CK52"/>
  <c r="BZ52" s="1"/>
  <c r="DA52"/>
  <c r="CK51"/>
  <c r="BZ51" s="1"/>
  <c r="DA51"/>
  <c r="CK50"/>
  <c r="BZ50" s="1"/>
  <c r="DA50"/>
  <c r="CK49"/>
  <c r="BZ49" s="1"/>
  <c r="DA49"/>
  <c r="CK48"/>
  <c r="BZ48" s="1"/>
  <c r="DA48"/>
  <c r="CK47"/>
  <c r="BZ47" s="1"/>
  <c r="DA47"/>
  <c r="CK46"/>
  <c r="BZ46" s="1"/>
  <c r="DA46"/>
  <c r="CK45"/>
  <c r="BZ45" s="1"/>
  <c r="DA45"/>
  <c r="CK44"/>
  <c r="BZ44" s="1"/>
  <c r="DA44"/>
  <c r="CK43"/>
  <c r="BZ43" s="1"/>
  <c r="DA43"/>
  <c r="CK42"/>
  <c r="BZ42" s="1"/>
  <c r="DA42"/>
  <c r="CK41"/>
  <c r="BZ41" s="1"/>
  <c r="DA41"/>
  <c r="CK40"/>
  <c r="BZ40" s="1"/>
  <c r="DA40"/>
  <c r="CK39"/>
  <c r="BZ39" s="1"/>
  <c r="DA39"/>
  <c r="CK38"/>
  <c r="BZ38" s="1"/>
  <c r="DA38"/>
  <c r="CK37"/>
  <c r="BZ37" s="1"/>
  <c r="DA37"/>
  <c r="CK36"/>
  <c r="BZ36" s="1"/>
  <c r="DA36"/>
  <c r="CK35"/>
  <c r="BZ35" s="1"/>
  <c r="DA35"/>
  <c r="CK34"/>
  <c r="BZ34" s="1"/>
  <c r="DA34"/>
  <c r="CK33"/>
  <c r="BZ33" s="1"/>
  <c r="DA33"/>
  <c r="CK32"/>
  <c r="BZ32" s="1"/>
  <c r="DA32"/>
  <c r="CK31"/>
  <c r="BZ31" s="1"/>
  <c r="DA31"/>
  <c r="CK30"/>
  <c r="BZ30" s="1"/>
  <c r="DA30"/>
  <c r="CK29"/>
  <c r="BZ29" s="1"/>
  <c r="DA29"/>
  <c r="CK28"/>
  <c r="BZ28" s="1"/>
  <c r="DA28"/>
  <c r="CK27"/>
  <c r="BZ27" s="1"/>
  <c r="DA27"/>
  <c r="CK26"/>
  <c r="BZ26" s="1"/>
  <c r="DA26"/>
  <c r="CK25"/>
  <c r="BZ25" s="1"/>
  <c r="DA25"/>
  <c r="CK24"/>
  <c r="BZ24" s="1"/>
  <c r="DA24"/>
  <c r="CK23"/>
  <c r="BZ23" s="1"/>
  <c r="DA23"/>
  <c r="CK22"/>
  <c r="BZ22" s="1"/>
  <c r="DA22"/>
  <c r="CK21"/>
  <c r="BZ21" s="1"/>
  <c r="DA21"/>
  <c r="CK20"/>
  <c r="BZ20" s="1"/>
  <c r="DA20"/>
  <c r="CK19"/>
  <c r="BZ19" s="1"/>
  <c r="DA19"/>
  <c r="CK18"/>
  <c r="BZ18" s="1"/>
  <c r="DA18"/>
  <c r="CK17"/>
  <c r="BZ17" s="1"/>
  <c r="DA17"/>
  <c r="CK16"/>
  <c r="BZ16" s="1"/>
  <c r="DA16"/>
  <c r="CK15"/>
  <c r="BZ15" s="1"/>
  <c r="DA15"/>
  <c r="DS154"/>
  <c r="DT154" s="1"/>
  <c r="DU154"/>
  <c r="DM154"/>
  <c r="DN154" s="1"/>
  <c r="DO154"/>
  <c r="DH154"/>
  <c r="BY154" s="1"/>
  <c r="DS153"/>
  <c r="DT153" s="1"/>
  <c r="DU153"/>
  <c r="DM153"/>
  <c r="DN153" s="1"/>
  <c r="DO153"/>
  <c r="DH153"/>
  <c r="BY153" s="1"/>
  <c r="DS152"/>
  <c r="DT152" s="1"/>
  <c r="DU152"/>
  <c r="DM152"/>
  <c r="DN152" s="1"/>
  <c r="DO152"/>
  <c r="DH152"/>
  <c r="BY152" s="1"/>
  <c r="DS151"/>
  <c r="DT151" s="1"/>
  <c r="DU151"/>
  <c r="DM151"/>
  <c r="DN151" s="1"/>
  <c r="DO151"/>
  <c r="DH151"/>
  <c r="BY151" s="1"/>
  <c r="DS150"/>
  <c r="DT150" s="1"/>
  <c r="DU150"/>
  <c r="DM150"/>
  <c r="DN150" s="1"/>
  <c r="DO150"/>
  <c r="DH150"/>
  <c r="BY150" s="1"/>
  <c r="DS149"/>
  <c r="DT149" s="1"/>
  <c r="DU149"/>
  <c r="DM149"/>
  <c r="DN149" s="1"/>
  <c r="DO149"/>
  <c r="DH149"/>
  <c r="BY149" s="1"/>
  <c r="DS148"/>
  <c r="DT148" s="1"/>
  <c r="DU148"/>
  <c r="DM148"/>
  <c r="DN148" s="1"/>
  <c r="DO148"/>
  <c r="DH148"/>
  <c r="BY148" s="1"/>
  <c r="DS147"/>
  <c r="DT147" s="1"/>
  <c r="DU147"/>
  <c r="DM147"/>
  <c r="DN147" s="1"/>
  <c r="DO147"/>
  <c r="DH147"/>
  <c r="BY147" s="1"/>
  <c r="DS146"/>
  <c r="DT146" s="1"/>
  <c r="DU146"/>
  <c r="DM146"/>
  <c r="DN146" s="1"/>
  <c r="DO146"/>
  <c r="DH146"/>
  <c r="BY146" s="1"/>
  <c r="DS145"/>
  <c r="DT145" s="1"/>
  <c r="DU145"/>
  <c r="DM145"/>
  <c r="DN145" s="1"/>
  <c r="DO145"/>
  <c r="DH145"/>
  <c r="BY145" s="1"/>
  <c r="DS144"/>
  <c r="DT144" s="1"/>
  <c r="DU144"/>
  <c r="DM144"/>
  <c r="DN144" s="1"/>
  <c r="DO144"/>
  <c r="DH144"/>
  <c r="BY144" s="1"/>
  <c r="DS143"/>
  <c r="DT143" s="1"/>
  <c r="DU143"/>
  <c r="DM143"/>
  <c r="DN143" s="1"/>
  <c r="DO143"/>
  <c r="DH143"/>
  <c r="BY143" s="1"/>
  <c r="DS142"/>
  <c r="DT142" s="1"/>
  <c r="DU142"/>
  <c r="DM142"/>
  <c r="DN142" s="1"/>
  <c r="DO142"/>
  <c r="DH142"/>
  <c r="BY142" s="1"/>
  <c r="DS141"/>
  <c r="DT141" s="1"/>
  <c r="DU141"/>
  <c r="DM141"/>
  <c r="DN141" s="1"/>
  <c r="DO141"/>
  <c r="DH141"/>
  <c r="BY141" s="1"/>
  <c r="DS140"/>
  <c r="DT140" s="1"/>
  <c r="DU140"/>
  <c r="DM140"/>
  <c r="DN140" s="1"/>
  <c r="DO140"/>
  <c r="DH140"/>
  <c r="BY140" s="1"/>
  <c r="DS139"/>
  <c r="DT139" s="1"/>
  <c r="DU139"/>
  <c r="DM139"/>
  <c r="DN139" s="1"/>
  <c r="DO139"/>
  <c r="DH139"/>
  <c r="BY139" s="1"/>
  <c r="DS138"/>
  <c r="DT138" s="1"/>
  <c r="DU138"/>
  <c r="DM138"/>
  <c r="DN138" s="1"/>
  <c r="DO138"/>
  <c r="DH138"/>
  <c r="BY138" s="1"/>
  <c r="DS137"/>
  <c r="DT137" s="1"/>
  <c r="DU137"/>
  <c r="DM137"/>
  <c r="DN137" s="1"/>
  <c r="DO137"/>
  <c r="DH137"/>
  <c r="BY137" s="1"/>
  <c r="DS136"/>
  <c r="DT136" s="1"/>
  <c r="DU136"/>
  <c r="DM136"/>
  <c r="DN136" s="1"/>
  <c r="DO136"/>
  <c r="DH136"/>
  <c r="BY136" s="1"/>
  <c r="DS135"/>
  <c r="DT135" s="1"/>
  <c r="DU135"/>
  <c r="DM135"/>
  <c r="DN135" s="1"/>
  <c r="DO135"/>
  <c r="DH135"/>
  <c r="BY135" s="1"/>
  <c r="DS134"/>
  <c r="DT134" s="1"/>
  <c r="DU134"/>
  <c r="DM134"/>
  <c r="DN134" s="1"/>
  <c r="DO134"/>
  <c r="DH134"/>
  <c r="BY134" s="1"/>
  <c r="DS133"/>
  <c r="DT133" s="1"/>
  <c r="DU133"/>
  <c r="DM133"/>
  <c r="DN133" s="1"/>
  <c r="DO133"/>
  <c r="DH133"/>
  <c r="BY133" s="1"/>
  <c r="DS132"/>
  <c r="DT132" s="1"/>
  <c r="DU132"/>
  <c r="DM132"/>
  <c r="DN132" s="1"/>
  <c r="DO132"/>
  <c r="DH132"/>
  <c r="BY132" s="1"/>
  <c r="DS131"/>
  <c r="DT131" s="1"/>
  <c r="DU131"/>
  <c r="DM131"/>
  <c r="DN131" s="1"/>
  <c r="DO131"/>
  <c r="DH131"/>
  <c r="BY131" s="1"/>
  <c r="DS130"/>
  <c r="DT130" s="1"/>
  <c r="DU130"/>
  <c r="DM130"/>
  <c r="DN130" s="1"/>
  <c r="DO130"/>
  <c r="DH130"/>
  <c r="BY130" s="1"/>
  <c r="DS129"/>
  <c r="DT129" s="1"/>
  <c r="DU129"/>
  <c r="DM129"/>
  <c r="DN129" s="1"/>
  <c r="DO129"/>
  <c r="DH129"/>
  <c r="BY129" s="1"/>
  <c r="DS128"/>
  <c r="DT128" s="1"/>
  <c r="DU128"/>
  <c r="DM128"/>
  <c r="DN128" s="1"/>
  <c r="DO128"/>
  <c r="DH128"/>
  <c r="BY128" s="1"/>
  <c r="DS127"/>
  <c r="DT127" s="1"/>
  <c r="DU127"/>
  <c r="DM127"/>
  <c r="DN127" s="1"/>
  <c r="DO127"/>
  <c r="DH127"/>
  <c r="BY127" s="1"/>
  <c r="DS126"/>
  <c r="DT126" s="1"/>
  <c r="DU126"/>
  <c r="DM126"/>
  <c r="DN126" s="1"/>
  <c r="DO126"/>
  <c r="DH126"/>
  <c r="BY126" s="1"/>
  <c r="DS125"/>
  <c r="DT125" s="1"/>
  <c r="DU125"/>
  <c r="DM125"/>
  <c r="DN125" s="1"/>
  <c r="DO125"/>
  <c r="DH125"/>
  <c r="BY125" s="1"/>
  <c r="DS124"/>
  <c r="DT124" s="1"/>
  <c r="DU124"/>
  <c r="DM124"/>
  <c r="DN124" s="1"/>
  <c r="DO124"/>
  <c r="DH124"/>
  <c r="BY124" s="1"/>
  <c r="DS123"/>
  <c r="DT123" s="1"/>
  <c r="DU123"/>
  <c r="DM123"/>
  <c r="DN123" s="1"/>
  <c r="DO123"/>
  <c r="DH123"/>
  <c r="BY123" s="1"/>
  <c r="DS122"/>
  <c r="DT122" s="1"/>
  <c r="DU122"/>
  <c r="DM122"/>
  <c r="DN122" s="1"/>
  <c r="DO122"/>
  <c r="DH122"/>
  <c r="BY122" s="1"/>
  <c r="DS121"/>
  <c r="DT121" s="1"/>
  <c r="DU121"/>
  <c r="DM121"/>
  <c r="DN121" s="1"/>
  <c r="DO121"/>
  <c r="DH121"/>
  <c r="BY121" s="1"/>
  <c r="DS120"/>
  <c r="DT120" s="1"/>
  <c r="DU120"/>
  <c r="DM120"/>
  <c r="DN120" s="1"/>
  <c r="DO120"/>
  <c r="DH120"/>
  <c r="BY120" s="1"/>
  <c r="DS119"/>
  <c r="DT119" s="1"/>
  <c r="DU119"/>
  <c r="DM119"/>
  <c r="DN119" s="1"/>
  <c r="DO119"/>
  <c r="DH119"/>
  <c r="BY119" s="1"/>
  <c r="DS118"/>
  <c r="DT118" s="1"/>
  <c r="DU118"/>
  <c r="DM118"/>
  <c r="DN118" s="1"/>
  <c r="DO118"/>
  <c r="DH118"/>
  <c r="BY118" s="1"/>
  <c r="DS117"/>
  <c r="DT117" s="1"/>
  <c r="DU117"/>
  <c r="DM117"/>
  <c r="DN117" s="1"/>
  <c r="DO117"/>
  <c r="DH117"/>
  <c r="BY117" s="1"/>
  <c r="DS116"/>
  <c r="DT116" s="1"/>
  <c r="DU116"/>
  <c r="DM116"/>
  <c r="DN116" s="1"/>
  <c r="DO116"/>
  <c r="DH116"/>
  <c r="BY116" s="1"/>
  <c r="DS115"/>
  <c r="DT115" s="1"/>
  <c r="DU115"/>
  <c r="DM115"/>
  <c r="DN115" s="1"/>
  <c r="DO115"/>
  <c r="DH115"/>
  <c r="BY115" s="1"/>
  <c r="DS114"/>
  <c r="DT114" s="1"/>
  <c r="DU114"/>
  <c r="DM114"/>
  <c r="DN114" s="1"/>
  <c r="DO114"/>
  <c r="DH114"/>
  <c r="BY114" s="1"/>
  <c r="DS113"/>
  <c r="DT113" s="1"/>
  <c r="DU113"/>
  <c r="DM113"/>
  <c r="DN113" s="1"/>
  <c r="DO113"/>
  <c r="DH113"/>
  <c r="BY113" s="1"/>
  <c r="DS112"/>
  <c r="DT112" s="1"/>
  <c r="DU112"/>
  <c r="DM112"/>
  <c r="DN112" s="1"/>
  <c r="DO112"/>
  <c r="DH112"/>
  <c r="BY112" s="1"/>
  <c r="DS111"/>
  <c r="DT111" s="1"/>
  <c r="DU111"/>
  <c r="DM111"/>
  <c r="DN111" s="1"/>
  <c r="DO111"/>
  <c r="DH111"/>
  <c r="BY111" s="1"/>
  <c r="DS110"/>
  <c r="DT110" s="1"/>
  <c r="DU110"/>
  <c r="DM110"/>
  <c r="DN110" s="1"/>
  <c r="DO110"/>
  <c r="DH110"/>
  <c r="BY110" s="1"/>
  <c r="DS109"/>
  <c r="DT109" s="1"/>
  <c r="DU109"/>
  <c r="DM109"/>
  <c r="DN109" s="1"/>
  <c r="DO109"/>
  <c r="DH109"/>
  <c r="BY109" s="1"/>
  <c r="DS108"/>
  <c r="DT108" s="1"/>
  <c r="DU108"/>
  <c r="DM108"/>
  <c r="DN108" s="1"/>
  <c r="DO108"/>
  <c r="DH108"/>
  <c r="BY108" s="1"/>
  <c r="DS107"/>
  <c r="DT107" s="1"/>
  <c r="DU107"/>
  <c r="DM107"/>
  <c r="DN107" s="1"/>
  <c r="DO107"/>
  <c r="DH107"/>
  <c r="BY107" s="1"/>
  <c r="DS106"/>
  <c r="DT106" s="1"/>
  <c r="DU106"/>
  <c r="DM106"/>
  <c r="DN106" s="1"/>
  <c r="DO106"/>
  <c r="DH106"/>
  <c r="BY106" s="1"/>
  <c r="DS105"/>
  <c r="DT105" s="1"/>
  <c r="DU105"/>
  <c r="DM105"/>
  <c r="DN105" s="1"/>
  <c r="DO105"/>
  <c r="DH105"/>
  <c r="BY105" s="1"/>
  <c r="DS104"/>
  <c r="DT104" s="1"/>
  <c r="DU104"/>
  <c r="DM104"/>
  <c r="DN104" s="1"/>
  <c r="DO104"/>
  <c r="DH104"/>
  <c r="BY104" s="1"/>
  <c r="DS103"/>
  <c r="DT103" s="1"/>
  <c r="DU103"/>
  <c r="DM103"/>
  <c r="DN103" s="1"/>
  <c r="DO103"/>
  <c r="DH103"/>
  <c r="BY103" s="1"/>
  <c r="DS102"/>
  <c r="DT102" s="1"/>
  <c r="DU102"/>
  <c r="DM102"/>
  <c r="DN102" s="1"/>
  <c r="DO102"/>
  <c r="DH102"/>
  <c r="BY102" s="1"/>
  <c r="DS101"/>
  <c r="DT101" s="1"/>
  <c r="DU101"/>
  <c r="DM101"/>
  <c r="DN101" s="1"/>
  <c r="DO101"/>
  <c r="DH101"/>
  <c r="BY101" s="1"/>
  <c r="DS100"/>
  <c r="DT100" s="1"/>
  <c r="DU100"/>
  <c r="DM100"/>
  <c r="DN100" s="1"/>
  <c r="DO100"/>
  <c r="DH100"/>
  <c r="BY100" s="1"/>
  <c r="DS99"/>
  <c r="DT99" s="1"/>
  <c r="DU99"/>
  <c r="DM99"/>
  <c r="DN99" s="1"/>
  <c r="DO99"/>
  <c r="DH99"/>
  <c r="BY99" s="1"/>
  <c r="DS98"/>
  <c r="DT98" s="1"/>
  <c r="DU98"/>
  <c r="DM98"/>
  <c r="DN98" s="1"/>
  <c r="DO98"/>
  <c r="DH98"/>
  <c r="BY98" s="1"/>
  <c r="DS97"/>
  <c r="DT97" s="1"/>
  <c r="DU97"/>
  <c r="DM97"/>
  <c r="DN97" s="1"/>
  <c r="DO97"/>
  <c r="DH97"/>
  <c r="BY97" s="1"/>
  <c r="DS96"/>
  <c r="DT96" s="1"/>
  <c r="DU96"/>
  <c r="DM96"/>
  <c r="DN96" s="1"/>
  <c r="DO96"/>
  <c r="DH96"/>
  <c r="BY96" s="1"/>
  <c r="DS95"/>
  <c r="DT95" s="1"/>
  <c r="DU95"/>
  <c r="DM95"/>
  <c r="DN95" s="1"/>
  <c r="DO95"/>
  <c r="DH95"/>
  <c r="BY95" s="1"/>
  <c r="DS94"/>
  <c r="DT94" s="1"/>
  <c r="DU94"/>
  <c r="DM94"/>
  <c r="DN94" s="1"/>
  <c r="DO94"/>
  <c r="DH94"/>
  <c r="BY94" s="1"/>
  <c r="DS93"/>
  <c r="DT93" s="1"/>
  <c r="DU93"/>
  <c r="DM93"/>
  <c r="DN93" s="1"/>
  <c r="DO93"/>
  <c r="DH93"/>
  <c r="BY93" s="1"/>
  <c r="DS92"/>
  <c r="DT92" s="1"/>
  <c r="DU92"/>
  <c r="DM92"/>
  <c r="DN92" s="1"/>
  <c r="DO92"/>
  <c r="DH92"/>
  <c r="BY92" s="1"/>
  <c r="DS91"/>
  <c r="DT91" s="1"/>
  <c r="DU91"/>
  <c r="DM91"/>
  <c r="DN91" s="1"/>
  <c r="DO91"/>
  <c r="DH91"/>
  <c r="BY91" s="1"/>
  <c r="DS90"/>
  <c r="DT90" s="1"/>
  <c r="DU90"/>
  <c r="DM90"/>
  <c r="DN90" s="1"/>
  <c r="DO90"/>
  <c r="DH90"/>
  <c r="BY90" s="1"/>
  <c r="DS89"/>
  <c r="DT89" s="1"/>
  <c r="DU89"/>
  <c r="DM89"/>
  <c r="DN89" s="1"/>
  <c r="DO89"/>
  <c r="DH89"/>
  <c r="BY89" s="1"/>
  <c r="DS88"/>
  <c r="DT88" s="1"/>
  <c r="DU88"/>
  <c r="DM88"/>
  <c r="DN88" s="1"/>
  <c r="DO88"/>
  <c r="DH88"/>
  <c r="BY88" s="1"/>
  <c r="DS87"/>
  <c r="DT87" s="1"/>
  <c r="DU87"/>
  <c r="DM87"/>
  <c r="DN87" s="1"/>
  <c r="DO87"/>
  <c r="DH87"/>
  <c r="BY87" s="1"/>
  <c r="DS86"/>
  <c r="DT86" s="1"/>
  <c r="DU86"/>
  <c r="DM86"/>
  <c r="DN86" s="1"/>
  <c r="DO86"/>
  <c r="DH86"/>
  <c r="BY86" s="1"/>
  <c r="DS85"/>
  <c r="DT85" s="1"/>
  <c r="DU85"/>
  <c r="DM85"/>
  <c r="DN85" s="1"/>
  <c r="DO85"/>
  <c r="DH85"/>
  <c r="BY85" s="1"/>
  <c r="DS84"/>
  <c r="DT84" s="1"/>
  <c r="DU84"/>
  <c r="DM84"/>
  <c r="DN84" s="1"/>
  <c r="DO84"/>
  <c r="DH84"/>
  <c r="BY84" s="1"/>
  <c r="DS83"/>
  <c r="DT83" s="1"/>
  <c r="DU83"/>
  <c r="DM83"/>
  <c r="DN83" s="1"/>
  <c r="DO83"/>
  <c r="DH83"/>
  <c r="BY83" s="1"/>
  <c r="DS82"/>
  <c r="DT82" s="1"/>
  <c r="DU82"/>
  <c r="DM82"/>
  <c r="DN82" s="1"/>
  <c r="DO82"/>
  <c r="DH82"/>
  <c r="BY82" s="1"/>
  <c r="DS81"/>
  <c r="DT81" s="1"/>
  <c r="DU81"/>
  <c r="DM81"/>
  <c r="DN81" s="1"/>
  <c r="DO81"/>
  <c r="DH81"/>
  <c r="BY81" s="1"/>
  <c r="DS80"/>
  <c r="DT80" s="1"/>
  <c r="DU80"/>
  <c r="DM80"/>
  <c r="DN80" s="1"/>
  <c r="DO80"/>
  <c r="DH80"/>
  <c r="BY80" s="1"/>
  <c r="DS79"/>
  <c r="DT79" s="1"/>
  <c r="DU79"/>
  <c r="DM79"/>
  <c r="DN79" s="1"/>
  <c r="DO79"/>
  <c r="DH79"/>
  <c r="BY79" s="1"/>
  <c r="DS78"/>
  <c r="DT78" s="1"/>
  <c r="DU78"/>
  <c r="DM78"/>
  <c r="DN78" s="1"/>
  <c r="DO78"/>
  <c r="DH78"/>
  <c r="BY78" s="1"/>
  <c r="DS77"/>
  <c r="DT77" s="1"/>
  <c r="DU77"/>
  <c r="DM77"/>
  <c r="DN77" s="1"/>
  <c r="DO77"/>
  <c r="DH77"/>
  <c r="BY77" s="1"/>
  <c r="DS76"/>
  <c r="DT76" s="1"/>
  <c r="DU76"/>
  <c r="DM76"/>
  <c r="DN76" s="1"/>
  <c r="DO76"/>
  <c r="DH76"/>
  <c r="BY76" s="1"/>
  <c r="DS75"/>
  <c r="DT75" s="1"/>
  <c r="DU75"/>
  <c r="DM75"/>
  <c r="DN75" s="1"/>
  <c r="DO75"/>
  <c r="DH75"/>
  <c r="BY75" s="1"/>
  <c r="DS74"/>
  <c r="DT74" s="1"/>
  <c r="DU74"/>
  <c r="DM74"/>
  <c r="DN74" s="1"/>
  <c r="DO74"/>
  <c r="DH74"/>
  <c r="BY74" s="1"/>
  <c r="DS73"/>
  <c r="DT73" s="1"/>
  <c r="DU73"/>
  <c r="DM73"/>
  <c r="DN73" s="1"/>
  <c r="DO73"/>
  <c r="DH73"/>
  <c r="BY73" s="1"/>
  <c r="DS72"/>
  <c r="DT72" s="1"/>
  <c r="DU72"/>
  <c r="DM72"/>
  <c r="DN72" s="1"/>
  <c r="DO72"/>
  <c r="DH72"/>
  <c r="BY72" s="1"/>
  <c r="DS71"/>
  <c r="DT71" s="1"/>
  <c r="DU71"/>
  <c r="DM71"/>
  <c r="DN71" s="1"/>
  <c r="DO71"/>
  <c r="DH71"/>
  <c r="BY71" s="1"/>
  <c r="DS70"/>
  <c r="DT70" s="1"/>
  <c r="DU70"/>
  <c r="DM70"/>
  <c r="DN70" s="1"/>
  <c r="DO70"/>
  <c r="DH70"/>
  <c r="BY70" s="1"/>
  <c r="DS69"/>
  <c r="DT69" s="1"/>
  <c r="DU69"/>
  <c r="DM69"/>
  <c r="DN69" s="1"/>
  <c r="DO69"/>
  <c r="DH69"/>
  <c r="BY69" s="1"/>
  <c r="DS68"/>
  <c r="DT68" s="1"/>
  <c r="DU68"/>
  <c r="DM68"/>
  <c r="DN68" s="1"/>
  <c r="DO68"/>
  <c r="DH68"/>
  <c r="BY68" s="1"/>
  <c r="DS67"/>
  <c r="DT67" s="1"/>
  <c r="DU67"/>
  <c r="DM67"/>
  <c r="DN67" s="1"/>
  <c r="DO67"/>
  <c r="DH67"/>
  <c r="BY67" s="1"/>
  <c r="DS66"/>
  <c r="DT66" s="1"/>
  <c r="DU66"/>
  <c r="DM66"/>
  <c r="DN66" s="1"/>
  <c r="DO66"/>
  <c r="DH66"/>
  <c r="BY66" s="1"/>
  <c r="DS65"/>
  <c r="DT65" s="1"/>
  <c r="DU65"/>
  <c r="DM65"/>
  <c r="DN65" s="1"/>
  <c r="DO65"/>
  <c r="DH65"/>
  <c r="BY65" s="1"/>
  <c r="DS64"/>
  <c r="DT64" s="1"/>
  <c r="DU64"/>
  <c r="DM64"/>
  <c r="DN64" s="1"/>
  <c r="DO64"/>
  <c r="DH64"/>
  <c r="BY64" s="1"/>
  <c r="DS63"/>
  <c r="DT63" s="1"/>
  <c r="DU63"/>
  <c r="DM63"/>
  <c r="DN63" s="1"/>
  <c r="DO63"/>
  <c r="DH63"/>
  <c r="BY63" s="1"/>
  <c r="DS62"/>
  <c r="DT62" s="1"/>
  <c r="DU62"/>
  <c r="DM62"/>
  <c r="DN62" s="1"/>
  <c r="DO62"/>
  <c r="DH62"/>
  <c r="BY62" s="1"/>
  <c r="DS61"/>
  <c r="DT61" s="1"/>
  <c r="DU61"/>
  <c r="DM61"/>
  <c r="DN61" s="1"/>
  <c r="DO61"/>
  <c r="DH61"/>
  <c r="BY61" s="1"/>
  <c r="DS60"/>
  <c r="DT60" s="1"/>
  <c r="DU60"/>
  <c r="DM60"/>
  <c r="DN60" s="1"/>
  <c r="DO60"/>
  <c r="DH60"/>
  <c r="BY60" s="1"/>
  <c r="DS59"/>
  <c r="DT59" s="1"/>
  <c r="DU59"/>
  <c r="DM59"/>
  <c r="DN59" s="1"/>
  <c r="DO59"/>
  <c r="DH59"/>
  <c r="BY59" s="1"/>
  <c r="DS58"/>
  <c r="DT58" s="1"/>
  <c r="DU58"/>
  <c r="DM58"/>
  <c r="DN58" s="1"/>
  <c r="DO58"/>
  <c r="DH58"/>
  <c r="BY58" s="1"/>
  <c r="DS57"/>
  <c r="DT57" s="1"/>
  <c r="DU57"/>
  <c r="DM57"/>
  <c r="DN57" s="1"/>
  <c r="DO57"/>
  <c r="DH57"/>
  <c r="BY57" s="1"/>
  <c r="DS56"/>
  <c r="DT56" s="1"/>
  <c r="DU56"/>
  <c r="DM56"/>
  <c r="DN56" s="1"/>
  <c r="DO56"/>
  <c r="DH56"/>
  <c r="BY56" s="1"/>
  <c r="DS55"/>
  <c r="DT55" s="1"/>
  <c r="DU55"/>
  <c r="DM55"/>
  <c r="DN55" s="1"/>
  <c r="DO55"/>
  <c r="DH55"/>
  <c r="BY55" s="1"/>
  <c r="DS54"/>
  <c r="DT54" s="1"/>
  <c r="DU54"/>
  <c r="DM54"/>
  <c r="DN54" s="1"/>
  <c r="DO54"/>
  <c r="DH54"/>
  <c r="BY54" s="1"/>
  <c r="DS53"/>
  <c r="DT53" s="1"/>
  <c r="DU53"/>
  <c r="DM53"/>
  <c r="DN53" s="1"/>
  <c r="DO53"/>
  <c r="DH53"/>
  <c r="BY53" s="1"/>
  <c r="DS52"/>
  <c r="DT52" s="1"/>
  <c r="DU52"/>
  <c r="DM52"/>
  <c r="DN52" s="1"/>
  <c r="DO52"/>
  <c r="DH52"/>
  <c r="BY52" s="1"/>
  <c r="DS51"/>
  <c r="DT51" s="1"/>
  <c r="DU51"/>
  <c r="DM51"/>
  <c r="DN51" s="1"/>
  <c r="DO51"/>
  <c r="DH51"/>
  <c r="BY51" s="1"/>
  <c r="DS50"/>
  <c r="DT50" s="1"/>
  <c r="DU50"/>
  <c r="DM50"/>
  <c r="DN50" s="1"/>
  <c r="DO50"/>
  <c r="DH50"/>
  <c r="BY50" s="1"/>
  <c r="DS49"/>
  <c r="DT49" s="1"/>
  <c r="DU49"/>
  <c r="DM49"/>
  <c r="DN49" s="1"/>
  <c r="DO49"/>
  <c r="DH49"/>
  <c r="BY49" s="1"/>
  <c r="DS48"/>
  <c r="DT48" s="1"/>
  <c r="DU48"/>
  <c r="DM48"/>
  <c r="DN48" s="1"/>
  <c r="DO48"/>
  <c r="DH48"/>
  <c r="BY48" s="1"/>
  <c r="DS47"/>
  <c r="DT47" s="1"/>
  <c r="DU47"/>
  <c r="DM47"/>
  <c r="DN47" s="1"/>
  <c r="DO47"/>
  <c r="DH47"/>
  <c r="BY47" s="1"/>
  <c r="DS46"/>
  <c r="DT46" s="1"/>
  <c r="DU46"/>
  <c r="DM46"/>
  <c r="DN46" s="1"/>
  <c r="DO46"/>
  <c r="DH46"/>
  <c r="BY46" s="1"/>
  <c r="DS45"/>
  <c r="DT45" s="1"/>
  <c r="DU45"/>
  <c r="DM45"/>
  <c r="DN45" s="1"/>
  <c r="DO45"/>
  <c r="DH45"/>
  <c r="BY45" s="1"/>
  <c r="DS44"/>
  <c r="DT44" s="1"/>
  <c r="DU44"/>
  <c r="DM44"/>
  <c r="DN44" s="1"/>
  <c r="DO44"/>
  <c r="DH44"/>
  <c r="BY44" s="1"/>
  <c r="DS43"/>
  <c r="DT43" s="1"/>
  <c r="DU43"/>
  <c r="DM43"/>
  <c r="DN43" s="1"/>
  <c r="DO43"/>
  <c r="DH43"/>
  <c r="BY43" s="1"/>
  <c r="DS42"/>
  <c r="DT42" s="1"/>
  <c r="DU42"/>
  <c r="DM42"/>
  <c r="DN42" s="1"/>
  <c r="DO42"/>
  <c r="DH42"/>
  <c r="BY42" s="1"/>
  <c r="DS41"/>
  <c r="DT41" s="1"/>
  <c r="DU41"/>
  <c r="DM41"/>
  <c r="DN41" s="1"/>
  <c r="DO41"/>
  <c r="DH41"/>
  <c r="BY41" s="1"/>
  <c r="DS40"/>
  <c r="DT40" s="1"/>
  <c r="DU40"/>
  <c r="DM40"/>
  <c r="DN40" s="1"/>
  <c r="DO40"/>
  <c r="DH40"/>
  <c r="BY40" s="1"/>
  <c r="DS39"/>
  <c r="DT39" s="1"/>
  <c r="DU39"/>
  <c r="DM39"/>
  <c r="DN39" s="1"/>
  <c r="DO39"/>
  <c r="DH39"/>
  <c r="BY39" s="1"/>
  <c r="DS38"/>
  <c r="DT38" s="1"/>
  <c r="DU38"/>
  <c r="DM38"/>
  <c r="DN38" s="1"/>
  <c r="DO38"/>
  <c r="DH38"/>
  <c r="BY38" s="1"/>
  <c r="DS37"/>
  <c r="DT37" s="1"/>
  <c r="DU37"/>
  <c r="DM37"/>
  <c r="DN37" s="1"/>
  <c r="DO37"/>
  <c r="DH37"/>
  <c r="BY37" s="1"/>
  <c r="DS36"/>
  <c r="DT36" s="1"/>
  <c r="DU36"/>
  <c r="DM36"/>
  <c r="DN36" s="1"/>
  <c r="DO36"/>
  <c r="DH36"/>
  <c r="BY36" s="1"/>
  <c r="DS35"/>
  <c r="DT35" s="1"/>
  <c r="DU35"/>
  <c r="DM35"/>
  <c r="DN35" s="1"/>
  <c r="DO35"/>
  <c r="DH35"/>
  <c r="BY35" s="1"/>
  <c r="DS34"/>
  <c r="DT34" s="1"/>
  <c r="DU34"/>
  <c r="DM34"/>
  <c r="DN34" s="1"/>
  <c r="DO34"/>
  <c r="DH34"/>
  <c r="BY34" s="1"/>
  <c r="DS33"/>
  <c r="DT33" s="1"/>
  <c r="DU33"/>
  <c r="DM33"/>
  <c r="DN33" s="1"/>
  <c r="DO33"/>
  <c r="DH33"/>
  <c r="BY33" s="1"/>
  <c r="DS32"/>
  <c r="DT32" s="1"/>
  <c r="DU32"/>
  <c r="DM32"/>
  <c r="DN32" s="1"/>
  <c r="DO32"/>
  <c r="DH32"/>
  <c r="BY32" s="1"/>
  <c r="DS31"/>
  <c r="DT31" s="1"/>
  <c r="DU31"/>
  <c r="DM31"/>
  <c r="DN31" s="1"/>
  <c r="DO31"/>
  <c r="DH31"/>
  <c r="BY31" s="1"/>
  <c r="DS30"/>
  <c r="DT30" s="1"/>
  <c r="DU30"/>
  <c r="DM30"/>
  <c r="DN30" s="1"/>
  <c r="DO30"/>
  <c r="DH30"/>
  <c r="BY30" s="1"/>
  <c r="DS29"/>
  <c r="DT29" s="1"/>
  <c r="DU29"/>
  <c r="DM29"/>
  <c r="DN29" s="1"/>
  <c r="DO29"/>
  <c r="DH29"/>
  <c r="BY29" s="1"/>
  <c r="DS28"/>
  <c r="DT28" s="1"/>
  <c r="DU28"/>
  <c r="DM28"/>
  <c r="DN28" s="1"/>
  <c r="DO28"/>
  <c r="DH28"/>
  <c r="BY28" s="1"/>
  <c r="DS27"/>
  <c r="DT27" s="1"/>
  <c r="DU27"/>
  <c r="DM27"/>
  <c r="DN27" s="1"/>
  <c r="DO27"/>
  <c r="DH27"/>
  <c r="BY27" s="1"/>
  <c r="DS26"/>
  <c r="DT26" s="1"/>
  <c r="DU26"/>
  <c r="DM26"/>
  <c r="DN26" s="1"/>
  <c r="DO26"/>
  <c r="DH26"/>
  <c r="BY26" s="1"/>
  <c r="DS25"/>
  <c r="DT25" s="1"/>
  <c r="DU25"/>
  <c r="DM25"/>
  <c r="DN25" s="1"/>
  <c r="DO25"/>
  <c r="DH25"/>
  <c r="BY25" s="1"/>
  <c r="DS24"/>
  <c r="DT24" s="1"/>
  <c r="DU24"/>
  <c r="DM24"/>
  <c r="DN24" s="1"/>
  <c r="DO24"/>
  <c r="DH24"/>
  <c r="BY24" s="1"/>
  <c r="DS23"/>
  <c r="DT23" s="1"/>
  <c r="DU23"/>
  <c r="DM23"/>
  <c r="DN23" s="1"/>
  <c r="DO23"/>
  <c r="DH23"/>
  <c r="BY23" s="1"/>
  <c r="DS22"/>
  <c r="DT22" s="1"/>
  <c r="DU22"/>
  <c r="DM22"/>
  <c r="DN22" s="1"/>
  <c r="DO22"/>
  <c r="DH22"/>
  <c r="BY22" s="1"/>
  <c r="DS21"/>
  <c r="DT21" s="1"/>
  <c r="DU21"/>
  <c r="DM21"/>
  <c r="DN21" s="1"/>
  <c r="DO21"/>
  <c r="DH21"/>
  <c r="BY21" s="1"/>
  <c r="DS20"/>
  <c r="DT20" s="1"/>
  <c r="DU20"/>
  <c r="DM20"/>
  <c r="DN20" s="1"/>
  <c r="DO20"/>
  <c r="DH20"/>
  <c r="BY20" s="1"/>
  <c r="DS19"/>
  <c r="DT19" s="1"/>
  <c r="DU19"/>
  <c r="DM19"/>
  <c r="DN19" s="1"/>
  <c r="DO19"/>
  <c r="DH19"/>
  <c r="BY19" s="1"/>
  <c r="DS18"/>
  <c r="DT18" s="1"/>
  <c r="DU18"/>
  <c r="DM18"/>
  <c r="DN18" s="1"/>
  <c r="DO18"/>
  <c r="DH18"/>
  <c r="BY18" s="1"/>
  <c r="DS17"/>
  <c r="DT17" s="1"/>
  <c r="DU17"/>
  <c r="DM17"/>
  <c r="DN17" s="1"/>
  <c r="DO17"/>
  <c r="DH17"/>
  <c r="BY17" s="1"/>
  <c r="DS16"/>
  <c r="DT16" s="1"/>
  <c r="DU16"/>
  <c r="DM16"/>
  <c r="DN16" s="1"/>
  <c r="DO16"/>
  <c r="DH16"/>
  <c r="BY16" s="1"/>
  <c r="DS15"/>
  <c r="DT15" s="1"/>
  <c r="DU15"/>
  <c r="DM15"/>
  <c r="DN15" s="1"/>
  <c r="DO15"/>
  <c r="DH15"/>
  <c r="BY15" s="1"/>
  <c r="DO14"/>
  <c r="DM14"/>
  <c r="DN14" s="1"/>
  <c r="BZ142" l="1"/>
</calcChain>
</file>

<file path=xl/sharedStrings.xml><?xml version="1.0" encoding="utf-8"?>
<sst xmlns="http://schemas.openxmlformats.org/spreadsheetml/2006/main" count="1498" uniqueCount="237">
  <si>
    <t>دون المستوى</t>
  </si>
  <si>
    <t>مسلسل</t>
  </si>
  <si>
    <t>الفصل</t>
  </si>
  <si>
    <t>حالة القيد</t>
  </si>
  <si>
    <t>تاريخ الميلاد</t>
  </si>
  <si>
    <t xml:space="preserve">السن فى أول أكتوبر </t>
  </si>
  <si>
    <t>لغة عربية</t>
  </si>
  <si>
    <t>التفاضل و حساب المثلثات</t>
  </si>
  <si>
    <t>المجموع الكلى</t>
  </si>
  <si>
    <t>تكنولوجيا المعلومات و الاتصالات</t>
  </si>
  <si>
    <t>تربية دينية</t>
  </si>
  <si>
    <t>المواطنة و حقوق الانسان</t>
  </si>
  <si>
    <t>تربية رياضية</t>
  </si>
  <si>
    <t>نشاط تربوى</t>
  </si>
  <si>
    <t>التربية المهنية</t>
  </si>
  <si>
    <t>نتيجة الطالب</t>
  </si>
  <si>
    <t>رقم الجلوس</t>
  </si>
  <si>
    <t>أعمال السنة</t>
  </si>
  <si>
    <t>الفصل الدراسى الأول</t>
  </si>
  <si>
    <t>الفصل الدراسى الثانى</t>
  </si>
  <si>
    <t>الدرجة الكلية</t>
  </si>
  <si>
    <t>العملى</t>
  </si>
  <si>
    <t>التحريرى</t>
  </si>
  <si>
    <t>فصل دراسى أول</t>
  </si>
  <si>
    <t>فصل دراسى ثانى</t>
  </si>
  <si>
    <t>عملى فصل أول</t>
  </si>
  <si>
    <t>عملى فصل ثانى</t>
  </si>
  <si>
    <t>اسم الطالب</t>
  </si>
  <si>
    <t>الديانة</t>
  </si>
  <si>
    <t>اللغة الثانية</t>
  </si>
  <si>
    <t>السن فى</t>
  </si>
  <si>
    <t>يوم</t>
  </si>
  <si>
    <t>شهر</t>
  </si>
  <si>
    <t>سنة</t>
  </si>
  <si>
    <t>كبرى</t>
  </si>
  <si>
    <t>صغرى</t>
  </si>
  <si>
    <t>-</t>
  </si>
  <si>
    <t>علم نفس</t>
  </si>
  <si>
    <t xml:space="preserve">جغرافيا </t>
  </si>
  <si>
    <t>فلسفة</t>
  </si>
  <si>
    <t>عربى</t>
  </si>
  <si>
    <t>لغة أولى</t>
  </si>
  <si>
    <t>لغة ثانية</t>
  </si>
  <si>
    <t xml:space="preserve"> جبر</t>
  </si>
  <si>
    <t>تفاضل</t>
  </si>
  <si>
    <t>مجموع كلى</t>
  </si>
  <si>
    <t>حاسب</t>
  </si>
  <si>
    <t>دين</t>
  </si>
  <si>
    <t>وطنية</t>
  </si>
  <si>
    <t>نشاط</t>
  </si>
  <si>
    <t>مهنية</t>
  </si>
  <si>
    <t>جبر</t>
  </si>
  <si>
    <t>عدد مواد الرسوب</t>
  </si>
  <si>
    <t>حاسب ترم أول</t>
  </si>
  <si>
    <t>مهنية ت 1</t>
  </si>
  <si>
    <t xml:space="preserve"> تاريخ</t>
  </si>
  <si>
    <t>جغرافيا</t>
  </si>
  <si>
    <t>مجموع تاريخ</t>
  </si>
  <si>
    <t>مجموع جغرافيا</t>
  </si>
  <si>
    <t>العام الدراسى  2014/2013</t>
  </si>
  <si>
    <t>المجموعة</t>
  </si>
  <si>
    <t>السرى نصف العام</t>
  </si>
  <si>
    <t>السرى أخر العام</t>
  </si>
  <si>
    <t>كشف رصد درجات طلاب الصف الثانى الثانوى ( أدبى )</t>
  </si>
  <si>
    <t>التاريخ</t>
  </si>
  <si>
    <t>المجموعة الأولى</t>
  </si>
  <si>
    <t>المجموعة الثانية</t>
  </si>
  <si>
    <t>C</t>
  </si>
  <si>
    <t>D</t>
  </si>
  <si>
    <t>ايطالى</t>
  </si>
  <si>
    <t>المانى</t>
  </si>
  <si>
    <t>فرنسى</t>
  </si>
  <si>
    <t>معاف</t>
  </si>
  <si>
    <t>تكنولوجيا</t>
  </si>
  <si>
    <t xml:space="preserve">الدرجة </t>
  </si>
  <si>
    <t xml:space="preserve">ايطالى </t>
  </si>
  <si>
    <t>مسيحى</t>
  </si>
  <si>
    <t>مسلم</t>
  </si>
  <si>
    <t>اجمالى</t>
  </si>
  <si>
    <t>باق</t>
  </si>
  <si>
    <t>مستجد</t>
  </si>
  <si>
    <t>صناعة</t>
  </si>
  <si>
    <t>زراعة</t>
  </si>
  <si>
    <t>نتيجة المواد المنتهية نصف العام (تاريخ)</t>
  </si>
  <si>
    <t>نتيجة المواد المنتهية نصف العام (جغرافيا)</t>
  </si>
  <si>
    <t>غ</t>
  </si>
  <si>
    <t>غـ</t>
  </si>
  <si>
    <t>م</t>
  </si>
  <si>
    <t xml:space="preserve">تاريخ </t>
  </si>
  <si>
    <t xml:space="preserve">علم نفس </t>
  </si>
  <si>
    <t>صفر</t>
  </si>
  <si>
    <t>السرى</t>
  </si>
  <si>
    <t>درجة الامتحان</t>
  </si>
  <si>
    <t>رأى المصحح</t>
  </si>
  <si>
    <t>المطلوبة للرفع</t>
  </si>
  <si>
    <t xml:space="preserve">المجموع </t>
  </si>
  <si>
    <t>الدرجة بعد</t>
  </si>
  <si>
    <t>اعادة التصحيح</t>
  </si>
  <si>
    <t>المادة :</t>
  </si>
  <si>
    <t>محافظة اوفيسنا</t>
  </si>
  <si>
    <t>إدارة اوفيسنا التعليمية</t>
  </si>
  <si>
    <t>اوفيسنا4</t>
  </si>
  <si>
    <t>اوفيسنا1</t>
  </si>
  <si>
    <t>اوفيسنا2</t>
  </si>
  <si>
    <t>اوفيسنا3</t>
  </si>
  <si>
    <t>اوفيسنا5</t>
  </si>
  <si>
    <t>اوفيسنا6</t>
  </si>
  <si>
    <t>اوفيسنا7</t>
  </si>
  <si>
    <t>اوفيسنا8</t>
  </si>
  <si>
    <t>اوفيسنا9</t>
  </si>
  <si>
    <t>اوفيسنا10</t>
  </si>
  <si>
    <t>اوفيسنا11</t>
  </si>
  <si>
    <t>اوفيسنا12</t>
  </si>
  <si>
    <t>اوفيسنا13</t>
  </si>
  <si>
    <t>اوفيسنا14</t>
  </si>
  <si>
    <t>اوفيسنا15</t>
  </si>
  <si>
    <t>اوفيسنا16</t>
  </si>
  <si>
    <t>اوفيسنا17</t>
  </si>
  <si>
    <t>اوفيسنا18</t>
  </si>
  <si>
    <t>اوفيسنا19</t>
  </si>
  <si>
    <t>اوفيسنا20</t>
  </si>
  <si>
    <t>اوفيسنا21</t>
  </si>
  <si>
    <t>اوفيسنا22</t>
  </si>
  <si>
    <t>اوفيسنا23</t>
  </si>
  <si>
    <t>اوفيسنا24</t>
  </si>
  <si>
    <t>اوفيسنا25</t>
  </si>
  <si>
    <t>اوفيسنا26</t>
  </si>
  <si>
    <t>اوفيسنا27</t>
  </si>
  <si>
    <t>اوفيسنا28</t>
  </si>
  <si>
    <t>اوفيسنا29</t>
  </si>
  <si>
    <t>اوفيسنا30</t>
  </si>
  <si>
    <t>اوفيسنا31</t>
  </si>
  <si>
    <t>اوفيسنا32</t>
  </si>
  <si>
    <t>اوفيسنا33</t>
  </si>
  <si>
    <t>اوفيسنا34</t>
  </si>
  <si>
    <t>اوفيسنا35</t>
  </si>
  <si>
    <t>اوفيسنا36</t>
  </si>
  <si>
    <t>اوفيسنا37</t>
  </si>
  <si>
    <t>اوفيسنا38</t>
  </si>
  <si>
    <t>اوفيسنا39</t>
  </si>
  <si>
    <t>اوفيسنا40</t>
  </si>
  <si>
    <t>اوفيسنا41</t>
  </si>
  <si>
    <t>اوفيسنا42</t>
  </si>
  <si>
    <t>اوفيسنا43</t>
  </si>
  <si>
    <t>اوفيسنا44</t>
  </si>
  <si>
    <t>اوفيسنا45</t>
  </si>
  <si>
    <t>اوفيسنا46</t>
  </si>
  <si>
    <t>اوفيسنا47</t>
  </si>
  <si>
    <t>اوفيسنا48</t>
  </si>
  <si>
    <t>اوفيسنا49</t>
  </si>
  <si>
    <t>اوفيسنا50</t>
  </si>
  <si>
    <t>اوفيسنا51</t>
  </si>
  <si>
    <t>اوفيسنا52</t>
  </si>
  <si>
    <t>اوفيسنا53</t>
  </si>
  <si>
    <t>اوفيسنا54</t>
  </si>
  <si>
    <t>اوفيسنا55</t>
  </si>
  <si>
    <t>اوفيسنا56</t>
  </si>
  <si>
    <t>اوفيسنا57</t>
  </si>
  <si>
    <t>اوفيسنا58</t>
  </si>
  <si>
    <t>اوفيسنا59</t>
  </si>
  <si>
    <t>اوفيسنا60</t>
  </si>
  <si>
    <t>اوفيسنا61</t>
  </si>
  <si>
    <t>اوفيسنا62</t>
  </si>
  <si>
    <t>اوفيسنا63</t>
  </si>
  <si>
    <t>اوفيسنا64</t>
  </si>
  <si>
    <t>اوفيسنا65</t>
  </si>
  <si>
    <t>اوفيسنا66</t>
  </si>
  <si>
    <t>اوفيسنا67</t>
  </si>
  <si>
    <t>اوفيسنا68</t>
  </si>
  <si>
    <t>اوفيسنا69</t>
  </si>
  <si>
    <t>اوفيسنا70</t>
  </si>
  <si>
    <t>اوفيسنا71</t>
  </si>
  <si>
    <t>اوفيسنا72</t>
  </si>
  <si>
    <t>اوفيسنا73</t>
  </si>
  <si>
    <t>اوفيسنا74</t>
  </si>
  <si>
    <t>اوفيسنا75</t>
  </si>
  <si>
    <t>اوفيسنا76</t>
  </si>
  <si>
    <t>اوفيسنا77</t>
  </si>
  <si>
    <t>اوفيسنا78</t>
  </si>
  <si>
    <t>اوفيسنا79</t>
  </si>
  <si>
    <t>اوفيسنا80</t>
  </si>
  <si>
    <t>اوفيسنا81</t>
  </si>
  <si>
    <t>اوفيسنا82</t>
  </si>
  <si>
    <t>اوفيسنا83</t>
  </si>
  <si>
    <t>اوفيسنا84</t>
  </si>
  <si>
    <t>اوفيسنا85</t>
  </si>
  <si>
    <t>اوفيسنا86</t>
  </si>
  <si>
    <t>اوفيسنا87</t>
  </si>
  <si>
    <t>اوفيسنا88</t>
  </si>
  <si>
    <t>اوفيسنا89</t>
  </si>
  <si>
    <t>اوفيسنا90</t>
  </si>
  <si>
    <t>اوفيسنا91</t>
  </si>
  <si>
    <t>اوفيسنا92</t>
  </si>
  <si>
    <t>اوفيسنا93</t>
  </si>
  <si>
    <t>اوفيسنا94</t>
  </si>
  <si>
    <t>اوفيسنا95</t>
  </si>
  <si>
    <t>اوفيسنا96</t>
  </si>
  <si>
    <t>اوفيسنا97</t>
  </si>
  <si>
    <t>اوفيسنا98</t>
  </si>
  <si>
    <t>اوفيسنا99</t>
  </si>
  <si>
    <t>اوفيسنا100</t>
  </si>
  <si>
    <t>اوفيسنا101</t>
  </si>
  <si>
    <t>اوفيسنا102</t>
  </si>
  <si>
    <t>اوفيسنا103</t>
  </si>
  <si>
    <t>اوفيسنا104</t>
  </si>
  <si>
    <t>اوفيسنا105</t>
  </si>
  <si>
    <t>اوفيسنا106</t>
  </si>
  <si>
    <t>اوفيسنا107</t>
  </si>
  <si>
    <t>اوفيسنا108</t>
  </si>
  <si>
    <t>اوفيسنا109</t>
  </si>
  <si>
    <t>اوفيسنا110</t>
  </si>
  <si>
    <t>اوفيسنا111</t>
  </si>
  <si>
    <t>اوفيسنا112</t>
  </si>
  <si>
    <t>اوفيسنا113</t>
  </si>
  <si>
    <t>اوفيسنا114</t>
  </si>
  <si>
    <t>اوفيسنا115</t>
  </si>
  <si>
    <t>اوفيسنا116</t>
  </si>
  <si>
    <t>اوفيسنا117</t>
  </si>
  <si>
    <t>اوفيسنا118</t>
  </si>
  <si>
    <t>اوفيسنا119</t>
  </si>
  <si>
    <t>اوفيسنا120</t>
  </si>
  <si>
    <t>اوفيسنا121</t>
  </si>
  <si>
    <t>اوفيسنا122</t>
  </si>
  <si>
    <t>اوفيسنا123</t>
  </si>
  <si>
    <t>اوفيسنا124</t>
  </si>
  <si>
    <t>اوفيسنا125</t>
  </si>
  <si>
    <t>اوفيسنا126</t>
  </si>
  <si>
    <t>اوفيسنا127</t>
  </si>
  <si>
    <t>اوفيسنا128</t>
  </si>
  <si>
    <t>اوفيسنا129</t>
  </si>
  <si>
    <t>اوفيسنا130</t>
  </si>
  <si>
    <t>اوفيسنا131</t>
  </si>
  <si>
    <t>اوفيسنا132</t>
  </si>
  <si>
    <t>اوفيسنا133</t>
  </si>
  <si>
    <t>اوفيسنا134</t>
  </si>
  <si>
    <t>اوفيسنا135</t>
  </si>
  <si>
    <t>مدرسة اوفيسنا ث. بنين</t>
  </si>
</sst>
</file>

<file path=xl/styles.xml><?xml version="1.0" encoding="utf-8"?>
<styleSheet xmlns="http://schemas.openxmlformats.org/spreadsheetml/2006/main">
  <numFmts count="2">
    <numFmt numFmtId="164" formatCode="yyyy/mm/dd;@"/>
    <numFmt numFmtId="165" formatCode="[$-1010000]yyyy/mm/dd;@"/>
  </numFmts>
  <fonts count="49">
    <font>
      <sz val="11"/>
      <color theme="1"/>
      <name val="Arial"/>
      <family val="2"/>
      <charset val="178"/>
      <scheme val="minor"/>
    </font>
    <font>
      <b/>
      <sz val="16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4"/>
      <name val="Arial"/>
      <family val="2"/>
      <charset val="178"/>
    </font>
    <font>
      <b/>
      <sz val="40"/>
      <name val="Arial"/>
      <family val="2"/>
    </font>
    <font>
      <b/>
      <sz val="14"/>
      <name val="Arabic Transparent"/>
      <charset val="178"/>
    </font>
    <font>
      <b/>
      <sz val="12"/>
      <name val="Arial"/>
      <family val="2"/>
      <charset val="178"/>
    </font>
    <font>
      <b/>
      <sz val="12"/>
      <color rgb="FF0000FF"/>
      <name val="Arial"/>
      <family val="2"/>
      <charset val="178"/>
      <scheme val="minor"/>
    </font>
    <font>
      <b/>
      <sz val="12"/>
      <color theme="1"/>
      <name val="Arial"/>
      <family val="2"/>
      <charset val="178"/>
      <scheme val="minor"/>
    </font>
    <font>
      <b/>
      <sz val="10"/>
      <name val="Arial"/>
      <family val="2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20"/>
      <name val="Arial"/>
      <family val="2"/>
      <charset val="178"/>
    </font>
    <font>
      <b/>
      <sz val="26"/>
      <name val="Arial"/>
      <family val="2"/>
    </font>
    <font>
      <b/>
      <sz val="26"/>
      <color theme="1"/>
      <name val="Arial"/>
      <family val="2"/>
      <scheme val="minor"/>
    </font>
    <font>
      <b/>
      <sz val="18"/>
      <name val="Arial"/>
      <family val="2"/>
      <charset val="178"/>
    </font>
    <font>
      <b/>
      <sz val="18"/>
      <color theme="1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b/>
      <sz val="10"/>
      <color indexed="9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  <charset val="178"/>
      <scheme val="minor"/>
    </font>
    <font>
      <b/>
      <sz val="11"/>
      <color theme="0"/>
      <name val="Arial"/>
      <family val="2"/>
      <scheme val="minor"/>
    </font>
    <font>
      <b/>
      <sz val="11"/>
      <color theme="0"/>
      <name val="Arial"/>
      <family val="2"/>
      <charset val="178"/>
      <scheme val="minor"/>
    </font>
    <font>
      <b/>
      <sz val="16"/>
      <name val="Arial"/>
      <family val="2"/>
      <charset val="178"/>
    </font>
    <font>
      <b/>
      <sz val="10"/>
      <color theme="0"/>
      <name val="Arial"/>
      <family val="2"/>
      <charset val="178"/>
    </font>
    <font>
      <b/>
      <sz val="16"/>
      <color theme="1"/>
      <name val="Arial"/>
      <family val="2"/>
      <scheme val="minor"/>
    </font>
    <font>
      <sz val="11"/>
      <color indexed="8"/>
      <name val="Arial"/>
      <family val="2"/>
      <charset val="178"/>
    </font>
    <font>
      <sz val="11"/>
      <color indexed="9"/>
      <name val="Arial"/>
      <family val="2"/>
      <charset val="178"/>
    </font>
    <font>
      <b/>
      <sz val="11"/>
      <color indexed="63"/>
      <name val="Arial"/>
      <family val="2"/>
      <charset val="178"/>
    </font>
    <font>
      <sz val="11"/>
      <color indexed="62"/>
      <name val="Arial"/>
      <family val="2"/>
      <charset val="178"/>
    </font>
    <font>
      <b/>
      <sz val="11"/>
      <color indexed="8"/>
      <name val="Arial"/>
      <family val="2"/>
      <charset val="178"/>
    </font>
    <font>
      <sz val="11"/>
      <color indexed="17"/>
      <name val="Arial"/>
      <family val="2"/>
      <charset val="178"/>
    </font>
    <font>
      <b/>
      <sz val="11"/>
      <color indexed="52"/>
      <name val="Arial"/>
      <family val="2"/>
      <charset val="178"/>
    </font>
    <font>
      <b/>
      <sz val="11"/>
      <color indexed="9"/>
      <name val="Arial"/>
      <family val="2"/>
      <charset val="178"/>
    </font>
    <font>
      <sz val="11"/>
      <color indexed="52"/>
      <name val="Arial"/>
      <family val="2"/>
      <charset val="178"/>
    </font>
    <font>
      <sz val="11"/>
      <color indexed="20"/>
      <name val="Arial"/>
      <family val="2"/>
      <charset val="178"/>
    </font>
    <font>
      <b/>
      <sz val="15"/>
      <color indexed="56"/>
      <name val="Arial"/>
      <family val="2"/>
      <charset val="178"/>
    </font>
    <font>
      <b/>
      <sz val="13"/>
      <color indexed="56"/>
      <name val="Arial"/>
      <family val="2"/>
      <charset val="178"/>
    </font>
    <font>
      <b/>
      <sz val="11"/>
      <color indexed="56"/>
      <name val="Arial"/>
      <family val="2"/>
      <charset val="178"/>
    </font>
    <font>
      <b/>
      <sz val="18"/>
      <color indexed="56"/>
      <name val="Times New Roman"/>
      <family val="2"/>
      <charset val="178"/>
    </font>
    <font>
      <sz val="11"/>
      <color indexed="60"/>
      <name val="Arial"/>
      <family val="2"/>
      <charset val="178"/>
    </font>
    <font>
      <sz val="11"/>
      <color indexed="10"/>
      <name val="Arial"/>
      <family val="2"/>
      <charset val="178"/>
    </font>
    <font>
      <i/>
      <sz val="11"/>
      <color indexed="23"/>
      <name val="Arial"/>
      <family val="2"/>
      <charset val="178"/>
    </font>
    <font>
      <b/>
      <sz val="14"/>
      <color theme="1"/>
      <name val="Arial"/>
      <family val="2"/>
      <scheme val="minor"/>
    </font>
    <font>
      <sz val="12"/>
      <color theme="1"/>
      <name val="Arial"/>
      <family val="2"/>
      <charset val="178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19">
    <border>
      <left/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</borders>
  <cellStyleXfs count="44">
    <xf numFmtId="0" fontId="0" fillId="0" borderId="0"/>
    <xf numFmtId="0" fontId="4" fillId="0" borderId="0"/>
    <xf numFmtId="0" fontId="4" fillId="0" borderId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0" borderId="0" applyNumberFormat="0" applyBorder="0" applyAlignment="0" applyProtection="0"/>
    <xf numFmtId="0" fontId="30" fillId="23" borderId="0" applyNumberFormat="0" applyBorder="0" applyAlignment="0" applyProtection="0"/>
    <xf numFmtId="0" fontId="30" fillId="26" borderId="0" applyNumberFormat="0" applyBorder="0" applyAlignment="0" applyProtection="0"/>
    <xf numFmtId="0" fontId="31" fillId="27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0" borderId="0" applyNumberFormat="0" applyBorder="0" applyAlignment="0" applyProtection="0"/>
    <xf numFmtId="0" fontId="32" fillId="31" borderId="93" applyNumberFormat="0" applyAlignment="0" applyProtection="0"/>
    <xf numFmtId="0" fontId="33" fillId="22" borderId="94" applyNumberFormat="0" applyAlignment="0" applyProtection="0"/>
    <xf numFmtId="0" fontId="34" fillId="0" borderId="95" applyNumberFormat="0" applyFill="0" applyAlignment="0" applyProtection="0"/>
    <xf numFmtId="0" fontId="31" fillId="32" borderId="0" applyNumberFormat="0" applyBorder="0" applyAlignment="0" applyProtection="0"/>
    <xf numFmtId="0" fontId="31" fillId="33" borderId="0" applyNumberFormat="0" applyBorder="0" applyAlignment="0" applyProtection="0"/>
    <xf numFmtId="0" fontId="31" fillId="34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1" fillId="35" borderId="0" applyNumberFormat="0" applyBorder="0" applyAlignment="0" applyProtection="0"/>
    <xf numFmtId="0" fontId="35" fillId="19" borderId="0" applyNumberFormat="0" applyBorder="0" applyAlignment="0" applyProtection="0"/>
    <xf numFmtId="0" fontId="36" fillId="31" borderId="94" applyNumberFormat="0" applyAlignment="0" applyProtection="0"/>
    <xf numFmtId="0" fontId="37" fillId="36" borderId="96" applyNumberFormat="0" applyAlignment="0" applyProtection="0"/>
    <xf numFmtId="0" fontId="38" fillId="0" borderId="97" applyNumberFormat="0" applyFill="0" applyAlignment="0" applyProtection="0"/>
    <xf numFmtId="0" fontId="39" fillId="18" borderId="0" applyNumberFormat="0" applyBorder="0" applyAlignment="0" applyProtection="0"/>
    <xf numFmtId="0" fontId="40" fillId="0" borderId="98" applyNumberFormat="0" applyFill="0" applyAlignment="0" applyProtection="0"/>
    <xf numFmtId="0" fontId="41" fillId="0" borderId="99" applyNumberFormat="0" applyFill="0" applyAlignment="0" applyProtection="0"/>
    <xf numFmtId="0" fontId="42" fillId="0" borderId="100" applyNumberFormat="0" applyFill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37" borderId="0" applyNumberFormat="0" applyBorder="0" applyAlignment="0" applyProtection="0"/>
    <xf numFmtId="0" fontId="4" fillId="38" borderId="101" applyNumberFormat="0" applyFont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</cellStyleXfs>
  <cellXfs count="321">
    <xf numFmtId="0" fontId="0" fillId="0" borderId="0" xfId="0"/>
    <xf numFmtId="0" fontId="1" fillId="0" borderId="0" xfId="0" applyFont="1" applyFill="1" applyBorder="1" applyAlignment="1" applyProtection="1">
      <alignment vertical="center" shrinkToFit="1" readingOrder="2"/>
      <protection hidden="1"/>
    </xf>
    <xf numFmtId="0" fontId="3" fillId="0" borderId="0" xfId="0" applyFont="1" applyFill="1" applyBorder="1" applyAlignment="1" applyProtection="1">
      <alignment shrinkToFit="1" readingOrder="2"/>
      <protection locked="0"/>
    </xf>
    <xf numFmtId="0" fontId="2" fillId="0" borderId="0" xfId="0" applyFont="1" applyFill="1" applyBorder="1" applyAlignment="1" applyProtection="1">
      <alignment vertical="center" shrinkToFit="1" readingOrder="2"/>
      <protection hidden="1"/>
    </xf>
    <xf numFmtId="0" fontId="2" fillId="0" borderId="0" xfId="0" applyFont="1" applyFill="1" applyBorder="1" applyAlignment="1" applyProtection="1">
      <alignment horizontal="left" vertical="center" shrinkToFit="1" readingOrder="2"/>
      <protection hidden="1"/>
    </xf>
    <xf numFmtId="0" fontId="6" fillId="7" borderId="33" xfId="0" applyFont="1" applyFill="1" applyBorder="1" applyAlignment="1" applyProtection="1">
      <alignment horizontal="center" vertical="center" shrinkToFit="1" readingOrder="2"/>
      <protection hidden="1"/>
    </xf>
    <xf numFmtId="0" fontId="6" fillId="7" borderId="39" xfId="0" applyFont="1" applyFill="1" applyBorder="1" applyAlignment="1" applyProtection="1">
      <alignment horizontal="center" vertical="center" shrinkToFit="1" readingOrder="2"/>
      <protection hidden="1"/>
    </xf>
    <xf numFmtId="0" fontId="6" fillId="7" borderId="40" xfId="0" applyFont="1" applyFill="1" applyBorder="1" applyAlignment="1" applyProtection="1">
      <alignment horizontal="center" vertical="center" shrinkToFit="1" readingOrder="2"/>
      <protection hidden="1"/>
    </xf>
    <xf numFmtId="0" fontId="6" fillId="8" borderId="27" xfId="0" applyFont="1" applyFill="1" applyBorder="1" applyAlignment="1" applyProtection="1">
      <alignment horizontal="center" vertical="center" shrinkToFit="1" readingOrder="2"/>
      <protection hidden="1"/>
    </xf>
    <xf numFmtId="0" fontId="6" fillId="7" borderId="43" xfId="0" applyFont="1" applyFill="1" applyBorder="1" applyAlignment="1" applyProtection="1">
      <alignment horizontal="center" vertical="center" shrinkToFit="1" readingOrder="2"/>
      <protection hidden="1"/>
    </xf>
    <xf numFmtId="0" fontId="6" fillId="7" borderId="44" xfId="0" applyFont="1" applyFill="1" applyBorder="1" applyAlignment="1" applyProtection="1">
      <alignment horizontal="center" vertical="center" shrinkToFit="1" readingOrder="2"/>
      <protection hidden="1"/>
    </xf>
    <xf numFmtId="0" fontId="6" fillId="7" borderId="47" xfId="0" applyFont="1" applyFill="1" applyBorder="1" applyAlignment="1" applyProtection="1">
      <alignment horizontal="center" vertical="center" shrinkToFit="1" readingOrder="2"/>
      <protection hidden="1"/>
    </xf>
    <xf numFmtId="0" fontId="6" fillId="8" borderId="48" xfId="0" applyFont="1" applyFill="1" applyBorder="1" applyAlignment="1" applyProtection="1">
      <alignment horizontal="center" vertical="center" shrinkToFit="1" readingOrder="2"/>
      <protection hidden="1"/>
    </xf>
    <xf numFmtId="1" fontId="8" fillId="0" borderId="36" xfId="0" applyNumberFormat="1" applyFont="1" applyBorder="1" applyAlignment="1">
      <alignment horizontal="center" readingOrder="2"/>
    </xf>
    <xf numFmtId="0" fontId="2" fillId="0" borderId="0" xfId="0" applyFont="1" applyBorder="1" applyAlignment="1" applyProtection="1">
      <alignment vertical="center" shrinkToFit="1" readingOrder="2"/>
      <protection hidden="1"/>
    </xf>
    <xf numFmtId="0" fontId="9" fillId="0" borderId="0" xfId="0" applyFont="1" applyFill="1" applyBorder="1" applyAlignment="1">
      <alignment horizontal="center" vertical="center" shrinkToFit="1" readingOrder="2"/>
    </xf>
    <xf numFmtId="0" fontId="9" fillId="0" borderId="0" xfId="0" applyFont="1" applyFill="1" applyBorder="1" applyAlignment="1">
      <alignment horizontal="center" vertical="center" textRotation="90" shrinkToFit="1" readingOrder="2"/>
    </xf>
    <xf numFmtId="0" fontId="9" fillId="0" borderId="6" xfId="0" applyFont="1" applyBorder="1" applyAlignment="1" applyProtection="1">
      <alignment horizontal="center" vertical="center" shrinkToFit="1" readingOrder="2"/>
      <protection hidden="1"/>
    </xf>
    <xf numFmtId="0" fontId="9" fillId="5" borderId="60" xfId="0" applyFont="1" applyFill="1" applyBorder="1" applyAlignment="1">
      <alignment horizontal="center" vertical="center" shrinkToFit="1" readingOrder="2"/>
    </xf>
    <xf numFmtId="0" fontId="9" fillId="6" borderId="60" xfId="0" applyFont="1" applyFill="1" applyBorder="1" applyAlignment="1">
      <alignment horizontal="center" vertical="center" shrinkToFit="1" readingOrder="2"/>
    </xf>
    <xf numFmtId="0" fontId="9" fillId="12" borderId="60" xfId="0" applyFont="1" applyFill="1" applyBorder="1" applyAlignment="1">
      <alignment horizontal="center" vertical="center" shrinkToFit="1" readingOrder="2"/>
    </xf>
    <xf numFmtId="0" fontId="9" fillId="13" borderId="60" xfId="0" applyFont="1" applyFill="1" applyBorder="1" applyAlignment="1">
      <alignment horizontal="center" vertical="center" shrinkToFit="1" readingOrder="2"/>
    </xf>
    <xf numFmtId="0" fontId="9" fillId="0" borderId="61" xfId="0" applyFont="1" applyBorder="1" applyAlignment="1" applyProtection="1">
      <alignment horizontal="center" vertical="center" shrinkToFit="1" readingOrder="2"/>
      <protection hidden="1"/>
    </xf>
    <xf numFmtId="0" fontId="9" fillId="0" borderId="19" xfId="0" applyFont="1" applyBorder="1" applyAlignment="1" applyProtection="1">
      <alignment horizontal="center" vertical="center" shrinkToFit="1" readingOrder="2"/>
      <protection hidden="1"/>
    </xf>
    <xf numFmtId="0" fontId="11" fillId="0" borderId="19" xfId="0" applyFont="1" applyBorder="1" applyAlignment="1">
      <alignment horizontal="center" vertical="center" readingOrder="2"/>
    </xf>
    <xf numFmtId="0" fontId="9" fillId="0" borderId="19" xfId="0" applyFont="1" applyFill="1" applyBorder="1" applyAlignment="1" applyProtection="1">
      <alignment horizontal="center" vertical="center" shrinkToFit="1" readingOrder="2"/>
      <protection hidden="1"/>
    </xf>
    <xf numFmtId="0" fontId="13" fillId="0" borderId="0" xfId="0" applyFont="1" applyAlignment="1">
      <alignment horizontal="center" vertical="center" shrinkToFit="1" readingOrder="2"/>
    </xf>
    <xf numFmtId="0" fontId="14" fillId="0" borderId="63" xfId="0" applyFont="1" applyBorder="1" applyAlignment="1">
      <alignment horizontal="left" shrinkToFit="1" readingOrder="2"/>
    </xf>
    <xf numFmtId="0" fontId="13" fillId="0" borderId="64" xfId="0" applyFont="1" applyBorder="1" applyAlignment="1">
      <alignment horizontal="center" vertical="center" shrinkToFit="1" readingOrder="2"/>
    </xf>
    <xf numFmtId="0" fontId="13" fillId="0" borderId="65" xfId="0" applyFont="1" applyBorder="1" applyAlignment="1">
      <alignment horizontal="center" vertical="center" shrinkToFit="1" readingOrder="2"/>
    </xf>
    <xf numFmtId="0" fontId="15" fillId="0" borderId="0" xfId="0" applyFont="1" applyFill="1" applyBorder="1" applyAlignment="1" applyProtection="1">
      <alignment vertical="center" readingOrder="2"/>
      <protection hidden="1"/>
    </xf>
    <xf numFmtId="0" fontId="18" fillId="8" borderId="30" xfId="0" applyFont="1" applyFill="1" applyBorder="1" applyAlignment="1">
      <alignment horizontal="center" vertical="center" textRotation="90" shrinkToFit="1" readingOrder="2"/>
    </xf>
    <xf numFmtId="0" fontId="18" fillId="4" borderId="23" xfId="0" applyFont="1" applyFill="1" applyBorder="1" applyAlignment="1">
      <alignment horizontal="center" vertical="center" shrinkToFit="1" readingOrder="2"/>
    </xf>
    <xf numFmtId="0" fontId="18" fillId="4" borderId="36" xfId="0" applyFont="1" applyFill="1" applyBorder="1" applyAlignment="1">
      <alignment horizontal="center" vertical="center" shrinkToFit="1" readingOrder="2"/>
    </xf>
    <xf numFmtId="0" fontId="18" fillId="4" borderId="37" xfId="0" applyFont="1" applyFill="1" applyBorder="1" applyAlignment="1">
      <alignment horizontal="center" vertical="center" shrinkToFit="1" readingOrder="2"/>
    </xf>
    <xf numFmtId="0" fontId="18" fillId="5" borderId="32" xfId="0" applyFont="1" applyFill="1" applyBorder="1" applyAlignment="1" applyProtection="1">
      <alignment horizontal="center" vertical="center" shrinkToFit="1" readingOrder="2"/>
      <protection hidden="1"/>
    </xf>
    <xf numFmtId="0" fontId="18" fillId="5" borderId="33" xfId="0" applyFont="1" applyFill="1" applyBorder="1" applyAlignment="1" applyProtection="1">
      <alignment horizontal="center" vertical="center" shrinkToFit="1" readingOrder="2"/>
      <protection hidden="1"/>
    </xf>
    <xf numFmtId="0" fontId="18" fillId="5" borderId="34" xfId="0" applyFont="1" applyFill="1" applyBorder="1" applyAlignment="1" applyProtection="1">
      <alignment horizontal="center" vertical="center" shrinkToFit="1" readingOrder="2"/>
      <protection hidden="1"/>
    </xf>
    <xf numFmtId="0" fontId="18" fillId="10" borderId="32" xfId="0" applyFont="1" applyFill="1" applyBorder="1" applyAlignment="1" applyProtection="1">
      <alignment horizontal="center" vertical="center" shrinkToFit="1" readingOrder="2"/>
      <protection hidden="1"/>
    </xf>
    <xf numFmtId="0" fontId="18" fillId="10" borderId="33" xfId="0" applyFont="1" applyFill="1" applyBorder="1" applyAlignment="1" applyProtection="1">
      <alignment horizontal="center" vertical="center" shrinkToFit="1" readingOrder="2"/>
      <protection hidden="1"/>
    </xf>
    <xf numFmtId="0" fontId="18" fillId="10" borderId="39" xfId="0" applyFont="1" applyFill="1" applyBorder="1" applyAlignment="1" applyProtection="1">
      <alignment horizontal="center" vertical="center" shrinkToFit="1" readingOrder="2"/>
      <protection hidden="1"/>
    </xf>
    <xf numFmtId="0" fontId="18" fillId="10" borderId="40" xfId="0" applyFont="1" applyFill="1" applyBorder="1" applyAlignment="1" applyProtection="1">
      <alignment horizontal="center" vertical="center" shrinkToFit="1" readingOrder="2"/>
      <protection hidden="1"/>
    </xf>
    <xf numFmtId="0" fontId="18" fillId="10" borderId="34" xfId="0" applyFont="1" applyFill="1" applyBorder="1" applyAlignment="1" applyProtection="1">
      <alignment horizontal="center" vertical="center" shrinkToFit="1" readingOrder="2"/>
      <protection hidden="1"/>
    </xf>
    <xf numFmtId="0" fontId="18" fillId="7" borderId="32" xfId="0" applyFont="1" applyFill="1" applyBorder="1" applyAlignment="1" applyProtection="1">
      <alignment horizontal="center" vertical="center" shrinkToFit="1" readingOrder="2"/>
      <protection hidden="1"/>
    </xf>
    <xf numFmtId="0" fontId="18" fillId="7" borderId="33" xfId="0" applyFont="1" applyFill="1" applyBorder="1" applyAlignment="1" applyProtection="1">
      <alignment horizontal="center" vertical="center" shrinkToFit="1" readingOrder="2"/>
      <protection hidden="1"/>
    </xf>
    <xf numFmtId="0" fontId="18" fillId="7" borderId="39" xfId="0" applyFont="1" applyFill="1" applyBorder="1" applyAlignment="1" applyProtection="1">
      <alignment horizontal="center" vertical="center" shrinkToFit="1" readingOrder="2"/>
      <protection hidden="1"/>
    </xf>
    <xf numFmtId="0" fontId="9" fillId="4" borderId="41" xfId="0" applyFont="1" applyFill="1" applyBorder="1" applyAlignment="1" applyProtection="1">
      <alignment horizontal="center" vertical="center" textRotation="90" readingOrder="2"/>
      <protection hidden="1"/>
    </xf>
    <xf numFmtId="0" fontId="9" fillId="4" borderId="74" xfId="0" applyFont="1" applyFill="1" applyBorder="1" applyAlignment="1" applyProtection="1">
      <alignment horizontal="center" vertical="center" textRotation="90" shrinkToFit="1" readingOrder="2"/>
      <protection hidden="1"/>
    </xf>
    <xf numFmtId="0" fontId="9" fillId="4" borderId="75" xfId="0" applyFont="1" applyFill="1" applyBorder="1" applyAlignment="1" applyProtection="1">
      <alignment horizontal="center" vertical="center" textRotation="90" shrinkToFit="1" readingOrder="2"/>
      <protection hidden="1"/>
    </xf>
    <xf numFmtId="0" fontId="9" fillId="4" borderId="75" xfId="0" applyFont="1" applyFill="1" applyBorder="1" applyAlignment="1" applyProtection="1">
      <alignment vertical="center" textRotation="90" readingOrder="2"/>
      <protection hidden="1"/>
    </xf>
    <xf numFmtId="0" fontId="9" fillId="4" borderId="75" xfId="0" applyFont="1" applyFill="1" applyBorder="1" applyAlignment="1" applyProtection="1">
      <alignment horizontal="center" vertical="center" shrinkToFit="1" readingOrder="2"/>
      <protection hidden="1"/>
    </xf>
    <xf numFmtId="0" fontId="9" fillId="4" borderId="76" xfId="0" applyFont="1" applyFill="1" applyBorder="1" applyAlignment="1" applyProtection="1">
      <alignment horizontal="center" vertical="center" shrinkToFit="1" readingOrder="2"/>
      <protection hidden="1"/>
    </xf>
    <xf numFmtId="0" fontId="18" fillId="4" borderId="42" xfId="0" applyFont="1" applyFill="1" applyBorder="1" applyAlignment="1" applyProtection="1">
      <alignment horizontal="center" vertical="center" shrinkToFit="1" readingOrder="2"/>
      <protection locked="0"/>
    </xf>
    <xf numFmtId="0" fontId="18" fillId="4" borderId="43" xfId="0" applyFont="1" applyFill="1" applyBorder="1" applyAlignment="1" applyProtection="1">
      <alignment horizontal="center" vertical="center" shrinkToFit="1" readingOrder="2"/>
      <protection locked="0"/>
    </xf>
    <xf numFmtId="0" fontId="18" fillId="4" borderId="44" xfId="0" applyFont="1" applyFill="1" applyBorder="1" applyAlignment="1" applyProtection="1">
      <alignment horizontal="center" vertical="center" shrinkToFit="1" readingOrder="2"/>
      <protection locked="0"/>
    </xf>
    <xf numFmtId="0" fontId="18" fillId="4" borderId="45" xfId="0" applyFont="1" applyFill="1" applyBorder="1" applyAlignment="1" applyProtection="1">
      <alignment horizontal="center" vertical="center" textRotation="90" shrinkToFit="1" readingOrder="2"/>
      <protection hidden="1"/>
    </xf>
    <xf numFmtId="0" fontId="18" fillId="5" borderId="42" xfId="0" applyFont="1" applyFill="1" applyBorder="1" applyAlignment="1" applyProtection="1">
      <alignment horizontal="center" vertical="center" shrinkToFit="1" readingOrder="2"/>
      <protection hidden="1"/>
    </xf>
    <xf numFmtId="0" fontId="18" fillId="5" borderId="43" xfId="0" applyFont="1" applyFill="1" applyBorder="1" applyAlignment="1" applyProtection="1">
      <alignment horizontal="center" vertical="center" shrinkToFit="1" readingOrder="2"/>
      <protection hidden="1"/>
    </xf>
    <xf numFmtId="0" fontId="18" fillId="5" borderId="46" xfId="0" applyFont="1" applyFill="1" applyBorder="1" applyAlignment="1" applyProtection="1">
      <alignment horizontal="center" vertical="center" shrinkToFit="1" readingOrder="2"/>
      <protection hidden="1"/>
    </xf>
    <xf numFmtId="0" fontId="18" fillId="10" borderId="42" xfId="0" applyFont="1" applyFill="1" applyBorder="1" applyAlignment="1" applyProtection="1">
      <alignment horizontal="center" vertical="center" shrinkToFit="1" readingOrder="2"/>
      <protection hidden="1"/>
    </xf>
    <xf numFmtId="0" fontId="18" fillId="10" borderId="43" xfId="0" applyFont="1" applyFill="1" applyBorder="1" applyAlignment="1" applyProtection="1">
      <alignment horizontal="center" vertical="center" shrinkToFit="1" readingOrder="2"/>
      <protection hidden="1"/>
    </xf>
    <xf numFmtId="0" fontId="18" fillId="10" borderId="44" xfId="0" applyFont="1" applyFill="1" applyBorder="1" applyAlignment="1" applyProtection="1">
      <alignment horizontal="center" vertical="center" shrinkToFit="1" readingOrder="2"/>
      <protection hidden="1"/>
    </xf>
    <xf numFmtId="0" fontId="18" fillId="10" borderId="47" xfId="0" applyFont="1" applyFill="1" applyBorder="1" applyAlignment="1" applyProtection="1">
      <alignment horizontal="center" vertical="center" shrinkToFit="1" readingOrder="2"/>
      <protection hidden="1"/>
    </xf>
    <xf numFmtId="0" fontId="18" fillId="10" borderId="46" xfId="0" applyFont="1" applyFill="1" applyBorder="1" applyAlignment="1" applyProtection="1">
      <alignment horizontal="center" vertical="center" shrinkToFit="1" readingOrder="2"/>
      <protection hidden="1"/>
    </xf>
    <xf numFmtId="0" fontId="18" fillId="7" borderId="42" xfId="0" applyFont="1" applyFill="1" applyBorder="1" applyAlignment="1" applyProtection="1">
      <alignment horizontal="center" vertical="center" shrinkToFit="1" readingOrder="2"/>
      <protection hidden="1"/>
    </xf>
    <xf numFmtId="0" fontId="18" fillId="7" borderId="43" xfId="0" applyFont="1" applyFill="1" applyBorder="1" applyAlignment="1" applyProtection="1">
      <alignment horizontal="center" vertical="center" shrinkToFit="1" readingOrder="2"/>
      <protection hidden="1"/>
    </xf>
    <xf numFmtId="0" fontId="18" fillId="7" borderId="44" xfId="0" applyFont="1" applyFill="1" applyBorder="1" applyAlignment="1" applyProtection="1">
      <alignment horizontal="center" vertical="center" shrinkToFit="1" readingOrder="2"/>
      <protection hidden="1"/>
    </xf>
    <xf numFmtId="0" fontId="18" fillId="8" borderId="40" xfId="0" applyFont="1" applyFill="1" applyBorder="1" applyAlignment="1" applyProtection="1">
      <alignment horizontal="center" vertical="center" shrinkToFit="1" readingOrder="2"/>
      <protection hidden="1"/>
    </xf>
    <xf numFmtId="0" fontId="18" fillId="8" borderId="33" xfId="0" applyFont="1" applyFill="1" applyBorder="1" applyAlignment="1" applyProtection="1">
      <alignment horizontal="center" vertical="center" shrinkToFit="1" readingOrder="2"/>
      <protection hidden="1"/>
    </xf>
    <xf numFmtId="0" fontId="18" fillId="8" borderId="47" xfId="0" applyFont="1" applyFill="1" applyBorder="1" applyAlignment="1" applyProtection="1">
      <alignment horizontal="center" vertical="center" shrinkToFit="1" readingOrder="2"/>
      <protection hidden="1"/>
    </xf>
    <xf numFmtId="0" fontId="18" fillId="8" borderId="43" xfId="0" applyFont="1" applyFill="1" applyBorder="1" applyAlignment="1" applyProtection="1">
      <alignment horizontal="center" vertical="center" shrinkToFit="1" readingOrder="2"/>
      <protection hidden="1"/>
    </xf>
    <xf numFmtId="0" fontId="18" fillId="16" borderId="40" xfId="0" applyFont="1" applyFill="1" applyBorder="1" applyAlignment="1" applyProtection="1">
      <alignment horizontal="center" vertical="center" shrinkToFit="1" readingOrder="2"/>
      <protection hidden="1"/>
    </xf>
    <xf numFmtId="0" fontId="18" fillId="16" borderId="33" xfId="0" applyFont="1" applyFill="1" applyBorder="1" applyAlignment="1" applyProtection="1">
      <alignment horizontal="center" vertical="center" shrinkToFit="1" readingOrder="2"/>
      <protection hidden="1"/>
    </xf>
    <xf numFmtId="0" fontId="18" fillId="16" borderId="47" xfId="0" applyFont="1" applyFill="1" applyBorder="1" applyAlignment="1" applyProtection="1">
      <alignment horizontal="center" vertical="center" shrinkToFit="1" readingOrder="2"/>
      <protection hidden="1"/>
    </xf>
    <xf numFmtId="0" fontId="18" fillId="16" borderId="43" xfId="0" applyFont="1" applyFill="1" applyBorder="1" applyAlignment="1" applyProtection="1">
      <alignment horizontal="center" vertical="center" shrinkToFit="1" readingOrder="2"/>
      <protection hidden="1"/>
    </xf>
    <xf numFmtId="0" fontId="5" fillId="9" borderId="32" xfId="0" applyFont="1" applyFill="1" applyBorder="1" applyAlignment="1" applyProtection="1">
      <alignment horizontal="center" vertical="center" shrinkToFit="1" readingOrder="2"/>
      <protection hidden="1"/>
    </xf>
    <xf numFmtId="0" fontId="5" fillId="9" borderId="33" xfId="0" applyFont="1" applyFill="1" applyBorder="1" applyAlignment="1" applyProtection="1">
      <alignment horizontal="center" vertical="center" shrinkToFit="1" readingOrder="2"/>
      <protection hidden="1"/>
    </xf>
    <xf numFmtId="0" fontId="5" fillId="9" borderId="34" xfId="0" applyFont="1" applyFill="1" applyBorder="1" applyAlignment="1" applyProtection="1">
      <alignment horizontal="center" vertical="center" shrinkToFit="1" readingOrder="2"/>
      <protection hidden="1"/>
    </xf>
    <xf numFmtId="0" fontId="5" fillId="5" borderId="32" xfId="0" applyFont="1" applyFill="1" applyBorder="1" applyAlignment="1" applyProtection="1">
      <alignment horizontal="center" vertical="center" shrinkToFit="1" readingOrder="2"/>
      <protection hidden="1"/>
    </xf>
    <xf numFmtId="0" fontId="5" fillId="5" borderId="33" xfId="0" applyFont="1" applyFill="1" applyBorder="1" applyAlignment="1" applyProtection="1">
      <alignment horizontal="center" vertical="center" shrinkToFit="1" readingOrder="2"/>
      <protection hidden="1"/>
    </xf>
    <xf numFmtId="0" fontId="5" fillId="5" borderId="34" xfId="0" applyFont="1" applyFill="1" applyBorder="1" applyAlignment="1" applyProtection="1">
      <alignment horizontal="center" vertical="center" shrinkToFit="1" readingOrder="2"/>
      <protection hidden="1"/>
    </xf>
    <xf numFmtId="0" fontId="5" fillId="9" borderId="42" xfId="0" applyFont="1" applyFill="1" applyBorder="1" applyAlignment="1" applyProtection="1">
      <alignment horizontal="center" vertical="center" shrinkToFit="1" readingOrder="2"/>
      <protection hidden="1"/>
    </xf>
    <xf numFmtId="0" fontId="5" fillId="9" borderId="43" xfId="0" applyFont="1" applyFill="1" applyBorder="1" applyAlignment="1" applyProtection="1">
      <alignment horizontal="center" vertical="center" shrinkToFit="1" readingOrder="2"/>
      <protection hidden="1"/>
    </xf>
    <xf numFmtId="0" fontId="5" fillId="9" borderId="43" xfId="0" applyFont="1" applyFill="1" applyBorder="1" applyAlignment="1">
      <alignment horizontal="center" vertical="center" shrinkToFit="1" readingOrder="2"/>
    </xf>
    <xf numFmtId="0" fontId="5" fillId="9" borderId="46" xfId="0" applyFont="1" applyFill="1" applyBorder="1" applyAlignment="1" applyProtection="1">
      <alignment horizontal="center" vertical="center" shrinkToFit="1" readingOrder="2"/>
      <protection hidden="1"/>
    </xf>
    <xf numFmtId="0" fontId="5" fillId="5" borderId="42" xfId="0" applyFont="1" applyFill="1" applyBorder="1" applyAlignment="1" applyProtection="1">
      <alignment horizontal="center" vertical="center" shrinkToFit="1" readingOrder="2"/>
      <protection hidden="1"/>
    </xf>
    <xf numFmtId="0" fontId="5" fillId="5" borderId="43" xfId="0" applyFont="1" applyFill="1" applyBorder="1" applyAlignment="1" applyProtection="1">
      <alignment horizontal="center" vertical="center" shrinkToFit="1" readingOrder="2"/>
      <protection hidden="1"/>
    </xf>
    <xf numFmtId="0" fontId="5" fillId="5" borderId="46" xfId="0" applyFont="1" applyFill="1" applyBorder="1" applyAlignment="1" applyProtection="1">
      <alignment horizontal="center" vertical="center" shrinkToFit="1" readingOrder="2"/>
      <protection hidden="1"/>
    </xf>
    <xf numFmtId="0" fontId="2" fillId="0" borderId="0" xfId="0" applyFont="1" applyFill="1" applyBorder="1" applyAlignment="1" applyProtection="1">
      <alignment shrinkToFit="1" readingOrder="2"/>
      <protection hidden="1"/>
    </xf>
    <xf numFmtId="0" fontId="11" fillId="0" borderId="50" xfId="0" applyFont="1" applyBorder="1" applyAlignment="1">
      <alignment horizontal="center" vertical="center" readingOrder="2"/>
    </xf>
    <xf numFmtId="0" fontId="20" fillId="0" borderId="50" xfId="0" applyFont="1" applyBorder="1" applyAlignment="1">
      <alignment shrinkToFit="1" readingOrder="2"/>
    </xf>
    <xf numFmtId="0" fontId="20" fillId="0" borderId="50" xfId="0" applyFont="1" applyBorder="1" applyAlignment="1">
      <alignment horizontal="center" vertical="center" shrinkToFit="1" readingOrder="2"/>
    </xf>
    <xf numFmtId="0" fontId="11" fillId="0" borderId="51" xfId="0" applyFont="1" applyBorder="1" applyAlignment="1">
      <alignment horizontal="center" vertical="center" readingOrder="2"/>
    </xf>
    <xf numFmtId="0" fontId="11" fillId="0" borderId="52" xfId="0" applyFont="1" applyBorder="1" applyAlignment="1">
      <alignment horizontal="center" vertical="center" readingOrder="2"/>
    </xf>
    <xf numFmtId="0" fontId="11" fillId="0" borderId="53" xfId="0" applyFont="1" applyBorder="1" applyAlignment="1">
      <alignment horizontal="center" vertical="center" readingOrder="2"/>
    </xf>
    <xf numFmtId="0" fontId="11" fillId="0" borderId="54" xfId="0" applyFont="1" applyBorder="1" applyAlignment="1">
      <alignment horizontal="center" vertical="center" readingOrder="2"/>
    </xf>
    <xf numFmtId="0" fontId="11" fillId="0" borderId="49" xfId="0" applyFont="1" applyBorder="1" applyAlignment="1">
      <alignment horizontal="center" vertical="center" readingOrder="2"/>
    </xf>
    <xf numFmtId="0" fontId="11" fillId="0" borderId="55" xfId="0" applyFont="1" applyBorder="1" applyAlignment="1">
      <alignment horizontal="center" vertical="center" readingOrder="2"/>
    </xf>
    <xf numFmtId="0" fontId="11" fillId="0" borderId="19" xfId="0" applyFont="1" applyBorder="1" applyAlignment="1">
      <alignment horizontal="center" vertical="center" shrinkToFit="1" readingOrder="2"/>
    </xf>
    <xf numFmtId="0" fontId="11" fillId="0" borderId="56" xfId="0" applyFont="1" applyBorder="1" applyAlignment="1">
      <alignment horizontal="center" vertical="center" readingOrder="2"/>
    </xf>
    <xf numFmtId="0" fontId="20" fillId="0" borderId="55" xfId="0" applyFont="1" applyBorder="1" applyAlignment="1">
      <alignment shrinkToFit="1" readingOrder="2"/>
    </xf>
    <xf numFmtId="0" fontId="20" fillId="0" borderId="55" xfId="0" applyFont="1" applyBorder="1" applyAlignment="1">
      <alignment horizontal="center" vertical="center" shrinkToFit="1" readingOrder="2"/>
    </xf>
    <xf numFmtId="0" fontId="11" fillId="0" borderId="58" xfId="0" applyFont="1" applyBorder="1" applyAlignment="1">
      <alignment horizontal="center" vertical="center" readingOrder="2"/>
    </xf>
    <xf numFmtId="0" fontId="11" fillId="0" borderId="33" xfId="0" applyFont="1" applyBorder="1" applyAlignment="1">
      <alignment horizontal="center" vertical="center" readingOrder="2"/>
    </xf>
    <xf numFmtId="0" fontId="11" fillId="0" borderId="39" xfId="0" applyFont="1" applyBorder="1" applyAlignment="1">
      <alignment horizontal="center" vertical="center" readingOrder="2"/>
    </xf>
    <xf numFmtId="0" fontId="11" fillId="0" borderId="32" xfId="0" applyFont="1" applyBorder="1" applyAlignment="1">
      <alignment horizontal="center" vertical="center" readingOrder="2"/>
    </xf>
    <xf numFmtId="0" fontId="11" fillId="0" borderId="57" xfId="0" applyFont="1" applyBorder="1" applyAlignment="1">
      <alignment horizontal="center" vertical="center" readingOrder="2"/>
    </xf>
    <xf numFmtId="0" fontId="11" fillId="0" borderId="27" xfId="0" applyFont="1" applyBorder="1" applyAlignment="1">
      <alignment horizontal="center" vertical="center" shrinkToFit="1" readingOrder="2"/>
    </xf>
    <xf numFmtId="0" fontId="11" fillId="0" borderId="59" xfId="0" applyFont="1" applyBorder="1" applyAlignment="1">
      <alignment horizontal="center" vertical="center" readingOrder="2"/>
    </xf>
    <xf numFmtId="0" fontId="20" fillId="0" borderId="0" xfId="0" applyFont="1" applyAlignment="1">
      <alignment horizontal="center" vertical="center" shrinkToFit="1" readingOrder="2"/>
    </xf>
    <xf numFmtId="0" fontId="20" fillId="0" borderId="0" xfId="0" applyFont="1" applyAlignment="1">
      <alignment shrinkToFit="1" readingOrder="2"/>
    </xf>
    <xf numFmtId="0" fontId="20" fillId="0" borderId="0" xfId="0" applyFont="1" applyAlignment="1" applyProtection="1">
      <alignment shrinkToFit="1" readingOrder="2"/>
      <protection hidden="1"/>
    </xf>
    <xf numFmtId="0" fontId="2" fillId="0" borderId="0" xfId="0" applyFont="1" applyFill="1" applyBorder="1" applyAlignment="1" applyProtection="1">
      <alignment shrinkToFit="1" readingOrder="2"/>
      <protection locked="0"/>
    </xf>
    <xf numFmtId="0" fontId="20" fillId="0" borderId="0" xfId="0" applyFont="1" applyFill="1" applyBorder="1" applyAlignment="1" applyProtection="1">
      <alignment shrinkToFit="1" readingOrder="2"/>
      <protection locked="0"/>
    </xf>
    <xf numFmtId="0" fontId="12" fillId="0" borderId="0" xfId="0" applyFont="1" applyFill="1" applyBorder="1" applyAlignment="1" applyProtection="1">
      <alignment shrinkToFit="1" readingOrder="2"/>
      <protection locked="0"/>
    </xf>
    <xf numFmtId="0" fontId="21" fillId="0" borderId="0" xfId="0" applyFont="1" applyFill="1" applyAlignment="1" applyProtection="1">
      <alignment shrinkToFit="1" readingOrder="2"/>
      <protection locked="0"/>
    </xf>
    <xf numFmtId="0" fontId="12" fillId="0" borderId="0" xfId="0" applyFont="1" applyFill="1" applyAlignment="1" applyProtection="1">
      <alignment shrinkToFit="1" readingOrder="2"/>
      <protection locked="0"/>
    </xf>
    <xf numFmtId="0" fontId="21" fillId="0" borderId="0" xfId="0" applyFont="1" applyFill="1" applyBorder="1" applyAlignment="1" applyProtection="1">
      <alignment shrinkToFit="1" readingOrder="2"/>
      <protection hidden="1"/>
    </xf>
    <xf numFmtId="0" fontId="22" fillId="0" borderId="0" xfId="0" applyFont="1" applyFill="1" applyBorder="1" applyAlignment="1" applyProtection="1">
      <alignment shrinkToFit="1" readingOrder="2"/>
      <protection locked="0"/>
    </xf>
    <xf numFmtId="0" fontId="12" fillId="0" borderId="0" xfId="0" applyFont="1" applyFill="1" applyBorder="1" applyAlignment="1" applyProtection="1">
      <alignment shrinkToFit="1" readingOrder="2"/>
      <protection hidden="1"/>
    </xf>
    <xf numFmtId="0" fontId="20" fillId="0" borderId="6" xfId="0" applyFont="1" applyBorder="1" applyAlignment="1" applyProtection="1">
      <alignment shrinkToFit="1" readingOrder="2"/>
      <protection hidden="1"/>
    </xf>
    <xf numFmtId="0" fontId="2" fillId="2" borderId="6" xfId="0" applyFont="1" applyFill="1" applyBorder="1" applyAlignment="1" applyProtection="1">
      <alignment vertical="center" shrinkToFit="1" readingOrder="2"/>
      <protection hidden="1"/>
    </xf>
    <xf numFmtId="0" fontId="2" fillId="2" borderId="0" xfId="0" applyFont="1" applyFill="1" applyBorder="1" applyAlignment="1" applyProtection="1">
      <alignment vertical="center" shrinkToFit="1" readingOrder="2"/>
      <protection hidden="1"/>
    </xf>
    <xf numFmtId="164" fontId="23" fillId="0" borderId="0" xfId="0" applyNumberFormat="1" applyFont="1" applyFill="1" applyBorder="1" applyAlignment="1" applyProtection="1">
      <alignment horizontal="center" vertical="center" shrinkToFit="1" readingOrder="1"/>
      <protection hidden="1"/>
    </xf>
    <xf numFmtId="14" fontId="24" fillId="0" borderId="0" xfId="0" applyNumberFormat="1" applyFont="1" applyAlignment="1">
      <alignment horizontal="center" vertical="center" readingOrder="2"/>
    </xf>
    <xf numFmtId="0" fontId="11" fillId="0" borderId="0" xfId="0" applyFont="1" applyAlignment="1">
      <alignment horizontal="center" vertical="center" readingOrder="2"/>
    </xf>
    <xf numFmtId="0" fontId="11" fillId="4" borderId="75" xfId="0" applyFont="1" applyFill="1" applyBorder="1" applyAlignment="1" applyProtection="1">
      <alignment horizontal="center" vertical="center" textRotation="90" readingOrder="2"/>
      <protection hidden="1"/>
    </xf>
    <xf numFmtId="1" fontId="11" fillId="0" borderId="0" xfId="0" applyNumberFormat="1" applyFont="1" applyAlignment="1">
      <alignment horizontal="center" vertical="center" readingOrder="2"/>
    </xf>
    <xf numFmtId="0" fontId="25" fillId="0" borderId="0" xfId="0" applyFont="1" applyAlignment="1">
      <alignment shrinkToFit="1" readingOrder="2"/>
    </xf>
    <xf numFmtId="0" fontId="20" fillId="0" borderId="57" xfId="0" applyFont="1" applyBorder="1" applyAlignment="1">
      <alignment shrinkToFit="1" readingOrder="2"/>
    </xf>
    <xf numFmtId="0" fontId="20" fillId="0" borderId="82" xfId="0" applyFont="1" applyBorder="1" applyAlignment="1">
      <alignment shrinkToFit="1" readingOrder="2"/>
    </xf>
    <xf numFmtId="0" fontId="20" fillId="0" borderId="83" xfId="0" applyFont="1" applyBorder="1" applyAlignment="1">
      <alignment shrinkToFit="1" readingOrder="2"/>
    </xf>
    <xf numFmtId="0" fontId="1" fillId="0" borderId="0" xfId="0" applyFont="1" applyFill="1" applyBorder="1" applyAlignment="1" applyProtection="1">
      <alignment horizontal="center" vertical="center" shrinkToFit="1" readingOrder="2"/>
      <protection hidden="1"/>
    </xf>
    <xf numFmtId="0" fontId="2" fillId="0" borderId="0" xfId="0" applyFont="1" applyFill="1" applyBorder="1" applyAlignment="1" applyProtection="1">
      <alignment horizontal="center" vertical="center" shrinkToFit="1" readingOrder="2"/>
      <protection hidden="1"/>
    </xf>
    <xf numFmtId="165" fontId="20" fillId="0" borderId="50" xfId="0" applyNumberFormat="1" applyFont="1" applyBorder="1" applyAlignment="1">
      <alignment horizontal="center" vertical="center" shrinkToFit="1" readingOrder="2"/>
    </xf>
    <xf numFmtId="165" fontId="20" fillId="0" borderId="55" xfId="0" applyNumberFormat="1" applyFont="1" applyBorder="1" applyAlignment="1">
      <alignment horizontal="center" vertical="center" shrinkToFit="1" readingOrder="2"/>
    </xf>
    <xf numFmtId="165" fontId="20" fillId="0" borderId="0" xfId="0" applyNumberFormat="1" applyFont="1" applyAlignment="1">
      <alignment horizontal="center" vertical="center" shrinkToFit="1" readingOrder="2"/>
    </xf>
    <xf numFmtId="0" fontId="2" fillId="0" borderId="0" xfId="0" applyFont="1" applyFill="1" applyBorder="1" applyAlignment="1" applyProtection="1">
      <alignment shrinkToFit="1" readingOrder="2"/>
      <protection hidden="1"/>
    </xf>
    <xf numFmtId="0" fontId="20" fillId="0" borderId="58" xfId="0" applyFont="1" applyBorder="1" applyAlignment="1">
      <alignment shrinkToFit="1" readingOrder="2"/>
    </xf>
    <xf numFmtId="165" fontId="20" fillId="0" borderId="84" xfId="0" applyNumberFormat="1" applyFont="1" applyBorder="1" applyAlignment="1">
      <alignment horizontal="center" vertical="center" shrinkToFit="1" readingOrder="2"/>
    </xf>
    <xf numFmtId="0" fontId="20" fillId="0" borderId="66" xfId="0" applyFont="1" applyBorder="1" applyAlignment="1">
      <alignment shrinkToFit="1" readingOrder="2"/>
    </xf>
    <xf numFmtId="0" fontId="20" fillId="0" borderId="86" xfId="0" applyFont="1" applyBorder="1" applyAlignment="1">
      <alignment shrinkToFit="1" readingOrder="2"/>
    </xf>
    <xf numFmtId="0" fontId="20" fillId="0" borderId="87" xfId="0" applyFont="1" applyBorder="1" applyAlignment="1">
      <alignment shrinkToFit="1" readingOrder="2"/>
    </xf>
    <xf numFmtId="0" fontId="20" fillId="0" borderId="88" xfId="0" applyFont="1" applyBorder="1" applyAlignment="1">
      <alignment shrinkToFit="1" readingOrder="2"/>
    </xf>
    <xf numFmtId="0" fontId="20" fillId="0" borderId="89" xfId="0" applyFont="1" applyBorder="1" applyAlignment="1">
      <alignment shrinkToFit="1" readingOrder="2"/>
    </xf>
    <xf numFmtId="0" fontId="20" fillId="0" borderId="90" xfId="0" applyFont="1" applyBorder="1" applyAlignment="1">
      <alignment shrinkToFit="1" readingOrder="2"/>
    </xf>
    <xf numFmtId="0" fontId="20" fillId="0" borderId="91" xfId="0" applyFont="1" applyBorder="1" applyAlignment="1">
      <alignment shrinkToFit="1" readingOrder="2"/>
    </xf>
    <xf numFmtId="0" fontId="20" fillId="0" borderId="71" xfId="0" applyFont="1" applyBorder="1" applyAlignment="1">
      <alignment shrinkToFit="1" readingOrder="2"/>
    </xf>
    <xf numFmtId="0" fontId="20" fillId="0" borderId="84" xfId="0" applyFont="1" applyBorder="1" applyAlignment="1">
      <alignment shrinkToFit="1" readingOrder="2"/>
    </xf>
    <xf numFmtId="0" fontId="20" fillId="0" borderId="92" xfId="0" applyFont="1" applyBorder="1" applyAlignment="1">
      <alignment shrinkToFit="1" readingOrder="2"/>
    </xf>
    <xf numFmtId="0" fontId="20" fillId="0" borderId="60" xfId="0" applyFont="1" applyBorder="1" applyAlignment="1">
      <alignment shrinkToFit="1" readingOrder="2"/>
    </xf>
    <xf numFmtId="0" fontId="11" fillId="0" borderId="50" xfId="0" applyFont="1" applyBorder="1" applyAlignment="1">
      <alignment horizontal="center" vertical="center" shrinkToFit="1" readingOrder="2"/>
    </xf>
    <xf numFmtId="0" fontId="11" fillId="0" borderId="55" xfId="0" applyFont="1" applyBorder="1" applyAlignment="1">
      <alignment horizontal="center" vertical="center" shrinkToFit="1" readingOrder="2"/>
    </xf>
    <xf numFmtId="0" fontId="13" fillId="0" borderId="55" xfId="0" applyFont="1" applyBorder="1" applyAlignment="1">
      <alignment horizontal="center" vertical="center" shrinkToFit="1" readingOrder="2"/>
    </xf>
    <xf numFmtId="0" fontId="13" fillId="0" borderId="50" xfId="0" applyFont="1" applyBorder="1" applyAlignment="1">
      <alignment horizontal="center" vertical="center" shrinkToFit="1" readingOrder="2"/>
    </xf>
    <xf numFmtId="0" fontId="27" fillId="4" borderId="6" xfId="0" applyFont="1" applyFill="1" applyBorder="1" applyAlignment="1" applyProtection="1">
      <alignment horizontal="center" vertical="center" shrinkToFit="1" readingOrder="2"/>
      <protection hidden="1"/>
    </xf>
    <xf numFmtId="0" fontId="27" fillId="4" borderId="16" xfId="0" applyFont="1" applyFill="1" applyBorder="1" applyAlignment="1" applyProtection="1">
      <alignment horizontal="center" vertical="center" shrinkToFit="1" readingOrder="2"/>
      <protection hidden="1"/>
    </xf>
    <xf numFmtId="0" fontId="7" fillId="0" borderId="62" xfId="0" applyFont="1" applyFill="1" applyBorder="1" applyAlignment="1" applyProtection="1">
      <alignment vertical="center" shrinkToFit="1" readingOrder="2"/>
      <protection hidden="1"/>
    </xf>
    <xf numFmtId="0" fontId="7" fillId="0" borderId="7" xfId="0" applyFont="1" applyFill="1" applyBorder="1" applyAlignment="1" applyProtection="1">
      <alignment vertical="center" shrinkToFit="1" readingOrder="2"/>
      <protection hidden="1"/>
    </xf>
    <xf numFmtId="0" fontId="12" fillId="12" borderId="0" xfId="0" applyFont="1" applyFill="1" applyBorder="1" applyAlignment="1" applyProtection="1">
      <alignment shrinkToFit="1" readingOrder="2"/>
      <protection hidden="1"/>
    </xf>
    <xf numFmtId="14" fontId="26" fillId="2" borderId="0" xfId="0" applyNumberFormat="1" applyFont="1" applyFill="1" applyAlignment="1">
      <alignment shrinkToFit="1" readingOrder="2"/>
    </xf>
    <xf numFmtId="14" fontId="28" fillId="2" borderId="0" xfId="0" applyNumberFormat="1" applyFont="1" applyFill="1" applyBorder="1" applyAlignment="1" applyProtection="1">
      <alignment shrinkToFit="1" readingOrder="2"/>
      <protection hidden="1"/>
    </xf>
    <xf numFmtId="0" fontId="0" fillId="0" borderId="0" xfId="0" applyBorder="1"/>
    <xf numFmtId="0" fontId="11" fillId="0" borderId="0" xfId="0" applyFont="1" applyBorder="1" applyAlignment="1">
      <alignment horizontal="center" vertical="center" shrinkToFit="1" readingOrder="2"/>
    </xf>
    <xf numFmtId="0" fontId="13" fillId="0" borderId="102" xfId="0" applyFont="1" applyBorder="1" applyAlignment="1">
      <alignment horizontal="center" vertical="center" readingOrder="2"/>
    </xf>
    <xf numFmtId="0" fontId="48" fillId="0" borderId="105" xfId="0" applyFont="1" applyBorder="1" applyAlignment="1">
      <alignment horizontal="center" vertical="center" readingOrder="2"/>
    </xf>
    <xf numFmtId="0" fontId="48" fillId="0" borderId="103" xfId="0" applyFont="1" applyBorder="1" applyAlignment="1">
      <alignment horizontal="center" vertical="center" readingOrder="2"/>
    </xf>
    <xf numFmtId="0" fontId="48" fillId="0" borderId="104" xfId="0" applyFont="1" applyBorder="1" applyAlignment="1">
      <alignment horizontal="center" vertical="center" readingOrder="2"/>
    </xf>
    <xf numFmtId="0" fontId="47" fillId="0" borderId="111" xfId="0" applyFont="1" applyBorder="1" applyAlignment="1">
      <alignment horizontal="center" vertical="center" shrinkToFit="1" readingOrder="2"/>
    </xf>
    <xf numFmtId="0" fontId="29" fillId="0" borderId="106" xfId="0" applyFont="1" applyBorder="1" applyAlignment="1">
      <alignment horizontal="center" vertical="center" readingOrder="2"/>
    </xf>
    <xf numFmtId="0" fontId="29" fillId="0" borderId="107" xfId="0" applyFont="1" applyBorder="1" applyAlignment="1">
      <alignment horizontal="center" vertical="center" readingOrder="2"/>
    </xf>
    <xf numFmtId="0" fontId="29" fillId="0" borderId="108" xfId="0" applyFont="1" applyBorder="1" applyAlignment="1">
      <alignment horizontal="center" vertical="center" readingOrder="2"/>
    </xf>
    <xf numFmtId="0" fontId="29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left"/>
    </xf>
    <xf numFmtId="0" fontId="29" fillId="0" borderId="116" xfId="0" applyFont="1" applyBorder="1" applyAlignment="1">
      <alignment horizontal="center" vertical="center" readingOrder="2"/>
    </xf>
    <xf numFmtId="0" fontId="29" fillId="0" borderId="117" xfId="0" applyFont="1" applyBorder="1" applyAlignment="1">
      <alignment horizontal="center" vertical="center" readingOrder="2"/>
    </xf>
    <xf numFmtId="0" fontId="29" fillId="0" borderId="118" xfId="0" applyFont="1" applyBorder="1" applyAlignment="1">
      <alignment horizontal="center" vertical="center" readingOrder="2"/>
    </xf>
    <xf numFmtId="0" fontId="29" fillId="0" borderId="115" xfId="0" applyFont="1" applyBorder="1" applyAlignment="1">
      <alignment horizontal="center" vertical="center" readingOrder="2"/>
    </xf>
    <xf numFmtId="0" fontId="29" fillId="0" borderId="112" xfId="0" applyFont="1" applyBorder="1" applyAlignment="1">
      <alignment horizontal="center" vertical="center" shrinkToFit="1" readingOrder="2"/>
    </xf>
    <xf numFmtId="0" fontId="29" fillId="0" borderId="112" xfId="0" applyFont="1" applyBorder="1" applyAlignment="1">
      <alignment horizontal="center" vertical="center" shrinkToFit="1" readingOrder="2"/>
    </xf>
    <xf numFmtId="0" fontId="20" fillId="0" borderId="103" xfId="0" applyFont="1" applyBorder="1" applyAlignment="1">
      <alignment shrinkToFit="1" readingOrder="2"/>
    </xf>
    <xf numFmtId="0" fontId="6" fillId="0" borderId="0" xfId="0" applyFont="1" applyFill="1" applyBorder="1" applyAlignment="1" applyProtection="1">
      <alignment horizontal="center" vertical="center" shrinkToFit="1" readingOrder="2"/>
      <protection hidden="1"/>
    </xf>
    <xf numFmtId="0" fontId="5" fillId="5" borderId="25" xfId="0" applyFont="1" applyFill="1" applyBorder="1" applyAlignment="1">
      <alignment horizontal="center" vertical="center" textRotation="90" shrinkToFit="1" readingOrder="2"/>
    </xf>
    <xf numFmtId="0" fontId="5" fillId="5" borderId="21" xfId="0" applyFont="1" applyFill="1" applyBorder="1" applyAlignment="1">
      <alignment horizontal="center" vertical="center" textRotation="90" shrinkToFit="1" readingOrder="2"/>
    </xf>
    <xf numFmtId="0" fontId="5" fillId="5" borderId="36" xfId="0" applyFont="1" applyFill="1" applyBorder="1" applyAlignment="1">
      <alignment horizontal="center" vertical="center" textRotation="90" shrinkToFit="1" readingOrder="2"/>
    </xf>
    <xf numFmtId="0" fontId="5" fillId="5" borderId="26" xfId="0" applyFont="1" applyFill="1" applyBorder="1" applyAlignment="1">
      <alignment horizontal="center" vertical="center" textRotation="90" shrinkToFit="1" readingOrder="2"/>
    </xf>
    <xf numFmtId="0" fontId="5" fillId="5" borderId="73" xfId="0" applyFont="1" applyFill="1" applyBorder="1" applyAlignment="1">
      <alignment horizontal="center" vertical="center" textRotation="90" shrinkToFit="1" readingOrder="2"/>
    </xf>
    <xf numFmtId="0" fontId="5" fillId="5" borderId="37" xfId="0" applyFont="1" applyFill="1" applyBorder="1" applyAlignment="1">
      <alignment horizontal="center" vertical="center" textRotation="90" shrinkToFit="1" readingOrder="2"/>
    </xf>
    <xf numFmtId="0" fontId="5" fillId="5" borderId="24" xfId="0" applyFont="1" applyFill="1" applyBorder="1" applyAlignment="1">
      <alignment horizontal="center" vertical="center" textRotation="90" shrinkToFit="1" readingOrder="2"/>
    </xf>
    <xf numFmtId="0" fontId="5" fillId="5" borderId="20" xfId="0" applyFont="1" applyFill="1" applyBorder="1" applyAlignment="1">
      <alignment horizontal="center" vertical="center" textRotation="90" shrinkToFit="1" readingOrder="2"/>
    </xf>
    <xf numFmtId="0" fontId="5" fillId="5" borderId="35" xfId="0" applyFont="1" applyFill="1" applyBorder="1" applyAlignment="1">
      <alignment horizontal="center" vertical="center" textRotation="90" shrinkToFit="1" readingOrder="2"/>
    </xf>
    <xf numFmtId="0" fontId="5" fillId="5" borderId="13" xfId="0" applyFont="1" applyFill="1" applyBorder="1" applyAlignment="1" applyProtection="1">
      <alignment horizontal="center" vertical="center" readingOrder="2"/>
      <protection hidden="1"/>
    </xf>
    <xf numFmtId="0" fontId="5" fillId="5" borderId="14" xfId="0" applyFont="1" applyFill="1" applyBorder="1" applyAlignment="1" applyProtection="1">
      <alignment horizontal="center" vertical="center" readingOrder="2"/>
      <protection hidden="1"/>
    </xf>
    <xf numFmtId="0" fontId="5" fillId="5" borderId="18" xfId="0" applyFont="1" applyFill="1" applyBorder="1" applyAlignment="1" applyProtection="1">
      <alignment horizontal="center" vertical="center" readingOrder="2"/>
      <protection hidden="1"/>
    </xf>
    <xf numFmtId="0" fontId="5" fillId="5" borderId="13" xfId="0" applyFont="1" applyFill="1" applyBorder="1" applyAlignment="1" applyProtection="1">
      <alignment horizontal="center" vertical="center" shrinkToFit="1" readingOrder="2"/>
      <protection hidden="1"/>
    </xf>
    <xf numFmtId="0" fontId="5" fillId="5" borderId="14" xfId="0" applyFont="1" applyFill="1" applyBorder="1" applyAlignment="1" applyProtection="1">
      <alignment horizontal="center" vertical="center" shrinkToFit="1" readingOrder="2"/>
      <protection hidden="1"/>
    </xf>
    <xf numFmtId="0" fontId="7" fillId="0" borderId="9" xfId="0" applyFont="1" applyFill="1" applyBorder="1" applyAlignment="1" applyProtection="1">
      <alignment horizontal="center" vertical="center" shrinkToFit="1" readingOrder="2"/>
      <protection hidden="1"/>
    </xf>
    <xf numFmtId="0" fontId="7" fillId="0" borderId="11" xfId="0" applyFont="1" applyFill="1" applyBorder="1" applyAlignment="1" applyProtection="1">
      <alignment horizontal="center" vertical="center" shrinkToFit="1" readingOrder="2"/>
      <protection hidden="1"/>
    </xf>
    <xf numFmtId="0" fontId="7" fillId="0" borderId="2" xfId="0" applyFont="1" applyFill="1" applyBorder="1" applyAlignment="1" applyProtection="1">
      <alignment horizontal="center" vertical="center" shrinkToFit="1" readingOrder="2"/>
      <protection hidden="1"/>
    </xf>
    <xf numFmtId="0" fontId="7" fillId="0" borderId="1" xfId="0" applyFont="1" applyFill="1" applyBorder="1" applyAlignment="1" applyProtection="1">
      <alignment horizontal="center" vertical="center" shrinkToFit="1" readingOrder="2"/>
      <protection hidden="1"/>
    </xf>
    <xf numFmtId="0" fontId="5" fillId="9" borderId="13" xfId="0" applyFont="1" applyFill="1" applyBorder="1" applyAlignment="1" applyProtection="1">
      <alignment horizontal="center" vertical="center" shrinkToFit="1" readingOrder="2"/>
      <protection hidden="1"/>
    </xf>
    <xf numFmtId="0" fontId="5" fillId="9" borderId="14" xfId="0" applyFont="1" applyFill="1" applyBorder="1" applyAlignment="1" applyProtection="1">
      <alignment horizontal="center" vertical="center" shrinkToFit="1" readingOrder="2"/>
      <protection hidden="1"/>
    </xf>
    <xf numFmtId="0" fontId="5" fillId="9" borderId="18" xfId="0" applyFont="1" applyFill="1" applyBorder="1" applyAlignment="1" applyProtection="1">
      <alignment horizontal="center" vertical="center" shrinkToFit="1" readingOrder="2"/>
      <protection hidden="1"/>
    </xf>
    <xf numFmtId="0" fontId="5" fillId="9" borderId="24" xfId="0" applyFont="1" applyFill="1" applyBorder="1" applyAlignment="1">
      <alignment horizontal="center" vertical="center" textRotation="90" shrinkToFit="1" readingOrder="2"/>
    </xf>
    <xf numFmtId="0" fontId="5" fillId="9" borderId="20" xfId="0" applyFont="1" applyFill="1" applyBorder="1" applyAlignment="1">
      <alignment horizontal="center" vertical="center" textRotation="90" shrinkToFit="1" readingOrder="2"/>
    </xf>
    <xf numFmtId="0" fontId="5" fillId="9" borderId="35" xfId="0" applyFont="1" applyFill="1" applyBorder="1" applyAlignment="1">
      <alignment horizontal="center" vertical="center" textRotation="90" shrinkToFit="1" readingOrder="2"/>
    </xf>
    <xf numFmtId="0" fontId="3" fillId="14" borderId="13" xfId="0" applyFont="1" applyFill="1" applyBorder="1" applyAlignment="1">
      <alignment horizontal="center" vertical="center" shrinkToFit="1" readingOrder="2"/>
    </xf>
    <xf numFmtId="0" fontId="3" fillId="14" borderId="14" xfId="0" applyFont="1" applyFill="1" applyBorder="1" applyAlignment="1">
      <alignment horizontal="center" vertical="center" shrinkToFit="1" readingOrder="2"/>
    </xf>
    <xf numFmtId="0" fontId="3" fillId="14" borderId="18" xfId="0" applyFont="1" applyFill="1" applyBorder="1" applyAlignment="1">
      <alignment horizontal="center" vertical="center" shrinkToFit="1" readingOrder="2"/>
    </xf>
    <xf numFmtId="0" fontId="18" fillId="16" borderId="24" xfId="0" applyFont="1" applyFill="1" applyBorder="1" applyAlignment="1">
      <alignment horizontal="center" vertical="center" textRotation="90" shrinkToFit="1" readingOrder="2"/>
    </xf>
    <xf numFmtId="0" fontId="18" fillId="16" borderId="35" xfId="0" applyFont="1" applyFill="1" applyBorder="1" applyAlignment="1">
      <alignment horizontal="center" vertical="center" textRotation="90" shrinkToFit="1" readingOrder="2"/>
    </xf>
    <xf numFmtId="0" fontId="18" fillId="16" borderId="25" xfId="0" applyFont="1" applyFill="1" applyBorder="1" applyAlignment="1">
      <alignment horizontal="center" vertical="center" textRotation="90" shrinkToFit="1" readingOrder="2"/>
    </xf>
    <xf numFmtId="0" fontId="18" fillId="16" borderId="36" xfId="0" applyFont="1" applyFill="1" applyBorder="1" applyAlignment="1">
      <alignment horizontal="center" vertical="center" textRotation="90" shrinkToFit="1" readingOrder="2"/>
    </xf>
    <xf numFmtId="0" fontId="15" fillId="4" borderId="68" xfId="0" applyFont="1" applyFill="1" applyBorder="1" applyAlignment="1" applyProtection="1">
      <alignment horizontal="center" vertical="center" textRotation="90" readingOrder="2"/>
      <protection hidden="1"/>
    </xf>
    <xf numFmtId="0" fontId="15" fillId="4" borderId="71" xfId="0" applyFont="1" applyFill="1" applyBorder="1" applyAlignment="1" applyProtection="1">
      <alignment horizontal="center" vertical="center" textRotation="90" readingOrder="2"/>
      <protection hidden="1"/>
    </xf>
    <xf numFmtId="0" fontId="15" fillId="4" borderId="68" xfId="0" applyFont="1" applyFill="1" applyBorder="1" applyAlignment="1" applyProtection="1">
      <alignment horizontal="center" vertical="center" textRotation="90" shrinkToFit="1" readingOrder="2"/>
      <protection hidden="1"/>
    </xf>
    <xf numFmtId="0" fontId="15" fillId="4" borderId="71" xfId="0" applyFont="1" applyFill="1" applyBorder="1" applyAlignment="1" applyProtection="1">
      <alignment horizontal="center" vertical="center" textRotation="90" shrinkToFit="1" readingOrder="2"/>
      <protection hidden="1"/>
    </xf>
    <xf numFmtId="0" fontId="15" fillId="4" borderId="69" xfId="0" applyFont="1" applyFill="1" applyBorder="1" applyAlignment="1" applyProtection="1">
      <alignment horizontal="center" vertical="center" textRotation="90" shrinkToFit="1" readingOrder="2"/>
      <protection hidden="1"/>
    </xf>
    <xf numFmtId="0" fontId="15" fillId="4" borderId="72" xfId="0" applyFont="1" applyFill="1" applyBorder="1" applyAlignment="1" applyProtection="1">
      <alignment horizontal="center" vertical="center" textRotation="90" shrinkToFit="1" readingOrder="2"/>
      <protection hidden="1"/>
    </xf>
    <xf numFmtId="0" fontId="15" fillId="4" borderId="8" xfId="0" applyFont="1" applyFill="1" applyBorder="1" applyAlignment="1" applyProtection="1">
      <alignment horizontal="center" vertical="center" textRotation="90" readingOrder="2"/>
      <protection locked="0"/>
    </xf>
    <xf numFmtId="0" fontId="15" fillId="4" borderId="21" xfId="0" applyFont="1" applyFill="1" applyBorder="1" applyAlignment="1" applyProtection="1">
      <alignment horizontal="center" vertical="center" textRotation="90" readingOrder="2"/>
      <protection locked="0"/>
    </xf>
    <xf numFmtId="0" fontId="15" fillId="4" borderId="67" xfId="0" applyFont="1" applyFill="1" applyBorder="1" applyAlignment="1" applyProtection="1">
      <alignment horizontal="center" vertical="center" readingOrder="2"/>
      <protection hidden="1"/>
    </xf>
    <xf numFmtId="0" fontId="15" fillId="4" borderId="70" xfId="0" applyFont="1" applyFill="1" applyBorder="1" applyAlignment="1" applyProtection="1">
      <alignment horizontal="center" vertical="center" readingOrder="2"/>
      <protection hidden="1"/>
    </xf>
    <xf numFmtId="0" fontId="18" fillId="4" borderId="9" xfId="0" applyFont="1" applyFill="1" applyBorder="1" applyAlignment="1" applyProtection="1">
      <alignment horizontal="center" vertical="center" wrapText="1" shrinkToFit="1" readingOrder="2"/>
      <protection hidden="1"/>
    </xf>
    <xf numFmtId="0" fontId="18" fillId="4" borderId="10" xfId="0" applyFont="1" applyFill="1" applyBorder="1" applyAlignment="1" applyProtection="1">
      <alignment horizontal="center" vertical="center" wrapText="1" shrinkToFit="1" readingOrder="2"/>
      <protection hidden="1"/>
    </xf>
    <xf numFmtId="0" fontId="18" fillId="4" borderId="11" xfId="0" applyFont="1" applyFill="1" applyBorder="1" applyAlignment="1" applyProtection="1">
      <alignment horizontal="center" vertical="center" wrapText="1" shrinkToFit="1" readingOrder="2"/>
      <protection hidden="1"/>
    </xf>
    <xf numFmtId="0" fontId="18" fillId="4" borderId="2" xfId="0" applyFont="1" applyFill="1" applyBorder="1" applyAlignment="1" applyProtection="1">
      <alignment horizontal="center" vertical="center" wrapText="1" shrinkToFit="1" readingOrder="2"/>
      <protection hidden="1"/>
    </xf>
    <xf numFmtId="0" fontId="18" fillId="4" borderId="0" xfId="0" applyFont="1" applyFill="1" applyBorder="1" applyAlignment="1" applyProtection="1">
      <alignment horizontal="center" vertical="center" wrapText="1" shrinkToFit="1" readingOrder="2"/>
      <protection hidden="1"/>
    </xf>
    <xf numFmtId="0" fontId="18" fillId="4" borderId="1" xfId="0" applyFont="1" applyFill="1" applyBorder="1" applyAlignment="1" applyProtection="1">
      <alignment horizontal="center" vertical="center" wrapText="1" shrinkToFit="1" readingOrder="2"/>
      <protection hidden="1"/>
    </xf>
    <xf numFmtId="0" fontId="18" fillId="5" borderId="13" xfId="0" applyFont="1" applyFill="1" applyBorder="1" applyAlignment="1" applyProtection="1">
      <alignment horizontal="center" vertical="center" readingOrder="2"/>
      <protection hidden="1"/>
    </xf>
    <xf numFmtId="0" fontId="18" fillId="5" borderId="14" xfId="0" applyFont="1" applyFill="1" applyBorder="1" applyAlignment="1" applyProtection="1">
      <alignment horizontal="center" vertical="center" readingOrder="2"/>
      <protection hidden="1"/>
    </xf>
    <xf numFmtId="0" fontId="18" fillId="5" borderId="24" xfId="0" applyFont="1" applyFill="1" applyBorder="1" applyAlignment="1">
      <alignment horizontal="center" vertical="center" textRotation="90" shrinkToFit="1" readingOrder="2"/>
    </xf>
    <xf numFmtId="0" fontId="18" fillId="5" borderId="20" xfId="0" applyFont="1" applyFill="1" applyBorder="1" applyAlignment="1">
      <alignment horizontal="center" vertical="center" textRotation="90" shrinkToFit="1" readingOrder="2"/>
    </xf>
    <xf numFmtId="0" fontId="18" fillId="5" borderId="35" xfId="0" applyFont="1" applyFill="1" applyBorder="1" applyAlignment="1">
      <alignment horizontal="center" vertical="center" textRotation="90" shrinkToFit="1" readingOrder="2"/>
    </xf>
    <xf numFmtId="0" fontId="18" fillId="5" borderId="25" xfId="0" applyFont="1" applyFill="1" applyBorder="1" applyAlignment="1">
      <alignment horizontal="center" vertical="center" textRotation="90" shrinkToFit="1" readingOrder="2"/>
    </xf>
    <xf numFmtId="0" fontId="18" fillId="5" borderId="21" xfId="0" applyFont="1" applyFill="1" applyBorder="1" applyAlignment="1">
      <alignment horizontal="center" vertical="center" textRotation="90" shrinkToFit="1" readingOrder="2"/>
    </xf>
    <xf numFmtId="0" fontId="18" fillId="5" borderId="36" xfId="0" applyFont="1" applyFill="1" applyBorder="1" applyAlignment="1">
      <alignment horizontal="center" vertical="center" textRotation="90" shrinkToFit="1" readingOrder="2"/>
    </xf>
    <xf numFmtId="0" fontId="18" fillId="5" borderId="26" xfId="0" applyFont="1" applyFill="1" applyBorder="1" applyAlignment="1">
      <alignment horizontal="center" vertical="center" textRotation="90" shrinkToFit="1" readingOrder="2"/>
    </xf>
    <xf numFmtId="0" fontId="18" fillId="5" borderId="73" xfId="0" applyFont="1" applyFill="1" applyBorder="1" applyAlignment="1">
      <alignment horizontal="center" vertical="center" textRotation="90" shrinkToFit="1" readingOrder="2"/>
    </xf>
    <xf numFmtId="0" fontId="18" fillId="5" borderId="37" xfId="0" applyFont="1" applyFill="1" applyBorder="1" applyAlignment="1">
      <alignment horizontal="center" vertical="center" textRotation="90" shrinkToFit="1" readingOrder="2"/>
    </xf>
    <xf numFmtId="0" fontId="18" fillId="8" borderId="3" xfId="0" applyFont="1" applyFill="1" applyBorder="1" applyAlignment="1" applyProtection="1">
      <alignment horizontal="center" vertical="center" shrinkToFit="1" readingOrder="2"/>
      <protection hidden="1"/>
    </xf>
    <xf numFmtId="0" fontId="18" fillId="8" borderId="4" xfId="0" applyFont="1" applyFill="1" applyBorder="1" applyAlignment="1" applyProtection="1">
      <alignment horizontal="center" vertical="center" shrinkToFit="1" readingOrder="2"/>
      <protection hidden="1"/>
    </xf>
    <xf numFmtId="0" fontId="18" fillId="8" borderId="5" xfId="0" applyFont="1" applyFill="1" applyBorder="1" applyAlignment="1" applyProtection="1">
      <alignment horizontal="center" vertical="center" shrinkToFit="1" readingOrder="2"/>
      <protection hidden="1"/>
    </xf>
    <xf numFmtId="0" fontId="18" fillId="15" borderId="30" xfId="0" applyFont="1" applyFill="1" applyBorder="1" applyAlignment="1">
      <alignment horizontal="center" vertical="center" shrinkToFit="1" readingOrder="2"/>
    </xf>
    <xf numFmtId="0" fontId="18" fillId="15" borderId="31" xfId="0" applyFont="1" applyFill="1" applyBorder="1" applyAlignment="1">
      <alignment horizontal="center" vertical="center" shrinkToFit="1" readingOrder="2"/>
    </xf>
    <xf numFmtId="0" fontId="18" fillId="15" borderId="77" xfId="0" applyFont="1" applyFill="1" applyBorder="1" applyAlignment="1">
      <alignment horizontal="center" vertical="center" shrinkToFit="1" readingOrder="2"/>
    </xf>
    <xf numFmtId="0" fontId="18" fillId="8" borderId="24" xfId="0" applyFont="1" applyFill="1" applyBorder="1" applyAlignment="1">
      <alignment horizontal="center" vertical="center" textRotation="90" shrinkToFit="1" readingOrder="2"/>
    </xf>
    <xf numFmtId="0" fontId="18" fillId="8" borderId="35" xfId="0" applyFont="1" applyFill="1" applyBorder="1" applyAlignment="1">
      <alignment horizontal="center" vertical="center" textRotation="90" shrinkToFit="1" readingOrder="2"/>
    </xf>
    <xf numFmtId="0" fontId="18" fillId="16" borderId="26" xfId="0" applyFont="1" applyFill="1" applyBorder="1" applyAlignment="1">
      <alignment horizontal="center" vertical="center" textRotation="90" shrinkToFit="1" readingOrder="2"/>
    </xf>
    <xf numFmtId="0" fontId="18" fillId="16" borderId="37" xfId="0" applyFont="1" applyFill="1" applyBorder="1" applyAlignment="1">
      <alignment horizontal="center" vertical="center" textRotation="90" shrinkToFit="1" readingOrder="2"/>
    </xf>
    <xf numFmtId="0" fontId="18" fillId="8" borderId="25" xfId="0" applyFont="1" applyFill="1" applyBorder="1" applyAlignment="1">
      <alignment horizontal="center" vertical="center" textRotation="90" shrinkToFit="1" readingOrder="2"/>
    </xf>
    <xf numFmtId="0" fontId="18" fillId="8" borderId="36" xfId="0" applyFont="1" applyFill="1" applyBorder="1" applyAlignment="1">
      <alignment horizontal="center" vertical="center" textRotation="90" shrinkToFit="1" readingOrder="2"/>
    </xf>
    <xf numFmtId="0" fontId="18" fillId="8" borderId="26" xfId="0" applyFont="1" applyFill="1" applyBorder="1" applyAlignment="1">
      <alignment horizontal="center" vertical="center" textRotation="90" shrinkToFit="1" readingOrder="2"/>
    </xf>
    <xf numFmtId="0" fontId="18" fillId="8" borderId="37" xfId="0" applyFont="1" applyFill="1" applyBorder="1" applyAlignment="1">
      <alignment horizontal="center" vertical="center" textRotation="90" shrinkToFit="1" readingOrder="2"/>
    </xf>
    <xf numFmtId="0" fontId="18" fillId="14" borderId="25" xfId="0" applyFont="1" applyFill="1" applyBorder="1" applyAlignment="1">
      <alignment horizontal="center" vertical="center" textRotation="90" shrinkToFit="1" readingOrder="2"/>
    </xf>
    <xf numFmtId="0" fontId="18" fillId="14" borderId="21" xfId="0" applyFont="1" applyFill="1" applyBorder="1" applyAlignment="1">
      <alignment horizontal="center" vertical="center" textRotation="90" shrinkToFit="1" readingOrder="2"/>
    </xf>
    <xf numFmtId="0" fontId="18" fillId="14" borderId="36" xfId="0" applyFont="1" applyFill="1" applyBorder="1" applyAlignment="1">
      <alignment horizontal="center" vertical="center" textRotation="90" shrinkToFit="1" readingOrder="2"/>
    </xf>
    <xf numFmtId="0" fontId="18" fillId="14" borderId="26" xfId="0" applyFont="1" applyFill="1" applyBorder="1" applyAlignment="1">
      <alignment horizontal="center" vertical="center" textRotation="90" shrinkToFit="1" readingOrder="2"/>
    </xf>
    <xf numFmtId="0" fontId="18" fillId="14" borderId="73" xfId="0" applyFont="1" applyFill="1" applyBorder="1" applyAlignment="1">
      <alignment horizontal="center" vertical="center" textRotation="90" shrinkToFit="1" readingOrder="2"/>
    </xf>
    <xf numFmtId="0" fontId="18" fillId="14" borderId="37" xfId="0" applyFont="1" applyFill="1" applyBorder="1" applyAlignment="1">
      <alignment horizontal="center" vertical="center" textRotation="90" shrinkToFit="1" readingOrder="2"/>
    </xf>
    <xf numFmtId="0" fontId="6" fillId="8" borderId="13" xfId="0" applyFont="1" applyFill="1" applyBorder="1" applyAlignment="1" applyProtection="1">
      <alignment horizontal="center" vertical="center" shrinkToFit="1" readingOrder="2"/>
      <protection hidden="1"/>
    </xf>
    <xf numFmtId="0" fontId="6" fillId="8" borderId="14" xfId="0" applyFont="1" applyFill="1" applyBorder="1" applyAlignment="1" applyProtection="1">
      <alignment horizontal="center" vertical="center" shrinkToFit="1" readingOrder="2"/>
      <protection hidden="1"/>
    </xf>
    <xf numFmtId="0" fontId="6" fillId="8" borderId="18" xfId="0" applyFont="1" applyFill="1" applyBorder="1" applyAlignment="1" applyProtection="1">
      <alignment horizontal="center" vertical="center" shrinkToFit="1" readingOrder="2"/>
      <protection hidden="1"/>
    </xf>
    <xf numFmtId="0" fontId="18" fillId="14" borderId="24" xfId="0" applyFont="1" applyFill="1" applyBorder="1" applyAlignment="1">
      <alignment horizontal="center" vertical="center" textRotation="90" shrinkToFit="1" readingOrder="2"/>
    </xf>
    <xf numFmtId="0" fontId="18" fillId="14" borderId="20" xfId="0" applyFont="1" applyFill="1" applyBorder="1" applyAlignment="1">
      <alignment horizontal="center" vertical="center" textRotation="90" shrinkToFit="1" readingOrder="2"/>
    </xf>
    <xf numFmtId="0" fontId="18" fillId="14" borderId="35" xfId="0" applyFont="1" applyFill="1" applyBorder="1" applyAlignment="1">
      <alignment horizontal="center" vertical="center" textRotation="90" shrinkToFit="1" readingOrder="2"/>
    </xf>
    <xf numFmtId="0" fontId="18" fillId="15" borderId="15" xfId="0" applyFont="1" applyFill="1" applyBorder="1" applyAlignment="1">
      <alignment horizontal="center" vertical="center" shrinkToFit="1" readingOrder="2"/>
    </xf>
    <xf numFmtId="0" fontId="18" fillId="15" borderId="16" xfId="0" applyFont="1" applyFill="1" applyBorder="1" applyAlignment="1">
      <alignment horizontal="center" vertical="center" shrinkToFit="1" readingOrder="2"/>
    </xf>
    <xf numFmtId="0" fontId="18" fillId="15" borderId="17" xfId="0" applyFont="1" applyFill="1" applyBorder="1" applyAlignment="1">
      <alignment horizontal="center" vertical="center" shrinkToFit="1" readingOrder="2"/>
    </xf>
    <xf numFmtId="0" fontId="18" fillId="8" borderId="19" xfId="0" applyFont="1" applyFill="1" applyBorder="1" applyAlignment="1" applyProtection="1">
      <alignment horizontal="center" vertical="center" textRotation="90" shrinkToFit="1" readingOrder="2"/>
      <protection hidden="1"/>
    </xf>
    <xf numFmtId="0" fontId="18" fillId="8" borderId="61" xfId="0" applyFont="1" applyFill="1" applyBorder="1" applyAlignment="1" applyProtection="1">
      <alignment horizontal="center" vertical="center" textRotation="90" shrinkToFit="1" readingOrder="2"/>
      <protection hidden="1"/>
    </xf>
    <xf numFmtId="0" fontId="18" fillId="8" borderId="27" xfId="0" applyFont="1" applyFill="1" applyBorder="1" applyAlignment="1" applyProtection="1">
      <alignment horizontal="center" vertical="center" textRotation="90" shrinkToFit="1" readingOrder="2"/>
      <protection hidden="1"/>
    </xf>
    <xf numFmtId="0" fontId="15" fillId="0" borderId="0" xfId="0" applyFont="1" applyFill="1" applyBorder="1" applyAlignment="1" applyProtection="1">
      <alignment horizontal="right" vertical="center" readingOrder="2"/>
      <protection hidden="1"/>
    </xf>
    <xf numFmtId="0" fontId="16" fillId="3" borderId="0" xfId="0" applyFont="1" applyFill="1" applyBorder="1" applyAlignment="1" applyProtection="1">
      <alignment horizontal="center" vertical="center" shrinkToFit="1" readingOrder="2"/>
      <protection locked="0"/>
    </xf>
    <xf numFmtId="0" fontId="17" fillId="0" borderId="0" xfId="0" applyFont="1" applyAlignment="1">
      <alignment horizontal="center" vertical="center" shrinkToFit="1" readingOrder="2"/>
    </xf>
    <xf numFmtId="164" fontId="18" fillId="3" borderId="6" xfId="0" applyNumberFormat="1" applyFont="1" applyFill="1" applyBorder="1" applyAlignment="1" applyProtection="1">
      <alignment horizontal="center" vertical="center" shrinkToFit="1" readingOrder="2"/>
      <protection locked="0"/>
    </xf>
    <xf numFmtId="164" fontId="18" fillId="3" borderId="7" xfId="0" applyNumberFormat="1" applyFont="1" applyFill="1" applyBorder="1" applyAlignment="1" applyProtection="1">
      <alignment horizontal="center" vertical="center" shrinkToFit="1" readingOrder="2"/>
      <protection locked="0"/>
    </xf>
    <xf numFmtId="0" fontId="18" fillId="4" borderId="12" xfId="0" applyFont="1" applyFill="1" applyBorder="1" applyAlignment="1" applyProtection="1">
      <alignment horizontal="center" vertical="center" textRotation="90" shrinkToFit="1" readingOrder="2"/>
      <protection hidden="1"/>
    </xf>
    <xf numFmtId="0" fontId="18" fillId="4" borderId="22" xfId="0" applyFont="1" applyFill="1" applyBorder="1" applyAlignment="1" applyProtection="1">
      <alignment horizontal="center" vertical="center" textRotation="90" shrinkToFit="1" readingOrder="2"/>
      <protection hidden="1"/>
    </xf>
    <xf numFmtId="0" fontId="19" fillId="11" borderId="28" xfId="0" applyFont="1" applyFill="1" applyBorder="1" applyAlignment="1">
      <alignment horizontal="center" vertical="center" shrinkToFit="1" readingOrder="2"/>
    </xf>
    <xf numFmtId="0" fontId="19" fillId="11" borderId="29" xfId="0" applyFont="1" applyFill="1" applyBorder="1" applyAlignment="1">
      <alignment horizontal="center" vertical="center" shrinkToFit="1" readingOrder="2"/>
    </xf>
    <xf numFmtId="0" fontId="5" fillId="9" borderId="78" xfId="0" applyFont="1" applyFill="1" applyBorder="1" applyAlignment="1" applyProtection="1">
      <alignment horizontal="center" vertical="center" textRotation="90" readingOrder="2"/>
      <protection hidden="1"/>
    </xf>
    <xf numFmtId="0" fontId="5" fillId="9" borderId="81" xfId="0" applyFont="1" applyFill="1" applyBorder="1" applyAlignment="1" applyProtection="1">
      <alignment horizontal="center" vertical="center" textRotation="90" readingOrder="2"/>
      <protection hidden="1"/>
    </xf>
    <xf numFmtId="0" fontId="5" fillId="9" borderId="38" xfId="0" applyFont="1" applyFill="1" applyBorder="1" applyAlignment="1" applyProtection="1">
      <alignment horizontal="center" vertical="center" textRotation="90" readingOrder="2"/>
      <protection hidden="1"/>
    </xf>
    <xf numFmtId="0" fontId="18" fillId="4" borderId="10" xfId="0" applyFont="1" applyFill="1" applyBorder="1" applyAlignment="1" applyProtection="1">
      <alignment horizontal="center" vertical="center" textRotation="90" shrinkToFit="1" readingOrder="2"/>
      <protection hidden="1"/>
    </xf>
    <xf numFmtId="0" fontId="18" fillId="4" borderId="0" xfId="0" applyFont="1" applyFill="1" applyBorder="1" applyAlignment="1" applyProtection="1">
      <alignment horizontal="center" vertical="center" textRotation="90" shrinkToFit="1" readingOrder="2"/>
      <protection hidden="1"/>
    </xf>
    <xf numFmtId="0" fontId="18" fillId="4" borderId="31" xfId="0" applyFont="1" applyFill="1" applyBorder="1" applyAlignment="1" applyProtection="1">
      <alignment horizontal="center" vertical="center" textRotation="90" shrinkToFit="1" readingOrder="2"/>
      <protection hidden="1"/>
    </xf>
    <xf numFmtId="0" fontId="10" fillId="12" borderId="0" xfId="0" applyFont="1" applyFill="1" applyAlignment="1">
      <alignment horizontal="center" vertical="center" readingOrder="2"/>
    </xf>
    <xf numFmtId="0" fontId="5" fillId="9" borderId="79" xfId="0" applyFont="1" applyFill="1" applyBorder="1" applyAlignment="1" applyProtection="1">
      <alignment horizontal="center" vertical="center" textRotation="90" readingOrder="2"/>
      <protection hidden="1"/>
    </xf>
    <xf numFmtId="0" fontId="5" fillId="9" borderId="22" xfId="0" applyFont="1" applyFill="1" applyBorder="1" applyAlignment="1" applyProtection="1">
      <alignment horizontal="center" vertical="center" textRotation="90" readingOrder="2"/>
      <protection hidden="1"/>
    </xf>
    <xf numFmtId="0" fontId="5" fillId="9" borderId="61" xfId="0" applyFont="1" applyFill="1" applyBorder="1" applyAlignment="1" applyProtection="1">
      <alignment horizontal="center" vertical="center" textRotation="90" readingOrder="2"/>
      <protection hidden="1"/>
    </xf>
    <xf numFmtId="0" fontId="5" fillId="9" borderId="80" xfId="0" applyFont="1" applyFill="1" applyBorder="1" applyAlignment="1">
      <alignment horizontal="center" vertical="center" textRotation="90" shrinkToFit="1" readingOrder="2"/>
    </xf>
    <xf numFmtId="0" fontId="5" fillId="9" borderId="36" xfId="0" applyFont="1" applyFill="1" applyBorder="1" applyAlignment="1">
      <alignment horizontal="center" vertical="center" textRotation="90" shrinkToFit="1" readingOrder="2"/>
    </xf>
    <xf numFmtId="0" fontId="29" fillId="0" borderId="111" xfId="0" applyFont="1" applyBorder="1" applyAlignment="1">
      <alignment horizontal="center" vertical="center" shrinkToFit="1" readingOrder="2"/>
    </xf>
    <xf numFmtId="0" fontId="29" fillId="0" borderId="112" xfId="0" applyFont="1" applyBorder="1" applyAlignment="1">
      <alignment horizontal="center" vertical="center" shrinkToFit="1" readingOrder="2"/>
    </xf>
    <xf numFmtId="0" fontId="29" fillId="0" borderId="113" xfId="0" applyFont="1" applyBorder="1" applyAlignment="1">
      <alignment horizontal="center" vertical="center" shrinkToFit="1" readingOrder="2"/>
    </xf>
    <xf numFmtId="0" fontId="29" fillId="0" borderId="114" xfId="0" applyFont="1" applyBorder="1" applyAlignment="1">
      <alignment horizontal="center" vertical="center" shrinkToFit="1" readingOrder="2"/>
    </xf>
    <xf numFmtId="0" fontId="29" fillId="0" borderId="109" xfId="0" applyFont="1" applyBorder="1" applyAlignment="1">
      <alignment horizontal="center" vertical="center" shrinkToFit="1" readingOrder="2"/>
    </xf>
    <xf numFmtId="0" fontId="29" fillId="0" borderId="110" xfId="0" applyFont="1" applyBorder="1" applyAlignment="1">
      <alignment horizontal="center" vertical="center" shrinkToFit="1" readingOrder="2"/>
    </xf>
    <xf numFmtId="0" fontId="20" fillId="12" borderId="57" xfId="0" applyFont="1" applyFill="1" applyBorder="1" applyAlignment="1">
      <alignment shrinkToFit="1" readingOrder="2"/>
    </xf>
    <xf numFmtId="0" fontId="20" fillId="12" borderId="55" xfId="0" applyFont="1" applyFill="1" applyBorder="1" applyAlignment="1">
      <alignment shrinkToFit="1" readingOrder="2"/>
    </xf>
    <xf numFmtId="165" fontId="20" fillId="12" borderId="55" xfId="0" applyNumberFormat="1" applyFont="1" applyFill="1" applyBorder="1" applyAlignment="1">
      <alignment horizontal="center" vertical="center" shrinkToFit="1" readingOrder="2"/>
    </xf>
    <xf numFmtId="0" fontId="11" fillId="12" borderId="55" xfId="0" applyFont="1" applyFill="1" applyBorder="1" applyAlignment="1">
      <alignment horizontal="center" vertical="center" readingOrder="2"/>
    </xf>
    <xf numFmtId="1" fontId="8" fillId="12" borderId="36" xfId="0" applyNumberFormat="1" applyFont="1" applyFill="1" applyBorder="1" applyAlignment="1">
      <alignment horizontal="center" readingOrder="2"/>
    </xf>
    <xf numFmtId="0" fontId="11" fillId="12" borderId="58" xfId="0" applyFont="1" applyFill="1" applyBorder="1" applyAlignment="1">
      <alignment horizontal="center" vertical="center" readingOrder="2"/>
    </xf>
    <xf numFmtId="0" fontId="11" fillId="12" borderId="33" xfId="0" applyFont="1" applyFill="1" applyBorder="1" applyAlignment="1">
      <alignment horizontal="center" vertical="center" readingOrder="2"/>
    </xf>
    <xf numFmtId="0" fontId="11" fillId="12" borderId="39" xfId="0" applyFont="1" applyFill="1" applyBorder="1" applyAlignment="1">
      <alignment horizontal="center" vertical="center" readingOrder="2"/>
    </xf>
    <xf numFmtId="0" fontId="11" fillId="12" borderId="32" xfId="0" applyFont="1" applyFill="1" applyBorder="1" applyAlignment="1">
      <alignment horizontal="center" vertical="center" readingOrder="2"/>
    </xf>
    <xf numFmtId="0" fontId="11" fillId="12" borderId="57" xfId="0" applyFont="1" applyFill="1" applyBorder="1" applyAlignment="1">
      <alignment horizontal="center" vertical="center" readingOrder="2"/>
    </xf>
    <xf numFmtId="0" fontId="11" fillId="12" borderId="27" xfId="0" applyFont="1" applyFill="1" applyBorder="1" applyAlignment="1">
      <alignment horizontal="center" vertical="center" shrinkToFit="1" readingOrder="2"/>
    </xf>
    <xf numFmtId="0" fontId="11" fillId="12" borderId="59" xfId="0" applyFont="1" applyFill="1" applyBorder="1" applyAlignment="1">
      <alignment horizontal="center" vertical="center" readingOrder="2"/>
    </xf>
    <xf numFmtId="0" fontId="14" fillId="12" borderId="63" xfId="0" applyFont="1" applyFill="1" applyBorder="1" applyAlignment="1">
      <alignment horizontal="left" shrinkToFit="1" readingOrder="2"/>
    </xf>
    <xf numFmtId="0" fontId="13" fillId="12" borderId="65" xfId="0" applyFont="1" applyFill="1" applyBorder="1" applyAlignment="1">
      <alignment horizontal="center" vertical="center" shrinkToFit="1" readingOrder="2"/>
    </xf>
    <xf numFmtId="0" fontId="25" fillId="12" borderId="0" xfId="0" applyFont="1" applyFill="1" applyAlignment="1">
      <alignment shrinkToFit="1" readingOrder="2"/>
    </xf>
    <xf numFmtId="0" fontId="9" fillId="12" borderId="61" xfId="0" applyFont="1" applyFill="1" applyBorder="1" applyAlignment="1" applyProtection="1">
      <alignment horizontal="center" vertical="center" shrinkToFit="1" readingOrder="2"/>
      <protection hidden="1"/>
    </xf>
    <xf numFmtId="0" fontId="9" fillId="12" borderId="19" xfId="0" applyFont="1" applyFill="1" applyBorder="1" applyAlignment="1" applyProtection="1">
      <alignment horizontal="center" vertical="center" shrinkToFit="1" readingOrder="2"/>
      <protection hidden="1"/>
    </xf>
    <xf numFmtId="0" fontId="11" fillId="12" borderId="19" xfId="0" applyFont="1" applyFill="1" applyBorder="1" applyAlignment="1">
      <alignment horizontal="center" vertical="center" readingOrder="2"/>
    </xf>
    <xf numFmtId="0" fontId="11" fillId="12" borderId="0" xfId="0" applyFont="1" applyFill="1" applyAlignment="1">
      <alignment horizontal="center" vertical="center" readingOrder="2"/>
    </xf>
    <xf numFmtId="1" fontId="11" fillId="12" borderId="0" xfId="0" applyNumberFormat="1" applyFont="1" applyFill="1" applyAlignment="1">
      <alignment horizontal="center" vertical="center" readingOrder="2"/>
    </xf>
    <xf numFmtId="0" fontId="20" fillId="12" borderId="0" xfId="0" applyFont="1" applyFill="1" applyAlignment="1">
      <alignment shrinkToFit="1" readingOrder="2"/>
    </xf>
    <xf numFmtId="0" fontId="20" fillId="12" borderId="85" xfId="0" applyFont="1" applyFill="1" applyBorder="1" applyAlignment="1">
      <alignment shrinkToFit="1" readingOrder="2"/>
    </xf>
  </cellXfs>
  <cellStyles count="44">
    <cellStyle name="20% - تمييز1 2" xfId="3"/>
    <cellStyle name="20% - تمييز2 2" xfId="4"/>
    <cellStyle name="20% - تمييز3 2" xfId="5"/>
    <cellStyle name="20% - تمييز4 2" xfId="6"/>
    <cellStyle name="20% - تمييز5 2" xfId="7"/>
    <cellStyle name="20% - تمييز6 2" xfId="8"/>
    <cellStyle name="40% - تمييز1 2" xfId="9"/>
    <cellStyle name="40% - تمييز2 2" xfId="10"/>
    <cellStyle name="40% - تمييز3 2" xfId="11"/>
    <cellStyle name="40% - تمييز4 2" xfId="12"/>
    <cellStyle name="40% - تمييز5 2" xfId="13"/>
    <cellStyle name="40% - تمييز6 2" xfId="14"/>
    <cellStyle name="60% - تمييز1 2" xfId="15"/>
    <cellStyle name="60% - تمييز2 2" xfId="16"/>
    <cellStyle name="60% - تمييز3 2" xfId="17"/>
    <cellStyle name="60% - تمييز4 2" xfId="18"/>
    <cellStyle name="60% - تمييز5 2" xfId="19"/>
    <cellStyle name="60% - تمييز6 2" xfId="20"/>
    <cellStyle name="Normal" xfId="0" builtinId="0"/>
    <cellStyle name="Normal 2" xfId="1"/>
    <cellStyle name="Normal 3" xfId="2"/>
    <cellStyle name="إخراج 2" xfId="21"/>
    <cellStyle name="إدخال 2" xfId="22"/>
    <cellStyle name="الإجمالي 2" xfId="23"/>
    <cellStyle name="تمييز1 2" xfId="24"/>
    <cellStyle name="تمييز2 2" xfId="25"/>
    <cellStyle name="تمييز3 2" xfId="26"/>
    <cellStyle name="تمييز4 2" xfId="27"/>
    <cellStyle name="تمييز5 2" xfId="28"/>
    <cellStyle name="تمييز6 2" xfId="29"/>
    <cellStyle name="جيد 2" xfId="30"/>
    <cellStyle name="حساب 2" xfId="31"/>
    <cellStyle name="خلية تدقيق 2" xfId="32"/>
    <cellStyle name="خلية مرتبطة 2" xfId="33"/>
    <cellStyle name="سيئ 2" xfId="34"/>
    <cellStyle name="عنوان 1 2" xfId="35"/>
    <cellStyle name="عنوان 2 2" xfId="36"/>
    <cellStyle name="عنوان 3 2" xfId="37"/>
    <cellStyle name="عنوان 4 2" xfId="38"/>
    <cellStyle name="عنوان 5" xfId="39"/>
    <cellStyle name="محايد 2" xfId="40"/>
    <cellStyle name="ملاحظة 2" xfId="41"/>
    <cellStyle name="نص تحذير 2" xfId="42"/>
    <cellStyle name="نص توضيحي 2" xfId="43"/>
  </cellStyles>
  <dxfs count="89"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ill>
        <patternFill>
          <bgColor indexed="42"/>
        </patternFill>
      </fill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ont>
        <strike/>
        <condense val="0"/>
        <extend val="0"/>
        <color indexed="10"/>
      </font>
    </dxf>
    <dxf>
      <fill>
        <patternFill>
          <bgColor indexed="42"/>
        </patternFill>
      </fill>
    </dxf>
    <dxf>
      <fill>
        <patternFill>
          <bgColor indexed="13"/>
        </patternFill>
      </fill>
    </dxf>
    <dxf>
      <font>
        <strike/>
        <condense val="0"/>
        <extend val="0"/>
        <color indexed="10"/>
      </font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  <dxf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323850</xdr:colOff>
      <xdr:row>0</xdr:row>
      <xdr:rowOff>161925</xdr:rowOff>
    </xdr:from>
    <xdr:to>
      <xdr:col>18</xdr:col>
      <xdr:colOff>247650</xdr:colOff>
      <xdr:row>2</xdr:row>
      <xdr:rowOff>104775</xdr:rowOff>
    </xdr:to>
    <xdr:sp macro="[0]!عودة" textlink="">
      <xdr:nvSpPr>
        <xdr:cNvPr id="5" name="مستطيل مستدير الزوايا 4"/>
        <xdr:cNvSpPr/>
      </xdr:nvSpPr>
      <xdr:spPr>
        <a:xfrm>
          <a:off x="5786732775" y="161925"/>
          <a:ext cx="1333500" cy="323850"/>
        </a:xfrm>
        <a:prstGeom prst="roundRect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r>
            <a:rPr lang="ar-EG" sz="1600" b="1">
              <a:ln>
                <a:solidFill>
                  <a:srgbClr val="FF0000"/>
                </a:solidFill>
              </a:ln>
              <a:solidFill>
                <a:srgbClr val="0000FF"/>
              </a:solidFill>
            </a:rPr>
            <a:t>الصفحة الرئيسية</a:t>
          </a:r>
        </a:p>
      </xdr:txBody>
    </xdr:sp>
    <xdr:clientData/>
  </xdr:twoCellAnchor>
  <xdr:twoCellAnchor>
    <xdr:from>
      <xdr:col>14</xdr:col>
      <xdr:colOff>333375</xdr:colOff>
      <xdr:row>3</xdr:row>
      <xdr:rowOff>9525</xdr:rowOff>
    </xdr:from>
    <xdr:to>
      <xdr:col>18</xdr:col>
      <xdr:colOff>257175</xdr:colOff>
      <xdr:row>4</xdr:row>
      <xdr:rowOff>0</xdr:rowOff>
    </xdr:to>
    <xdr:sp macro="[0]!رصد_جلوس" textlink="">
      <xdr:nvSpPr>
        <xdr:cNvPr id="6" name="مستطيل مستدير الزوايا 5"/>
        <xdr:cNvSpPr/>
      </xdr:nvSpPr>
      <xdr:spPr>
        <a:xfrm>
          <a:off x="5786723250" y="581025"/>
          <a:ext cx="1333500" cy="323850"/>
        </a:xfrm>
        <a:prstGeom prst="roundRect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000" b="1">
              <a:ln>
                <a:solidFill>
                  <a:srgbClr val="FF0000"/>
                </a:solidFill>
              </a:ln>
              <a:solidFill>
                <a:srgbClr val="0000FF"/>
              </a:solidFill>
            </a:rPr>
            <a:t>جلوس</a:t>
          </a:r>
        </a:p>
      </xdr:txBody>
    </xdr:sp>
    <xdr:clientData/>
  </xdr:twoCellAnchor>
  <xdr:twoCellAnchor>
    <xdr:from>
      <xdr:col>14</xdr:col>
      <xdr:colOff>323850</xdr:colOff>
      <xdr:row>4</xdr:row>
      <xdr:rowOff>123825</xdr:rowOff>
    </xdr:from>
    <xdr:to>
      <xdr:col>18</xdr:col>
      <xdr:colOff>247650</xdr:colOff>
      <xdr:row>5</xdr:row>
      <xdr:rowOff>114300</xdr:rowOff>
    </xdr:to>
    <xdr:sp macro="[0]!رصد_سرى" textlink="">
      <xdr:nvSpPr>
        <xdr:cNvPr id="7" name="مستطيل مستدير الزوايا 6"/>
        <xdr:cNvSpPr/>
      </xdr:nvSpPr>
      <xdr:spPr>
        <a:xfrm>
          <a:off x="5786732775" y="1028700"/>
          <a:ext cx="1333500" cy="323850"/>
        </a:xfrm>
        <a:prstGeom prst="roundRect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2000" b="1">
              <a:ln>
                <a:solidFill>
                  <a:srgbClr val="FF0000"/>
                </a:solidFill>
              </a:ln>
              <a:solidFill>
                <a:srgbClr val="0000FF"/>
              </a:solidFill>
            </a:rPr>
            <a:t>سرى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75;&#1583;&#1576;&#1609;%20%202013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605;&#1604;&#1601;&#1575;&#1578;%20&#1573;&#1603;&#1587;&#1604;\&#1578;&#1580;&#1607;&#1610;&#1586;%20&#1575;&#1605;&#1578;&#1581;&#1575;&#16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الرئيسية "/>
      <sheetName val="بيانات أساسية"/>
      <sheetName val="رصد الدرجات "/>
      <sheetName val="الشيت"/>
      <sheetName val="مراجعة"/>
      <sheetName val="ناجح"/>
      <sheetName val="له دور ثانى فى"/>
      <sheetName val="كشوف الراسبين لتوقيع الطلاب"/>
      <sheetName val=" نتيجة نصف العام"/>
      <sheetName val="احصائيات"/>
      <sheetName val="نسب الفصول والمواد"/>
      <sheetName val="النسبة العامة للمواد اخر العام"/>
      <sheetName val="كشوف المناداه"/>
      <sheetName val="كشوف المناداه دور ثانى"/>
      <sheetName val="أرقام الجلوس"/>
      <sheetName val="أرقام الجلوس دور ثانى"/>
      <sheetName val="شهادات ترم أول"/>
      <sheetName val="شهادات آخر العام"/>
      <sheetName val="العشرة الأوائل"/>
      <sheetName val="شيت الدور الثانى "/>
      <sheetName val="ناجح ومنقول"/>
      <sheetName val="باق للاعادة"/>
      <sheetName val="محول منازل"/>
      <sheetName val="شهادات الدور الثانى  "/>
      <sheetName val="النسبة العامة بعد الدورين"/>
    </sheetNames>
    <sheetDataSet>
      <sheetData sheetId="0"/>
      <sheetData sheetId="1">
        <row r="14">
          <cell r="B14">
            <v>417</v>
          </cell>
          <cell r="C14" t="str">
            <v>ابانوب حنا وهيب اسطفانوس</v>
          </cell>
          <cell r="D14">
            <v>12</v>
          </cell>
          <cell r="E14">
            <v>1</v>
          </cell>
          <cell r="F14">
            <v>1</v>
          </cell>
          <cell r="G14">
            <v>35196</v>
          </cell>
          <cell r="H14">
            <v>20</v>
          </cell>
          <cell r="I14">
            <v>4</v>
          </cell>
          <cell r="J14">
            <v>16</v>
          </cell>
          <cell r="K14" t="str">
            <v>مصرى</v>
          </cell>
          <cell r="L14" t="str">
            <v>مسيحى</v>
          </cell>
          <cell r="M14" t="str">
            <v>مستجد</v>
          </cell>
        </row>
        <row r="15">
          <cell r="B15">
            <v>418</v>
          </cell>
          <cell r="C15" t="str">
            <v>ابراهيم ابوالخير عبدالرحيم احمد مرزوق</v>
          </cell>
          <cell r="D15">
            <v>12</v>
          </cell>
          <cell r="E15">
            <v>1</v>
          </cell>
          <cell r="F15">
            <v>1</v>
          </cell>
          <cell r="G15">
            <v>35030</v>
          </cell>
          <cell r="H15">
            <v>4</v>
          </cell>
          <cell r="I15">
            <v>10</v>
          </cell>
          <cell r="J15">
            <v>16</v>
          </cell>
          <cell r="K15" t="str">
            <v>مصرى</v>
          </cell>
          <cell r="L15" t="str">
            <v>مسلم</v>
          </cell>
          <cell r="M15" t="str">
            <v>مستجد</v>
          </cell>
        </row>
        <row r="16">
          <cell r="B16">
            <v>419</v>
          </cell>
          <cell r="C16" t="str">
            <v>احمد ابراهيم ابراهيم عبدالمقصود</v>
          </cell>
          <cell r="D16">
            <v>12</v>
          </cell>
          <cell r="E16">
            <v>1</v>
          </cell>
          <cell r="F16">
            <v>1</v>
          </cell>
          <cell r="G16">
            <v>35034</v>
          </cell>
          <cell r="H16">
            <v>0</v>
          </cell>
          <cell r="I16">
            <v>10</v>
          </cell>
          <cell r="J16">
            <v>16</v>
          </cell>
          <cell r="K16" t="str">
            <v>مصرى</v>
          </cell>
          <cell r="L16" t="str">
            <v>مسلم</v>
          </cell>
          <cell r="M16" t="str">
            <v>مستجد</v>
          </cell>
        </row>
        <row r="17">
          <cell r="B17">
            <v>420</v>
          </cell>
          <cell r="C17" t="str">
            <v>احمد ابراهيم عبدالعال ابراهيم</v>
          </cell>
          <cell r="D17">
            <v>12</v>
          </cell>
          <cell r="E17">
            <v>1</v>
          </cell>
          <cell r="F17">
            <v>1</v>
          </cell>
          <cell r="G17">
            <v>35339</v>
          </cell>
          <cell r="H17">
            <v>0</v>
          </cell>
          <cell r="I17">
            <v>0</v>
          </cell>
          <cell r="J17">
            <v>16</v>
          </cell>
          <cell r="K17" t="str">
            <v>مصرى</v>
          </cell>
          <cell r="L17" t="str">
            <v>مسلم</v>
          </cell>
          <cell r="M17" t="str">
            <v>مستجد</v>
          </cell>
        </row>
        <row r="18">
          <cell r="B18">
            <v>421</v>
          </cell>
          <cell r="C18" t="str">
            <v>احمد السيد محمد احمد ابراهيم دياب</v>
          </cell>
          <cell r="D18">
            <v>11</v>
          </cell>
          <cell r="E18">
            <v>1</v>
          </cell>
          <cell r="F18">
            <v>1</v>
          </cell>
          <cell r="G18">
            <v>35213</v>
          </cell>
          <cell r="H18">
            <v>3</v>
          </cell>
          <cell r="I18">
            <v>4</v>
          </cell>
          <cell r="J18">
            <v>16</v>
          </cell>
          <cell r="K18" t="str">
            <v>مصرى</v>
          </cell>
          <cell r="L18" t="str">
            <v>مسلم</v>
          </cell>
          <cell r="M18" t="str">
            <v>مستجد</v>
          </cell>
        </row>
        <row r="19">
          <cell r="B19">
            <v>422</v>
          </cell>
          <cell r="C19" t="str">
            <v>احمد السيد محمود رفاعى شعبان</v>
          </cell>
          <cell r="D19">
            <v>10</v>
          </cell>
          <cell r="E19">
            <v>1</v>
          </cell>
          <cell r="F19">
            <v>1</v>
          </cell>
          <cell r="G19">
            <v>35048</v>
          </cell>
          <cell r="H19">
            <v>16</v>
          </cell>
          <cell r="I19">
            <v>9</v>
          </cell>
          <cell r="J19">
            <v>16</v>
          </cell>
          <cell r="K19" t="str">
            <v>مصرى</v>
          </cell>
          <cell r="L19" t="str">
            <v>مسلم</v>
          </cell>
          <cell r="M19" t="str">
            <v>مستجد</v>
          </cell>
        </row>
        <row r="20">
          <cell r="B20">
            <v>423</v>
          </cell>
          <cell r="C20" t="str">
            <v>احمد حسنين رجب حسنين السيد سليم</v>
          </cell>
          <cell r="D20">
            <v>12</v>
          </cell>
          <cell r="E20">
            <v>1</v>
          </cell>
          <cell r="F20">
            <v>1</v>
          </cell>
          <cell r="G20">
            <v>35193</v>
          </cell>
          <cell r="H20">
            <v>23</v>
          </cell>
          <cell r="I20">
            <v>4</v>
          </cell>
          <cell r="J20">
            <v>16</v>
          </cell>
          <cell r="K20" t="str">
            <v>مصرى</v>
          </cell>
          <cell r="L20" t="str">
            <v>مسلم</v>
          </cell>
          <cell r="M20" t="str">
            <v>مستجد</v>
          </cell>
        </row>
        <row r="21">
          <cell r="B21">
            <v>424</v>
          </cell>
          <cell r="C21" t="str">
            <v>احمد داود ياسين محمد داود</v>
          </cell>
          <cell r="D21">
            <v>12</v>
          </cell>
          <cell r="E21">
            <v>1</v>
          </cell>
          <cell r="F21">
            <v>1</v>
          </cell>
          <cell r="G21">
            <v>35336</v>
          </cell>
          <cell r="H21">
            <v>3</v>
          </cell>
          <cell r="I21">
            <v>0</v>
          </cell>
          <cell r="J21">
            <v>16</v>
          </cell>
          <cell r="K21" t="str">
            <v>مصرى</v>
          </cell>
          <cell r="L21" t="str">
            <v>مسلم</v>
          </cell>
          <cell r="M21" t="str">
            <v>مستجد</v>
          </cell>
        </row>
        <row r="22">
          <cell r="B22">
            <v>425</v>
          </cell>
          <cell r="C22" t="str">
            <v>احمد صبحى احمد محمد الرويعى</v>
          </cell>
          <cell r="D22">
            <v>10</v>
          </cell>
          <cell r="E22">
            <v>1</v>
          </cell>
          <cell r="F22">
            <v>1</v>
          </cell>
          <cell r="G22">
            <v>35166</v>
          </cell>
          <cell r="H22">
            <v>20</v>
          </cell>
          <cell r="I22">
            <v>5</v>
          </cell>
          <cell r="J22">
            <v>16</v>
          </cell>
          <cell r="K22" t="str">
            <v>مصرى</v>
          </cell>
          <cell r="L22" t="str">
            <v>مسلم</v>
          </cell>
          <cell r="M22" t="str">
            <v>مستجد</v>
          </cell>
        </row>
        <row r="23">
          <cell r="B23">
            <v>426</v>
          </cell>
          <cell r="C23" t="str">
            <v>احمد عثمان خلف امين عثمان</v>
          </cell>
          <cell r="D23">
            <v>12</v>
          </cell>
          <cell r="E23">
            <v>1</v>
          </cell>
          <cell r="F23">
            <v>1</v>
          </cell>
          <cell r="G23">
            <v>34936</v>
          </cell>
          <cell r="H23">
            <v>6</v>
          </cell>
          <cell r="I23">
            <v>1</v>
          </cell>
          <cell r="J23">
            <v>17</v>
          </cell>
          <cell r="K23" t="str">
            <v>مصرى</v>
          </cell>
          <cell r="L23" t="str">
            <v>مسلم</v>
          </cell>
          <cell r="M23" t="str">
            <v>معيد</v>
          </cell>
        </row>
        <row r="24">
          <cell r="B24">
            <v>427</v>
          </cell>
          <cell r="C24" t="str">
            <v>احمد عزت ابراهيم قبيص</v>
          </cell>
          <cell r="D24">
            <v>11</v>
          </cell>
          <cell r="E24">
            <v>1</v>
          </cell>
          <cell r="F24">
            <v>1</v>
          </cell>
          <cell r="G24">
            <v>35036</v>
          </cell>
          <cell r="H24">
            <v>28</v>
          </cell>
          <cell r="I24">
            <v>9</v>
          </cell>
          <cell r="J24">
            <v>16</v>
          </cell>
          <cell r="K24" t="str">
            <v>مصرى</v>
          </cell>
          <cell r="L24" t="str">
            <v>مسلم</v>
          </cell>
          <cell r="M24" t="str">
            <v>مستجد</v>
          </cell>
        </row>
        <row r="25">
          <cell r="B25">
            <v>428</v>
          </cell>
          <cell r="C25" t="str">
            <v>احمد عطية محمود ابراهيم مهرة</v>
          </cell>
          <cell r="D25">
            <v>12</v>
          </cell>
          <cell r="E25">
            <v>1</v>
          </cell>
          <cell r="F25">
            <v>1</v>
          </cell>
          <cell r="G25">
            <v>35434</v>
          </cell>
          <cell r="H25">
            <v>27</v>
          </cell>
          <cell r="I25">
            <v>8</v>
          </cell>
          <cell r="J25">
            <v>15</v>
          </cell>
          <cell r="K25" t="str">
            <v>مصرى</v>
          </cell>
          <cell r="L25" t="str">
            <v>مسلم</v>
          </cell>
          <cell r="M25" t="str">
            <v>مستجد</v>
          </cell>
        </row>
        <row r="26">
          <cell r="B26">
            <v>429</v>
          </cell>
          <cell r="C26" t="str">
            <v>احمد فتحى محمد علام</v>
          </cell>
          <cell r="D26">
            <v>10</v>
          </cell>
          <cell r="E26">
            <v>1</v>
          </cell>
          <cell r="F26">
            <v>1</v>
          </cell>
          <cell r="G26">
            <v>35183</v>
          </cell>
          <cell r="H26">
            <v>3</v>
          </cell>
          <cell r="I26">
            <v>5</v>
          </cell>
          <cell r="J26">
            <v>16</v>
          </cell>
          <cell r="K26" t="str">
            <v>مصرى</v>
          </cell>
          <cell r="L26" t="str">
            <v>مسلم</v>
          </cell>
          <cell r="M26" t="str">
            <v>مستجد</v>
          </cell>
        </row>
        <row r="27">
          <cell r="B27">
            <v>430</v>
          </cell>
          <cell r="C27" t="str">
            <v>احمد مجدى محمود شلبى قنديل</v>
          </cell>
          <cell r="D27">
            <v>10</v>
          </cell>
          <cell r="E27">
            <v>1</v>
          </cell>
          <cell r="F27">
            <v>1</v>
          </cell>
          <cell r="G27">
            <v>35078</v>
          </cell>
          <cell r="H27">
            <v>17</v>
          </cell>
          <cell r="I27">
            <v>8</v>
          </cell>
          <cell r="J27">
            <v>16</v>
          </cell>
          <cell r="K27" t="str">
            <v>مصرى</v>
          </cell>
          <cell r="L27" t="str">
            <v>مسلم</v>
          </cell>
          <cell r="M27" t="str">
            <v>مستجد</v>
          </cell>
        </row>
        <row r="28">
          <cell r="B28">
            <v>431</v>
          </cell>
          <cell r="C28" t="str">
            <v>احمد محمد احمد عرابى السيد احمد</v>
          </cell>
          <cell r="D28">
            <v>12</v>
          </cell>
          <cell r="E28">
            <v>1</v>
          </cell>
          <cell r="F28">
            <v>1</v>
          </cell>
          <cell r="G28">
            <v>35172</v>
          </cell>
          <cell r="H28">
            <v>14</v>
          </cell>
          <cell r="I28">
            <v>5</v>
          </cell>
          <cell r="J28">
            <v>16</v>
          </cell>
          <cell r="K28" t="str">
            <v>مصرى</v>
          </cell>
          <cell r="L28" t="str">
            <v>مسلم</v>
          </cell>
          <cell r="M28" t="str">
            <v>مستجد</v>
          </cell>
        </row>
        <row r="29">
          <cell r="B29">
            <v>432</v>
          </cell>
          <cell r="C29" t="str">
            <v>احمد محمد جابر حسين محمد</v>
          </cell>
          <cell r="D29">
            <v>12</v>
          </cell>
          <cell r="E29">
            <v>1</v>
          </cell>
          <cell r="F29">
            <v>1</v>
          </cell>
          <cell r="G29">
            <v>35043</v>
          </cell>
          <cell r="H29">
            <v>21</v>
          </cell>
          <cell r="I29">
            <v>9</v>
          </cell>
          <cell r="J29">
            <v>16</v>
          </cell>
          <cell r="K29" t="str">
            <v>مصرى</v>
          </cell>
          <cell r="L29" t="str">
            <v>مسلم</v>
          </cell>
          <cell r="M29" t="str">
            <v>مستجد</v>
          </cell>
        </row>
        <row r="30">
          <cell r="B30">
            <v>433</v>
          </cell>
          <cell r="C30" t="str">
            <v>احمد مصطفى السيد محمد الشاطر</v>
          </cell>
          <cell r="D30">
            <v>10</v>
          </cell>
          <cell r="E30">
            <v>1</v>
          </cell>
          <cell r="F30">
            <v>1</v>
          </cell>
          <cell r="G30">
            <v>35144</v>
          </cell>
          <cell r="H30">
            <v>11</v>
          </cell>
          <cell r="I30">
            <v>6</v>
          </cell>
          <cell r="J30">
            <v>16</v>
          </cell>
          <cell r="K30" t="str">
            <v>مصرى</v>
          </cell>
          <cell r="L30" t="str">
            <v>مسلم</v>
          </cell>
          <cell r="M30" t="str">
            <v>مستجد</v>
          </cell>
        </row>
        <row r="31">
          <cell r="B31">
            <v>434</v>
          </cell>
          <cell r="C31" t="str">
            <v>احمد هاشم ابوضيف هاشم السيد</v>
          </cell>
          <cell r="D31">
            <v>12</v>
          </cell>
          <cell r="E31">
            <v>1</v>
          </cell>
          <cell r="F31">
            <v>1</v>
          </cell>
          <cell r="G31">
            <v>35125</v>
          </cell>
          <cell r="H31">
            <v>0</v>
          </cell>
          <cell r="I31">
            <v>7</v>
          </cell>
          <cell r="J31">
            <v>16</v>
          </cell>
          <cell r="K31" t="str">
            <v>مصرى</v>
          </cell>
          <cell r="L31" t="str">
            <v>مسلم</v>
          </cell>
          <cell r="M31" t="str">
            <v>مستجد</v>
          </cell>
        </row>
        <row r="32">
          <cell r="B32">
            <v>435</v>
          </cell>
          <cell r="C32" t="str">
            <v>احمد يحيى احمد على نصار</v>
          </cell>
          <cell r="D32">
            <v>10</v>
          </cell>
          <cell r="E32">
            <v>1</v>
          </cell>
          <cell r="F32">
            <v>1</v>
          </cell>
          <cell r="G32">
            <v>35137</v>
          </cell>
          <cell r="H32">
            <v>18</v>
          </cell>
          <cell r="I32">
            <v>6</v>
          </cell>
          <cell r="J32">
            <v>16</v>
          </cell>
          <cell r="K32" t="str">
            <v>مصرى</v>
          </cell>
          <cell r="L32" t="str">
            <v>مسلم</v>
          </cell>
          <cell r="M32" t="str">
            <v>مستجد</v>
          </cell>
        </row>
        <row r="33">
          <cell r="B33">
            <v>436</v>
          </cell>
          <cell r="C33" t="str">
            <v>ادهم اسامه رجب على</v>
          </cell>
          <cell r="D33">
            <v>11</v>
          </cell>
          <cell r="E33">
            <v>1</v>
          </cell>
          <cell r="F33">
            <v>1</v>
          </cell>
          <cell r="G33">
            <v>35065</v>
          </cell>
          <cell r="H33">
            <v>0</v>
          </cell>
          <cell r="I33">
            <v>9</v>
          </cell>
          <cell r="J33">
            <v>16</v>
          </cell>
          <cell r="K33" t="str">
            <v>مصرى</v>
          </cell>
          <cell r="L33" t="str">
            <v>مسلم</v>
          </cell>
          <cell r="M33" t="str">
            <v>مستجد</v>
          </cell>
        </row>
        <row r="34">
          <cell r="B34">
            <v>437</v>
          </cell>
          <cell r="C34" t="str">
            <v>ادهم السيد محمد على موسى</v>
          </cell>
          <cell r="D34">
            <v>10</v>
          </cell>
          <cell r="E34">
            <v>1</v>
          </cell>
          <cell r="F34">
            <v>1</v>
          </cell>
          <cell r="G34">
            <v>35001</v>
          </cell>
          <cell r="H34">
            <v>2</v>
          </cell>
          <cell r="I34">
            <v>11</v>
          </cell>
          <cell r="J34">
            <v>16</v>
          </cell>
          <cell r="K34" t="str">
            <v>مصرى</v>
          </cell>
          <cell r="L34" t="str">
            <v>مسلم</v>
          </cell>
          <cell r="M34" t="str">
            <v>مستجد</v>
          </cell>
        </row>
        <row r="35">
          <cell r="B35">
            <v>438</v>
          </cell>
          <cell r="C35" t="str">
            <v>ادهم فتحى محمود عبداللطيف المصرى</v>
          </cell>
          <cell r="D35">
            <v>10</v>
          </cell>
          <cell r="E35">
            <v>1</v>
          </cell>
          <cell r="F35">
            <v>1</v>
          </cell>
          <cell r="G35">
            <v>35132</v>
          </cell>
          <cell r="H35">
            <v>23</v>
          </cell>
          <cell r="I35">
            <v>6</v>
          </cell>
          <cell r="J35">
            <v>16</v>
          </cell>
          <cell r="K35" t="str">
            <v>مصرى</v>
          </cell>
          <cell r="L35" t="str">
            <v>مسلم</v>
          </cell>
          <cell r="M35" t="str">
            <v>مستجد</v>
          </cell>
        </row>
        <row r="36">
          <cell r="B36">
            <v>439</v>
          </cell>
          <cell r="C36" t="str">
            <v>اسامه احمد البسيونى محمد الخواجه</v>
          </cell>
          <cell r="D36">
            <v>11</v>
          </cell>
          <cell r="E36">
            <v>1</v>
          </cell>
          <cell r="F36">
            <v>1</v>
          </cell>
          <cell r="G36">
            <v>35370</v>
          </cell>
          <cell r="H36">
            <v>0</v>
          </cell>
          <cell r="I36">
            <v>11</v>
          </cell>
          <cell r="J36">
            <v>15</v>
          </cell>
          <cell r="K36" t="str">
            <v>مصرى</v>
          </cell>
          <cell r="L36" t="str">
            <v>مسلم</v>
          </cell>
          <cell r="M36" t="str">
            <v>مستجد</v>
          </cell>
        </row>
        <row r="37">
          <cell r="B37">
            <v>440</v>
          </cell>
          <cell r="C37" t="str">
            <v>اسامه محمود عفيفى على على</v>
          </cell>
          <cell r="D37">
            <v>12</v>
          </cell>
          <cell r="E37">
            <v>1</v>
          </cell>
          <cell r="F37">
            <v>1</v>
          </cell>
          <cell r="G37">
            <v>35102</v>
          </cell>
          <cell r="H37">
            <v>24</v>
          </cell>
          <cell r="I37">
            <v>7</v>
          </cell>
          <cell r="J37">
            <v>16</v>
          </cell>
          <cell r="K37" t="str">
            <v>مصرى</v>
          </cell>
          <cell r="L37" t="str">
            <v>مسلم</v>
          </cell>
          <cell r="M37" t="str">
            <v>مستجد</v>
          </cell>
        </row>
        <row r="38">
          <cell r="B38">
            <v>441</v>
          </cell>
          <cell r="C38" t="str">
            <v>استيفانو عاطف وليم فهمى</v>
          </cell>
          <cell r="D38">
            <v>10</v>
          </cell>
          <cell r="E38">
            <v>1</v>
          </cell>
          <cell r="F38">
            <v>1</v>
          </cell>
          <cell r="G38">
            <v>34910</v>
          </cell>
          <cell r="H38">
            <v>1</v>
          </cell>
          <cell r="I38">
            <v>2</v>
          </cell>
          <cell r="J38">
            <v>17</v>
          </cell>
          <cell r="K38" t="str">
            <v>مصرى</v>
          </cell>
          <cell r="L38" t="str">
            <v>مسيحى</v>
          </cell>
          <cell r="M38" t="str">
            <v>مستجد</v>
          </cell>
        </row>
        <row r="39">
          <cell r="B39">
            <v>442</v>
          </cell>
          <cell r="C39" t="str">
            <v>اسلام عبده عبده على قصقص</v>
          </cell>
          <cell r="D39">
            <v>10</v>
          </cell>
          <cell r="E39">
            <v>1</v>
          </cell>
          <cell r="F39">
            <v>1</v>
          </cell>
          <cell r="G39">
            <v>35162</v>
          </cell>
          <cell r="H39">
            <v>24</v>
          </cell>
          <cell r="I39">
            <v>5</v>
          </cell>
          <cell r="J39">
            <v>16</v>
          </cell>
          <cell r="K39" t="str">
            <v>مصرى</v>
          </cell>
          <cell r="L39" t="str">
            <v>مسلم</v>
          </cell>
          <cell r="M39" t="str">
            <v>مستجد</v>
          </cell>
        </row>
        <row r="40">
          <cell r="B40">
            <v>443</v>
          </cell>
          <cell r="C40" t="str">
            <v>البير عماد سمعان حز الله</v>
          </cell>
          <cell r="D40">
            <v>12</v>
          </cell>
          <cell r="E40">
            <v>1</v>
          </cell>
          <cell r="F40">
            <v>1</v>
          </cell>
          <cell r="G40">
            <v>35029</v>
          </cell>
          <cell r="H40">
            <v>5</v>
          </cell>
          <cell r="I40">
            <v>10</v>
          </cell>
          <cell r="J40">
            <v>16</v>
          </cell>
          <cell r="K40" t="str">
            <v>مصرى</v>
          </cell>
          <cell r="L40" t="str">
            <v>مسيحى</v>
          </cell>
          <cell r="M40" t="str">
            <v>مستجد</v>
          </cell>
        </row>
        <row r="41">
          <cell r="B41">
            <v>444</v>
          </cell>
          <cell r="C41" t="str">
            <v>السيد محمود مصطفى كامل</v>
          </cell>
          <cell r="D41">
            <v>12</v>
          </cell>
          <cell r="E41">
            <v>1</v>
          </cell>
          <cell r="F41">
            <v>1</v>
          </cell>
          <cell r="G41">
            <v>35216</v>
          </cell>
          <cell r="H41">
            <v>0</v>
          </cell>
          <cell r="I41">
            <v>4</v>
          </cell>
          <cell r="J41">
            <v>16</v>
          </cell>
          <cell r="K41" t="str">
            <v>مصرى</v>
          </cell>
          <cell r="L41" t="str">
            <v>مسلم</v>
          </cell>
          <cell r="M41" t="str">
            <v>مستجد</v>
          </cell>
        </row>
        <row r="42">
          <cell r="B42">
            <v>445</v>
          </cell>
          <cell r="C42" t="str">
            <v>ايمن حمدى زكريا السيد</v>
          </cell>
          <cell r="D42">
            <v>11</v>
          </cell>
          <cell r="E42">
            <v>1</v>
          </cell>
          <cell r="F42">
            <v>1</v>
          </cell>
          <cell r="G42">
            <v>35343</v>
          </cell>
          <cell r="H42">
            <v>26</v>
          </cell>
          <cell r="I42">
            <v>11</v>
          </cell>
          <cell r="J42">
            <v>15</v>
          </cell>
          <cell r="K42" t="str">
            <v>مصرى</v>
          </cell>
          <cell r="L42" t="str">
            <v>مسلم</v>
          </cell>
          <cell r="M42" t="str">
            <v>مستجد</v>
          </cell>
        </row>
        <row r="43">
          <cell r="B43">
            <v>446</v>
          </cell>
          <cell r="C43" t="str">
            <v>ايمن ناصر ابراهيم على السحماوي</v>
          </cell>
          <cell r="D43">
            <v>10</v>
          </cell>
          <cell r="E43">
            <v>1</v>
          </cell>
          <cell r="F43">
            <v>1</v>
          </cell>
          <cell r="G43">
            <v>35453</v>
          </cell>
          <cell r="H43">
            <v>8</v>
          </cell>
          <cell r="I43">
            <v>8</v>
          </cell>
          <cell r="J43">
            <v>15</v>
          </cell>
          <cell r="K43" t="str">
            <v>مصرى</v>
          </cell>
          <cell r="L43" t="str">
            <v>مسلم</v>
          </cell>
          <cell r="M43" t="str">
            <v>مستجد</v>
          </cell>
        </row>
        <row r="44">
          <cell r="B44">
            <v>447</v>
          </cell>
          <cell r="C44" t="str">
            <v>باسم شفيق حسن على محمد الملط</v>
          </cell>
          <cell r="D44">
            <v>12</v>
          </cell>
          <cell r="E44">
            <v>1</v>
          </cell>
          <cell r="F44">
            <v>1</v>
          </cell>
          <cell r="G44">
            <v>35297</v>
          </cell>
          <cell r="H44">
            <v>11</v>
          </cell>
          <cell r="I44">
            <v>1</v>
          </cell>
          <cell r="J44">
            <v>16</v>
          </cell>
          <cell r="K44" t="str">
            <v>مصرى</v>
          </cell>
          <cell r="L44" t="str">
            <v>مسلم</v>
          </cell>
          <cell r="M44" t="str">
            <v>مستجد</v>
          </cell>
        </row>
        <row r="45">
          <cell r="B45">
            <v>448</v>
          </cell>
          <cell r="C45" t="str">
            <v>باسم محمد فرغلى محمد عبدالمجيد</v>
          </cell>
          <cell r="D45">
            <v>10</v>
          </cell>
          <cell r="E45">
            <v>1</v>
          </cell>
          <cell r="F45">
            <v>1</v>
          </cell>
          <cell r="G45">
            <v>35088</v>
          </cell>
          <cell r="H45">
            <v>7</v>
          </cell>
          <cell r="I45">
            <v>8</v>
          </cell>
          <cell r="J45">
            <v>16</v>
          </cell>
          <cell r="K45" t="str">
            <v>مصرى</v>
          </cell>
          <cell r="L45" t="str">
            <v>مسلم</v>
          </cell>
          <cell r="M45" t="str">
            <v>مستجد</v>
          </cell>
        </row>
        <row r="46">
          <cell r="B46">
            <v>449</v>
          </cell>
          <cell r="C46" t="str">
            <v>بسام خميس ربيع النجار</v>
          </cell>
          <cell r="D46">
            <v>11</v>
          </cell>
          <cell r="E46">
            <v>1</v>
          </cell>
          <cell r="F46">
            <v>1</v>
          </cell>
          <cell r="G46">
            <v>34986</v>
          </cell>
          <cell r="H46">
            <v>17</v>
          </cell>
          <cell r="I46">
            <v>11</v>
          </cell>
          <cell r="J46">
            <v>16</v>
          </cell>
          <cell r="K46" t="str">
            <v>مصرى</v>
          </cell>
          <cell r="L46" t="str">
            <v>مسلم</v>
          </cell>
          <cell r="M46" t="str">
            <v>مستجد</v>
          </cell>
        </row>
        <row r="47">
          <cell r="B47">
            <v>450</v>
          </cell>
          <cell r="C47" t="str">
            <v>بسام صالح عبدالهادى بن فرحان العنزى</v>
          </cell>
          <cell r="D47">
            <v>12</v>
          </cell>
          <cell r="E47">
            <v>1</v>
          </cell>
          <cell r="F47">
            <v>1</v>
          </cell>
          <cell r="G47">
            <v>35338</v>
          </cell>
          <cell r="H47">
            <v>1</v>
          </cell>
          <cell r="I47">
            <v>0</v>
          </cell>
          <cell r="J47">
            <v>16</v>
          </cell>
          <cell r="K47" t="str">
            <v>مصرى</v>
          </cell>
          <cell r="L47" t="str">
            <v>مسلم</v>
          </cell>
          <cell r="M47" t="str">
            <v>مستجد</v>
          </cell>
        </row>
        <row r="48">
          <cell r="B48">
            <v>451</v>
          </cell>
          <cell r="C48" t="str">
            <v>بلال احمد ابراهيم الدسوقى محمد</v>
          </cell>
          <cell r="D48">
            <v>10</v>
          </cell>
          <cell r="E48">
            <v>1</v>
          </cell>
          <cell r="F48">
            <v>1</v>
          </cell>
          <cell r="G48">
            <v>35193</v>
          </cell>
          <cell r="H48">
            <v>23</v>
          </cell>
          <cell r="I48">
            <v>4</v>
          </cell>
          <cell r="J48">
            <v>16</v>
          </cell>
          <cell r="K48" t="str">
            <v>مصرى</v>
          </cell>
          <cell r="L48" t="str">
            <v>مسلم</v>
          </cell>
          <cell r="M48" t="str">
            <v>مستجد</v>
          </cell>
        </row>
        <row r="49">
          <cell r="B49">
            <v>452</v>
          </cell>
          <cell r="C49" t="str">
            <v>بيتر انيس مساك جيد</v>
          </cell>
          <cell r="D49">
            <v>10</v>
          </cell>
          <cell r="E49">
            <v>1</v>
          </cell>
          <cell r="F49">
            <v>1</v>
          </cell>
          <cell r="G49">
            <v>35162</v>
          </cell>
          <cell r="H49">
            <v>24</v>
          </cell>
          <cell r="I49">
            <v>5</v>
          </cell>
          <cell r="J49">
            <v>16</v>
          </cell>
          <cell r="K49" t="str">
            <v>مصرى</v>
          </cell>
          <cell r="L49" t="str">
            <v>مسيحى</v>
          </cell>
          <cell r="M49" t="str">
            <v>مستجد</v>
          </cell>
        </row>
        <row r="50">
          <cell r="B50">
            <v>453</v>
          </cell>
          <cell r="C50" t="str">
            <v>حازم كارم جابر عبده سعيد</v>
          </cell>
          <cell r="D50">
            <v>12</v>
          </cell>
          <cell r="E50">
            <v>1</v>
          </cell>
          <cell r="F50">
            <v>1</v>
          </cell>
          <cell r="G50">
            <v>35477</v>
          </cell>
          <cell r="H50">
            <v>15</v>
          </cell>
          <cell r="I50">
            <v>7</v>
          </cell>
          <cell r="J50">
            <v>15</v>
          </cell>
          <cell r="K50" t="str">
            <v>مصرى</v>
          </cell>
          <cell r="L50" t="str">
            <v>مسلم</v>
          </cell>
          <cell r="M50" t="str">
            <v>مستجد</v>
          </cell>
        </row>
        <row r="51">
          <cell r="B51">
            <v>454</v>
          </cell>
          <cell r="C51" t="str">
            <v>حسام الدين محمد فتحى محمود عبدالله</v>
          </cell>
          <cell r="D51">
            <v>12</v>
          </cell>
          <cell r="E51">
            <v>1</v>
          </cell>
          <cell r="F51">
            <v>1</v>
          </cell>
          <cell r="G51">
            <v>35266</v>
          </cell>
          <cell r="H51">
            <v>11</v>
          </cell>
          <cell r="I51">
            <v>2</v>
          </cell>
          <cell r="J51">
            <v>16</v>
          </cell>
          <cell r="K51" t="str">
            <v>مصرى</v>
          </cell>
          <cell r="L51" t="str">
            <v>مسلم</v>
          </cell>
          <cell r="M51" t="str">
            <v>مستجد</v>
          </cell>
        </row>
        <row r="52">
          <cell r="B52">
            <v>455</v>
          </cell>
          <cell r="C52" t="str">
            <v>حسام حسن عبدالله اسماعيل مراد</v>
          </cell>
          <cell r="D52">
            <v>12</v>
          </cell>
          <cell r="E52">
            <v>1</v>
          </cell>
          <cell r="F52">
            <v>1</v>
          </cell>
          <cell r="G52">
            <v>35065</v>
          </cell>
          <cell r="H52">
            <v>0</v>
          </cell>
          <cell r="I52">
            <v>9</v>
          </cell>
          <cell r="J52">
            <v>16</v>
          </cell>
          <cell r="K52" t="str">
            <v>مصرى</v>
          </cell>
          <cell r="L52" t="str">
            <v>مسلم</v>
          </cell>
          <cell r="M52" t="str">
            <v>مستجد</v>
          </cell>
        </row>
        <row r="53">
          <cell r="B53">
            <v>456</v>
          </cell>
          <cell r="C53" t="str">
            <v>حسن صبرى محمد دهب</v>
          </cell>
          <cell r="D53">
            <v>12</v>
          </cell>
          <cell r="E53">
            <v>1</v>
          </cell>
          <cell r="F53">
            <v>1</v>
          </cell>
          <cell r="G53">
            <v>35269</v>
          </cell>
          <cell r="H53">
            <v>8</v>
          </cell>
          <cell r="I53">
            <v>2</v>
          </cell>
          <cell r="J53">
            <v>16</v>
          </cell>
          <cell r="K53" t="str">
            <v>مصرى</v>
          </cell>
          <cell r="L53" t="str">
            <v>مسلم</v>
          </cell>
          <cell r="M53" t="str">
            <v>مستجد</v>
          </cell>
        </row>
        <row r="54">
          <cell r="B54">
            <v>457</v>
          </cell>
          <cell r="C54" t="str">
            <v>خالد جمال الدين فهمي محمد غريب</v>
          </cell>
          <cell r="D54">
            <v>12</v>
          </cell>
          <cell r="E54">
            <v>1</v>
          </cell>
          <cell r="F54">
            <v>1</v>
          </cell>
          <cell r="G54">
            <v>35065</v>
          </cell>
          <cell r="H54">
            <v>0</v>
          </cell>
          <cell r="I54">
            <v>9</v>
          </cell>
          <cell r="J54">
            <v>16</v>
          </cell>
          <cell r="K54" t="str">
            <v>مصرى</v>
          </cell>
          <cell r="L54" t="str">
            <v>مسلم</v>
          </cell>
          <cell r="M54" t="str">
            <v>مستجد</v>
          </cell>
        </row>
        <row r="55">
          <cell r="B55">
            <v>458</v>
          </cell>
          <cell r="C55" t="str">
            <v>روماريو حمدى ابادير عبدالملاك</v>
          </cell>
          <cell r="D55">
            <v>10</v>
          </cell>
          <cell r="E55">
            <v>1</v>
          </cell>
          <cell r="F55">
            <v>1</v>
          </cell>
          <cell r="G55">
            <v>35369</v>
          </cell>
          <cell r="H55">
            <v>0</v>
          </cell>
          <cell r="I55">
            <v>11</v>
          </cell>
          <cell r="J55">
            <v>15</v>
          </cell>
          <cell r="K55" t="str">
            <v>مصرى</v>
          </cell>
          <cell r="L55" t="str">
            <v>مسيحى</v>
          </cell>
          <cell r="M55" t="str">
            <v>مستجد</v>
          </cell>
        </row>
        <row r="56">
          <cell r="B56">
            <v>459</v>
          </cell>
          <cell r="C56" t="str">
            <v>شادى دقو بن مروان دقو</v>
          </cell>
          <cell r="D56">
            <v>11</v>
          </cell>
          <cell r="E56">
            <v>1</v>
          </cell>
          <cell r="F56">
            <v>1</v>
          </cell>
          <cell r="G56">
            <v>35431</v>
          </cell>
          <cell r="H56">
            <v>0</v>
          </cell>
          <cell r="I56">
            <v>9</v>
          </cell>
          <cell r="J56">
            <v>15</v>
          </cell>
          <cell r="K56" t="str">
            <v>سورى</v>
          </cell>
          <cell r="L56" t="str">
            <v>مسلم</v>
          </cell>
          <cell r="M56" t="str">
            <v>مستجد</v>
          </cell>
        </row>
        <row r="57">
          <cell r="B57">
            <v>460</v>
          </cell>
          <cell r="C57" t="str">
            <v>شادى وليد رشدى على</v>
          </cell>
          <cell r="D57">
            <v>12</v>
          </cell>
          <cell r="E57">
            <v>1</v>
          </cell>
          <cell r="F57">
            <v>1</v>
          </cell>
          <cell r="G57">
            <v>35464</v>
          </cell>
          <cell r="H57">
            <v>28</v>
          </cell>
          <cell r="I57">
            <v>7</v>
          </cell>
          <cell r="J57">
            <v>15</v>
          </cell>
          <cell r="K57" t="str">
            <v>مصرى</v>
          </cell>
          <cell r="L57" t="str">
            <v>مسلم</v>
          </cell>
          <cell r="M57" t="str">
            <v>مستجد</v>
          </cell>
        </row>
        <row r="58">
          <cell r="B58">
            <v>461</v>
          </cell>
          <cell r="C58" t="str">
            <v>شهاب الدين على محمود رضوان بركات</v>
          </cell>
          <cell r="D58">
            <v>12</v>
          </cell>
          <cell r="E58">
            <v>1</v>
          </cell>
          <cell r="F58">
            <v>1</v>
          </cell>
          <cell r="G58">
            <v>35309</v>
          </cell>
          <cell r="H58">
            <v>0</v>
          </cell>
          <cell r="I58">
            <v>1</v>
          </cell>
          <cell r="J58">
            <v>16</v>
          </cell>
          <cell r="K58" t="str">
            <v>مصرى</v>
          </cell>
          <cell r="L58" t="str">
            <v>مسلم</v>
          </cell>
          <cell r="M58" t="str">
            <v>مستجد</v>
          </cell>
        </row>
        <row r="59">
          <cell r="B59">
            <v>462</v>
          </cell>
          <cell r="C59" t="str">
            <v>عبدالرحمن حامد محمد حامد</v>
          </cell>
          <cell r="D59">
            <v>12</v>
          </cell>
          <cell r="E59">
            <v>1</v>
          </cell>
          <cell r="F59">
            <v>1</v>
          </cell>
          <cell r="G59">
            <v>35200</v>
          </cell>
          <cell r="H59">
            <v>16</v>
          </cell>
          <cell r="I59">
            <v>4</v>
          </cell>
          <cell r="J59">
            <v>16</v>
          </cell>
          <cell r="K59" t="str">
            <v>مصرى</v>
          </cell>
          <cell r="L59" t="str">
            <v>مسلم</v>
          </cell>
          <cell r="M59" t="str">
            <v>مستجد</v>
          </cell>
        </row>
        <row r="60">
          <cell r="B60">
            <v>463</v>
          </cell>
          <cell r="C60" t="str">
            <v>عبدالرحمن حسن السيد عبدالواحد</v>
          </cell>
          <cell r="D60">
            <v>12</v>
          </cell>
          <cell r="E60">
            <v>1</v>
          </cell>
          <cell r="F60">
            <v>1</v>
          </cell>
          <cell r="G60">
            <v>35141</v>
          </cell>
          <cell r="H60">
            <v>14</v>
          </cell>
          <cell r="I60">
            <v>6</v>
          </cell>
          <cell r="J60">
            <v>16</v>
          </cell>
          <cell r="K60" t="str">
            <v>مصرى</v>
          </cell>
          <cell r="L60" t="str">
            <v>مسلم</v>
          </cell>
          <cell r="M60" t="str">
            <v>مستجد</v>
          </cell>
        </row>
        <row r="61">
          <cell r="B61">
            <v>464</v>
          </cell>
          <cell r="C61" t="str">
            <v>عبدالرحمن صلاح حنفى محمود</v>
          </cell>
          <cell r="D61">
            <v>11</v>
          </cell>
          <cell r="E61">
            <v>1</v>
          </cell>
          <cell r="F61">
            <v>1</v>
          </cell>
          <cell r="G61">
            <v>35184</v>
          </cell>
          <cell r="H61">
            <v>2</v>
          </cell>
          <cell r="I61">
            <v>5</v>
          </cell>
          <cell r="J61">
            <v>16</v>
          </cell>
          <cell r="K61" t="str">
            <v>مصرى</v>
          </cell>
          <cell r="L61" t="str">
            <v>مسلم</v>
          </cell>
          <cell r="M61" t="str">
            <v>مستجد</v>
          </cell>
        </row>
        <row r="62">
          <cell r="B62">
            <v>465</v>
          </cell>
          <cell r="C62" t="str">
            <v>عبدالرحمن مجدى حسني ابواليزيد</v>
          </cell>
          <cell r="D62">
            <v>11</v>
          </cell>
          <cell r="E62">
            <v>1</v>
          </cell>
          <cell r="F62">
            <v>1</v>
          </cell>
          <cell r="G62">
            <v>35128</v>
          </cell>
          <cell r="H62">
            <v>27</v>
          </cell>
          <cell r="I62">
            <v>6</v>
          </cell>
          <cell r="J62">
            <v>16</v>
          </cell>
          <cell r="K62" t="str">
            <v>مصرى</v>
          </cell>
          <cell r="L62" t="str">
            <v>مسلم</v>
          </cell>
          <cell r="M62" t="str">
            <v>مستجد</v>
          </cell>
        </row>
        <row r="63">
          <cell r="B63">
            <v>466</v>
          </cell>
          <cell r="C63" t="str">
            <v>عبدالرحمن محمد سعد محمود</v>
          </cell>
          <cell r="D63">
            <v>12</v>
          </cell>
          <cell r="E63">
            <v>1</v>
          </cell>
          <cell r="F63">
            <v>1</v>
          </cell>
          <cell r="G63">
            <v>35314</v>
          </cell>
          <cell r="H63">
            <v>25</v>
          </cell>
          <cell r="I63">
            <v>0</v>
          </cell>
          <cell r="J63">
            <v>16</v>
          </cell>
          <cell r="K63" t="str">
            <v>مصرى</v>
          </cell>
          <cell r="L63" t="str">
            <v>مسلم</v>
          </cell>
          <cell r="M63" t="str">
            <v>مستجد</v>
          </cell>
        </row>
        <row r="64">
          <cell r="B64">
            <v>467</v>
          </cell>
          <cell r="C64" t="str">
            <v>عبدالله جمال عيسى محمد</v>
          </cell>
          <cell r="D64">
            <v>10</v>
          </cell>
          <cell r="E64">
            <v>1</v>
          </cell>
          <cell r="F64">
            <v>1</v>
          </cell>
          <cell r="G64">
            <v>35095</v>
          </cell>
          <cell r="H64">
            <v>0</v>
          </cell>
          <cell r="I64">
            <v>8</v>
          </cell>
          <cell r="J64">
            <v>16</v>
          </cell>
          <cell r="K64" t="str">
            <v>مصرى</v>
          </cell>
          <cell r="L64" t="str">
            <v>مسلم</v>
          </cell>
          <cell r="M64" t="str">
            <v>مستجد</v>
          </cell>
        </row>
        <row r="65">
          <cell r="B65">
            <v>468</v>
          </cell>
          <cell r="C65" t="str">
            <v>عبدالله كامل عبدالعزيز حسن السيد</v>
          </cell>
          <cell r="D65">
            <v>11</v>
          </cell>
          <cell r="E65">
            <v>1</v>
          </cell>
          <cell r="F65">
            <v>1</v>
          </cell>
          <cell r="G65">
            <v>35309</v>
          </cell>
          <cell r="H65">
            <v>0</v>
          </cell>
          <cell r="I65">
            <v>1</v>
          </cell>
          <cell r="J65">
            <v>16</v>
          </cell>
          <cell r="K65" t="str">
            <v>مصرى</v>
          </cell>
          <cell r="L65" t="str">
            <v>مسلم</v>
          </cell>
          <cell r="M65" t="str">
            <v>مستجد</v>
          </cell>
        </row>
        <row r="66">
          <cell r="B66">
            <v>469</v>
          </cell>
          <cell r="C66" t="str">
            <v>علاء عمرو السيد محمد احمد</v>
          </cell>
          <cell r="D66">
            <v>10</v>
          </cell>
          <cell r="E66">
            <v>1</v>
          </cell>
          <cell r="F66">
            <v>1</v>
          </cell>
          <cell r="G66">
            <v>35223</v>
          </cell>
          <cell r="H66">
            <v>24</v>
          </cell>
          <cell r="I66">
            <v>3</v>
          </cell>
          <cell r="J66">
            <v>16</v>
          </cell>
          <cell r="K66" t="str">
            <v>مصرى</v>
          </cell>
          <cell r="L66" t="str">
            <v>مسلم</v>
          </cell>
          <cell r="M66" t="str">
            <v>مستجد</v>
          </cell>
        </row>
        <row r="67">
          <cell r="B67">
            <v>470</v>
          </cell>
          <cell r="C67" t="str">
            <v>علاء يوسف عادل على السكرى</v>
          </cell>
          <cell r="D67">
            <v>12</v>
          </cell>
          <cell r="E67">
            <v>1</v>
          </cell>
          <cell r="F67">
            <v>1</v>
          </cell>
          <cell r="G67">
            <v>35333</v>
          </cell>
          <cell r="H67">
            <v>6</v>
          </cell>
          <cell r="I67">
            <v>0</v>
          </cell>
          <cell r="J67">
            <v>16</v>
          </cell>
          <cell r="K67" t="str">
            <v>مصرى</v>
          </cell>
          <cell r="L67" t="str">
            <v>مسلم</v>
          </cell>
          <cell r="M67" t="str">
            <v>مستجد</v>
          </cell>
        </row>
        <row r="68">
          <cell r="B68">
            <v>471</v>
          </cell>
          <cell r="C68" t="str">
            <v>على عادل محمد عبدالجواد السيد</v>
          </cell>
          <cell r="D68">
            <v>10</v>
          </cell>
          <cell r="E68">
            <v>1</v>
          </cell>
          <cell r="F68">
            <v>1</v>
          </cell>
          <cell r="G68">
            <v>35156</v>
          </cell>
          <cell r="H68">
            <v>0</v>
          </cell>
          <cell r="I68">
            <v>6</v>
          </cell>
          <cell r="J68">
            <v>16</v>
          </cell>
          <cell r="K68" t="str">
            <v>مصرى</v>
          </cell>
          <cell r="L68" t="str">
            <v>مسلم</v>
          </cell>
          <cell r="M68" t="str">
            <v>مستجد</v>
          </cell>
        </row>
        <row r="69">
          <cell r="B69">
            <v>472</v>
          </cell>
          <cell r="C69" t="str">
            <v>عمر عبدالناصر ملك قاسم</v>
          </cell>
          <cell r="D69">
            <v>12</v>
          </cell>
          <cell r="E69">
            <v>1</v>
          </cell>
          <cell r="F69">
            <v>1</v>
          </cell>
          <cell r="G69">
            <v>35163</v>
          </cell>
          <cell r="H69">
            <v>23</v>
          </cell>
          <cell r="I69">
            <v>5</v>
          </cell>
          <cell r="J69">
            <v>16</v>
          </cell>
          <cell r="K69" t="str">
            <v>مصرى</v>
          </cell>
          <cell r="L69" t="str">
            <v>مسلم</v>
          </cell>
          <cell r="M69" t="str">
            <v>مستجد</v>
          </cell>
        </row>
        <row r="70">
          <cell r="B70">
            <v>473</v>
          </cell>
          <cell r="C70" t="str">
            <v>عمرو السيد على محمود</v>
          </cell>
          <cell r="D70">
            <v>10</v>
          </cell>
          <cell r="E70">
            <v>1</v>
          </cell>
          <cell r="F70">
            <v>1</v>
          </cell>
          <cell r="G70">
            <v>35224</v>
          </cell>
          <cell r="H70">
            <v>23</v>
          </cell>
          <cell r="I70">
            <v>3</v>
          </cell>
          <cell r="J70">
            <v>16</v>
          </cell>
          <cell r="K70" t="str">
            <v>مصرى</v>
          </cell>
          <cell r="L70" t="str">
            <v>مسلم</v>
          </cell>
          <cell r="M70" t="str">
            <v>مستجد</v>
          </cell>
        </row>
        <row r="71">
          <cell r="B71">
            <v>474</v>
          </cell>
          <cell r="C71" t="str">
            <v>عمرو خالد جابر احمد رحال</v>
          </cell>
          <cell r="D71">
            <v>11</v>
          </cell>
          <cell r="E71">
            <v>1</v>
          </cell>
          <cell r="F71">
            <v>1</v>
          </cell>
          <cell r="G71">
            <v>35236</v>
          </cell>
          <cell r="H71">
            <v>11</v>
          </cell>
          <cell r="I71">
            <v>3</v>
          </cell>
          <cell r="J71">
            <v>16</v>
          </cell>
          <cell r="K71" t="str">
            <v>مصرى</v>
          </cell>
          <cell r="L71" t="str">
            <v>مسلم</v>
          </cell>
          <cell r="M71" t="str">
            <v>مستجد</v>
          </cell>
        </row>
        <row r="72">
          <cell r="B72">
            <v>475</v>
          </cell>
          <cell r="C72" t="str">
            <v>عمرو محمد نصير محمد زيدان</v>
          </cell>
          <cell r="D72">
            <v>10</v>
          </cell>
          <cell r="E72">
            <v>1</v>
          </cell>
          <cell r="F72">
            <v>1</v>
          </cell>
          <cell r="G72">
            <v>35050</v>
          </cell>
          <cell r="H72">
            <v>14</v>
          </cell>
          <cell r="I72">
            <v>9</v>
          </cell>
          <cell r="J72">
            <v>16</v>
          </cell>
          <cell r="K72" t="str">
            <v>مصرى</v>
          </cell>
          <cell r="L72" t="str">
            <v>مسلم</v>
          </cell>
          <cell r="M72" t="str">
            <v>مستجد</v>
          </cell>
        </row>
        <row r="73">
          <cell r="B73">
            <v>476</v>
          </cell>
          <cell r="C73" t="str">
            <v>عمرو هشام عبدالحميد مصطفى</v>
          </cell>
          <cell r="D73">
            <v>11</v>
          </cell>
          <cell r="E73">
            <v>1</v>
          </cell>
          <cell r="F73">
            <v>1</v>
          </cell>
          <cell r="G73">
            <v>35031</v>
          </cell>
          <cell r="H73">
            <v>3</v>
          </cell>
          <cell r="I73">
            <v>10</v>
          </cell>
          <cell r="J73">
            <v>16</v>
          </cell>
          <cell r="K73" t="str">
            <v>مصرى</v>
          </cell>
          <cell r="L73" t="str">
            <v>مسلم</v>
          </cell>
          <cell r="M73" t="str">
            <v>مستجد</v>
          </cell>
        </row>
        <row r="74">
          <cell r="B74">
            <v>477</v>
          </cell>
          <cell r="C74" t="str">
            <v>فتحى محمد احمد محمد</v>
          </cell>
          <cell r="D74">
            <v>10</v>
          </cell>
          <cell r="E74">
            <v>1</v>
          </cell>
          <cell r="F74">
            <v>1</v>
          </cell>
          <cell r="G74">
            <v>35413</v>
          </cell>
          <cell r="H74">
            <v>17</v>
          </cell>
          <cell r="I74">
            <v>9</v>
          </cell>
          <cell r="J74">
            <v>15</v>
          </cell>
          <cell r="K74" t="str">
            <v>مصرى</v>
          </cell>
          <cell r="L74" t="str">
            <v>مسلم</v>
          </cell>
          <cell r="M74" t="str">
            <v>مستجد</v>
          </cell>
        </row>
        <row r="75">
          <cell r="B75">
            <v>478</v>
          </cell>
          <cell r="C75" t="str">
            <v>كريم محمود خليل محمد شاهين</v>
          </cell>
          <cell r="D75">
            <v>11</v>
          </cell>
          <cell r="E75">
            <v>1</v>
          </cell>
          <cell r="F75">
            <v>1</v>
          </cell>
          <cell r="G75">
            <v>35263</v>
          </cell>
          <cell r="H75">
            <v>14</v>
          </cell>
          <cell r="I75">
            <v>2</v>
          </cell>
          <cell r="J75">
            <v>16</v>
          </cell>
          <cell r="K75" t="str">
            <v>مصرى</v>
          </cell>
          <cell r="L75" t="str">
            <v>مسلم</v>
          </cell>
          <cell r="M75" t="str">
            <v>مستجد</v>
          </cell>
        </row>
        <row r="76">
          <cell r="B76">
            <v>479</v>
          </cell>
          <cell r="C76" t="str">
            <v>كيرلس عادل تكلا رزق</v>
          </cell>
          <cell r="D76">
            <v>10</v>
          </cell>
          <cell r="E76">
            <v>1</v>
          </cell>
          <cell r="F76">
            <v>1</v>
          </cell>
          <cell r="G76">
            <v>35176</v>
          </cell>
          <cell r="H76">
            <v>10</v>
          </cell>
          <cell r="I76">
            <v>5</v>
          </cell>
          <cell r="J76">
            <v>16</v>
          </cell>
          <cell r="K76" t="str">
            <v>مصرى</v>
          </cell>
          <cell r="L76" t="str">
            <v>مسيحى</v>
          </cell>
          <cell r="M76" t="str">
            <v>مستجد</v>
          </cell>
        </row>
        <row r="77">
          <cell r="B77">
            <v>480</v>
          </cell>
          <cell r="C77" t="str">
            <v>مؤمن ايمن سليمان احمد</v>
          </cell>
          <cell r="D77">
            <v>12</v>
          </cell>
          <cell r="E77">
            <v>1</v>
          </cell>
          <cell r="F77">
            <v>1</v>
          </cell>
          <cell r="G77">
            <v>35019</v>
          </cell>
          <cell r="H77">
            <v>15</v>
          </cell>
          <cell r="I77">
            <v>10</v>
          </cell>
          <cell r="J77">
            <v>16</v>
          </cell>
          <cell r="K77" t="str">
            <v>مصرى</v>
          </cell>
          <cell r="L77" t="str">
            <v>مسلم</v>
          </cell>
          <cell r="M77" t="str">
            <v>مستجد</v>
          </cell>
        </row>
        <row r="78">
          <cell r="B78">
            <v>481</v>
          </cell>
          <cell r="C78" t="str">
            <v>مؤمن محمود السيد محمود سالم</v>
          </cell>
          <cell r="D78">
            <v>11</v>
          </cell>
          <cell r="E78">
            <v>1</v>
          </cell>
          <cell r="F78">
            <v>1</v>
          </cell>
          <cell r="G78">
            <v>35192</v>
          </cell>
          <cell r="H78">
            <v>24</v>
          </cell>
          <cell r="I78">
            <v>4</v>
          </cell>
          <cell r="J78">
            <v>16</v>
          </cell>
          <cell r="K78" t="str">
            <v>مصرى</v>
          </cell>
          <cell r="L78" t="str">
            <v>مسلم</v>
          </cell>
          <cell r="M78" t="str">
            <v>مستجد</v>
          </cell>
        </row>
        <row r="79">
          <cell r="B79">
            <v>482</v>
          </cell>
          <cell r="C79" t="str">
            <v>ماريو جرجس سليمان جرجس</v>
          </cell>
          <cell r="D79">
            <v>12</v>
          </cell>
          <cell r="E79">
            <v>1</v>
          </cell>
          <cell r="F79">
            <v>1</v>
          </cell>
          <cell r="G79">
            <v>35257</v>
          </cell>
          <cell r="H79">
            <v>20</v>
          </cell>
          <cell r="I79">
            <v>2</v>
          </cell>
          <cell r="J79">
            <v>16</v>
          </cell>
          <cell r="K79" t="str">
            <v>مصرى</v>
          </cell>
          <cell r="L79" t="str">
            <v>مسيحى</v>
          </cell>
          <cell r="M79" t="str">
            <v>مستجد</v>
          </cell>
        </row>
        <row r="80">
          <cell r="B80">
            <v>483</v>
          </cell>
          <cell r="C80" t="str">
            <v>مايكل سمير شوفى فرج جوهر</v>
          </cell>
          <cell r="D80">
            <v>12</v>
          </cell>
          <cell r="E80">
            <v>1</v>
          </cell>
          <cell r="F80">
            <v>1</v>
          </cell>
          <cell r="G80">
            <v>35242</v>
          </cell>
          <cell r="H80">
            <v>5</v>
          </cell>
          <cell r="I80">
            <v>3</v>
          </cell>
          <cell r="J80">
            <v>16</v>
          </cell>
          <cell r="K80" t="str">
            <v>مصرى</v>
          </cell>
          <cell r="L80" t="str">
            <v>مسيحى</v>
          </cell>
          <cell r="M80" t="str">
            <v>مستجد</v>
          </cell>
        </row>
        <row r="81">
          <cell r="B81">
            <v>484</v>
          </cell>
          <cell r="C81" t="str">
            <v>محمد ابراهيم محمد محمد غنيم</v>
          </cell>
          <cell r="D81">
            <v>10</v>
          </cell>
          <cell r="E81">
            <v>1</v>
          </cell>
          <cell r="F81">
            <v>1</v>
          </cell>
          <cell r="G81">
            <v>35270</v>
          </cell>
          <cell r="H81">
            <v>7</v>
          </cell>
          <cell r="I81">
            <v>2</v>
          </cell>
          <cell r="J81">
            <v>16</v>
          </cell>
          <cell r="K81" t="str">
            <v>مصرى</v>
          </cell>
          <cell r="L81" t="str">
            <v>مسلم</v>
          </cell>
          <cell r="M81" t="str">
            <v>مستجد</v>
          </cell>
        </row>
        <row r="82">
          <cell r="B82">
            <v>485</v>
          </cell>
          <cell r="C82" t="str">
            <v>محمد ابراهيم يونس محمود</v>
          </cell>
          <cell r="D82">
            <v>10</v>
          </cell>
          <cell r="E82">
            <v>1</v>
          </cell>
          <cell r="F82">
            <v>1</v>
          </cell>
          <cell r="G82">
            <v>35264</v>
          </cell>
          <cell r="H82">
            <v>13</v>
          </cell>
          <cell r="I82">
            <v>2</v>
          </cell>
          <cell r="J82">
            <v>16</v>
          </cell>
          <cell r="K82" t="str">
            <v>مصرى</v>
          </cell>
          <cell r="L82" t="str">
            <v>مسلم</v>
          </cell>
          <cell r="M82" t="str">
            <v>مستجد</v>
          </cell>
        </row>
        <row r="83">
          <cell r="B83">
            <v>486</v>
          </cell>
          <cell r="C83" t="str">
            <v>محمد السيد رجب عبده محمد</v>
          </cell>
          <cell r="D83">
            <v>10</v>
          </cell>
          <cell r="E83">
            <v>1</v>
          </cell>
          <cell r="F83">
            <v>1</v>
          </cell>
          <cell r="G83">
            <v>35337</v>
          </cell>
          <cell r="H83">
            <v>2</v>
          </cell>
          <cell r="I83">
            <v>0</v>
          </cell>
          <cell r="J83">
            <v>16</v>
          </cell>
          <cell r="K83" t="str">
            <v>مصرى</v>
          </cell>
          <cell r="L83" t="str">
            <v>مسلم</v>
          </cell>
          <cell r="M83" t="str">
            <v>مستجد</v>
          </cell>
        </row>
        <row r="84">
          <cell r="B84">
            <v>487</v>
          </cell>
          <cell r="C84" t="str">
            <v>محمد ايهاب عبدالعال محمد ربيعى</v>
          </cell>
          <cell r="D84">
            <v>10</v>
          </cell>
          <cell r="E84">
            <v>1</v>
          </cell>
          <cell r="F84">
            <v>1</v>
          </cell>
          <cell r="G84">
            <v>35235</v>
          </cell>
          <cell r="H84">
            <v>12</v>
          </cell>
          <cell r="I84">
            <v>3</v>
          </cell>
          <cell r="J84">
            <v>16</v>
          </cell>
          <cell r="K84" t="str">
            <v>مصرى</v>
          </cell>
          <cell r="L84" t="str">
            <v>مسلم</v>
          </cell>
          <cell r="M84" t="str">
            <v>مستجد</v>
          </cell>
        </row>
        <row r="85">
          <cell r="B85">
            <v>488</v>
          </cell>
          <cell r="C85" t="str">
            <v>محمد بدر حلمى محمد</v>
          </cell>
          <cell r="D85">
            <v>11</v>
          </cell>
          <cell r="E85">
            <v>1</v>
          </cell>
          <cell r="F85">
            <v>1</v>
          </cell>
          <cell r="G85">
            <v>35175</v>
          </cell>
          <cell r="H85">
            <v>11</v>
          </cell>
          <cell r="I85">
            <v>5</v>
          </cell>
          <cell r="J85">
            <v>16</v>
          </cell>
          <cell r="K85" t="str">
            <v>مصرى</v>
          </cell>
          <cell r="L85" t="str">
            <v>مسلم</v>
          </cell>
          <cell r="M85" t="str">
            <v>مستجد</v>
          </cell>
        </row>
        <row r="86">
          <cell r="B86">
            <v>489</v>
          </cell>
          <cell r="C86" t="str">
            <v>محمد بسيونى محمد حسين البيبانى</v>
          </cell>
          <cell r="D86">
            <v>12</v>
          </cell>
          <cell r="E86">
            <v>1</v>
          </cell>
          <cell r="F86">
            <v>1</v>
          </cell>
          <cell r="G86">
            <v>35076</v>
          </cell>
          <cell r="H86">
            <v>19</v>
          </cell>
          <cell r="I86">
            <v>8</v>
          </cell>
          <cell r="J86">
            <v>16</v>
          </cell>
          <cell r="K86" t="str">
            <v>مصرى</v>
          </cell>
          <cell r="L86" t="str">
            <v>مسلم</v>
          </cell>
          <cell r="M86" t="str">
            <v>مستجد</v>
          </cell>
        </row>
        <row r="87">
          <cell r="B87">
            <v>490</v>
          </cell>
          <cell r="C87" t="str">
            <v>محمد خميس محمود ابراهيم</v>
          </cell>
          <cell r="D87">
            <v>12</v>
          </cell>
          <cell r="E87">
            <v>1</v>
          </cell>
          <cell r="F87">
            <v>1</v>
          </cell>
          <cell r="G87">
            <v>34802</v>
          </cell>
          <cell r="H87">
            <v>18</v>
          </cell>
          <cell r="I87">
            <v>5</v>
          </cell>
          <cell r="J87">
            <v>17</v>
          </cell>
          <cell r="K87" t="str">
            <v>مصرى</v>
          </cell>
          <cell r="L87" t="str">
            <v>مسلم</v>
          </cell>
          <cell r="M87" t="str">
            <v>مستجد</v>
          </cell>
        </row>
        <row r="88">
          <cell r="B88">
            <v>491</v>
          </cell>
          <cell r="C88" t="str">
            <v>محمد سعد حسن سيد حسن</v>
          </cell>
          <cell r="D88">
            <v>12</v>
          </cell>
          <cell r="E88">
            <v>1</v>
          </cell>
          <cell r="F88">
            <v>1</v>
          </cell>
          <cell r="G88">
            <v>35300</v>
          </cell>
          <cell r="H88">
            <v>8</v>
          </cell>
          <cell r="I88">
            <v>1</v>
          </cell>
          <cell r="J88">
            <v>16</v>
          </cell>
          <cell r="K88" t="str">
            <v>مصرى</v>
          </cell>
          <cell r="L88" t="str">
            <v>مسلم</v>
          </cell>
          <cell r="M88" t="str">
            <v>مستجد</v>
          </cell>
        </row>
        <row r="89">
          <cell r="B89">
            <v>492</v>
          </cell>
          <cell r="C89" t="str">
            <v>محمد سعد محمد مصطفى شاهين</v>
          </cell>
          <cell r="D89">
            <v>10</v>
          </cell>
          <cell r="E89">
            <v>1</v>
          </cell>
          <cell r="F89">
            <v>1</v>
          </cell>
          <cell r="G89">
            <v>35015</v>
          </cell>
          <cell r="H89">
            <v>19</v>
          </cell>
          <cell r="I89">
            <v>10</v>
          </cell>
          <cell r="J89">
            <v>16</v>
          </cell>
          <cell r="K89" t="str">
            <v>مصرى</v>
          </cell>
          <cell r="L89" t="str">
            <v>مسلم</v>
          </cell>
          <cell r="M89" t="str">
            <v>مستجد</v>
          </cell>
        </row>
        <row r="90">
          <cell r="B90">
            <v>493</v>
          </cell>
          <cell r="C90" t="str">
            <v>محمد صبرى عثمان عفان</v>
          </cell>
          <cell r="D90">
            <v>10</v>
          </cell>
          <cell r="E90">
            <v>1</v>
          </cell>
          <cell r="F90">
            <v>1</v>
          </cell>
          <cell r="G90">
            <v>35349</v>
          </cell>
          <cell r="H90">
            <v>20</v>
          </cell>
          <cell r="I90">
            <v>11</v>
          </cell>
          <cell r="J90">
            <v>15</v>
          </cell>
          <cell r="K90" t="str">
            <v>مصرى</v>
          </cell>
          <cell r="L90" t="str">
            <v>مسلم</v>
          </cell>
          <cell r="M90" t="str">
            <v>مستجد</v>
          </cell>
        </row>
        <row r="91">
          <cell r="B91">
            <v>494</v>
          </cell>
          <cell r="C91" t="str">
            <v>محمد عادل محمد مجاهد بدوى</v>
          </cell>
          <cell r="D91">
            <v>10</v>
          </cell>
          <cell r="E91">
            <v>1</v>
          </cell>
          <cell r="F91">
            <v>1</v>
          </cell>
          <cell r="G91">
            <v>35296</v>
          </cell>
          <cell r="H91">
            <v>12</v>
          </cell>
          <cell r="I91">
            <v>1</v>
          </cell>
          <cell r="J91">
            <v>16</v>
          </cell>
          <cell r="K91" t="str">
            <v>مصرى</v>
          </cell>
          <cell r="L91" t="str">
            <v>مسلم</v>
          </cell>
          <cell r="M91" t="str">
            <v>مستجد</v>
          </cell>
        </row>
        <row r="92">
          <cell r="B92">
            <v>495</v>
          </cell>
          <cell r="C92" t="str">
            <v>محمد عاطف امين مصطفى</v>
          </cell>
          <cell r="D92">
            <v>10</v>
          </cell>
          <cell r="E92">
            <v>1</v>
          </cell>
          <cell r="F92">
            <v>1</v>
          </cell>
          <cell r="G92">
            <v>35269</v>
          </cell>
          <cell r="H92">
            <v>8</v>
          </cell>
          <cell r="I92">
            <v>2</v>
          </cell>
          <cell r="J92">
            <v>16</v>
          </cell>
          <cell r="K92" t="str">
            <v>مصرى</v>
          </cell>
          <cell r="L92" t="str">
            <v>مسلم</v>
          </cell>
          <cell r="M92" t="str">
            <v>مستجد</v>
          </cell>
        </row>
        <row r="93">
          <cell r="B93">
            <v>496</v>
          </cell>
          <cell r="C93" t="str">
            <v>محمد عصام سعيد محمدين</v>
          </cell>
          <cell r="D93">
            <v>10</v>
          </cell>
          <cell r="E93">
            <v>1</v>
          </cell>
          <cell r="F93">
            <v>1</v>
          </cell>
          <cell r="G93">
            <v>35126</v>
          </cell>
          <cell r="H93">
            <v>29</v>
          </cell>
          <cell r="I93">
            <v>6</v>
          </cell>
          <cell r="J93">
            <v>16</v>
          </cell>
          <cell r="K93" t="str">
            <v>مصرى</v>
          </cell>
          <cell r="L93" t="str">
            <v>مسلم</v>
          </cell>
          <cell r="M93" t="str">
            <v>مستجد</v>
          </cell>
        </row>
        <row r="94">
          <cell r="B94">
            <v>497</v>
          </cell>
          <cell r="C94" t="str">
            <v>محمد عصام عبدالونيس يوسف</v>
          </cell>
          <cell r="D94">
            <v>12</v>
          </cell>
          <cell r="E94">
            <v>1</v>
          </cell>
          <cell r="F94">
            <v>1</v>
          </cell>
          <cell r="G94">
            <v>35282</v>
          </cell>
          <cell r="H94">
            <v>26</v>
          </cell>
          <cell r="I94">
            <v>1</v>
          </cell>
          <cell r="J94">
            <v>16</v>
          </cell>
          <cell r="K94" t="str">
            <v>مصرى</v>
          </cell>
          <cell r="L94" t="str">
            <v>مسلم</v>
          </cell>
          <cell r="M94" t="str">
            <v>مستجد</v>
          </cell>
        </row>
        <row r="95">
          <cell r="B95">
            <v>498</v>
          </cell>
          <cell r="C95" t="str">
            <v>محمد عطيه على عبد العزيز</v>
          </cell>
          <cell r="D95">
            <v>11</v>
          </cell>
          <cell r="E95">
            <v>1</v>
          </cell>
          <cell r="F95">
            <v>1</v>
          </cell>
          <cell r="G95">
            <v>34731</v>
          </cell>
          <cell r="H95">
            <v>0</v>
          </cell>
          <cell r="I95">
            <v>8</v>
          </cell>
          <cell r="J95">
            <v>17</v>
          </cell>
          <cell r="K95" t="str">
            <v>مصرى</v>
          </cell>
          <cell r="L95" t="str">
            <v>مسلم</v>
          </cell>
          <cell r="M95" t="str">
            <v>معيد</v>
          </cell>
        </row>
        <row r="96">
          <cell r="B96">
            <v>499</v>
          </cell>
          <cell r="C96" t="str">
            <v>محمد على احمد عطيه</v>
          </cell>
          <cell r="D96">
            <v>10</v>
          </cell>
          <cell r="E96">
            <v>1</v>
          </cell>
          <cell r="F96">
            <v>1</v>
          </cell>
          <cell r="G96">
            <v>35151</v>
          </cell>
          <cell r="H96">
            <v>4</v>
          </cell>
          <cell r="I96">
            <v>6</v>
          </cell>
          <cell r="J96">
            <v>16</v>
          </cell>
          <cell r="K96" t="str">
            <v>مصرى</v>
          </cell>
          <cell r="L96" t="str">
            <v>مسلم</v>
          </cell>
          <cell r="M96" t="str">
            <v>مستجد</v>
          </cell>
        </row>
        <row r="97">
          <cell r="B97">
            <v>500</v>
          </cell>
          <cell r="C97" t="str">
            <v>محمد على محمد محمد</v>
          </cell>
          <cell r="D97">
            <v>12</v>
          </cell>
          <cell r="E97">
            <v>1</v>
          </cell>
          <cell r="F97">
            <v>1</v>
          </cell>
          <cell r="G97">
            <v>35123</v>
          </cell>
          <cell r="H97">
            <v>3</v>
          </cell>
          <cell r="I97">
            <v>7</v>
          </cell>
          <cell r="J97">
            <v>16</v>
          </cell>
          <cell r="K97" t="str">
            <v>مصرى</v>
          </cell>
          <cell r="L97" t="str">
            <v>مسلم</v>
          </cell>
          <cell r="M97" t="str">
            <v>مستجد</v>
          </cell>
        </row>
        <row r="98">
          <cell r="B98">
            <v>501</v>
          </cell>
          <cell r="C98" t="str">
            <v>محمد عيد محمد فؤاد محمود</v>
          </cell>
          <cell r="D98">
            <v>11</v>
          </cell>
          <cell r="E98">
            <v>1</v>
          </cell>
          <cell r="F98">
            <v>1</v>
          </cell>
          <cell r="G98">
            <v>35089</v>
          </cell>
          <cell r="H98">
            <v>6</v>
          </cell>
          <cell r="I98">
            <v>8</v>
          </cell>
          <cell r="J98">
            <v>16</v>
          </cell>
          <cell r="K98" t="str">
            <v>مصرى</v>
          </cell>
          <cell r="L98" t="str">
            <v>مسلم</v>
          </cell>
          <cell r="M98" t="str">
            <v>مستجد</v>
          </cell>
        </row>
        <row r="99">
          <cell r="B99">
            <v>502</v>
          </cell>
          <cell r="C99" t="str">
            <v>محمد فتحى محمود محمد الشايب</v>
          </cell>
          <cell r="D99">
            <v>10</v>
          </cell>
          <cell r="E99">
            <v>1</v>
          </cell>
          <cell r="F99">
            <v>1</v>
          </cell>
          <cell r="G99">
            <v>35263</v>
          </cell>
          <cell r="H99">
            <v>14</v>
          </cell>
          <cell r="I99">
            <v>2</v>
          </cell>
          <cell r="J99">
            <v>16</v>
          </cell>
          <cell r="K99" t="str">
            <v>مصرى</v>
          </cell>
          <cell r="L99" t="str">
            <v>مسلم</v>
          </cell>
          <cell r="M99" t="str">
            <v>مستجد</v>
          </cell>
        </row>
        <row r="100">
          <cell r="B100">
            <v>503</v>
          </cell>
          <cell r="C100" t="str">
            <v>محمد مجدى اسماعيل احمد السعداوى</v>
          </cell>
          <cell r="D100">
            <v>11</v>
          </cell>
          <cell r="E100">
            <v>1</v>
          </cell>
          <cell r="F100">
            <v>1</v>
          </cell>
          <cell r="G100">
            <v>34977</v>
          </cell>
          <cell r="H100">
            <v>26</v>
          </cell>
          <cell r="I100">
            <v>11</v>
          </cell>
          <cell r="J100">
            <v>16</v>
          </cell>
          <cell r="K100" t="str">
            <v>مصرى</v>
          </cell>
          <cell r="L100" t="str">
            <v>مسلم</v>
          </cell>
          <cell r="M100" t="str">
            <v>مستجد</v>
          </cell>
        </row>
        <row r="101">
          <cell r="B101">
            <v>504</v>
          </cell>
          <cell r="C101" t="str">
            <v>محمد محمد سعيد عبدالعزيز</v>
          </cell>
          <cell r="D101">
            <v>12</v>
          </cell>
          <cell r="E101">
            <v>1</v>
          </cell>
          <cell r="F101">
            <v>1</v>
          </cell>
          <cell r="G101">
            <v>35125</v>
          </cell>
          <cell r="H101">
            <v>0</v>
          </cell>
          <cell r="I101">
            <v>7</v>
          </cell>
          <cell r="J101">
            <v>16</v>
          </cell>
          <cell r="K101" t="str">
            <v>مصرى</v>
          </cell>
          <cell r="L101" t="str">
            <v>مسلم</v>
          </cell>
          <cell r="M101" t="str">
            <v>مستجد</v>
          </cell>
        </row>
        <row r="102">
          <cell r="B102">
            <v>505</v>
          </cell>
          <cell r="C102" t="str">
            <v>محمد محمود حسن حنفى على</v>
          </cell>
          <cell r="D102">
            <v>10</v>
          </cell>
          <cell r="E102">
            <v>1</v>
          </cell>
          <cell r="F102">
            <v>1</v>
          </cell>
          <cell r="G102">
            <v>35278</v>
          </cell>
          <cell r="H102">
            <v>0</v>
          </cell>
          <cell r="I102">
            <v>2</v>
          </cell>
          <cell r="J102">
            <v>16</v>
          </cell>
          <cell r="K102" t="str">
            <v>مصرى</v>
          </cell>
          <cell r="L102" t="str">
            <v>مسلم</v>
          </cell>
          <cell r="M102" t="str">
            <v>مستجد</v>
          </cell>
        </row>
        <row r="103">
          <cell r="B103">
            <v>506</v>
          </cell>
          <cell r="C103" t="str">
            <v>محمد مدحت السيد احمد</v>
          </cell>
          <cell r="D103">
            <v>12</v>
          </cell>
          <cell r="E103">
            <v>1</v>
          </cell>
          <cell r="F103">
            <v>1</v>
          </cell>
          <cell r="G103">
            <v>35328</v>
          </cell>
          <cell r="H103">
            <v>11</v>
          </cell>
          <cell r="I103">
            <v>0</v>
          </cell>
          <cell r="J103">
            <v>16</v>
          </cell>
          <cell r="K103" t="str">
            <v>مصرى</v>
          </cell>
          <cell r="L103" t="str">
            <v>مسلم</v>
          </cell>
          <cell r="M103" t="str">
            <v>مستجد</v>
          </cell>
        </row>
        <row r="104">
          <cell r="B104">
            <v>507</v>
          </cell>
          <cell r="C104" t="str">
            <v>محمد مدحت امين حرب محمود احمد</v>
          </cell>
          <cell r="D104">
            <v>11</v>
          </cell>
          <cell r="E104">
            <v>1</v>
          </cell>
          <cell r="F104">
            <v>1</v>
          </cell>
          <cell r="G104">
            <v>35119</v>
          </cell>
          <cell r="H104">
            <v>7</v>
          </cell>
          <cell r="I104">
            <v>7</v>
          </cell>
          <cell r="J104">
            <v>16</v>
          </cell>
          <cell r="K104" t="str">
            <v>مصرى</v>
          </cell>
          <cell r="L104" t="str">
            <v>مسلم</v>
          </cell>
          <cell r="M104" t="str">
            <v>مستجد</v>
          </cell>
        </row>
        <row r="105">
          <cell r="B105">
            <v>508</v>
          </cell>
          <cell r="C105" t="str">
            <v>محمود خالد محمد عبدالجواد الشايب</v>
          </cell>
          <cell r="D105">
            <v>12</v>
          </cell>
          <cell r="E105">
            <v>1</v>
          </cell>
          <cell r="F105">
            <v>1</v>
          </cell>
          <cell r="G105">
            <v>35322</v>
          </cell>
          <cell r="H105">
            <v>17</v>
          </cell>
          <cell r="I105">
            <v>0</v>
          </cell>
          <cell r="J105">
            <v>16</v>
          </cell>
          <cell r="K105" t="str">
            <v>مصرى</v>
          </cell>
          <cell r="L105" t="str">
            <v>مسلم</v>
          </cell>
          <cell r="M105" t="str">
            <v>مستجد</v>
          </cell>
        </row>
        <row r="106">
          <cell r="B106">
            <v>509</v>
          </cell>
          <cell r="C106" t="str">
            <v>محمود خيرى محمود محمد الشربينى</v>
          </cell>
          <cell r="D106">
            <v>10</v>
          </cell>
          <cell r="E106">
            <v>1</v>
          </cell>
          <cell r="F106">
            <v>1</v>
          </cell>
          <cell r="G106">
            <v>35277</v>
          </cell>
          <cell r="H106">
            <v>0</v>
          </cell>
          <cell r="I106">
            <v>2</v>
          </cell>
          <cell r="J106">
            <v>16</v>
          </cell>
          <cell r="K106" t="str">
            <v>مصرى</v>
          </cell>
          <cell r="L106" t="str">
            <v>مسلم</v>
          </cell>
          <cell r="M106" t="str">
            <v>مستجد</v>
          </cell>
        </row>
        <row r="107">
          <cell r="B107">
            <v>510</v>
          </cell>
          <cell r="C107" t="str">
            <v>محمود سعد سعد ابوضيف محمد</v>
          </cell>
          <cell r="D107">
            <v>11</v>
          </cell>
          <cell r="E107">
            <v>1</v>
          </cell>
          <cell r="F107">
            <v>1</v>
          </cell>
          <cell r="G107">
            <v>35226</v>
          </cell>
          <cell r="H107">
            <v>21</v>
          </cell>
          <cell r="I107">
            <v>3</v>
          </cell>
          <cell r="J107">
            <v>16</v>
          </cell>
          <cell r="K107" t="str">
            <v>مصرى</v>
          </cell>
          <cell r="L107" t="str">
            <v>مسلم</v>
          </cell>
          <cell r="M107" t="str">
            <v>مستجد</v>
          </cell>
        </row>
        <row r="108">
          <cell r="B108">
            <v>511</v>
          </cell>
          <cell r="C108" t="str">
            <v>محمود سعيد موسى الصغير عوض</v>
          </cell>
          <cell r="D108">
            <v>12</v>
          </cell>
          <cell r="E108">
            <v>1</v>
          </cell>
          <cell r="F108">
            <v>1</v>
          </cell>
          <cell r="G108">
            <v>35066</v>
          </cell>
          <cell r="H108">
            <v>29</v>
          </cell>
          <cell r="I108">
            <v>8</v>
          </cell>
          <cell r="J108">
            <v>16</v>
          </cell>
          <cell r="K108" t="str">
            <v>مصرى</v>
          </cell>
          <cell r="L108" t="str">
            <v>مسلم</v>
          </cell>
          <cell r="M108" t="str">
            <v>مستجد</v>
          </cell>
        </row>
        <row r="109">
          <cell r="B109">
            <v>512</v>
          </cell>
          <cell r="C109" t="str">
            <v>محمود شعبان محمد عبده رحال</v>
          </cell>
          <cell r="D109">
            <v>10</v>
          </cell>
          <cell r="E109">
            <v>1</v>
          </cell>
          <cell r="F109">
            <v>1</v>
          </cell>
          <cell r="G109">
            <v>34790</v>
          </cell>
          <cell r="H109">
            <v>0</v>
          </cell>
          <cell r="I109">
            <v>6</v>
          </cell>
          <cell r="J109">
            <v>17</v>
          </cell>
          <cell r="K109" t="str">
            <v>مصرى</v>
          </cell>
          <cell r="L109" t="str">
            <v>مسلم</v>
          </cell>
          <cell r="M109" t="str">
            <v>مستجد</v>
          </cell>
        </row>
        <row r="110">
          <cell r="B110">
            <v>513</v>
          </cell>
          <cell r="C110" t="str">
            <v>محمود صبحى على على هنيدي</v>
          </cell>
          <cell r="D110">
            <v>11</v>
          </cell>
          <cell r="E110">
            <v>1</v>
          </cell>
          <cell r="F110">
            <v>1</v>
          </cell>
          <cell r="G110">
            <v>35391</v>
          </cell>
          <cell r="H110">
            <v>9</v>
          </cell>
          <cell r="I110">
            <v>10</v>
          </cell>
          <cell r="J110">
            <v>15</v>
          </cell>
          <cell r="K110" t="str">
            <v>مصرى</v>
          </cell>
          <cell r="L110" t="str">
            <v>مسلم</v>
          </cell>
          <cell r="M110" t="str">
            <v>مستجد</v>
          </cell>
        </row>
        <row r="111">
          <cell r="B111">
            <v>514</v>
          </cell>
          <cell r="C111" t="str">
            <v>محمود صلاح احمد حافظ محمد</v>
          </cell>
          <cell r="D111">
            <v>12</v>
          </cell>
          <cell r="E111">
            <v>1</v>
          </cell>
          <cell r="F111">
            <v>1</v>
          </cell>
          <cell r="G111">
            <v>35358</v>
          </cell>
          <cell r="H111">
            <v>11</v>
          </cell>
          <cell r="I111">
            <v>11</v>
          </cell>
          <cell r="J111">
            <v>15</v>
          </cell>
          <cell r="K111" t="str">
            <v>مصرى</v>
          </cell>
          <cell r="L111" t="str">
            <v>مسلم</v>
          </cell>
          <cell r="M111" t="str">
            <v>مستجد</v>
          </cell>
        </row>
        <row r="112">
          <cell r="B112">
            <v>515</v>
          </cell>
          <cell r="C112" t="str">
            <v>محمود عبده محمود عبدالعزيز</v>
          </cell>
          <cell r="D112">
            <v>10</v>
          </cell>
          <cell r="E112">
            <v>1</v>
          </cell>
          <cell r="F112">
            <v>1</v>
          </cell>
          <cell r="G112">
            <v>35378</v>
          </cell>
          <cell r="H112">
            <v>22</v>
          </cell>
          <cell r="I112">
            <v>10</v>
          </cell>
          <cell r="J112">
            <v>15</v>
          </cell>
          <cell r="K112" t="str">
            <v>مصرى</v>
          </cell>
          <cell r="L112" t="str">
            <v>مسلم</v>
          </cell>
          <cell r="M112" t="str">
            <v>مستجد</v>
          </cell>
        </row>
        <row r="113">
          <cell r="B113">
            <v>516</v>
          </cell>
          <cell r="C113" t="str">
            <v>محمود كامل عطيه محمد خليفه</v>
          </cell>
          <cell r="D113">
            <v>10</v>
          </cell>
          <cell r="E113">
            <v>1</v>
          </cell>
          <cell r="F113">
            <v>1</v>
          </cell>
          <cell r="G113">
            <v>35153</v>
          </cell>
          <cell r="H113">
            <v>2</v>
          </cell>
          <cell r="I113">
            <v>6</v>
          </cell>
          <cell r="J113">
            <v>16</v>
          </cell>
          <cell r="K113" t="str">
            <v>مصرى</v>
          </cell>
          <cell r="L113" t="str">
            <v>مسلم</v>
          </cell>
          <cell r="M113" t="str">
            <v>مستجد</v>
          </cell>
        </row>
        <row r="114">
          <cell r="B114">
            <v>517</v>
          </cell>
          <cell r="C114" t="str">
            <v>محمود محروس حسن السيد بشير</v>
          </cell>
          <cell r="D114">
            <v>10</v>
          </cell>
          <cell r="E114">
            <v>1</v>
          </cell>
          <cell r="F114">
            <v>1</v>
          </cell>
          <cell r="G114">
            <v>35389</v>
          </cell>
          <cell r="H114">
            <v>11</v>
          </cell>
          <cell r="I114">
            <v>10</v>
          </cell>
          <cell r="J114">
            <v>15</v>
          </cell>
          <cell r="K114" t="str">
            <v>مصرى</v>
          </cell>
          <cell r="L114" t="str">
            <v>مسلم</v>
          </cell>
          <cell r="M114" t="str">
            <v>مستجد</v>
          </cell>
        </row>
        <row r="115">
          <cell r="B115">
            <v>518</v>
          </cell>
          <cell r="C115" t="str">
            <v>محمود محمد صابر محمد سيد احمد</v>
          </cell>
          <cell r="D115">
            <v>10</v>
          </cell>
          <cell r="E115">
            <v>1</v>
          </cell>
          <cell r="F115">
            <v>1</v>
          </cell>
          <cell r="G115">
            <v>35203</v>
          </cell>
          <cell r="H115">
            <v>13</v>
          </cell>
          <cell r="I115">
            <v>4</v>
          </cell>
          <cell r="J115">
            <v>16</v>
          </cell>
          <cell r="K115" t="str">
            <v>مصرى</v>
          </cell>
          <cell r="L115" t="str">
            <v>مسلم</v>
          </cell>
          <cell r="M115" t="str">
            <v>مستجد</v>
          </cell>
        </row>
        <row r="116">
          <cell r="B116">
            <v>519</v>
          </cell>
          <cell r="C116" t="str">
            <v>محمود محمد عبدالعليم زيدان</v>
          </cell>
          <cell r="D116">
            <v>12</v>
          </cell>
          <cell r="E116">
            <v>1</v>
          </cell>
          <cell r="F116">
            <v>1</v>
          </cell>
          <cell r="G116">
            <v>35143</v>
          </cell>
          <cell r="H116">
            <v>12</v>
          </cell>
          <cell r="I116">
            <v>6</v>
          </cell>
          <cell r="J116">
            <v>16</v>
          </cell>
          <cell r="K116" t="str">
            <v>مصرى</v>
          </cell>
          <cell r="L116" t="str">
            <v>مسلم</v>
          </cell>
          <cell r="M116" t="str">
            <v>مستجد</v>
          </cell>
        </row>
        <row r="117">
          <cell r="B117">
            <v>520</v>
          </cell>
          <cell r="C117" t="str">
            <v>محمود محمد مختار البدوى</v>
          </cell>
          <cell r="D117">
            <v>12</v>
          </cell>
          <cell r="E117">
            <v>1</v>
          </cell>
          <cell r="F117">
            <v>1</v>
          </cell>
          <cell r="G117">
            <v>35145</v>
          </cell>
          <cell r="H117">
            <v>10</v>
          </cell>
          <cell r="I117">
            <v>6</v>
          </cell>
          <cell r="J117">
            <v>16</v>
          </cell>
          <cell r="K117" t="str">
            <v>مصرى</v>
          </cell>
          <cell r="L117" t="str">
            <v>مسلم</v>
          </cell>
          <cell r="M117" t="str">
            <v>مستجد</v>
          </cell>
        </row>
        <row r="118">
          <cell r="B118">
            <v>521</v>
          </cell>
          <cell r="C118" t="str">
            <v>محمود ناصر محمود على محمود</v>
          </cell>
          <cell r="D118">
            <v>12</v>
          </cell>
          <cell r="E118">
            <v>1</v>
          </cell>
          <cell r="F118">
            <v>1</v>
          </cell>
          <cell r="G118">
            <v>35285</v>
          </cell>
          <cell r="H118">
            <v>23</v>
          </cell>
          <cell r="I118">
            <v>1</v>
          </cell>
          <cell r="J118">
            <v>16</v>
          </cell>
          <cell r="K118" t="str">
            <v>مصرى</v>
          </cell>
          <cell r="L118" t="str">
            <v>مسلم</v>
          </cell>
          <cell r="M118" t="str">
            <v>مستجد</v>
          </cell>
        </row>
        <row r="119">
          <cell r="B119">
            <v>522</v>
          </cell>
          <cell r="C119" t="str">
            <v>مروان رفعت يمنى محمد غنيم</v>
          </cell>
          <cell r="D119">
            <v>10</v>
          </cell>
          <cell r="E119">
            <v>1</v>
          </cell>
          <cell r="F119">
            <v>1</v>
          </cell>
          <cell r="G119">
            <v>34709</v>
          </cell>
          <cell r="H119">
            <v>21</v>
          </cell>
          <cell r="I119">
            <v>8</v>
          </cell>
          <cell r="J119">
            <v>17</v>
          </cell>
          <cell r="K119" t="str">
            <v>مصرى</v>
          </cell>
          <cell r="L119" t="str">
            <v>مسلم</v>
          </cell>
          <cell r="M119" t="str">
            <v>مستجد</v>
          </cell>
        </row>
        <row r="120">
          <cell r="B120">
            <v>523</v>
          </cell>
          <cell r="C120" t="str">
            <v>مروان عادل رمضان مغربى محمد</v>
          </cell>
          <cell r="D120">
            <v>12</v>
          </cell>
          <cell r="E120">
            <v>1</v>
          </cell>
          <cell r="F120">
            <v>1</v>
          </cell>
          <cell r="G120">
            <v>35274</v>
          </cell>
          <cell r="H120">
            <v>3</v>
          </cell>
          <cell r="I120">
            <v>2</v>
          </cell>
          <cell r="J120">
            <v>16</v>
          </cell>
          <cell r="K120" t="str">
            <v>مصرى</v>
          </cell>
          <cell r="L120" t="str">
            <v>مسلم</v>
          </cell>
          <cell r="M120" t="str">
            <v>مستجد</v>
          </cell>
        </row>
        <row r="121">
          <cell r="B121">
            <v>524</v>
          </cell>
          <cell r="C121" t="str">
            <v>مروان محمد عبدالسلام السيد ابوالعلا</v>
          </cell>
          <cell r="D121">
            <v>12</v>
          </cell>
          <cell r="E121">
            <v>1</v>
          </cell>
          <cell r="F121">
            <v>1</v>
          </cell>
          <cell r="G121">
            <v>35339</v>
          </cell>
          <cell r="H121">
            <v>0</v>
          </cell>
          <cell r="I121">
            <v>0</v>
          </cell>
          <cell r="J121">
            <v>16</v>
          </cell>
          <cell r="K121" t="str">
            <v>مصرى</v>
          </cell>
          <cell r="L121" t="str">
            <v>مسلم</v>
          </cell>
          <cell r="M121" t="str">
            <v>مستجد</v>
          </cell>
        </row>
        <row r="122">
          <cell r="B122">
            <v>525</v>
          </cell>
          <cell r="C122" t="str">
            <v>مروان محمد كمال طايل راشد</v>
          </cell>
          <cell r="D122">
            <v>10</v>
          </cell>
          <cell r="E122">
            <v>1</v>
          </cell>
          <cell r="F122">
            <v>1</v>
          </cell>
          <cell r="G122">
            <v>35272</v>
          </cell>
          <cell r="H122">
            <v>5</v>
          </cell>
          <cell r="I122">
            <v>2</v>
          </cell>
          <cell r="J122">
            <v>16</v>
          </cell>
          <cell r="K122" t="str">
            <v>مصرى</v>
          </cell>
          <cell r="L122" t="str">
            <v>مسلم</v>
          </cell>
          <cell r="M122" t="str">
            <v>مستجد</v>
          </cell>
        </row>
        <row r="123">
          <cell r="B123">
            <v>526</v>
          </cell>
          <cell r="C123" t="str">
            <v>مروان مصطفى السيد محمد</v>
          </cell>
          <cell r="D123">
            <v>10</v>
          </cell>
          <cell r="E123">
            <v>1</v>
          </cell>
          <cell r="F123">
            <v>1</v>
          </cell>
          <cell r="G123">
            <v>35281</v>
          </cell>
          <cell r="H123">
            <v>27</v>
          </cell>
          <cell r="I123">
            <v>1</v>
          </cell>
          <cell r="J123">
            <v>16</v>
          </cell>
          <cell r="K123" t="str">
            <v>مصرى</v>
          </cell>
          <cell r="L123" t="str">
            <v>مسلم</v>
          </cell>
          <cell r="M123" t="str">
            <v>مستجد</v>
          </cell>
        </row>
        <row r="124">
          <cell r="B124">
            <v>527</v>
          </cell>
          <cell r="C124" t="str">
            <v>مصطفى اشرف جمعة عبدالعال السيد</v>
          </cell>
          <cell r="D124">
            <v>10</v>
          </cell>
          <cell r="E124">
            <v>1</v>
          </cell>
          <cell r="F124">
            <v>1</v>
          </cell>
          <cell r="G124">
            <v>35354</v>
          </cell>
          <cell r="H124">
            <v>15</v>
          </cell>
          <cell r="I124">
            <v>11</v>
          </cell>
          <cell r="J124">
            <v>15</v>
          </cell>
          <cell r="K124" t="str">
            <v>مصرى</v>
          </cell>
          <cell r="L124" t="str">
            <v>مسلم</v>
          </cell>
          <cell r="M124" t="str">
            <v>مستجد</v>
          </cell>
        </row>
        <row r="125">
          <cell r="B125">
            <v>528</v>
          </cell>
          <cell r="C125" t="str">
            <v>مصطفى ربيع مصطفى عمر موسى</v>
          </cell>
          <cell r="D125">
            <v>10</v>
          </cell>
          <cell r="E125">
            <v>1</v>
          </cell>
          <cell r="F125">
            <v>1</v>
          </cell>
          <cell r="G125">
            <v>35202</v>
          </cell>
          <cell r="H125">
            <v>14</v>
          </cell>
          <cell r="I125">
            <v>4</v>
          </cell>
          <cell r="J125">
            <v>16</v>
          </cell>
          <cell r="K125" t="str">
            <v>مصرى</v>
          </cell>
          <cell r="L125" t="str">
            <v>مسلم</v>
          </cell>
          <cell r="M125" t="str">
            <v>مستجد</v>
          </cell>
        </row>
        <row r="126">
          <cell r="B126">
            <v>529</v>
          </cell>
          <cell r="C126" t="str">
            <v>مصطفى سعيد مصطفى طاحون</v>
          </cell>
          <cell r="D126">
            <v>12</v>
          </cell>
          <cell r="E126">
            <v>1</v>
          </cell>
          <cell r="F126">
            <v>1</v>
          </cell>
          <cell r="G126">
            <v>0</v>
          </cell>
          <cell r="H126" t="str">
            <v/>
          </cell>
          <cell r="I126" t="str">
            <v/>
          </cell>
          <cell r="J126" t="str">
            <v/>
          </cell>
          <cell r="K126" t="str">
            <v>مصرى</v>
          </cell>
          <cell r="L126" t="str">
            <v>مسلم</v>
          </cell>
          <cell r="M126" t="str">
            <v>مستجد</v>
          </cell>
        </row>
        <row r="127">
          <cell r="B127">
            <v>530</v>
          </cell>
          <cell r="C127" t="str">
            <v>مصطفى شلبى احمد موسى السروجى</v>
          </cell>
          <cell r="D127">
            <v>10</v>
          </cell>
          <cell r="E127">
            <v>1</v>
          </cell>
          <cell r="F127">
            <v>1</v>
          </cell>
          <cell r="G127">
            <v>35047</v>
          </cell>
          <cell r="H127">
            <v>17</v>
          </cell>
          <cell r="I127">
            <v>9</v>
          </cell>
          <cell r="J127">
            <v>16</v>
          </cell>
          <cell r="K127" t="str">
            <v>مصرى</v>
          </cell>
          <cell r="L127" t="str">
            <v>مسلم</v>
          </cell>
          <cell r="M127" t="str">
            <v>مستجد</v>
          </cell>
        </row>
        <row r="128">
          <cell r="B128">
            <v>531</v>
          </cell>
          <cell r="C128" t="str">
            <v>مصطفى محمد محمد ابراهيم السعدنى</v>
          </cell>
          <cell r="D128">
            <v>11</v>
          </cell>
          <cell r="E128">
            <v>1</v>
          </cell>
          <cell r="F128">
            <v>1</v>
          </cell>
          <cell r="G128">
            <v>35356</v>
          </cell>
          <cell r="H128">
            <v>13</v>
          </cell>
          <cell r="I128">
            <v>11</v>
          </cell>
          <cell r="J128">
            <v>15</v>
          </cell>
          <cell r="K128" t="str">
            <v>مصرى</v>
          </cell>
          <cell r="L128" t="str">
            <v>مسلم</v>
          </cell>
          <cell r="M128" t="str">
            <v>مستجد</v>
          </cell>
        </row>
        <row r="129">
          <cell r="B129">
            <v>532</v>
          </cell>
          <cell r="C129" t="str">
            <v>مصطفى ناصر يوسف محمد يوسف</v>
          </cell>
          <cell r="D129">
            <v>11</v>
          </cell>
          <cell r="E129">
            <v>1</v>
          </cell>
          <cell r="F129">
            <v>1</v>
          </cell>
          <cell r="G129">
            <v>35065</v>
          </cell>
          <cell r="H129">
            <v>0</v>
          </cell>
          <cell r="I129">
            <v>9</v>
          </cell>
          <cell r="J129">
            <v>16</v>
          </cell>
          <cell r="K129" t="str">
            <v>مصرى</v>
          </cell>
          <cell r="L129" t="str">
            <v>مسلم</v>
          </cell>
          <cell r="M129" t="str">
            <v>مستجد</v>
          </cell>
        </row>
        <row r="130">
          <cell r="B130">
            <v>533</v>
          </cell>
          <cell r="C130" t="str">
            <v>معتصم بالله طلعت فراج محمد ابورحاب</v>
          </cell>
          <cell r="D130">
            <v>11</v>
          </cell>
          <cell r="E130">
            <v>1</v>
          </cell>
          <cell r="F130">
            <v>1</v>
          </cell>
          <cell r="G130">
            <v>35322</v>
          </cell>
          <cell r="H130">
            <v>17</v>
          </cell>
          <cell r="I130">
            <v>0</v>
          </cell>
          <cell r="J130">
            <v>16</v>
          </cell>
          <cell r="K130" t="str">
            <v>مصرى</v>
          </cell>
          <cell r="L130" t="str">
            <v>مسلم</v>
          </cell>
          <cell r="M130" t="str">
            <v>مستجد</v>
          </cell>
        </row>
        <row r="131">
          <cell r="B131">
            <v>534</v>
          </cell>
          <cell r="C131" t="str">
            <v>مهند على عبدالكريم عبدالغنى</v>
          </cell>
          <cell r="D131">
            <v>11</v>
          </cell>
          <cell r="E131">
            <v>1</v>
          </cell>
          <cell r="F131">
            <v>1</v>
          </cell>
          <cell r="G131">
            <v>35178</v>
          </cell>
          <cell r="H131">
            <v>8</v>
          </cell>
          <cell r="I131">
            <v>5</v>
          </cell>
          <cell r="J131">
            <v>16</v>
          </cell>
          <cell r="K131" t="str">
            <v>مصرى</v>
          </cell>
          <cell r="L131" t="str">
            <v>مسلم</v>
          </cell>
          <cell r="M131" t="str">
            <v>مستجد</v>
          </cell>
        </row>
        <row r="132">
          <cell r="B132">
            <v>535</v>
          </cell>
          <cell r="C132" t="str">
            <v>مهند مصطفى فاروق ابراهيم ابوزيد</v>
          </cell>
          <cell r="D132">
            <v>10</v>
          </cell>
          <cell r="E132">
            <v>1</v>
          </cell>
          <cell r="F132">
            <v>1</v>
          </cell>
          <cell r="G132">
            <v>35337</v>
          </cell>
          <cell r="H132">
            <v>2</v>
          </cell>
          <cell r="I132">
            <v>0</v>
          </cell>
          <cell r="J132">
            <v>16</v>
          </cell>
          <cell r="K132" t="str">
            <v>مصرى</v>
          </cell>
          <cell r="L132" t="str">
            <v>مسلم</v>
          </cell>
          <cell r="M132" t="str">
            <v>مستجد</v>
          </cell>
        </row>
        <row r="133">
          <cell r="B133">
            <v>536</v>
          </cell>
          <cell r="C133" t="str">
            <v>مينا سامى ظريف زكرى</v>
          </cell>
          <cell r="D133">
            <v>12</v>
          </cell>
          <cell r="E133">
            <v>1</v>
          </cell>
          <cell r="F133">
            <v>1</v>
          </cell>
          <cell r="G133">
            <v>35355</v>
          </cell>
          <cell r="H133">
            <v>14</v>
          </cell>
          <cell r="I133">
            <v>11</v>
          </cell>
          <cell r="J133">
            <v>15</v>
          </cell>
          <cell r="K133" t="str">
            <v>مصرى</v>
          </cell>
          <cell r="L133" t="str">
            <v>مسيحى</v>
          </cell>
          <cell r="M133" t="str">
            <v>مستجد</v>
          </cell>
        </row>
        <row r="134">
          <cell r="B134">
            <v>537</v>
          </cell>
          <cell r="C134" t="str">
            <v>هانى محمد سيد احمد</v>
          </cell>
          <cell r="D134">
            <v>10</v>
          </cell>
          <cell r="E134">
            <v>1</v>
          </cell>
          <cell r="F134">
            <v>1</v>
          </cell>
          <cell r="G134">
            <v>35014</v>
          </cell>
          <cell r="H134">
            <v>20</v>
          </cell>
          <cell r="I134">
            <v>10</v>
          </cell>
          <cell r="J134">
            <v>16</v>
          </cell>
          <cell r="K134" t="str">
            <v>مصرى</v>
          </cell>
          <cell r="L134" t="str">
            <v>مسلم</v>
          </cell>
          <cell r="M134" t="str">
            <v>مستجد</v>
          </cell>
        </row>
        <row r="135">
          <cell r="B135">
            <v>538</v>
          </cell>
          <cell r="C135" t="str">
            <v>هشام احمد انور عبدالسلام الصيرفي</v>
          </cell>
          <cell r="D135">
            <v>12</v>
          </cell>
          <cell r="E135">
            <v>1</v>
          </cell>
          <cell r="F135">
            <v>1</v>
          </cell>
          <cell r="G135">
            <v>35096</v>
          </cell>
          <cell r="H135">
            <v>0</v>
          </cell>
          <cell r="I135">
            <v>8</v>
          </cell>
          <cell r="J135">
            <v>16</v>
          </cell>
          <cell r="K135" t="str">
            <v>مصرى</v>
          </cell>
          <cell r="L135" t="str">
            <v>مسلم</v>
          </cell>
          <cell r="M135" t="str">
            <v>مستجد</v>
          </cell>
        </row>
        <row r="136">
          <cell r="B136">
            <v>539</v>
          </cell>
          <cell r="C136" t="str">
            <v>هشام على حسن على سالم</v>
          </cell>
          <cell r="D136">
            <v>11</v>
          </cell>
          <cell r="E136">
            <v>1</v>
          </cell>
          <cell r="F136">
            <v>1</v>
          </cell>
          <cell r="G136">
            <v>35255</v>
          </cell>
          <cell r="H136">
            <v>22</v>
          </cell>
          <cell r="I136">
            <v>2</v>
          </cell>
          <cell r="J136">
            <v>16</v>
          </cell>
          <cell r="K136" t="str">
            <v>مصرى</v>
          </cell>
          <cell r="L136" t="str">
            <v>مسلم</v>
          </cell>
          <cell r="M136" t="str">
            <v>مستجد</v>
          </cell>
        </row>
        <row r="137">
          <cell r="B137">
            <v>540</v>
          </cell>
          <cell r="C137" t="str">
            <v>هشام محمد ابراهيم محمود عبد</v>
          </cell>
          <cell r="D137">
            <v>11</v>
          </cell>
          <cell r="E137">
            <v>1</v>
          </cell>
          <cell r="F137">
            <v>1</v>
          </cell>
          <cell r="G137">
            <v>35201</v>
          </cell>
          <cell r="H137">
            <v>15</v>
          </cell>
          <cell r="I137">
            <v>4</v>
          </cell>
          <cell r="J137">
            <v>16</v>
          </cell>
          <cell r="K137" t="str">
            <v>مصرى</v>
          </cell>
          <cell r="L137" t="str">
            <v>مسلم</v>
          </cell>
          <cell r="M137" t="str">
            <v>مستجد</v>
          </cell>
        </row>
        <row r="138">
          <cell r="B138">
            <v>541</v>
          </cell>
          <cell r="C138" t="str">
            <v>يوسف محمد ابراهيم مرسى</v>
          </cell>
          <cell r="D138">
            <v>12</v>
          </cell>
          <cell r="E138">
            <v>1</v>
          </cell>
          <cell r="F138">
            <v>1</v>
          </cell>
          <cell r="G138">
            <v>35219</v>
          </cell>
          <cell r="H138">
            <v>28</v>
          </cell>
          <cell r="I138">
            <v>3</v>
          </cell>
          <cell r="J138">
            <v>16</v>
          </cell>
          <cell r="K138" t="str">
            <v>مصرى</v>
          </cell>
          <cell r="L138" t="str">
            <v>مسلم</v>
          </cell>
          <cell r="M138" t="str">
            <v>مستجد</v>
          </cell>
        </row>
        <row r="139">
          <cell r="B139">
            <v>654</v>
          </cell>
          <cell r="C139" t="str">
            <v>امجد احمد سامر ابو حرب</v>
          </cell>
          <cell r="D139">
            <v>11</v>
          </cell>
          <cell r="E139">
            <v>1</v>
          </cell>
          <cell r="F139">
            <v>1</v>
          </cell>
          <cell r="G139">
            <v>35431</v>
          </cell>
          <cell r="H139">
            <v>0</v>
          </cell>
          <cell r="I139">
            <v>9</v>
          </cell>
          <cell r="J139">
            <v>15</v>
          </cell>
          <cell r="K139" t="str">
            <v>سورى</v>
          </cell>
          <cell r="L139" t="str">
            <v>مسلم</v>
          </cell>
          <cell r="M139" t="str">
            <v>مستجد</v>
          </cell>
        </row>
        <row r="140">
          <cell r="B140">
            <v>655</v>
          </cell>
          <cell r="C140" t="str">
            <v>رامى خالد الجبالى</v>
          </cell>
          <cell r="D140">
            <v>11</v>
          </cell>
          <cell r="E140">
            <v>1</v>
          </cell>
          <cell r="F140">
            <v>1</v>
          </cell>
          <cell r="G140">
            <v>34979</v>
          </cell>
          <cell r="H140">
            <v>24</v>
          </cell>
          <cell r="I140">
            <v>11</v>
          </cell>
          <cell r="J140">
            <v>16</v>
          </cell>
          <cell r="K140" t="str">
            <v>سورى</v>
          </cell>
          <cell r="L140" t="str">
            <v>مسلم</v>
          </cell>
          <cell r="M140" t="str">
            <v>مستجد</v>
          </cell>
        </row>
        <row r="141">
          <cell r="B141">
            <v>656</v>
          </cell>
          <cell r="C141" t="str">
            <v>صلاح محمد غزال</v>
          </cell>
          <cell r="D141">
            <v>11</v>
          </cell>
          <cell r="E141">
            <v>1</v>
          </cell>
          <cell r="F141">
            <v>1</v>
          </cell>
          <cell r="G141">
            <v>35431</v>
          </cell>
          <cell r="H141">
            <v>0</v>
          </cell>
          <cell r="I141">
            <v>9</v>
          </cell>
          <cell r="J141">
            <v>15</v>
          </cell>
          <cell r="K141" t="str">
            <v>سورى</v>
          </cell>
          <cell r="L141" t="str">
            <v>مسلم</v>
          </cell>
          <cell r="M141" t="str">
            <v>مستجد</v>
          </cell>
        </row>
        <row r="142">
          <cell r="B142">
            <v>657</v>
          </cell>
          <cell r="C142" t="str">
            <v>عمار محمد عرابى</v>
          </cell>
          <cell r="D142">
            <v>11</v>
          </cell>
          <cell r="E142">
            <v>1</v>
          </cell>
          <cell r="F142">
            <v>1</v>
          </cell>
          <cell r="G142">
            <v>34945</v>
          </cell>
          <cell r="H142">
            <v>28</v>
          </cell>
          <cell r="I142">
            <v>0</v>
          </cell>
          <cell r="J142">
            <v>17</v>
          </cell>
          <cell r="K142" t="str">
            <v>سورى</v>
          </cell>
          <cell r="L142" t="str">
            <v>مسلم</v>
          </cell>
          <cell r="M142" t="str">
            <v>مستجد</v>
          </cell>
        </row>
        <row r="143">
          <cell r="B143">
            <v>658</v>
          </cell>
          <cell r="C143" t="str">
            <v>غيث راضى اليوسف</v>
          </cell>
          <cell r="D143">
            <v>11</v>
          </cell>
          <cell r="E143">
            <v>1</v>
          </cell>
          <cell r="F143">
            <v>1</v>
          </cell>
          <cell r="G143">
            <v>34812</v>
          </cell>
          <cell r="H143">
            <v>8</v>
          </cell>
          <cell r="I143">
            <v>5</v>
          </cell>
          <cell r="J143">
            <v>17</v>
          </cell>
          <cell r="K143" t="str">
            <v>سورى</v>
          </cell>
          <cell r="L143" t="str">
            <v>مسلم</v>
          </cell>
          <cell r="M143" t="str">
            <v>مستجد</v>
          </cell>
        </row>
        <row r="144">
          <cell r="B144">
            <v>659</v>
          </cell>
          <cell r="C144" t="str">
            <v>فارس عصام التكله</v>
          </cell>
          <cell r="D144">
            <v>11</v>
          </cell>
          <cell r="E144">
            <v>1</v>
          </cell>
          <cell r="F144">
            <v>1</v>
          </cell>
          <cell r="G144">
            <v>35177</v>
          </cell>
          <cell r="H144">
            <v>9</v>
          </cell>
          <cell r="I144">
            <v>5</v>
          </cell>
          <cell r="J144">
            <v>16</v>
          </cell>
          <cell r="K144" t="str">
            <v>سورى</v>
          </cell>
          <cell r="L144" t="str">
            <v>مسلم</v>
          </cell>
          <cell r="M144" t="str">
            <v>مستجد</v>
          </cell>
        </row>
        <row r="145">
          <cell r="B145">
            <v>660</v>
          </cell>
          <cell r="C145" t="str">
            <v>مازن سامر القداح</v>
          </cell>
          <cell r="D145">
            <v>11</v>
          </cell>
          <cell r="E145">
            <v>1</v>
          </cell>
          <cell r="F145">
            <v>1</v>
          </cell>
          <cell r="G145">
            <v>35417</v>
          </cell>
          <cell r="H145">
            <v>13</v>
          </cell>
          <cell r="I145">
            <v>9</v>
          </cell>
          <cell r="J145">
            <v>15</v>
          </cell>
          <cell r="K145" t="str">
            <v>سورى</v>
          </cell>
          <cell r="L145" t="str">
            <v>مسلم</v>
          </cell>
          <cell r="M145" t="str">
            <v>مستجد</v>
          </cell>
        </row>
        <row r="146">
          <cell r="B146">
            <v>661</v>
          </cell>
          <cell r="C146" t="str">
            <v>محمد اسامه اسماعيل زيدان</v>
          </cell>
          <cell r="D146">
            <v>11</v>
          </cell>
          <cell r="E146">
            <v>1</v>
          </cell>
          <cell r="F146">
            <v>1</v>
          </cell>
          <cell r="G146">
            <v>34555</v>
          </cell>
          <cell r="H146">
            <v>22</v>
          </cell>
          <cell r="I146">
            <v>1</v>
          </cell>
          <cell r="J146">
            <v>18</v>
          </cell>
          <cell r="K146" t="str">
            <v>سورى</v>
          </cell>
          <cell r="L146" t="str">
            <v>مسلم</v>
          </cell>
          <cell r="M146" t="str">
            <v>مستجد</v>
          </cell>
        </row>
        <row r="147">
          <cell r="B147">
            <v>662</v>
          </cell>
          <cell r="C147" t="str">
            <v>محمد على شفيق حمادة</v>
          </cell>
          <cell r="D147">
            <v>11</v>
          </cell>
          <cell r="E147">
            <v>1</v>
          </cell>
          <cell r="F147">
            <v>1</v>
          </cell>
          <cell r="G147">
            <v>34761</v>
          </cell>
          <cell r="H147">
            <v>28</v>
          </cell>
          <cell r="I147">
            <v>6</v>
          </cell>
          <cell r="J147">
            <v>17</v>
          </cell>
          <cell r="K147" t="str">
            <v>سورى</v>
          </cell>
          <cell r="L147" t="str">
            <v>مسلم</v>
          </cell>
          <cell r="M147" t="str">
            <v>مستجد</v>
          </cell>
        </row>
        <row r="148">
          <cell r="B148">
            <v>663</v>
          </cell>
          <cell r="C148" t="str">
            <v>عمر خالد الحورانى</v>
          </cell>
          <cell r="D148">
            <v>11</v>
          </cell>
          <cell r="E148">
            <v>1</v>
          </cell>
          <cell r="F148">
            <v>1</v>
          </cell>
          <cell r="G148">
            <v>35069</v>
          </cell>
          <cell r="H148">
            <v>26</v>
          </cell>
          <cell r="I148">
            <v>8</v>
          </cell>
          <cell r="J148">
            <v>16</v>
          </cell>
          <cell r="K148" t="str">
            <v>سورى</v>
          </cell>
          <cell r="L148" t="str">
            <v>مسلم</v>
          </cell>
          <cell r="M148" t="str">
            <v>مستجد</v>
          </cell>
        </row>
        <row r="149">
          <cell r="B149">
            <v>675</v>
          </cell>
          <cell r="C149" t="str">
            <v>محمد معاذ محمد يوسف كيفو</v>
          </cell>
          <cell r="D149">
            <v>11</v>
          </cell>
          <cell r="E149">
            <v>1</v>
          </cell>
          <cell r="F149">
            <v>1</v>
          </cell>
          <cell r="G149">
            <v>33984</v>
          </cell>
          <cell r="H149">
            <v>16</v>
          </cell>
          <cell r="I149">
            <v>8</v>
          </cell>
          <cell r="J149">
            <v>19</v>
          </cell>
          <cell r="K149" t="str">
            <v>سورى</v>
          </cell>
          <cell r="L149" t="str">
            <v>مسلم</v>
          </cell>
          <cell r="M149" t="str">
            <v>مستجد</v>
          </cell>
        </row>
        <row r="150">
          <cell r="B150">
            <v>676</v>
          </cell>
          <cell r="C150" t="str">
            <v>محمد اسامة عبد الخالق</v>
          </cell>
          <cell r="D150">
            <v>11</v>
          </cell>
          <cell r="E150">
            <v>1</v>
          </cell>
          <cell r="F150">
            <v>1</v>
          </cell>
          <cell r="G150">
            <v>35079</v>
          </cell>
          <cell r="H150">
            <v>16</v>
          </cell>
          <cell r="I150">
            <v>8</v>
          </cell>
          <cell r="J150">
            <v>16</v>
          </cell>
          <cell r="K150" t="str">
            <v>سورى</v>
          </cell>
          <cell r="L150" t="str">
            <v>مسلم</v>
          </cell>
          <cell r="M150" t="str">
            <v>مستجد</v>
          </cell>
        </row>
        <row r="151">
          <cell r="B151">
            <v>542</v>
          </cell>
          <cell r="C151" t="str">
            <v>احمد ابراهيم حامد محمد</v>
          </cell>
          <cell r="D151">
            <v>13</v>
          </cell>
          <cell r="E151">
            <v>2</v>
          </cell>
          <cell r="F151">
            <v>1</v>
          </cell>
          <cell r="G151">
            <v>35101</v>
          </cell>
          <cell r="H151">
            <v>25</v>
          </cell>
          <cell r="I151">
            <v>7</v>
          </cell>
          <cell r="J151">
            <v>16</v>
          </cell>
          <cell r="K151" t="str">
            <v>مصرى</v>
          </cell>
          <cell r="L151" t="str">
            <v>مسلم</v>
          </cell>
          <cell r="M151" t="str">
            <v>مستجد</v>
          </cell>
        </row>
        <row r="152">
          <cell r="B152">
            <v>543</v>
          </cell>
          <cell r="C152" t="str">
            <v>احمد اسماعيل محمد عبدالعزيز</v>
          </cell>
          <cell r="D152">
            <v>14</v>
          </cell>
          <cell r="E152">
            <v>2</v>
          </cell>
          <cell r="F152">
            <v>1</v>
          </cell>
          <cell r="G152">
            <v>35325</v>
          </cell>
          <cell r="H152">
            <v>14</v>
          </cell>
          <cell r="I152">
            <v>0</v>
          </cell>
          <cell r="J152">
            <v>16</v>
          </cell>
          <cell r="K152" t="str">
            <v>مصرى</v>
          </cell>
          <cell r="L152" t="str">
            <v>مسلم</v>
          </cell>
          <cell r="M152" t="str">
            <v>مستجد</v>
          </cell>
        </row>
        <row r="153">
          <cell r="B153">
            <v>544</v>
          </cell>
          <cell r="C153" t="str">
            <v>احمد بهاء دغش احمد</v>
          </cell>
          <cell r="D153">
            <v>13</v>
          </cell>
          <cell r="E153">
            <v>2</v>
          </cell>
          <cell r="F153">
            <v>1</v>
          </cell>
          <cell r="G153">
            <v>35128</v>
          </cell>
          <cell r="H153">
            <v>27</v>
          </cell>
          <cell r="I153">
            <v>6</v>
          </cell>
          <cell r="J153">
            <v>16</v>
          </cell>
          <cell r="K153" t="str">
            <v>مصرى</v>
          </cell>
          <cell r="L153" t="str">
            <v>مسلم</v>
          </cell>
          <cell r="M153" t="str">
            <v>مستجد</v>
          </cell>
        </row>
        <row r="154">
          <cell r="B154">
            <v>545</v>
          </cell>
          <cell r="C154" t="str">
            <v>احمد جابر توفيق مكي</v>
          </cell>
          <cell r="D154">
            <v>13</v>
          </cell>
          <cell r="E154">
            <v>2</v>
          </cell>
          <cell r="F154">
            <v>1</v>
          </cell>
          <cell r="G154">
            <v>35211</v>
          </cell>
          <cell r="H154">
            <v>5</v>
          </cell>
          <cell r="I154">
            <v>4</v>
          </cell>
          <cell r="J154">
            <v>16</v>
          </cell>
          <cell r="K154" t="str">
            <v>مصرى</v>
          </cell>
          <cell r="L154" t="str">
            <v>مسلم</v>
          </cell>
          <cell r="M154" t="str">
            <v>مستجد</v>
          </cell>
        </row>
        <row r="155">
          <cell r="B155">
            <v>546</v>
          </cell>
          <cell r="C155" t="str">
            <v>احمد حسام الدين احمد عثمان</v>
          </cell>
          <cell r="D155">
            <v>13</v>
          </cell>
          <cell r="E155">
            <v>2</v>
          </cell>
          <cell r="F155">
            <v>1</v>
          </cell>
          <cell r="G155">
            <v>35156</v>
          </cell>
          <cell r="H155">
            <v>0</v>
          </cell>
          <cell r="I155">
            <v>6</v>
          </cell>
          <cell r="J155">
            <v>16</v>
          </cell>
          <cell r="K155" t="str">
            <v>مصرى</v>
          </cell>
          <cell r="L155" t="str">
            <v>مسلم</v>
          </cell>
          <cell r="M155" t="str">
            <v>مستجد</v>
          </cell>
        </row>
        <row r="156">
          <cell r="B156">
            <v>547</v>
          </cell>
          <cell r="C156" t="str">
            <v>احمد حسام الدين محمود حسن</v>
          </cell>
          <cell r="D156">
            <v>14</v>
          </cell>
          <cell r="E156">
            <v>2</v>
          </cell>
          <cell r="F156">
            <v>1</v>
          </cell>
          <cell r="G156">
            <v>35148</v>
          </cell>
          <cell r="H156">
            <v>7</v>
          </cell>
          <cell r="I156">
            <v>6</v>
          </cell>
          <cell r="J156">
            <v>16</v>
          </cell>
          <cell r="K156" t="str">
            <v>مصرى</v>
          </cell>
          <cell r="L156" t="str">
            <v>مسلم</v>
          </cell>
          <cell r="M156" t="str">
            <v>مستجد</v>
          </cell>
        </row>
        <row r="157">
          <cell r="B157">
            <v>548</v>
          </cell>
          <cell r="C157" t="str">
            <v>احمد طارق خميس حسين شعراوى</v>
          </cell>
          <cell r="D157">
            <v>14</v>
          </cell>
          <cell r="E157">
            <v>2</v>
          </cell>
          <cell r="F157">
            <v>1</v>
          </cell>
          <cell r="G157">
            <v>35015</v>
          </cell>
          <cell r="H157">
            <v>19</v>
          </cell>
          <cell r="I157">
            <v>10</v>
          </cell>
          <cell r="J157">
            <v>16</v>
          </cell>
          <cell r="K157" t="str">
            <v>مصرى</v>
          </cell>
          <cell r="L157" t="str">
            <v>مسلم</v>
          </cell>
          <cell r="M157" t="str">
            <v>مستجد</v>
          </cell>
        </row>
        <row r="158">
          <cell r="B158">
            <v>549</v>
          </cell>
          <cell r="C158" t="str">
            <v>احمد عبدالواحد احمد الخليفة محمد</v>
          </cell>
          <cell r="D158">
            <v>13</v>
          </cell>
          <cell r="E158">
            <v>2</v>
          </cell>
          <cell r="F158">
            <v>1</v>
          </cell>
          <cell r="G158">
            <v>35134</v>
          </cell>
          <cell r="H158">
            <v>21</v>
          </cell>
          <cell r="I158">
            <v>6</v>
          </cell>
          <cell r="J158">
            <v>16</v>
          </cell>
          <cell r="K158" t="str">
            <v>مصرى</v>
          </cell>
          <cell r="L158" t="str">
            <v>مسلم</v>
          </cell>
          <cell r="M158" t="str">
            <v>مستجد</v>
          </cell>
        </row>
        <row r="159">
          <cell r="B159">
            <v>550</v>
          </cell>
          <cell r="C159" t="str">
            <v>احمد عبده فتحى عبدالمطلب عبدالله</v>
          </cell>
          <cell r="D159">
            <v>14</v>
          </cell>
          <cell r="E159">
            <v>2</v>
          </cell>
          <cell r="F159">
            <v>1</v>
          </cell>
          <cell r="G159">
            <v>35206</v>
          </cell>
          <cell r="H159">
            <v>10</v>
          </cell>
          <cell r="I159">
            <v>4</v>
          </cell>
          <cell r="J159">
            <v>16</v>
          </cell>
          <cell r="K159" t="str">
            <v>مصرى</v>
          </cell>
          <cell r="L159" t="str">
            <v>مسلم</v>
          </cell>
          <cell r="M159" t="str">
            <v>مستجد</v>
          </cell>
        </row>
        <row r="160">
          <cell r="B160">
            <v>551</v>
          </cell>
          <cell r="C160" t="str">
            <v>احمد علاء حلمى عبدالله سالم</v>
          </cell>
          <cell r="D160">
            <v>14</v>
          </cell>
          <cell r="E160">
            <v>2</v>
          </cell>
          <cell r="F160">
            <v>1</v>
          </cell>
          <cell r="G160">
            <v>35338</v>
          </cell>
          <cell r="H160">
            <v>1</v>
          </cell>
          <cell r="I160">
            <v>0</v>
          </cell>
          <cell r="J160">
            <v>16</v>
          </cell>
          <cell r="K160" t="str">
            <v>مصرى</v>
          </cell>
          <cell r="L160" t="str">
            <v>مسلم</v>
          </cell>
          <cell r="M160" t="str">
            <v>مستجد</v>
          </cell>
        </row>
        <row r="161">
          <cell r="B161">
            <v>552</v>
          </cell>
          <cell r="C161" t="str">
            <v>احمد محمد امين عبدالله رضوان</v>
          </cell>
          <cell r="D161">
            <v>13</v>
          </cell>
          <cell r="E161">
            <v>2</v>
          </cell>
          <cell r="F161">
            <v>1</v>
          </cell>
          <cell r="G161">
            <v>35315</v>
          </cell>
          <cell r="H161">
            <v>24</v>
          </cell>
          <cell r="I161">
            <v>0</v>
          </cell>
          <cell r="J161">
            <v>16</v>
          </cell>
          <cell r="K161" t="str">
            <v>مصرى</v>
          </cell>
          <cell r="L161" t="str">
            <v>مسلم</v>
          </cell>
          <cell r="M161" t="str">
            <v>مستجد</v>
          </cell>
        </row>
        <row r="162">
          <cell r="B162">
            <v>553</v>
          </cell>
          <cell r="C162" t="str">
            <v>احمد محمد سلامه محمد</v>
          </cell>
          <cell r="D162">
            <v>13</v>
          </cell>
          <cell r="E162">
            <v>2</v>
          </cell>
          <cell r="F162">
            <v>1</v>
          </cell>
          <cell r="G162">
            <v>35100</v>
          </cell>
          <cell r="H162">
            <v>26</v>
          </cell>
          <cell r="I162">
            <v>7</v>
          </cell>
          <cell r="J162">
            <v>16</v>
          </cell>
          <cell r="K162" t="str">
            <v>مصرى</v>
          </cell>
          <cell r="L162" t="str">
            <v>مسلم</v>
          </cell>
          <cell r="M162" t="str">
            <v>مستجد</v>
          </cell>
        </row>
        <row r="163">
          <cell r="B163">
            <v>554</v>
          </cell>
          <cell r="C163" t="str">
            <v>احمد محمد عبدالقادر محمد بدوى</v>
          </cell>
          <cell r="D163">
            <v>14</v>
          </cell>
          <cell r="E163">
            <v>2</v>
          </cell>
          <cell r="F163">
            <v>1</v>
          </cell>
          <cell r="G163">
            <v>35045</v>
          </cell>
          <cell r="H163">
            <v>19</v>
          </cell>
          <cell r="I163">
            <v>9</v>
          </cell>
          <cell r="J163">
            <v>16</v>
          </cell>
          <cell r="K163" t="str">
            <v>مصرى</v>
          </cell>
          <cell r="L163" t="str">
            <v>مسلم</v>
          </cell>
          <cell r="M163" t="str">
            <v>مستجد</v>
          </cell>
        </row>
        <row r="164">
          <cell r="B164">
            <v>555</v>
          </cell>
          <cell r="C164" t="str">
            <v>احمد محمد على محمد بطاح</v>
          </cell>
          <cell r="D164">
            <v>14</v>
          </cell>
          <cell r="E164">
            <v>2</v>
          </cell>
          <cell r="F164">
            <v>1</v>
          </cell>
          <cell r="G164">
            <v>35210</v>
          </cell>
          <cell r="H164">
            <v>6</v>
          </cell>
          <cell r="I164">
            <v>4</v>
          </cell>
          <cell r="J164">
            <v>16</v>
          </cell>
          <cell r="K164" t="str">
            <v>مصرى</v>
          </cell>
          <cell r="L164" t="str">
            <v>مسلم</v>
          </cell>
          <cell r="M164" t="str">
            <v>مستجد</v>
          </cell>
        </row>
        <row r="165">
          <cell r="B165">
            <v>556</v>
          </cell>
          <cell r="C165" t="str">
            <v>احمد محمد عيد حسن حسين</v>
          </cell>
          <cell r="D165">
            <v>13</v>
          </cell>
          <cell r="E165">
            <v>2</v>
          </cell>
          <cell r="F165">
            <v>1</v>
          </cell>
          <cell r="G165">
            <v>34828</v>
          </cell>
          <cell r="H165">
            <v>22</v>
          </cell>
          <cell r="I165">
            <v>4</v>
          </cell>
          <cell r="J165">
            <v>17</v>
          </cell>
          <cell r="K165" t="str">
            <v>مصرى</v>
          </cell>
          <cell r="L165" t="str">
            <v>مسلم</v>
          </cell>
          <cell r="M165" t="str">
            <v>مستجد</v>
          </cell>
        </row>
        <row r="166">
          <cell r="B166">
            <v>557</v>
          </cell>
          <cell r="C166" t="str">
            <v>احمد محمود احمد محمد فريد فايد</v>
          </cell>
          <cell r="D166">
            <v>14</v>
          </cell>
          <cell r="E166">
            <v>2</v>
          </cell>
          <cell r="F166">
            <v>1</v>
          </cell>
          <cell r="G166">
            <v>35211</v>
          </cell>
          <cell r="H166">
            <v>5</v>
          </cell>
          <cell r="I166">
            <v>4</v>
          </cell>
          <cell r="J166">
            <v>16</v>
          </cell>
          <cell r="K166" t="str">
            <v>مصرى</v>
          </cell>
          <cell r="L166" t="str">
            <v>مسلم</v>
          </cell>
          <cell r="M166" t="str">
            <v>مستجد</v>
          </cell>
        </row>
        <row r="167">
          <cell r="B167">
            <v>558</v>
          </cell>
          <cell r="C167" t="str">
            <v>احمد مصطفى حسين طوسون</v>
          </cell>
          <cell r="D167">
            <v>14</v>
          </cell>
          <cell r="E167">
            <v>2</v>
          </cell>
          <cell r="F167">
            <v>1</v>
          </cell>
          <cell r="G167">
            <v>35223</v>
          </cell>
          <cell r="H167">
            <v>24</v>
          </cell>
          <cell r="I167">
            <v>3</v>
          </cell>
          <cell r="J167">
            <v>16</v>
          </cell>
          <cell r="K167" t="str">
            <v>مصرى</v>
          </cell>
          <cell r="L167" t="str">
            <v>مسلم</v>
          </cell>
          <cell r="M167" t="str">
            <v>مستجد</v>
          </cell>
        </row>
        <row r="168">
          <cell r="B168">
            <v>559</v>
          </cell>
          <cell r="C168" t="str">
            <v>احمد ناصر احمد دراغمه</v>
          </cell>
          <cell r="D168">
            <v>13</v>
          </cell>
          <cell r="E168">
            <v>2</v>
          </cell>
          <cell r="F168">
            <v>1</v>
          </cell>
          <cell r="G168">
            <v>35088</v>
          </cell>
          <cell r="H168">
            <v>7</v>
          </cell>
          <cell r="I168">
            <v>8</v>
          </cell>
          <cell r="J168">
            <v>16</v>
          </cell>
          <cell r="K168" t="str">
            <v>مصرى</v>
          </cell>
          <cell r="L168" t="str">
            <v>مسلم</v>
          </cell>
          <cell r="M168" t="str">
            <v>مستجد</v>
          </cell>
        </row>
        <row r="169">
          <cell r="B169">
            <v>560</v>
          </cell>
          <cell r="C169" t="str">
            <v>اسلام حسين نعمان الاعصر</v>
          </cell>
          <cell r="D169">
            <v>14</v>
          </cell>
          <cell r="E169">
            <v>2</v>
          </cell>
          <cell r="F169">
            <v>1</v>
          </cell>
          <cell r="G169">
            <v>35334</v>
          </cell>
          <cell r="H169">
            <v>5</v>
          </cell>
          <cell r="I169">
            <v>0</v>
          </cell>
          <cell r="J169">
            <v>16</v>
          </cell>
          <cell r="K169" t="str">
            <v>مصرى</v>
          </cell>
          <cell r="L169" t="str">
            <v>مسلم</v>
          </cell>
          <cell r="M169" t="str">
            <v>مستجد</v>
          </cell>
        </row>
        <row r="170">
          <cell r="B170">
            <v>561</v>
          </cell>
          <cell r="C170" t="str">
            <v>اسلام سراج الدين محمود محمود الزناتى</v>
          </cell>
          <cell r="D170">
            <v>14</v>
          </cell>
          <cell r="E170">
            <v>2</v>
          </cell>
          <cell r="F170">
            <v>1</v>
          </cell>
          <cell r="G170">
            <v>35322</v>
          </cell>
          <cell r="H170">
            <v>17</v>
          </cell>
          <cell r="I170">
            <v>0</v>
          </cell>
          <cell r="J170">
            <v>16</v>
          </cell>
          <cell r="K170" t="str">
            <v>مصرى</v>
          </cell>
          <cell r="L170" t="str">
            <v>مسلم</v>
          </cell>
          <cell r="M170" t="str">
            <v>مستجد</v>
          </cell>
        </row>
        <row r="171">
          <cell r="B171">
            <v>562</v>
          </cell>
          <cell r="C171" t="str">
            <v>اسلام صلاح عبدالقادر محمد</v>
          </cell>
          <cell r="D171">
            <v>13</v>
          </cell>
          <cell r="E171">
            <v>2</v>
          </cell>
          <cell r="F171">
            <v>1</v>
          </cell>
          <cell r="G171">
            <v>35121</v>
          </cell>
          <cell r="H171">
            <v>5</v>
          </cell>
          <cell r="I171">
            <v>7</v>
          </cell>
          <cell r="J171">
            <v>16</v>
          </cell>
          <cell r="K171" t="str">
            <v>مصرى</v>
          </cell>
          <cell r="L171" t="str">
            <v>مسلم</v>
          </cell>
          <cell r="M171" t="str">
            <v>مستجد</v>
          </cell>
        </row>
        <row r="172">
          <cell r="B172">
            <v>563</v>
          </cell>
          <cell r="C172" t="str">
            <v>اسماعيل حسن عبدالقادر اسماعيل</v>
          </cell>
          <cell r="D172">
            <v>14</v>
          </cell>
          <cell r="E172">
            <v>2</v>
          </cell>
          <cell r="F172">
            <v>1</v>
          </cell>
          <cell r="G172">
            <v>35209</v>
          </cell>
          <cell r="H172">
            <v>7</v>
          </cell>
          <cell r="I172">
            <v>4</v>
          </cell>
          <cell r="J172">
            <v>16</v>
          </cell>
          <cell r="K172" t="str">
            <v>مصرى</v>
          </cell>
          <cell r="L172" t="str">
            <v>مسلم</v>
          </cell>
          <cell r="M172" t="str">
            <v>مستجد</v>
          </cell>
        </row>
        <row r="173">
          <cell r="B173">
            <v>564</v>
          </cell>
          <cell r="C173" t="str">
            <v>اشرف صلاح الدين عبدالفتاح محمد حسن</v>
          </cell>
          <cell r="D173">
            <v>14</v>
          </cell>
          <cell r="E173">
            <v>2</v>
          </cell>
          <cell r="F173">
            <v>1</v>
          </cell>
          <cell r="G173">
            <v>35065</v>
          </cell>
          <cell r="H173">
            <v>0</v>
          </cell>
          <cell r="I173">
            <v>9</v>
          </cell>
          <cell r="J173">
            <v>16</v>
          </cell>
          <cell r="K173" t="str">
            <v>مصرى</v>
          </cell>
          <cell r="L173" t="str">
            <v>مسلم</v>
          </cell>
          <cell r="M173" t="str">
            <v>مستجد</v>
          </cell>
        </row>
        <row r="174">
          <cell r="B174">
            <v>565</v>
          </cell>
          <cell r="C174" t="str">
            <v>السيد طارق السيد احمد</v>
          </cell>
          <cell r="D174">
            <v>14</v>
          </cell>
          <cell r="E174">
            <v>2</v>
          </cell>
          <cell r="F174">
            <v>1</v>
          </cell>
          <cell r="G174">
            <v>35158</v>
          </cell>
          <cell r="H174">
            <v>28</v>
          </cell>
          <cell r="I174">
            <v>5</v>
          </cell>
          <cell r="J174">
            <v>16</v>
          </cell>
          <cell r="K174" t="str">
            <v>مصرى</v>
          </cell>
          <cell r="L174" t="str">
            <v>مسلم</v>
          </cell>
          <cell r="M174" t="str">
            <v>مستجد</v>
          </cell>
        </row>
        <row r="175">
          <cell r="B175">
            <v>566</v>
          </cell>
          <cell r="C175" t="str">
            <v>امير على مصطفى محمد على</v>
          </cell>
          <cell r="D175">
            <v>13</v>
          </cell>
          <cell r="E175">
            <v>2</v>
          </cell>
          <cell r="F175">
            <v>1</v>
          </cell>
          <cell r="G175">
            <v>35128</v>
          </cell>
          <cell r="H175">
            <v>27</v>
          </cell>
          <cell r="I175">
            <v>6</v>
          </cell>
          <cell r="J175">
            <v>16</v>
          </cell>
          <cell r="K175" t="str">
            <v>مصرى</v>
          </cell>
          <cell r="L175" t="str">
            <v>مسلم</v>
          </cell>
          <cell r="M175" t="str">
            <v>مستجد</v>
          </cell>
        </row>
        <row r="176">
          <cell r="B176">
            <v>567</v>
          </cell>
          <cell r="C176" t="str">
            <v>انس عبدالحكيم عبدالمعين احمد</v>
          </cell>
          <cell r="D176">
            <v>14</v>
          </cell>
          <cell r="E176">
            <v>2</v>
          </cell>
          <cell r="F176">
            <v>1</v>
          </cell>
          <cell r="G176">
            <v>34394</v>
          </cell>
          <cell r="H176">
            <v>0</v>
          </cell>
          <cell r="I176">
            <v>7</v>
          </cell>
          <cell r="J176">
            <v>18</v>
          </cell>
          <cell r="K176" t="str">
            <v>مصرى</v>
          </cell>
          <cell r="L176" t="str">
            <v>مسلم</v>
          </cell>
          <cell r="M176" t="str">
            <v>مستجد</v>
          </cell>
        </row>
        <row r="177">
          <cell r="B177">
            <v>568</v>
          </cell>
          <cell r="C177" t="str">
            <v>ايهاب جمال جابر عبدالرحمن</v>
          </cell>
          <cell r="D177">
            <v>14</v>
          </cell>
          <cell r="E177">
            <v>2</v>
          </cell>
          <cell r="F177">
            <v>1</v>
          </cell>
          <cell r="G177">
            <v>35069</v>
          </cell>
          <cell r="H177">
            <v>26</v>
          </cell>
          <cell r="I177">
            <v>8</v>
          </cell>
          <cell r="J177">
            <v>16</v>
          </cell>
          <cell r="K177" t="str">
            <v>مصرى</v>
          </cell>
          <cell r="L177" t="str">
            <v>مسلم</v>
          </cell>
          <cell r="M177" t="str">
            <v>مستجد</v>
          </cell>
        </row>
        <row r="178">
          <cell r="B178">
            <v>569</v>
          </cell>
          <cell r="C178" t="str">
            <v>باسل محمد فتحى السيد</v>
          </cell>
          <cell r="D178">
            <v>14</v>
          </cell>
          <cell r="E178">
            <v>2</v>
          </cell>
          <cell r="F178">
            <v>1</v>
          </cell>
          <cell r="G178">
            <v>35102</v>
          </cell>
          <cell r="H178">
            <v>24</v>
          </cell>
          <cell r="I178">
            <v>7</v>
          </cell>
          <cell r="J178">
            <v>16</v>
          </cell>
          <cell r="K178" t="str">
            <v>مصرى</v>
          </cell>
          <cell r="L178" t="str">
            <v>مسلم</v>
          </cell>
          <cell r="M178" t="str">
            <v>مستجد</v>
          </cell>
        </row>
        <row r="179">
          <cell r="B179">
            <v>570</v>
          </cell>
          <cell r="C179" t="str">
            <v>باسم مصطفى محمد عرفان</v>
          </cell>
          <cell r="D179">
            <v>13</v>
          </cell>
          <cell r="E179">
            <v>2</v>
          </cell>
          <cell r="F179">
            <v>1</v>
          </cell>
          <cell r="G179">
            <v>35232</v>
          </cell>
          <cell r="H179">
            <v>15</v>
          </cell>
          <cell r="I179">
            <v>3</v>
          </cell>
          <cell r="J179">
            <v>16</v>
          </cell>
          <cell r="K179" t="str">
            <v>مصرى</v>
          </cell>
          <cell r="L179" t="str">
            <v>مسلم</v>
          </cell>
          <cell r="M179" t="str">
            <v>مستجد</v>
          </cell>
        </row>
        <row r="180">
          <cell r="B180">
            <v>571</v>
          </cell>
          <cell r="C180" t="str">
            <v>بسام فتحى عبدالرحيم حسين</v>
          </cell>
          <cell r="D180">
            <v>14</v>
          </cell>
          <cell r="E180">
            <v>2</v>
          </cell>
          <cell r="F180">
            <v>1</v>
          </cell>
          <cell r="G180">
            <v>35306</v>
          </cell>
          <cell r="H180">
            <v>2</v>
          </cell>
          <cell r="I180">
            <v>1</v>
          </cell>
          <cell r="J180">
            <v>16</v>
          </cell>
          <cell r="K180" t="str">
            <v>مصرى</v>
          </cell>
          <cell r="L180" t="str">
            <v>مسلم</v>
          </cell>
          <cell r="M180" t="str">
            <v>مستجد</v>
          </cell>
        </row>
        <row r="181">
          <cell r="B181">
            <v>572</v>
          </cell>
          <cell r="C181" t="str">
            <v>بسام ماهر التكلة</v>
          </cell>
          <cell r="D181">
            <v>14</v>
          </cell>
          <cell r="E181">
            <v>2</v>
          </cell>
          <cell r="F181">
            <v>1</v>
          </cell>
          <cell r="G181">
            <v>34707</v>
          </cell>
          <cell r="H181">
            <v>23</v>
          </cell>
          <cell r="I181">
            <v>8</v>
          </cell>
          <cell r="J181">
            <v>17</v>
          </cell>
          <cell r="K181" t="str">
            <v>سورى</v>
          </cell>
          <cell r="L181" t="str">
            <v>مسلم</v>
          </cell>
          <cell r="M181" t="str">
            <v>مستجد</v>
          </cell>
        </row>
        <row r="182">
          <cell r="B182">
            <v>573</v>
          </cell>
          <cell r="C182" t="str">
            <v>بيشوى صبرى ثابت بخوم</v>
          </cell>
          <cell r="D182">
            <v>13</v>
          </cell>
          <cell r="E182">
            <v>2</v>
          </cell>
          <cell r="F182">
            <v>1</v>
          </cell>
          <cell r="G182">
            <v>35152</v>
          </cell>
          <cell r="H182">
            <v>3</v>
          </cell>
          <cell r="I182">
            <v>6</v>
          </cell>
          <cell r="J182">
            <v>16</v>
          </cell>
          <cell r="K182" t="str">
            <v>مصرى</v>
          </cell>
          <cell r="L182" t="str">
            <v>مسيحى</v>
          </cell>
          <cell r="M182" t="str">
            <v>مستجد</v>
          </cell>
        </row>
        <row r="183">
          <cell r="B183">
            <v>574</v>
          </cell>
          <cell r="C183" t="str">
            <v>جلال خميس ابوالسعود احمد</v>
          </cell>
          <cell r="D183">
            <v>13</v>
          </cell>
          <cell r="E183">
            <v>2</v>
          </cell>
          <cell r="F183">
            <v>1</v>
          </cell>
          <cell r="G183">
            <v>35278</v>
          </cell>
          <cell r="H183">
            <v>0</v>
          </cell>
          <cell r="I183">
            <v>2</v>
          </cell>
          <cell r="J183">
            <v>16</v>
          </cell>
          <cell r="K183" t="str">
            <v>مصرى</v>
          </cell>
          <cell r="L183" t="str">
            <v>مسلم</v>
          </cell>
          <cell r="M183" t="str">
            <v>مستجد</v>
          </cell>
        </row>
        <row r="184">
          <cell r="B184">
            <v>575</v>
          </cell>
          <cell r="C184" t="str">
            <v>حازم يسرى عبدالسلام محمد قاسم</v>
          </cell>
          <cell r="D184">
            <v>14</v>
          </cell>
          <cell r="E184">
            <v>2</v>
          </cell>
          <cell r="F184">
            <v>1</v>
          </cell>
          <cell r="G184">
            <v>35330</v>
          </cell>
          <cell r="H184">
            <v>9</v>
          </cell>
          <cell r="I184">
            <v>0</v>
          </cell>
          <cell r="J184">
            <v>16</v>
          </cell>
          <cell r="K184" t="str">
            <v>مصرى</v>
          </cell>
          <cell r="L184" t="str">
            <v>مسلم</v>
          </cell>
          <cell r="M184" t="str">
            <v>مستجد</v>
          </cell>
        </row>
        <row r="185">
          <cell r="B185">
            <v>576</v>
          </cell>
          <cell r="C185" t="str">
            <v>حسان احمد حسان محمد حسان</v>
          </cell>
          <cell r="D185">
            <v>13</v>
          </cell>
          <cell r="E185">
            <v>2</v>
          </cell>
          <cell r="F185">
            <v>1</v>
          </cell>
          <cell r="G185">
            <v>35231</v>
          </cell>
          <cell r="H185">
            <v>16</v>
          </cell>
          <cell r="I185">
            <v>3</v>
          </cell>
          <cell r="J185">
            <v>16</v>
          </cell>
          <cell r="K185" t="str">
            <v>مصرى</v>
          </cell>
          <cell r="L185" t="str">
            <v>مسلم</v>
          </cell>
          <cell r="M185" t="str">
            <v>مستجد</v>
          </cell>
        </row>
        <row r="186">
          <cell r="B186">
            <v>577</v>
          </cell>
          <cell r="C186" t="str">
            <v>رامى محمد على محمود</v>
          </cell>
          <cell r="D186">
            <v>13</v>
          </cell>
          <cell r="E186">
            <v>2</v>
          </cell>
          <cell r="F186">
            <v>1</v>
          </cell>
          <cell r="G186">
            <v>34976</v>
          </cell>
          <cell r="H186">
            <v>27</v>
          </cell>
          <cell r="I186">
            <v>11</v>
          </cell>
          <cell r="J186">
            <v>16</v>
          </cell>
          <cell r="K186" t="str">
            <v>مصرى</v>
          </cell>
          <cell r="L186" t="str">
            <v>مسلم</v>
          </cell>
          <cell r="M186" t="str">
            <v>مستجد</v>
          </cell>
        </row>
        <row r="187">
          <cell r="B187">
            <v>578</v>
          </cell>
          <cell r="C187" t="str">
            <v>رمضان مجدى السيد طه مصطفى</v>
          </cell>
          <cell r="D187">
            <v>13</v>
          </cell>
          <cell r="E187">
            <v>2</v>
          </cell>
          <cell r="F187">
            <v>1</v>
          </cell>
          <cell r="G187">
            <v>35106</v>
          </cell>
          <cell r="H187">
            <v>20</v>
          </cell>
          <cell r="I187">
            <v>7</v>
          </cell>
          <cell r="J187">
            <v>16</v>
          </cell>
          <cell r="K187" t="str">
            <v>مصرى</v>
          </cell>
          <cell r="L187" t="str">
            <v>مسلم</v>
          </cell>
          <cell r="M187" t="str">
            <v>مستجد</v>
          </cell>
        </row>
        <row r="188">
          <cell r="B188">
            <v>579</v>
          </cell>
          <cell r="C188" t="str">
            <v>ضياء الدين احمد حسن احمد على</v>
          </cell>
          <cell r="D188">
            <v>13</v>
          </cell>
          <cell r="E188">
            <v>2</v>
          </cell>
          <cell r="F188">
            <v>1</v>
          </cell>
          <cell r="G188">
            <v>35097</v>
          </cell>
          <cell r="H188">
            <v>29</v>
          </cell>
          <cell r="I188">
            <v>7</v>
          </cell>
          <cell r="J188">
            <v>16</v>
          </cell>
          <cell r="K188" t="str">
            <v>مصرى</v>
          </cell>
          <cell r="L188" t="str">
            <v>مسلم</v>
          </cell>
          <cell r="M188" t="str">
            <v>مستجد</v>
          </cell>
        </row>
        <row r="189">
          <cell r="B189">
            <v>580</v>
          </cell>
          <cell r="C189" t="str">
            <v>عاطف محمود ابراهيم محمد</v>
          </cell>
          <cell r="D189">
            <v>13</v>
          </cell>
          <cell r="E189">
            <v>2</v>
          </cell>
          <cell r="F189">
            <v>1</v>
          </cell>
          <cell r="G189">
            <v>35065</v>
          </cell>
          <cell r="H189">
            <v>0</v>
          </cell>
          <cell r="I189">
            <v>9</v>
          </cell>
          <cell r="J189">
            <v>16</v>
          </cell>
          <cell r="K189" t="str">
            <v>مصرى</v>
          </cell>
          <cell r="L189" t="str">
            <v>مسلم</v>
          </cell>
          <cell r="M189" t="str">
            <v>مستجد</v>
          </cell>
        </row>
        <row r="190">
          <cell r="B190">
            <v>581</v>
          </cell>
          <cell r="C190" t="str">
            <v>عبدالرحمن فتحى محمد خليل</v>
          </cell>
          <cell r="D190">
            <v>13</v>
          </cell>
          <cell r="E190">
            <v>2</v>
          </cell>
          <cell r="F190">
            <v>1</v>
          </cell>
          <cell r="G190">
            <v>35138</v>
          </cell>
          <cell r="H190">
            <v>17</v>
          </cell>
          <cell r="I190">
            <v>6</v>
          </cell>
          <cell r="J190">
            <v>16</v>
          </cell>
          <cell r="K190" t="str">
            <v>مصرى</v>
          </cell>
          <cell r="L190" t="str">
            <v>مسلم</v>
          </cell>
          <cell r="M190" t="str">
            <v>مستجد</v>
          </cell>
        </row>
        <row r="191">
          <cell r="B191">
            <v>582</v>
          </cell>
          <cell r="C191" t="str">
            <v>عبدالرحمن محمد مصطفى القطب</v>
          </cell>
          <cell r="D191">
            <v>13</v>
          </cell>
          <cell r="E191">
            <v>2</v>
          </cell>
          <cell r="F191">
            <v>1</v>
          </cell>
          <cell r="G191">
            <v>35136</v>
          </cell>
          <cell r="H191">
            <v>19</v>
          </cell>
          <cell r="I191">
            <v>6</v>
          </cell>
          <cell r="J191">
            <v>16</v>
          </cell>
          <cell r="K191" t="str">
            <v>مصرى</v>
          </cell>
          <cell r="L191" t="str">
            <v>مسلم</v>
          </cell>
          <cell r="M191" t="str">
            <v>مستجد</v>
          </cell>
        </row>
        <row r="192">
          <cell r="B192">
            <v>583</v>
          </cell>
          <cell r="C192" t="str">
            <v>عبدالله احمد محمد عبدالله السنباطى</v>
          </cell>
          <cell r="D192">
            <v>13</v>
          </cell>
          <cell r="E192">
            <v>2</v>
          </cell>
          <cell r="F192">
            <v>1</v>
          </cell>
          <cell r="G192">
            <v>35218</v>
          </cell>
          <cell r="H192">
            <v>29</v>
          </cell>
          <cell r="I192">
            <v>3</v>
          </cell>
          <cell r="J192">
            <v>16</v>
          </cell>
          <cell r="K192" t="str">
            <v>مصرى</v>
          </cell>
          <cell r="L192" t="str">
            <v>مسلم</v>
          </cell>
          <cell r="M192" t="str">
            <v>مستجد</v>
          </cell>
        </row>
        <row r="193">
          <cell r="B193">
            <v>584</v>
          </cell>
          <cell r="C193" t="str">
            <v>عبدالله محمد فتح الله فتح الله سلطان</v>
          </cell>
          <cell r="D193">
            <v>13</v>
          </cell>
          <cell r="E193">
            <v>2</v>
          </cell>
          <cell r="F193">
            <v>1</v>
          </cell>
          <cell r="G193">
            <v>35008</v>
          </cell>
          <cell r="H193">
            <v>26</v>
          </cell>
          <cell r="I193">
            <v>10</v>
          </cell>
          <cell r="J193">
            <v>16</v>
          </cell>
          <cell r="K193" t="str">
            <v>مصرى</v>
          </cell>
          <cell r="L193" t="str">
            <v>مسلم</v>
          </cell>
          <cell r="M193" t="str">
            <v>مستجد</v>
          </cell>
        </row>
        <row r="194">
          <cell r="B194">
            <v>585</v>
          </cell>
          <cell r="C194" t="str">
            <v>علاء عابد محمد سعد خضر</v>
          </cell>
          <cell r="D194">
            <v>13</v>
          </cell>
          <cell r="E194">
            <v>2</v>
          </cell>
          <cell r="F194">
            <v>1</v>
          </cell>
          <cell r="G194">
            <v>35065</v>
          </cell>
          <cell r="H194">
            <v>0</v>
          </cell>
          <cell r="I194">
            <v>9</v>
          </cell>
          <cell r="J194">
            <v>16</v>
          </cell>
          <cell r="K194" t="str">
            <v>مصرى</v>
          </cell>
          <cell r="L194" t="str">
            <v>مسلم</v>
          </cell>
          <cell r="M194" t="str">
            <v>مستجد</v>
          </cell>
        </row>
        <row r="195">
          <cell r="B195">
            <v>586</v>
          </cell>
          <cell r="C195" t="str">
            <v>على اشرف ابراهيم ابوزيد عبد القادر</v>
          </cell>
          <cell r="D195">
            <v>13</v>
          </cell>
          <cell r="E195">
            <v>2</v>
          </cell>
          <cell r="F195">
            <v>1</v>
          </cell>
          <cell r="G195">
            <v>35311</v>
          </cell>
          <cell r="H195">
            <v>28</v>
          </cell>
          <cell r="I195">
            <v>0</v>
          </cell>
          <cell r="J195">
            <v>16</v>
          </cell>
          <cell r="K195" t="str">
            <v>مصرى</v>
          </cell>
          <cell r="L195" t="str">
            <v>مسلم</v>
          </cell>
          <cell r="M195" t="str">
            <v>مستجد</v>
          </cell>
        </row>
        <row r="196">
          <cell r="B196">
            <v>587</v>
          </cell>
          <cell r="C196" t="str">
            <v>على عبدالرحمن على عبدالرحمن حجازى</v>
          </cell>
          <cell r="D196">
            <v>13</v>
          </cell>
          <cell r="E196">
            <v>2</v>
          </cell>
          <cell r="F196">
            <v>1</v>
          </cell>
          <cell r="G196">
            <v>35044</v>
          </cell>
          <cell r="H196">
            <v>20</v>
          </cell>
          <cell r="I196">
            <v>9</v>
          </cell>
          <cell r="J196">
            <v>16</v>
          </cell>
          <cell r="K196" t="str">
            <v>مصرى</v>
          </cell>
          <cell r="L196" t="str">
            <v>مسلم</v>
          </cell>
          <cell r="M196" t="str">
            <v>مستجد</v>
          </cell>
        </row>
        <row r="197">
          <cell r="B197">
            <v>588</v>
          </cell>
          <cell r="C197" t="str">
            <v>على هانى هشام خليل بدوى</v>
          </cell>
          <cell r="D197">
            <v>13</v>
          </cell>
          <cell r="E197">
            <v>2</v>
          </cell>
          <cell r="F197">
            <v>1</v>
          </cell>
          <cell r="G197">
            <v>34700</v>
          </cell>
          <cell r="H197">
            <v>0</v>
          </cell>
          <cell r="I197">
            <v>9</v>
          </cell>
          <cell r="J197">
            <v>17</v>
          </cell>
          <cell r="K197" t="str">
            <v>مصرى</v>
          </cell>
          <cell r="L197" t="str">
            <v>مسلم</v>
          </cell>
          <cell r="M197" t="str">
            <v>مستجد</v>
          </cell>
        </row>
        <row r="198">
          <cell r="B198">
            <v>589</v>
          </cell>
          <cell r="C198" t="str">
            <v>عمر جمال الدين عبدالهادي مسلم</v>
          </cell>
          <cell r="D198">
            <v>14</v>
          </cell>
          <cell r="E198">
            <v>2</v>
          </cell>
          <cell r="F198">
            <v>1</v>
          </cell>
          <cell r="G198">
            <v>35033</v>
          </cell>
          <cell r="H198">
            <v>1</v>
          </cell>
          <cell r="I198">
            <v>10</v>
          </cell>
          <cell r="J198">
            <v>16</v>
          </cell>
          <cell r="K198" t="str">
            <v>مصرى</v>
          </cell>
          <cell r="L198" t="str">
            <v>مسلم</v>
          </cell>
          <cell r="M198" t="str">
            <v>مستجد</v>
          </cell>
        </row>
        <row r="199">
          <cell r="B199">
            <v>590</v>
          </cell>
          <cell r="C199" t="str">
            <v>عمر عبدالرحمن عبدالجليل عبدالرحمن</v>
          </cell>
          <cell r="D199">
            <v>13</v>
          </cell>
          <cell r="E199">
            <v>2</v>
          </cell>
          <cell r="F199">
            <v>1</v>
          </cell>
          <cell r="G199">
            <v>35258</v>
          </cell>
          <cell r="H199">
            <v>19</v>
          </cell>
          <cell r="I199">
            <v>2</v>
          </cell>
          <cell r="J199">
            <v>16</v>
          </cell>
          <cell r="K199" t="str">
            <v>مصرى</v>
          </cell>
          <cell r="L199" t="str">
            <v>مسلم</v>
          </cell>
          <cell r="M199" t="str">
            <v>مستجد</v>
          </cell>
        </row>
        <row r="200">
          <cell r="B200">
            <v>591</v>
          </cell>
          <cell r="C200" t="str">
            <v>عمر كمال محمد حسن على</v>
          </cell>
          <cell r="D200">
            <v>13</v>
          </cell>
          <cell r="E200">
            <v>2</v>
          </cell>
          <cell r="F200">
            <v>1</v>
          </cell>
          <cell r="G200">
            <v>34903</v>
          </cell>
          <cell r="H200">
            <v>8</v>
          </cell>
          <cell r="I200">
            <v>2</v>
          </cell>
          <cell r="J200">
            <v>17</v>
          </cell>
          <cell r="K200" t="str">
            <v>مصرى</v>
          </cell>
          <cell r="L200" t="str">
            <v>مسلم</v>
          </cell>
          <cell r="M200" t="str">
            <v>مستجد</v>
          </cell>
        </row>
        <row r="201">
          <cell r="B201">
            <v>592</v>
          </cell>
          <cell r="C201" t="str">
            <v>عمر محمود على خليل</v>
          </cell>
          <cell r="D201">
            <v>14</v>
          </cell>
          <cell r="E201">
            <v>2</v>
          </cell>
          <cell r="F201">
            <v>1</v>
          </cell>
          <cell r="G201">
            <v>35405</v>
          </cell>
          <cell r="H201">
            <v>25</v>
          </cell>
          <cell r="I201">
            <v>9</v>
          </cell>
          <cell r="J201">
            <v>15</v>
          </cell>
          <cell r="K201" t="str">
            <v>مصرى</v>
          </cell>
          <cell r="L201" t="str">
            <v>مسلم</v>
          </cell>
          <cell r="M201" t="str">
            <v>مستجد</v>
          </cell>
        </row>
        <row r="202">
          <cell r="B202">
            <v>593</v>
          </cell>
          <cell r="C202" t="str">
            <v>عمرو عماد الدين على خليل</v>
          </cell>
          <cell r="D202">
            <v>13</v>
          </cell>
          <cell r="E202">
            <v>2</v>
          </cell>
          <cell r="F202">
            <v>1</v>
          </cell>
          <cell r="G202">
            <v>35160</v>
          </cell>
          <cell r="H202">
            <v>26</v>
          </cell>
          <cell r="I202">
            <v>5</v>
          </cell>
          <cell r="J202">
            <v>16</v>
          </cell>
          <cell r="K202" t="str">
            <v>مصرى</v>
          </cell>
          <cell r="L202" t="str">
            <v>مسلم</v>
          </cell>
          <cell r="M202" t="str">
            <v>مستجد</v>
          </cell>
        </row>
        <row r="203">
          <cell r="B203">
            <v>594</v>
          </cell>
          <cell r="C203" t="str">
            <v>كريم احمد خلف عبدالعزيز</v>
          </cell>
          <cell r="D203">
            <v>13</v>
          </cell>
          <cell r="E203">
            <v>2</v>
          </cell>
          <cell r="F203">
            <v>1</v>
          </cell>
          <cell r="G203">
            <v>35163</v>
          </cell>
          <cell r="H203">
            <v>23</v>
          </cell>
          <cell r="I203">
            <v>5</v>
          </cell>
          <cell r="J203">
            <v>16</v>
          </cell>
          <cell r="K203" t="str">
            <v>مصرى</v>
          </cell>
          <cell r="L203" t="str">
            <v>مسلم</v>
          </cell>
          <cell r="M203" t="str">
            <v>مستجد</v>
          </cell>
        </row>
        <row r="204">
          <cell r="B204">
            <v>595</v>
          </cell>
          <cell r="C204" t="str">
            <v>كريم صيام حنفى صيام</v>
          </cell>
          <cell r="D204">
            <v>14</v>
          </cell>
          <cell r="E204">
            <v>2</v>
          </cell>
          <cell r="F204">
            <v>1</v>
          </cell>
          <cell r="G204">
            <v>35235</v>
          </cell>
          <cell r="H204">
            <v>12</v>
          </cell>
          <cell r="I204">
            <v>3</v>
          </cell>
          <cell r="J204">
            <v>16</v>
          </cell>
          <cell r="K204" t="str">
            <v>مصرى</v>
          </cell>
          <cell r="L204" t="str">
            <v>مسلم</v>
          </cell>
          <cell r="M204" t="str">
            <v>مستجد</v>
          </cell>
        </row>
        <row r="205">
          <cell r="B205">
            <v>596</v>
          </cell>
          <cell r="C205" t="str">
            <v>كريم محمد صلاح محمد محمد</v>
          </cell>
          <cell r="D205">
            <v>13</v>
          </cell>
          <cell r="E205">
            <v>2</v>
          </cell>
          <cell r="F205">
            <v>1</v>
          </cell>
          <cell r="G205">
            <v>35186</v>
          </cell>
          <cell r="H205">
            <v>0</v>
          </cell>
          <cell r="I205">
            <v>5</v>
          </cell>
          <cell r="J205">
            <v>16</v>
          </cell>
          <cell r="K205" t="str">
            <v>مصرى</v>
          </cell>
          <cell r="L205" t="str">
            <v>مسلم</v>
          </cell>
          <cell r="M205" t="str">
            <v>مستجد</v>
          </cell>
        </row>
        <row r="206">
          <cell r="B206">
            <v>597</v>
          </cell>
          <cell r="C206" t="str">
            <v>مؤمن عادل ياقوت موسى</v>
          </cell>
          <cell r="D206">
            <v>14</v>
          </cell>
          <cell r="E206">
            <v>2</v>
          </cell>
          <cell r="F206">
            <v>1</v>
          </cell>
          <cell r="G206">
            <v>35065</v>
          </cell>
          <cell r="H206">
            <v>0</v>
          </cell>
          <cell r="I206">
            <v>9</v>
          </cell>
          <cell r="J206">
            <v>16</v>
          </cell>
          <cell r="K206" t="str">
            <v>مصرى</v>
          </cell>
          <cell r="L206" t="str">
            <v>مسلم</v>
          </cell>
          <cell r="M206" t="str">
            <v>مستجد</v>
          </cell>
        </row>
        <row r="207">
          <cell r="B207">
            <v>598</v>
          </cell>
          <cell r="C207" t="str">
            <v>مؤمن محمد قاسم محمد</v>
          </cell>
          <cell r="D207">
            <v>14</v>
          </cell>
          <cell r="E207">
            <v>2</v>
          </cell>
          <cell r="F207">
            <v>1</v>
          </cell>
          <cell r="G207">
            <v>35120</v>
          </cell>
          <cell r="H207">
            <v>6</v>
          </cell>
          <cell r="I207">
            <v>7</v>
          </cell>
          <cell r="J207">
            <v>16</v>
          </cell>
          <cell r="K207" t="str">
            <v>مصرى</v>
          </cell>
          <cell r="L207" t="str">
            <v>مسلم</v>
          </cell>
          <cell r="M207" t="str">
            <v>مستجد</v>
          </cell>
        </row>
        <row r="208">
          <cell r="B208">
            <v>599</v>
          </cell>
          <cell r="C208" t="str">
            <v>مجدى خالد على محمود على</v>
          </cell>
          <cell r="D208">
            <v>13</v>
          </cell>
          <cell r="E208">
            <v>2</v>
          </cell>
          <cell r="F208">
            <v>1</v>
          </cell>
          <cell r="G208">
            <v>35327</v>
          </cell>
          <cell r="H208">
            <v>12</v>
          </cell>
          <cell r="I208">
            <v>0</v>
          </cell>
          <cell r="J208">
            <v>16</v>
          </cell>
          <cell r="K208" t="str">
            <v>مصرى</v>
          </cell>
          <cell r="L208" t="str">
            <v>مسلم</v>
          </cell>
          <cell r="M208" t="str">
            <v>مستجد</v>
          </cell>
        </row>
        <row r="209">
          <cell r="B209">
            <v>600</v>
          </cell>
          <cell r="C209" t="str">
            <v>محمد اشرف فتحى الصافى</v>
          </cell>
          <cell r="D209">
            <v>14</v>
          </cell>
          <cell r="E209">
            <v>2</v>
          </cell>
          <cell r="F209">
            <v>1</v>
          </cell>
          <cell r="G209">
            <v>35264</v>
          </cell>
          <cell r="H209">
            <v>13</v>
          </cell>
          <cell r="I209">
            <v>2</v>
          </cell>
          <cell r="J209">
            <v>16</v>
          </cell>
          <cell r="K209" t="str">
            <v>مصرى</v>
          </cell>
          <cell r="L209" t="str">
            <v>مسلم</v>
          </cell>
          <cell r="M209" t="str">
            <v>مستجد</v>
          </cell>
        </row>
        <row r="210">
          <cell r="B210">
            <v>601</v>
          </cell>
          <cell r="C210" t="str">
            <v>محمد حسين احمد عبدالغنى</v>
          </cell>
          <cell r="D210">
            <v>14</v>
          </cell>
          <cell r="E210">
            <v>2</v>
          </cell>
          <cell r="F210">
            <v>1</v>
          </cell>
          <cell r="G210">
            <v>35331</v>
          </cell>
          <cell r="H210">
            <v>8</v>
          </cell>
          <cell r="I210">
            <v>0</v>
          </cell>
          <cell r="J210">
            <v>16</v>
          </cell>
          <cell r="K210" t="str">
            <v>مصرى</v>
          </cell>
          <cell r="L210" t="str">
            <v>مسلم</v>
          </cell>
          <cell r="M210" t="str">
            <v>مستجد</v>
          </cell>
        </row>
        <row r="211">
          <cell r="B211">
            <v>602</v>
          </cell>
          <cell r="C211" t="str">
            <v>محمد سعود ذكرت</v>
          </cell>
          <cell r="D211">
            <v>14</v>
          </cell>
          <cell r="E211">
            <v>2</v>
          </cell>
          <cell r="F211">
            <v>1</v>
          </cell>
          <cell r="G211">
            <v>34365</v>
          </cell>
          <cell r="H211">
            <v>0</v>
          </cell>
          <cell r="I211">
            <v>8</v>
          </cell>
          <cell r="J211">
            <v>18</v>
          </cell>
          <cell r="K211" t="str">
            <v>سورى</v>
          </cell>
          <cell r="L211" t="str">
            <v>مسلم</v>
          </cell>
          <cell r="M211" t="str">
            <v>مستجد</v>
          </cell>
        </row>
        <row r="212">
          <cell r="B212">
            <v>603</v>
          </cell>
          <cell r="C212" t="str">
            <v>محمد سمير عبدالله احمد</v>
          </cell>
          <cell r="D212">
            <v>13</v>
          </cell>
          <cell r="E212">
            <v>2</v>
          </cell>
          <cell r="F212">
            <v>1</v>
          </cell>
          <cell r="G212">
            <v>35226</v>
          </cell>
          <cell r="H212">
            <v>21</v>
          </cell>
          <cell r="I212">
            <v>3</v>
          </cell>
          <cell r="J212">
            <v>16</v>
          </cell>
          <cell r="K212" t="str">
            <v>مصرى</v>
          </cell>
          <cell r="L212" t="str">
            <v>مسلم</v>
          </cell>
          <cell r="M212" t="str">
            <v>مستجد</v>
          </cell>
        </row>
        <row r="213">
          <cell r="B213">
            <v>604</v>
          </cell>
          <cell r="C213" t="str">
            <v>محمد صالح ايوب رمضان</v>
          </cell>
          <cell r="D213">
            <v>14</v>
          </cell>
          <cell r="E213">
            <v>2</v>
          </cell>
          <cell r="F213">
            <v>1</v>
          </cell>
          <cell r="G213">
            <v>35217</v>
          </cell>
          <cell r="H213">
            <v>0</v>
          </cell>
          <cell r="I213">
            <v>4</v>
          </cell>
          <cell r="J213">
            <v>16</v>
          </cell>
          <cell r="K213" t="str">
            <v>مصرى</v>
          </cell>
          <cell r="L213" t="str">
            <v>مسلم</v>
          </cell>
          <cell r="M213" t="str">
            <v>مستجد</v>
          </cell>
        </row>
        <row r="214">
          <cell r="B214">
            <v>605</v>
          </cell>
          <cell r="C214" t="str">
            <v>محمد طارق محمد اسماعيل محمود</v>
          </cell>
          <cell r="D214">
            <v>13</v>
          </cell>
          <cell r="E214">
            <v>2</v>
          </cell>
          <cell r="F214">
            <v>1</v>
          </cell>
          <cell r="G214">
            <v>35340</v>
          </cell>
          <cell r="H214">
            <v>29</v>
          </cell>
          <cell r="I214">
            <v>11</v>
          </cell>
          <cell r="J214">
            <v>15</v>
          </cell>
          <cell r="K214" t="str">
            <v>مصرى</v>
          </cell>
          <cell r="L214" t="str">
            <v>مسلم</v>
          </cell>
          <cell r="M214" t="str">
            <v>مستجد</v>
          </cell>
        </row>
        <row r="215">
          <cell r="B215">
            <v>606</v>
          </cell>
          <cell r="C215" t="str">
            <v>محمد عبدالبديع عبدالعزيز سيد احمد</v>
          </cell>
          <cell r="D215">
            <v>14</v>
          </cell>
          <cell r="E215">
            <v>2</v>
          </cell>
          <cell r="F215">
            <v>1</v>
          </cell>
          <cell r="G215">
            <v>35338</v>
          </cell>
          <cell r="H215">
            <v>1</v>
          </cell>
          <cell r="I215">
            <v>0</v>
          </cell>
          <cell r="J215">
            <v>16</v>
          </cell>
          <cell r="K215" t="str">
            <v>مصرى</v>
          </cell>
          <cell r="L215" t="str">
            <v>مسلم</v>
          </cell>
          <cell r="M215" t="str">
            <v>مستجد</v>
          </cell>
        </row>
        <row r="216">
          <cell r="B216">
            <v>607</v>
          </cell>
          <cell r="C216" t="str">
            <v>محمد عزت محمد السيد</v>
          </cell>
          <cell r="D216">
            <v>14</v>
          </cell>
          <cell r="E216">
            <v>2</v>
          </cell>
          <cell r="F216">
            <v>1</v>
          </cell>
          <cell r="G216">
            <v>35258</v>
          </cell>
          <cell r="H216">
            <v>19</v>
          </cell>
          <cell r="I216">
            <v>2</v>
          </cell>
          <cell r="J216">
            <v>16</v>
          </cell>
          <cell r="K216" t="str">
            <v>مصرى</v>
          </cell>
          <cell r="L216" t="str">
            <v>مسلم</v>
          </cell>
          <cell r="M216" t="str">
            <v>مستجد</v>
          </cell>
        </row>
        <row r="217">
          <cell r="B217">
            <v>608</v>
          </cell>
          <cell r="C217" t="str">
            <v>محمد علاء الدين احمد محمد ابراهيم</v>
          </cell>
          <cell r="D217">
            <v>13</v>
          </cell>
          <cell r="E217">
            <v>2</v>
          </cell>
          <cell r="F217">
            <v>1</v>
          </cell>
          <cell r="G217">
            <v>35141</v>
          </cell>
          <cell r="H217">
            <v>14</v>
          </cell>
          <cell r="I217">
            <v>6</v>
          </cell>
          <cell r="J217">
            <v>16</v>
          </cell>
          <cell r="K217" t="str">
            <v>مصرى</v>
          </cell>
          <cell r="L217" t="str">
            <v>مسلم</v>
          </cell>
          <cell r="M217" t="str">
            <v>مستجد</v>
          </cell>
        </row>
        <row r="218">
          <cell r="B218">
            <v>609</v>
          </cell>
          <cell r="C218" t="str">
            <v>محمد على احمد ابراهيم</v>
          </cell>
          <cell r="D218">
            <v>13</v>
          </cell>
          <cell r="E218">
            <v>2</v>
          </cell>
          <cell r="F218">
            <v>1</v>
          </cell>
          <cell r="G218">
            <v>35270</v>
          </cell>
          <cell r="H218">
            <v>7</v>
          </cell>
          <cell r="I218">
            <v>2</v>
          </cell>
          <cell r="J218">
            <v>16</v>
          </cell>
          <cell r="K218" t="str">
            <v>مصرى</v>
          </cell>
          <cell r="L218" t="str">
            <v>مسلم</v>
          </cell>
          <cell r="M218" t="str">
            <v>مستجد</v>
          </cell>
        </row>
        <row r="219">
          <cell r="B219">
            <v>610</v>
          </cell>
          <cell r="C219" t="str">
            <v>محمد مجدى محمد شحاته زغمور</v>
          </cell>
          <cell r="D219">
            <v>14</v>
          </cell>
          <cell r="E219">
            <v>2</v>
          </cell>
          <cell r="F219">
            <v>1</v>
          </cell>
          <cell r="G219">
            <v>35251</v>
          </cell>
          <cell r="H219">
            <v>26</v>
          </cell>
          <cell r="I219">
            <v>2</v>
          </cell>
          <cell r="J219">
            <v>16</v>
          </cell>
          <cell r="K219" t="str">
            <v>مصرى</v>
          </cell>
          <cell r="L219" t="str">
            <v>مسلم</v>
          </cell>
          <cell r="M219" t="str">
            <v>مستجد</v>
          </cell>
        </row>
        <row r="220">
          <cell r="B220">
            <v>611</v>
          </cell>
          <cell r="C220" t="str">
            <v>محمد محمود حنفى محمود على</v>
          </cell>
          <cell r="D220">
            <v>14</v>
          </cell>
          <cell r="E220">
            <v>2</v>
          </cell>
          <cell r="F220">
            <v>1</v>
          </cell>
          <cell r="G220">
            <v>35211</v>
          </cell>
          <cell r="H220">
            <v>5</v>
          </cell>
          <cell r="I220">
            <v>4</v>
          </cell>
          <cell r="J220">
            <v>16</v>
          </cell>
          <cell r="K220" t="str">
            <v>مصرى</v>
          </cell>
          <cell r="L220" t="str">
            <v>مسلم</v>
          </cell>
          <cell r="M220" t="str">
            <v>مستجد</v>
          </cell>
        </row>
        <row r="221">
          <cell r="B221">
            <v>612</v>
          </cell>
          <cell r="C221" t="str">
            <v>محمد محمود محمد محمود السيد</v>
          </cell>
          <cell r="D221">
            <v>13</v>
          </cell>
          <cell r="E221">
            <v>2</v>
          </cell>
          <cell r="F221">
            <v>1</v>
          </cell>
          <cell r="G221">
            <v>35021</v>
          </cell>
          <cell r="H221">
            <v>13</v>
          </cell>
          <cell r="I221">
            <v>10</v>
          </cell>
          <cell r="J221">
            <v>16</v>
          </cell>
          <cell r="K221" t="str">
            <v>مصرى</v>
          </cell>
          <cell r="L221" t="str">
            <v>مسلم</v>
          </cell>
          <cell r="M221" t="str">
            <v>مستجد</v>
          </cell>
        </row>
        <row r="222">
          <cell r="B222">
            <v>613</v>
          </cell>
          <cell r="C222" t="str">
            <v>محمد مسعد جابر على سيد احمد</v>
          </cell>
          <cell r="D222">
            <v>13</v>
          </cell>
          <cell r="E222">
            <v>2</v>
          </cell>
          <cell r="F222">
            <v>1</v>
          </cell>
          <cell r="G222">
            <v>35263</v>
          </cell>
          <cell r="H222">
            <v>14</v>
          </cell>
          <cell r="I222">
            <v>2</v>
          </cell>
          <cell r="J222">
            <v>16</v>
          </cell>
          <cell r="K222" t="str">
            <v>مصرى</v>
          </cell>
          <cell r="L222" t="str">
            <v>مسلم</v>
          </cell>
          <cell r="M222" t="str">
            <v>مستجد</v>
          </cell>
        </row>
        <row r="223">
          <cell r="B223">
            <v>614</v>
          </cell>
          <cell r="C223" t="str">
            <v>محمد ياسر محمد حسن محمد</v>
          </cell>
          <cell r="D223">
            <v>13</v>
          </cell>
          <cell r="E223">
            <v>2</v>
          </cell>
          <cell r="F223">
            <v>1</v>
          </cell>
          <cell r="G223">
            <v>35301</v>
          </cell>
          <cell r="H223">
            <v>7</v>
          </cell>
          <cell r="I223">
            <v>1</v>
          </cell>
          <cell r="J223">
            <v>16</v>
          </cell>
          <cell r="K223" t="str">
            <v>مصرى</v>
          </cell>
          <cell r="L223" t="str">
            <v>مسلم</v>
          </cell>
          <cell r="M223" t="str">
            <v>مستجد</v>
          </cell>
        </row>
        <row r="224">
          <cell r="B224">
            <v>615</v>
          </cell>
          <cell r="C224" t="str">
            <v>محمود جمال محمد على عامر</v>
          </cell>
          <cell r="D224">
            <v>14</v>
          </cell>
          <cell r="E224">
            <v>2</v>
          </cell>
          <cell r="F224">
            <v>1</v>
          </cell>
          <cell r="G224">
            <v>35165</v>
          </cell>
          <cell r="H224">
            <v>21</v>
          </cell>
          <cell r="I224">
            <v>5</v>
          </cell>
          <cell r="J224">
            <v>16</v>
          </cell>
          <cell r="K224" t="str">
            <v>مصرى</v>
          </cell>
          <cell r="L224" t="str">
            <v>مسلم</v>
          </cell>
          <cell r="M224" t="str">
            <v>مستجد</v>
          </cell>
        </row>
        <row r="225">
          <cell r="B225">
            <v>616</v>
          </cell>
          <cell r="C225" t="str">
            <v>محمود خميس عباس حجازى</v>
          </cell>
          <cell r="D225">
            <v>14</v>
          </cell>
          <cell r="E225">
            <v>2</v>
          </cell>
          <cell r="F225">
            <v>1</v>
          </cell>
          <cell r="G225">
            <v>35079</v>
          </cell>
          <cell r="H225">
            <v>16</v>
          </cell>
          <cell r="I225">
            <v>8</v>
          </cell>
          <cell r="J225">
            <v>16</v>
          </cell>
          <cell r="K225" t="str">
            <v>مصرى</v>
          </cell>
          <cell r="L225" t="str">
            <v>مسلم</v>
          </cell>
          <cell r="M225" t="str">
            <v>مستجد</v>
          </cell>
        </row>
        <row r="226">
          <cell r="B226">
            <v>617</v>
          </cell>
          <cell r="C226" t="str">
            <v>محمود راضى السيد محمد عزوز</v>
          </cell>
          <cell r="D226">
            <v>13</v>
          </cell>
          <cell r="E226">
            <v>2</v>
          </cell>
          <cell r="F226">
            <v>1</v>
          </cell>
          <cell r="G226">
            <v>35130</v>
          </cell>
          <cell r="H226">
            <v>25</v>
          </cell>
          <cell r="I226">
            <v>6</v>
          </cell>
          <cell r="J226">
            <v>16</v>
          </cell>
          <cell r="K226" t="str">
            <v>مصرى</v>
          </cell>
          <cell r="L226" t="str">
            <v>مسلم</v>
          </cell>
          <cell r="M226" t="str">
            <v>مستجد</v>
          </cell>
        </row>
        <row r="227">
          <cell r="B227">
            <v>618</v>
          </cell>
          <cell r="C227" t="str">
            <v>مروان حماده صادق بهنسي مرسي</v>
          </cell>
          <cell r="D227">
            <v>14</v>
          </cell>
          <cell r="E227">
            <v>2</v>
          </cell>
          <cell r="F227">
            <v>1</v>
          </cell>
          <cell r="G227">
            <v>35153</v>
          </cell>
          <cell r="H227">
            <v>2</v>
          </cell>
          <cell r="I227">
            <v>6</v>
          </cell>
          <cell r="J227">
            <v>16</v>
          </cell>
          <cell r="K227" t="str">
            <v>مصرى</v>
          </cell>
          <cell r="L227" t="str">
            <v>مسلم</v>
          </cell>
          <cell r="M227" t="str">
            <v>مستجد</v>
          </cell>
        </row>
        <row r="228">
          <cell r="B228">
            <v>619</v>
          </cell>
          <cell r="C228" t="str">
            <v>مروان مجدى احمد احمد محمود</v>
          </cell>
          <cell r="D228">
            <v>14</v>
          </cell>
          <cell r="E228">
            <v>2</v>
          </cell>
          <cell r="F228">
            <v>1</v>
          </cell>
          <cell r="G228">
            <v>35190</v>
          </cell>
          <cell r="H228">
            <v>26</v>
          </cell>
          <cell r="I228">
            <v>4</v>
          </cell>
          <cell r="J228">
            <v>16</v>
          </cell>
          <cell r="K228" t="str">
            <v>مصرى</v>
          </cell>
          <cell r="L228" t="str">
            <v>مسلم</v>
          </cell>
          <cell r="M228" t="str">
            <v>مستجد</v>
          </cell>
        </row>
        <row r="229">
          <cell r="B229">
            <v>620</v>
          </cell>
          <cell r="C229" t="str">
            <v>مصطفى السيد عبدالفتاح على صالح</v>
          </cell>
          <cell r="D229">
            <v>14</v>
          </cell>
          <cell r="E229">
            <v>2</v>
          </cell>
          <cell r="F229">
            <v>1</v>
          </cell>
          <cell r="G229">
            <v>35415</v>
          </cell>
          <cell r="H229">
            <v>15</v>
          </cell>
          <cell r="I229">
            <v>9</v>
          </cell>
          <cell r="J229">
            <v>15</v>
          </cell>
          <cell r="K229" t="str">
            <v>مصرى</v>
          </cell>
          <cell r="L229" t="str">
            <v>مسلم</v>
          </cell>
          <cell r="M229" t="str">
            <v>مستجد</v>
          </cell>
        </row>
        <row r="230">
          <cell r="B230">
            <v>621</v>
          </cell>
          <cell r="C230" t="str">
            <v>مصطفى السيد محمود محمد داود</v>
          </cell>
          <cell r="D230">
            <v>13</v>
          </cell>
          <cell r="E230">
            <v>2</v>
          </cell>
          <cell r="F230">
            <v>1</v>
          </cell>
          <cell r="G230">
            <v>35092</v>
          </cell>
          <cell r="H230">
            <v>3</v>
          </cell>
          <cell r="I230">
            <v>8</v>
          </cell>
          <cell r="J230">
            <v>16</v>
          </cell>
          <cell r="K230" t="str">
            <v>مصرى</v>
          </cell>
          <cell r="L230" t="str">
            <v>مسلم</v>
          </cell>
          <cell r="M230" t="str">
            <v>مستجد</v>
          </cell>
        </row>
        <row r="231">
          <cell r="B231">
            <v>622</v>
          </cell>
          <cell r="C231" t="str">
            <v>مصطفى حازم حسن على الغمراوي</v>
          </cell>
          <cell r="D231">
            <v>13</v>
          </cell>
          <cell r="E231">
            <v>2</v>
          </cell>
          <cell r="F231">
            <v>1</v>
          </cell>
          <cell r="G231">
            <v>35327</v>
          </cell>
          <cell r="H231">
            <v>12</v>
          </cell>
          <cell r="I231">
            <v>0</v>
          </cell>
          <cell r="J231">
            <v>16</v>
          </cell>
          <cell r="K231" t="str">
            <v>مصرى</v>
          </cell>
          <cell r="L231" t="str">
            <v>مسلم</v>
          </cell>
          <cell r="M231" t="str">
            <v>مستجد</v>
          </cell>
        </row>
        <row r="232">
          <cell r="B232">
            <v>623</v>
          </cell>
          <cell r="C232" t="str">
            <v>مصطفى عماد الدين رجب عبده خليل</v>
          </cell>
          <cell r="D232">
            <v>14</v>
          </cell>
          <cell r="E232">
            <v>2</v>
          </cell>
          <cell r="F232">
            <v>1</v>
          </cell>
          <cell r="G232">
            <v>35210</v>
          </cell>
          <cell r="H232">
            <v>6</v>
          </cell>
          <cell r="I232">
            <v>4</v>
          </cell>
          <cell r="J232">
            <v>16</v>
          </cell>
          <cell r="K232" t="str">
            <v>مصرى</v>
          </cell>
          <cell r="L232" t="str">
            <v>مسلم</v>
          </cell>
          <cell r="M232" t="str">
            <v>مستجد</v>
          </cell>
        </row>
        <row r="233">
          <cell r="B233">
            <v>624</v>
          </cell>
          <cell r="C233" t="str">
            <v>مصطفى محمود محمد ابراهيم</v>
          </cell>
          <cell r="D233">
            <v>13</v>
          </cell>
          <cell r="E233">
            <v>2</v>
          </cell>
          <cell r="F233">
            <v>1</v>
          </cell>
          <cell r="G233">
            <v>35376</v>
          </cell>
          <cell r="H233">
            <v>24</v>
          </cell>
          <cell r="I233">
            <v>10</v>
          </cell>
          <cell r="J233">
            <v>15</v>
          </cell>
          <cell r="K233" t="str">
            <v>مصرى</v>
          </cell>
          <cell r="L233" t="str">
            <v>مسلم</v>
          </cell>
          <cell r="M233" t="str">
            <v>مستجد</v>
          </cell>
        </row>
        <row r="234">
          <cell r="B234">
            <v>625</v>
          </cell>
          <cell r="C234" t="str">
            <v>معتصم حسين السعيد محمد محمد غازى</v>
          </cell>
          <cell r="D234">
            <v>13</v>
          </cell>
          <cell r="E234">
            <v>2</v>
          </cell>
          <cell r="F234">
            <v>1</v>
          </cell>
          <cell r="G234">
            <v>35158</v>
          </cell>
          <cell r="H234">
            <v>28</v>
          </cell>
          <cell r="I234">
            <v>5</v>
          </cell>
          <cell r="J234">
            <v>16</v>
          </cell>
          <cell r="K234" t="str">
            <v>مصرى</v>
          </cell>
          <cell r="L234" t="str">
            <v>مسلم</v>
          </cell>
          <cell r="M234" t="str">
            <v>مستجد</v>
          </cell>
        </row>
        <row r="235">
          <cell r="B235">
            <v>626</v>
          </cell>
          <cell r="C235" t="str">
            <v>مينا صبرى ثابت باخوم</v>
          </cell>
          <cell r="D235">
            <v>13</v>
          </cell>
          <cell r="E235">
            <v>2</v>
          </cell>
          <cell r="F235">
            <v>1</v>
          </cell>
          <cell r="G235">
            <v>35152</v>
          </cell>
          <cell r="H235">
            <v>3</v>
          </cell>
          <cell r="I235">
            <v>6</v>
          </cell>
          <cell r="J235">
            <v>16</v>
          </cell>
          <cell r="K235" t="str">
            <v>مصرى</v>
          </cell>
          <cell r="L235" t="str">
            <v>مسيحى</v>
          </cell>
          <cell r="M235" t="str">
            <v>مستجد</v>
          </cell>
        </row>
        <row r="236">
          <cell r="B236">
            <v>627</v>
          </cell>
          <cell r="C236" t="str">
            <v>هشام مجدى محمود محمد حسين</v>
          </cell>
          <cell r="D236">
            <v>14</v>
          </cell>
          <cell r="E236">
            <v>2</v>
          </cell>
          <cell r="F236">
            <v>1</v>
          </cell>
          <cell r="G236">
            <v>35178</v>
          </cell>
          <cell r="H236">
            <v>8</v>
          </cell>
          <cell r="I236">
            <v>5</v>
          </cell>
          <cell r="J236">
            <v>16</v>
          </cell>
          <cell r="K236" t="str">
            <v>مصرى</v>
          </cell>
          <cell r="L236" t="str">
            <v>مسلم</v>
          </cell>
          <cell r="M236" t="str">
            <v>مستجد</v>
          </cell>
        </row>
        <row r="237">
          <cell r="B237">
            <v>628</v>
          </cell>
          <cell r="C237" t="str">
            <v>وليد عمر احمد فرج</v>
          </cell>
          <cell r="D237">
            <v>13</v>
          </cell>
          <cell r="E237">
            <v>2</v>
          </cell>
          <cell r="F237">
            <v>1</v>
          </cell>
          <cell r="G237">
            <v>35378</v>
          </cell>
          <cell r="H237">
            <v>22</v>
          </cell>
          <cell r="I237">
            <v>10</v>
          </cell>
          <cell r="J237">
            <v>15</v>
          </cell>
          <cell r="K237" t="str">
            <v>مصرى</v>
          </cell>
          <cell r="L237" t="str">
            <v>مسلم</v>
          </cell>
          <cell r="M237" t="str">
            <v>مستجد</v>
          </cell>
        </row>
        <row r="238">
          <cell r="B238">
            <v>629</v>
          </cell>
          <cell r="C238" t="str">
            <v>ياسر فتحى خلف الله عبدالجواد</v>
          </cell>
          <cell r="D238">
            <v>13</v>
          </cell>
          <cell r="E238">
            <v>2</v>
          </cell>
          <cell r="F238">
            <v>1</v>
          </cell>
          <cell r="G238">
            <v>35295</v>
          </cell>
          <cell r="H238">
            <v>13</v>
          </cell>
          <cell r="I238">
            <v>1</v>
          </cell>
          <cell r="J238">
            <v>16</v>
          </cell>
          <cell r="K238" t="str">
            <v>مصرى</v>
          </cell>
          <cell r="L238" t="str">
            <v>مسلم</v>
          </cell>
          <cell r="M238" t="str">
            <v>مستجد</v>
          </cell>
        </row>
        <row r="239">
          <cell r="B239">
            <v>664</v>
          </cell>
          <cell r="C239" t="str">
            <v>عبد الصمد غازى راعى</v>
          </cell>
          <cell r="D239">
            <v>14</v>
          </cell>
          <cell r="E239">
            <v>2</v>
          </cell>
          <cell r="F239">
            <v>1</v>
          </cell>
          <cell r="G239">
            <v>35225</v>
          </cell>
          <cell r="H239">
            <v>22</v>
          </cell>
          <cell r="I239">
            <v>3</v>
          </cell>
          <cell r="J239">
            <v>16</v>
          </cell>
          <cell r="K239" t="str">
            <v>سورى</v>
          </cell>
          <cell r="L239" t="str">
            <v>مسلم</v>
          </cell>
          <cell r="M239" t="str">
            <v>مستجد</v>
          </cell>
        </row>
        <row r="240">
          <cell r="B240">
            <v>666</v>
          </cell>
          <cell r="C240" t="str">
            <v>مهند عبد الرازق عجلونى</v>
          </cell>
          <cell r="D240">
            <v>13</v>
          </cell>
          <cell r="E240">
            <v>2</v>
          </cell>
          <cell r="F240">
            <v>1</v>
          </cell>
          <cell r="G240">
            <v>34913</v>
          </cell>
          <cell r="H240">
            <v>29</v>
          </cell>
          <cell r="I240">
            <v>1</v>
          </cell>
          <cell r="J240">
            <v>17</v>
          </cell>
          <cell r="K240" t="str">
            <v>سورى</v>
          </cell>
          <cell r="L240" t="str">
            <v>مسلم</v>
          </cell>
          <cell r="M240" t="str">
            <v>مستجد</v>
          </cell>
        </row>
        <row r="241">
          <cell r="B241" t="str">
            <v/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/>
          </cell>
          <cell r="I241" t="str">
            <v/>
          </cell>
          <cell r="J241" t="str">
            <v/>
          </cell>
          <cell r="K241">
            <v>0</v>
          </cell>
          <cell r="L241">
            <v>0</v>
          </cell>
          <cell r="M241">
            <v>0</v>
          </cell>
        </row>
        <row r="242">
          <cell r="B242" t="str">
            <v/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/>
          </cell>
          <cell r="I242" t="str">
            <v/>
          </cell>
          <cell r="J242" t="str">
            <v/>
          </cell>
          <cell r="K242">
            <v>0</v>
          </cell>
          <cell r="L242">
            <v>0</v>
          </cell>
          <cell r="M242">
            <v>0</v>
          </cell>
        </row>
        <row r="243">
          <cell r="B243" t="str">
            <v/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 t="str">
            <v/>
          </cell>
          <cell r="I243" t="str">
            <v/>
          </cell>
          <cell r="J243" t="str">
            <v/>
          </cell>
          <cell r="K243">
            <v>0</v>
          </cell>
          <cell r="L243">
            <v>0</v>
          </cell>
          <cell r="M243">
            <v>0</v>
          </cell>
        </row>
        <row r="244">
          <cell r="B244" t="str">
            <v/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/>
          </cell>
          <cell r="I244" t="str">
            <v/>
          </cell>
          <cell r="J244" t="str">
            <v/>
          </cell>
          <cell r="K244">
            <v>0</v>
          </cell>
          <cell r="L244">
            <v>0</v>
          </cell>
          <cell r="M244">
            <v>0</v>
          </cell>
        </row>
        <row r="245">
          <cell r="B245" t="str">
            <v/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/>
          </cell>
          <cell r="I245" t="str">
            <v/>
          </cell>
          <cell r="J245" t="str">
            <v/>
          </cell>
          <cell r="K245">
            <v>0</v>
          </cell>
          <cell r="L245">
            <v>0</v>
          </cell>
          <cell r="M245">
            <v>0</v>
          </cell>
        </row>
        <row r="246">
          <cell r="B246" t="str">
            <v/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 t="str">
            <v/>
          </cell>
          <cell r="I246" t="str">
            <v/>
          </cell>
          <cell r="J246" t="str">
            <v/>
          </cell>
          <cell r="K246">
            <v>0</v>
          </cell>
          <cell r="L246">
            <v>0</v>
          </cell>
          <cell r="M246">
            <v>0</v>
          </cell>
        </row>
        <row r="247">
          <cell r="B247" t="str">
            <v/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/>
          </cell>
          <cell r="I247" t="str">
            <v/>
          </cell>
          <cell r="J247" t="str">
            <v/>
          </cell>
          <cell r="K247">
            <v>0</v>
          </cell>
          <cell r="L247">
            <v>0</v>
          </cell>
          <cell r="M247">
            <v>0</v>
          </cell>
        </row>
        <row r="248">
          <cell r="B248" t="str">
            <v/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 t="str">
            <v/>
          </cell>
          <cell r="I248" t="str">
            <v/>
          </cell>
          <cell r="J248" t="str">
            <v/>
          </cell>
          <cell r="K248">
            <v>0</v>
          </cell>
          <cell r="L248">
            <v>0</v>
          </cell>
          <cell r="M248">
            <v>0</v>
          </cell>
        </row>
        <row r="249">
          <cell r="B249" t="str">
            <v/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/>
          </cell>
          <cell r="I249" t="str">
            <v/>
          </cell>
          <cell r="J249" t="str">
            <v/>
          </cell>
          <cell r="K249">
            <v>0</v>
          </cell>
          <cell r="L249">
            <v>0</v>
          </cell>
          <cell r="M249">
            <v>0</v>
          </cell>
        </row>
        <row r="250">
          <cell r="B250" t="str">
            <v/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/>
          </cell>
          <cell r="I250" t="str">
            <v/>
          </cell>
          <cell r="J250" t="str">
            <v/>
          </cell>
          <cell r="K250">
            <v>0</v>
          </cell>
          <cell r="L250">
            <v>0</v>
          </cell>
          <cell r="M250">
            <v>0</v>
          </cell>
        </row>
        <row r="251">
          <cell r="B251" t="str">
            <v/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 t="str">
            <v/>
          </cell>
          <cell r="I251" t="str">
            <v/>
          </cell>
          <cell r="J251" t="str">
            <v/>
          </cell>
          <cell r="K251">
            <v>0</v>
          </cell>
          <cell r="L251">
            <v>0</v>
          </cell>
          <cell r="M251">
            <v>0</v>
          </cell>
        </row>
        <row r="252">
          <cell r="B252" t="str">
            <v/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 t="str">
            <v/>
          </cell>
          <cell r="I252" t="str">
            <v/>
          </cell>
          <cell r="J252" t="str">
            <v/>
          </cell>
          <cell r="K252">
            <v>0</v>
          </cell>
          <cell r="L252">
            <v>0</v>
          </cell>
          <cell r="M252">
            <v>0</v>
          </cell>
        </row>
        <row r="253">
          <cell r="B253" t="str">
            <v/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 t="str">
            <v/>
          </cell>
          <cell r="I253" t="str">
            <v/>
          </cell>
          <cell r="J253" t="str">
            <v/>
          </cell>
          <cell r="K253">
            <v>0</v>
          </cell>
          <cell r="L253">
            <v>0</v>
          </cell>
          <cell r="M253">
            <v>0</v>
          </cell>
        </row>
        <row r="254">
          <cell r="B254" t="str">
            <v/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/>
          </cell>
          <cell r="I254" t="str">
            <v/>
          </cell>
          <cell r="J254" t="str">
            <v/>
          </cell>
          <cell r="K254">
            <v>0</v>
          </cell>
          <cell r="L254">
            <v>0</v>
          </cell>
          <cell r="M254">
            <v>0</v>
          </cell>
        </row>
        <row r="255">
          <cell r="B255" t="str">
            <v/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 t="str">
            <v/>
          </cell>
          <cell r="I255" t="str">
            <v/>
          </cell>
          <cell r="J255" t="str">
            <v/>
          </cell>
          <cell r="K255">
            <v>0</v>
          </cell>
          <cell r="L255">
            <v>0</v>
          </cell>
          <cell r="M255">
            <v>0</v>
          </cell>
        </row>
        <row r="256">
          <cell r="B256" t="str">
            <v/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/>
          </cell>
          <cell r="I256" t="str">
            <v/>
          </cell>
          <cell r="J256" t="str">
            <v/>
          </cell>
          <cell r="K256">
            <v>0</v>
          </cell>
          <cell r="L256">
            <v>0</v>
          </cell>
          <cell r="M256">
            <v>0</v>
          </cell>
        </row>
        <row r="257">
          <cell r="B257" t="str">
            <v/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 t="str">
            <v/>
          </cell>
          <cell r="I257" t="str">
            <v/>
          </cell>
          <cell r="J257" t="str">
            <v/>
          </cell>
          <cell r="K257">
            <v>0</v>
          </cell>
          <cell r="L257">
            <v>0</v>
          </cell>
          <cell r="M257">
            <v>0</v>
          </cell>
        </row>
        <row r="258">
          <cell r="B258" t="str">
            <v/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 t="str">
            <v/>
          </cell>
          <cell r="I258" t="str">
            <v/>
          </cell>
          <cell r="J258" t="str">
            <v/>
          </cell>
          <cell r="K258">
            <v>0</v>
          </cell>
          <cell r="L258">
            <v>0</v>
          </cell>
          <cell r="M258">
            <v>0</v>
          </cell>
        </row>
        <row r="259">
          <cell r="B259" t="str">
            <v/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/>
          </cell>
          <cell r="I259" t="str">
            <v/>
          </cell>
          <cell r="J259" t="str">
            <v/>
          </cell>
          <cell r="K259">
            <v>0</v>
          </cell>
          <cell r="L259">
            <v>0</v>
          </cell>
          <cell r="M259">
            <v>0</v>
          </cell>
        </row>
        <row r="260">
          <cell r="B260" t="str">
            <v/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/>
          </cell>
          <cell r="I260" t="str">
            <v/>
          </cell>
          <cell r="J260" t="str">
            <v/>
          </cell>
          <cell r="K260">
            <v>0</v>
          </cell>
          <cell r="L260">
            <v>0</v>
          </cell>
          <cell r="M260">
            <v>0</v>
          </cell>
        </row>
        <row r="261">
          <cell r="B261" t="str">
            <v/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/>
          </cell>
          <cell r="I261" t="str">
            <v/>
          </cell>
          <cell r="J261" t="str">
            <v/>
          </cell>
          <cell r="K261">
            <v>0</v>
          </cell>
          <cell r="L261">
            <v>0</v>
          </cell>
          <cell r="M261">
            <v>0</v>
          </cell>
        </row>
        <row r="262">
          <cell r="B262" t="str">
            <v/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 t="str">
            <v/>
          </cell>
          <cell r="I262" t="str">
            <v/>
          </cell>
          <cell r="J262" t="str">
            <v/>
          </cell>
          <cell r="K262">
            <v>0</v>
          </cell>
          <cell r="L262">
            <v>0</v>
          </cell>
          <cell r="M262">
            <v>0</v>
          </cell>
        </row>
        <row r="263">
          <cell r="B263" t="str">
            <v/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/>
          </cell>
          <cell r="I263" t="str">
            <v/>
          </cell>
          <cell r="J263" t="str">
            <v/>
          </cell>
          <cell r="K263">
            <v>0</v>
          </cell>
          <cell r="L263">
            <v>0</v>
          </cell>
          <cell r="M263">
            <v>0</v>
          </cell>
        </row>
        <row r="264">
          <cell r="B264" t="str">
            <v/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/>
          </cell>
          <cell r="I264" t="str">
            <v/>
          </cell>
          <cell r="J264" t="str">
            <v/>
          </cell>
          <cell r="K264">
            <v>0</v>
          </cell>
          <cell r="L264">
            <v>0</v>
          </cell>
          <cell r="M264">
            <v>0</v>
          </cell>
        </row>
        <row r="265">
          <cell r="B265" t="str">
            <v/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/>
          </cell>
          <cell r="I265" t="str">
            <v/>
          </cell>
          <cell r="J265" t="str">
            <v/>
          </cell>
          <cell r="K265">
            <v>0</v>
          </cell>
          <cell r="L265">
            <v>0</v>
          </cell>
          <cell r="M265">
            <v>0</v>
          </cell>
        </row>
        <row r="266">
          <cell r="B266" t="str">
            <v/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 t="str">
            <v/>
          </cell>
          <cell r="I266" t="str">
            <v/>
          </cell>
          <cell r="J266" t="str">
            <v/>
          </cell>
          <cell r="K266">
            <v>0</v>
          </cell>
          <cell r="L266">
            <v>0</v>
          </cell>
          <cell r="M266">
            <v>0</v>
          </cell>
        </row>
        <row r="267">
          <cell r="B267" t="str">
            <v/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 t="str">
            <v/>
          </cell>
          <cell r="I267" t="str">
            <v/>
          </cell>
          <cell r="J267" t="str">
            <v/>
          </cell>
          <cell r="K267">
            <v>0</v>
          </cell>
          <cell r="L267">
            <v>0</v>
          </cell>
          <cell r="M267">
            <v>0</v>
          </cell>
        </row>
        <row r="268">
          <cell r="B268" t="str">
            <v/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 t="str">
            <v/>
          </cell>
          <cell r="I268" t="str">
            <v/>
          </cell>
          <cell r="J268" t="str">
            <v/>
          </cell>
          <cell r="K268">
            <v>0</v>
          </cell>
          <cell r="L268">
            <v>0</v>
          </cell>
          <cell r="M268">
            <v>0</v>
          </cell>
        </row>
        <row r="269">
          <cell r="B269" t="str">
            <v/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/>
          </cell>
          <cell r="I269" t="str">
            <v/>
          </cell>
          <cell r="J269" t="str">
            <v/>
          </cell>
          <cell r="K269">
            <v>0</v>
          </cell>
          <cell r="L269">
            <v>0</v>
          </cell>
          <cell r="M269">
            <v>0</v>
          </cell>
        </row>
        <row r="270">
          <cell r="B270" t="str">
            <v/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/>
          </cell>
          <cell r="I270" t="str">
            <v/>
          </cell>
          <cell r="J270" t="str">
            <v/>
          </cell>
          <cell r="K270">
            <v>0</v>
          </cell>
          <cell r="L270">
            <v>0</v>
          </cell>
          <cell r="M270">
            <v>0</v>
          </cell>
        </row>
        <row r="271">
          <cell r="B271" t="str">
            <v/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 t="str">
            <v/>
          </cell>
          <cell r="I271" t="str">
            <v/>
          </cell>
          <cell r="J271" t="str">
            <v/>
          </cell>
          <cell r="K271">
            <v>0</v>
          </cell>
          <cell r="L271">
            <v>0</v>
          </cell>
          <cell r="M271">
            <v>0</v>
          </cell>
        </row>
        <row r="272">
          <cell r="B272" t="str">
            <v/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/>
          </cell>
          <cell r="I272" t="str">
            <v/>
          </cell>
          <cell r="J272" t="str">
            <v/>
          </cell>
          <cell r="K272">
            <v>0</v>
          </cell>
          <cell r="L272">
            <v>0</v>
          </cell>
          <cell r="M272">
            <v>0</v>
          </cell>
        </row>
        <row r="273">
          <cell r="B273" t="str">
            <v/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 t="str">
            <v/>
          </cell>
          <cell r="I273" t="str">
            <v/>
          </cell>
          <cell r="J273" t="str">
            <v/>
          </cell>
          <cell r="K273">
            <v>0</v>
          </cell>
          <cell r="L273">
            <v>0</v>
          </cell>
          <cell r="M273">
            <v>0</v>
          </cell>
        </row>
        <row r="274">
          <cell r="B274" t="str">
            <v/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 t="str">
            <v/>
          </cell>
          <cell r="I274" t="str">
            <v/>
          </cell>
          <cell r="J274" t="str">
            <v/>
          </cell>
          <cell r="K274">
            <v>0</v>
          </cell>
          <cell r="L274">
            <v>0</v>
          </cell>
          <cell r="M274">
            <v>0</v>
          </cell>
        </row>
        <row r="275">
          <cell r="B275" t="str">
            <v/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/>
          </cell>
          <cell r="I275" t="str">
            <v/>
          </cell>
          <cell r="J275" t="str">
            <v/>
          </cell>
          <cell r="K275">
            <v>0</v>
          </cell>
          <cell r="L275">
            <v>0</v>
          </cell>
          <cell r="M275">
            <v>0</v>
          </cell>
        </row>
        <row r="276">
          <cell r="B276" t="str">
            <v/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/>
          </cell>
          <cell r="I276" t="str">
            <v/>
          </cell>
          <cell r="J276" t="str">
            <v/>
          </cell>
          <cell r="K276">
            <v>0</v>
          </cell>
          <cell r="L276">
            <v>0</v>
          </cell>
          <cell r="M276">
            <v>0</v>
          </cell>
        </row>
        <row r="277">
          <cell r="B277" t="str">
            <v/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 t="str">
            <v/>
          </cell>
          <cell r="I277" t="str">
            <v/>
          </cell>
          <cell r="J277" t="str">
            <v/>
          </cell>
          <cell r="K277">
            <v>0</v>
          </cell>
          <cell r="L277">
            <v>0</v>
          </cell>
          <cell r="M277">
            <v>0</v>
          </cell>
        </row>
        <row r="278">
          <cell r="B278" t="str">
            <v/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/>
          </cell>
          <cell r="I278" t="str">
            <v/>
          </cell>
          <cell r="J278" t="str">
            <v/>
          </cell>
          <cell r="K278">
            <v>0</v>
          </cell>
          <cell r="L278">
            <v>0</v>
          </cell>
          <cell r="M278">
            <v>0</v>
          </cell>
        </row>
        <row r="279">
          <cell r="B279" t="str">
            <v/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 t="str">
            <v/>
          </cell>
          <cell r="I279" t="str">
            <v/>
          </cell>
          <cell r="J279" t="str">
            <v/>
          </cell>
          <cell r="K279">
            <v>0</v>
          </cell>
          <cell r="L279">
            <v>0</v>
          </cell>
          <cell r="M279">
            <v>0</v>
          </cell>
        </row>
        <row r="280">
          <cell r="B280" t="str">
            <v/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/>
          </cell>
          <cell r="I280" t="str">
            <v/>
          </cell>
          <cell r="J280" t="str">
            <v/>
          </cell>
          <cell r="K280">
            <v>0</v>
          </cell>
          <cell r="L280">
            <v>0</v>
          </cell>
          <cell r="M280">
            <v>0</v>
          </cell>
        </row>
        <row r="281">
          <cell r="B281" t="str">
            <v/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/>
          </cell>
          <cell r="I281" t="str">
            <v/>
          </cell>
          <cell r="J281" t="str">
            <v/>
          </cell>
          <cell r="K281">
            <v>0</v>
          </cell>
          <cell r="L281">
            <v>0</v>
          </cell>
          <cell r="M281">
            <v>0</v>
          </cell>
        </row>
        <row r="282">
          <cell r="B282" t="str">
            <v/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/>
          </cell>
          <cell r="I282" t="str">
            <v/>
          </cell>
          <cell r="J282" t="str">
            <v/>
          </cell>
          <cell r="K282">
            <v>0</v>
          </cell>
          <cell r="L282">
            <v>0</v>
          </cell>
          <cell r="M282">
            <v>0</v>
          </cell>
        </row>
        <row r="283">
          <cell r="B283" t="str">
            <v/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/>
          </cell>
          <cell r="I283" t="str">
            <v/>
          </cell>
          <cell r="J283" t="str">
            <v/>
          </cell>
          <cell r="K283">
            <v>0</v>
          </cell>
          <cell r="L283">
            <v>0</v>
          </cell>
          <cell r="M283">
            <v>0</v>
          </cell>
        </row>
        <row r="284">
          <cell r="B284" t="str">
            <v/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/>
          </cell>
          <cell r="I284" t="str">
            <v/>
          </cell>
          <cell r="J284" t="str">
            <v/>
          </cell>
          <cell r="K284">
            <v>0</v>
          </cell>
          <cell r="L284">
            <v>0</v>
          </cell>
          <cell r="M284">
            <v>0</v>
          </cell>
        </row>
        <row r="285">
          <cell r="B285" t="str">
            <v/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 t="str">
            <v/>
          </cell>
          <cell r="I285" t="str">
            <v/>
          </cell>
          <cell r="J285" t="str">
            <v/>
          </cell>
          <cell r="K285">
            <v>0</v>
          </cell>
          <cell r="L285">
            <v>0</v>
          </cell>
          <cell r="M285">
            <v>0</v>
          </cell>
        </row>
        <row r="286">
          <cell r="B286" t="str">
            <v/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/>
          </cell>
          <cell r="I286" t="str">
            <v/>
          </cell>
          <cell r="J286" t="str">
            <v/>
          </cell>
          <cell r="K286">
            <v>0</v>
          </cell>
          <cell r="L286">
            <v>0</v>
          </cell>
          <cell r="M286">
            <v>0</v>
          </cell>
        </row>
        <row r="287">
          <cell r="B287" t="str">
            <v/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/>
          </cell>
          <cell r="I287" t="str">
            <v/>
          </cell>
          <cell r="J287" t="str">
            <v/>
          </cell>
          <cell r="K287">
            <v>0</v>
          </cell>
          <cell r="L287">
            <v>0</v>
          </cell>
          <cell r="M287">
            <v>0</v>
          </cell>
        </row>
        <row r="288">
          <cell r="B288" t="str">
            <v/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/>
          </cell>
          <cell r="I288" t="str">
            <v/>
          </cell>
          <cell r="J288" t="str">
            <v/>
          </cell>
          <cell r="K288">
            <v>0</v>
          </cell>
          <cell r="L288">
            <v>0</v>
          </cell>
          <cell r="M288">
            <v>0</v>
          </cell>
        </row>
        <row r="289">
          <cell r="B289" t="str">
            <v/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/>
          </cell>
          <cell r="I289" t="str">
            <v/>
          </cell>
          <cell r="J289" t="str">
            <v/>
          </cell>
          <cell r="K289">
            <v>0</v>
          </cell>
          <cell r="L289">
            <v>0</v>
          </cell>
          <cell r="M289">
            <v>0</v>
          </cell>
        </row>
        <row r="290">
          <cell r="B290" t="str">
            <v/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 t="str">
            <v/>
          </cell>
          <cell r="I290" t="str">
            <v/>
          </cell>
          <cell r="J290" t="str">
            <v/>
          </cell>
          <cell r="K290">
            <v>0</v>
          </cell>
          <cell r="L290">
            <v>0</v>
          </cell>
          <cell r="M290">
            <v>0</v>
          </cell>
        </row>
        <row r="291">
          <cell r="B291" t="str">
            <v/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/>
          </cell>
          <cell r="I291" t="str">
            <v/>
          </cell>
          <cell r="J291" t="str">
            <v/>
          </cell>
          <cell r="K291">
            <v>0</v>
          </cell>
          <cell r="L291">
            <v>0</v>
          </cell>
          <cell r="M291">
            <v>0</v>
          </cell>
        </row>
        <row r="292">
          <cell r="B292" t="str">
            <v/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 t="str">
            <v/>
          </cell>
          <cell r="I292" t="str">
            <v/>
          </cell>
          <cell r="J292" t="str">
            <v/>
          </cell>
          <cell r="K292">
            <v>0</v>
          </cell>
          <cell r="L292">
            <v>0</v>
          </cell>
          <cell r="M292">
            <v>0</v>
          </cell>
        </row>
        <row r="293">
          <cell r="B293" t="str">
            <v/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/>
          </cell>
          <cell r="I293" t="str">
            <v/>
          </cell>
          <cell r="J293" t="str">
            <v/>
          </cell>
          <cell r="K293">
            <v>0</v>
          </cell>
          <cell r="L293">
            <v>0</v>
          </cell>
          <cell r="M293">
            <v>0</v>
          </cell>
        </row>
        <row r="294">
          <cell r="B294" t="str">
            <v/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 t="str">
            <v/>
          </cell>
          <cell r="I294" t="str">
            <v/>
          </cell>
          <cell r="J294" t="str">
            <v/>
          </cell>
          <cell r="K294">
            <v>0</v>
          </cell>
          <cell r="L294">
            <v>0</v>
          </cell>
          <cell r="M294">
            <v>0</v>
          </cell>
        </row>
        <row r="295">
          <cell r="B295" t="str">
            <v/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/>
          </cell>
          <cell r="I295" t="str">
            <v/>
          </cell>
          <cell r="J295" t="str">
            <v/>
          </cell>
          <cell r="K295">
            <v>0</v>
          </cell>
          <cell r="L295">
            <v>0</v>
          </cell>
          <cell r="M295">
            <v>0</v>
          </cell>
        </row>
        <row r="296">
          <cell r="B296" t="str">
            <v/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/>
          </cell>
          <cell r="I296" t="str">
            <v/>
          </cell>
          <cell r="J296" t="str">
            <v/>
          </cell>
          <cell r="K296">
            <v>0</v>
          </cell>
          <cell r="L296">
            <v>0</v>
          </cell>
          <cell r="M296">
            <v>0</v>
          </cell>
        </row>
        <row r="297">
          <cell r="B297" t="str">
            <v/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/>
          </cell>
          <cell r="I297" t="str">
            <v/>
          </cell>
          <cell r="J297" t="str">
            <v/>
          </cell>
          <cell r="K297">
            <v>0</v>
          </cell>
          <cell r="L297">
            <v>0</v>
          </cell>
          <cell r="M297">
            <v>0</v>
          </cell>
        </row>
        <row r="298">
          <cell r="B298" t="str">
            <v/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/>
          </cell>
          <cell r="I298" t="str">
            <v/>
          </cell>
          <cell r="J298" t="str">
            <v/>
          </cell>
          <cell r="K298">
            <v>0</v>
          </cell>
          <cell r="L298">
            <v>0</v>
          </cell>
          <cell r="M298">
            <v>0</v>
          </cell>
        </row>
        <row r="299">
          <cell r="B299" t="str">
            <v/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 t="str">
            <v/>
          </cell>
          <cell r="I299" t="str">
            <v/>
          </cell>
          <cell r="J299" t="str">
            <v/>
          </cell>
          <cell r="K299">
            <v>0</v>
          </cell>
          <cell r="L299">
            <v>0</v>
          </cell>
          <cell r="M299">
            <v>0</v>
          </cell>
        </row>
        <row r="300">
          <cell r="B300" t="str">
            <v/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/>
          </cell>
          <cell r="I300" t="str">
            <v/>
          </cell>
          <cell r="J300" t="str">
            <v/>
          </cell>
          <cell r="K300">
            <v>0</v>
          </cell>
          <cell r="L300">
            <v>0</v>
          </cell>
          <cell r="M300">
            <v>0</v>
          </cell>
        </row>
        <row r="301">
          <cell r="B301" t="str">
            <v/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 t="str">
            <v/>
          </cell>
          <cell r="I301" t="str">
            <v/>
          </cell>
          <cell r="J301" t="str">
            <v/>
          </cell>
          <cell r="K301">
            <v>0</v>
          </cell>
          <cell r="L301">
            <v>0</v>
          </cell>
          <cell r="M301">
            <v>0</v>
          </cell>
        </row>
        <row r="302">
          <cell r="B302" t="str">
            <v/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/>
          </cell>
          <cell r="I302" t="str">
            <v/>
          </cell>
          <cell r="J302" t="str">
            <v/>
          </cell>
          <cell r="K302">
            <v>0</v>
          </cell>
          <cell r="L302">
            <v>0</v>
          </cell>
          <cell r="M302">
            <v>0</v>
          </cell>
        </row>
        <row r="303">
          <cell r="B303" t="str">
            <v/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/>
          </cell>
          <cell r="I303" t="str">
            <v/>
          </cell>
          <cell r="J303" t="str">
            <v/>
          </cell>
          <cell r="K303">
            <v>0</v>
          </cell>
          <cell r="L303">
            <v>0</v>
          </cell>
          <cell r="M303">
            <v>0</v>
          </cell>
        </row>
        <row r="304">
          <cell r="B304" t="str">
            <v/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/>
          </cell>
          <cell r="I304" t="str">
            <v/>
          </cell>
          <cell r="J304" t="str">
            <v/>
          </cell>
          <cell r="K304">
            <v>0</v>
          </cell>
          <cell r="L304">
            <v>0</v>
          </cell>
          <cell r="M304">
            <v>0</v>
          </cell>
        </row>
        <row r="305">
          <cell r="B305" t="str">
            <v/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 t="str">
            <v/>
          </cell>
          <cell r="I305" t="str">
            <v/>
          </cell>
          <cell r="J305" t="str">
            <v/>
          </cell>
          <cell r="K305">
            <v>0</v>
          </cell>
          <cell r="L305">
            <v>0</v>
          </cell>
          <cell r="M305">
            <v>0</v>
          </cell>
        </row>
        <row r="306">
          <cell r="B306" t="str">
            <v/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 t="str">
            <v/>
          </cell>
          <cell r="I306" t="str">
            <v/>
          </cell>
          <cell r="J306" t="str">
            <v/>
          </cell>
          <cell r="K306">
            <v>0</v>
          </cell>
          <cell r="L306">
            <v>0</v>
          </cell>
          <cell r="M306">
            <v>0</v>
          </cell>
        </row>
        <row r="307">
          <cell r="B307" t="str">
            <v/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 t="str">
            <v/>
          </cell>
          <cell r="I307" t="str">
            <v/>
          </cell>
          <cell r="J307" t="str">
            <v/>
          </cell>
          <cell r="K307">
            <v>0</v>
          </cell>
          <cell r="L307">
            <v>0</v>
          </cell>
          <cell r="M307">
            <v>0</v>
          </cell>
        </row>
        <row r="308">
          <cell r="B308" t="str">
            <v/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/>
          </cell>
          <cell r="I308" t="str">
            <v/>
          </cell>
          <cell r="J308" t="str">
            <v/>
          </cell>
          <cell r="K308">
            <v>0</v>
          </cell>
          <cell r="L308">
            <v>0</v>
          </cell>
          <cell r="M308">
            <v>0</v>
          </cell>
        </row>
        <row r="309">
          <cell r="B309" t="str">
            <v/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 t="str">
            <v/>
          </cell>
          <cell r="I309" t="str">
            <v/>
          </cell>
          <cell r="J309" t="str">
            <v/>
          </cell>
          <cell r="K309">
            <v>0</v>
          </cell>
          <cell r="L309">
            <v>0</v>
          </cell>
          <cell r="M309">
            <v>0</v>
          </cell>
        </row>
        <row r="310">
          <cell r="B310" t="str">
            <v/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 t="str">
            <v/>
          </cell>
          <cell r="I310" t="str">
            <v/>
          </cell>
          <cell r="J310" t="str">
            <v/>
          </cell>
          <cell r="K310">
            <v>0</v>
          </cell>
          <cell r="L310">
            <v>0</v>
          </cell>
          <cell r="M310">
            <v>0</v>
          </cell>
        </row>
        <row r="311">
          <cell r="B311" t="str">
            <v/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 t="str">
            <v/>
          </cell>
          <cell r="I311" t="str">
            <v/>
          </cell>
          <cell r="J311" t="str">
            <v/>
          </cell>
          <cell r="K311">
            <v>0</v>
          </cell>
          <cell r="L311">
            <v>0</v>
          </cell>
          <cell r="M311">
            <v>0</v>
          </cell>
        </row>
        <row r="312">
          <cell r="B312" t="str">
            <v/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 t="str">
            <v/>
          </cell>
          <cell r="I312" t="str">
            <v/>
          </cell>
          <cell r="J312" t="str">
            <v/>
          </cell>
          <cell r="K312">
            <v>0</v>
          </cell>
          <cell r="L312">
            <v>0</v>
          </cell>
          <cell r="M312">
            <v>0</v>
          </cell>
        </row>
        <row r="313">
          <cell r="B313" t="str">
            <v/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/>
          </cell>
          <cell r="I313" t="str">
            <v/>
          </cell>
          <cell r="J313" t="str">
            <v/>
          </cell>
          <cell r="K313">
            <v>0</v>
          </cell>
          <cell r="L313">
            <v>0</v>
          </cell>
          <cell r="M313">
            <v>0</v>
          </cell>
        </row>
        <row r="314">
          <cell r="B314" t="str">
            <v/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 t="str">
            <v/>
          </cell>
          <cell r="I314" t="str">
            <v/>
          </cell>
          <cell r="J314" t="str">
            <v/>
          </cell>
          <cell r="K314">
            <v>0</v>
          </cell>
          <cell r="L314">
            <v>0</v>
          </cell>
          <cell r="M314">
            <v>0</v>
          </cell>
        </row>
        <row r="315">
          <cell r="B315" t="str">
            <v/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 t="str">
            <v/>
          </cell>
          <cell r="I315" t="str">
            <v/>
          </cell>
          <cell r="J315" t="str">
            <v/>
          </cell>
          <cell r="K315">
            <v>0</v>
          </cell>
          <cell r="L315">
            <v>0</v>
          </cell>
          <cell r="M315">
            <v>0</v>
          </cell>
        </row>
        <row r="316">
          <cell r="B316" t="str">
            <v/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 t="str">
            <v/>
          </cell>
          <cell r="I316" t="str">
            <v/>
          </cell>
          <cell r="J316" t="str">
            <v/>
          </cell>
          <cell r="K316">
            <v>0</v>
          </cell>
          <cell r="L316">
            <v>0</v>
          </cell>
          <cell r="M316">
            <v>0</v>
          </cell>
        </row>
        <row r="317">
          <cell r="B317" t="str">
            <v/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 t="str">
            <v/>
          </cell>
          <cell r="I317" t="str">
            <v/>
          </cell>
          <cell r="J317" t="str">
            <v/>
          </cell>
          <cell r="K317">
            <v>0</v>
          </cell>
          <cell r="L317">
            <v>0</v>
          </cell>
          <cell r="M317">
            <v>0</v>
          </cell>
        </row>
        <row r="318">
          <cell r="B318" t="str">
            <v/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 t="str">
            <v/>
          </cell>
          <cell r="I318" t="str">
            <v/>
          </cell>
          <cell r="J318" t="str">
            <v/>
          </cell>
          <cell r="K318">
            <v>0</v>
          </cell>
          <cell r="L318">
            <v>0</v>
          </cell>
          <cell r="M318">
            <v>0</v>
          </cell>
        </row>
        <row r="319">
          <cell r="B319" t="str">
            <v/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 t="str">
            <v/>
          </cell>
          <cell r="I319" t="str">
            <v/>
          </cell>
          <cell r="J319" t="str">
            <v/>
          </cell>
          <cell r="K319">
            <v>0</v>
          </cell>
          <cell r="L319">
            <v>0</v>
          </cell>
          <cell r="M319">
            <v>0</v>
          </cell>
        </row>
        <row r="320">
          <cell r="B320" t="str">
            <v/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 t="str">
            <v/>
          </cell>
          <cell r="I320" t="str">
            <v/>
          </cell>
          <cell r="J320" t="str">
            <v/>
          </cell>
          <cell r="K320">
            <v>0</v>
          </cell>
          <cell r="L320">
            <v>0</v>
          </cell>
          <cell r="M320">
            <v>0</v>
          </cell>
        </row>
        <row r="321">
          <cell r="B321" t="str">
            <v/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 t="str">
            <v/>
          </cell>
          <cell r="I321" t="str">
            <v/>
          </cell>
          <cell r="J321" t="str">
            <v/>
          </cell>
          <cell r="K321">
            <v>0</v>
          </cell>
          <cell r="L321">
            <v>0</v>
          </cell>
          <cell r="M321">
            <v>0</v>
          </cell>
        </row>
        <row r="322">
          <cell r="B322" t="str">
            <v/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 t="str">
            <v/>
          </cell>
          <cell r="I322" t="str">
            <v/>
          </cell>
          <cell r="J322" t="str">
            <v/>
          </cell>
          <cell r="K322">
            <v>0</v>
          </cell>
          <cell r="L322">
            <v>0</v>
          </cell>
          <cell r="M322">
            <v>0</v>
          </cell>
        </row>
        <row r="323">
          <cell r="B323" t="str">
            <v/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 t="str">
            <v/>
          </cell>
          <cell r="I323" t="str">
            <v/>
          </cell>
          <cell r="J323" t="str">
            <v/>
          </cell>
          <cell r="K323">
            <v>0</v>
          </cell>
          <cell r="L323">
            <v>0</v>
          </cell>
          <cell r="M323">
            <v>0</v>
          </cell>
        </row>
        <row r="324">
          <cell r="B324" t="str">
            <v/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 t="str">
            <v/>
          </cell>
          <cell r="I324" t="str">
            <v/>
          </cell>
          <cell r="J324" t="str">
            <v/>
          </cell>
          <cell r="K324">
            <v>0</v>
          </cell>
          <cell r="L324">
            <v>0</v>
          </cell>
          <cell r="M324">
            <v>0</v>
          </cell>
        </row>
        <row r="325">
          <cell r="B325" t="str">
            <v/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/>
          </cell>
          <cell r="I325" t="str">
            <v/>
          </cell>
          <cell r="J325" t="str">
            <v/>
          </cell>
          <cell r="K325">
            <v>0</v>
          </cell>
          <cell r="L325">
            <v>0</v>
          </cell>
          <cell r="M325">
            <v>0</v>
          </cell>
        </row>
        <row r="326">
          <cell r="B326" t="str">
            <v/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 t="str">
            <v/>
          </cell>
          <cell r="I326" t="str">
            <v/>
          </cell>
          <cell r="J326" t="str">
            <v/>
          </cell>
          <cell r="K326">
            <v>0</v>
          </cell>
          <cell r="L326">
            <v>0</v>
          </cell>
          <cell r="M326">
            <v>0</v>
          </cell>
        </row>
        <row r="327">
          <cell r="B327" t="str">
            <v/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 t="str">
            <v/>
          </cell>
          <cell r="I327" t="str">
            <v/>
          </cell>
          <cell r="J327" t="str">
            <v/>
          </cell>
          <cell r="K327">
            <v>0</v>
          </cell>
          <cell r="L327">
            <v>0</v>
          </cell>
          <cell r="M327">
            <v>0</v>
          </cell>
        </row>
        <row r="328">
          <cell r="B328" t="str">
            <v/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 t="str">
            <v/>
          </cell>
          <cell r="I328" t="str">
            <v/>
          </cell>
          <cell r="J328" t="str">
            <v/>
          </cell>
          <cell r="K328">
            <v>0</v>
          </cell>
          <cell r="L328">
            <v>0</v>
          </cell>
          <cell r="M328">
            <v>0</v>
          </cell>
        </row>
        <row r="329">
          <cell r="B329" t="str">
            <v/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 t="str">
            <v/>
          </cell>
          <cell r="I329" t="str">
            <v/>
          </cell>
          <cell r="J329" t="str">
            <v/>
          </cell>
          <cell r="K329">
            <v>0</v>
          </cell>
          <cell r="L329">
            <v>0</v>
          </cell>
          <cell r="M329">
            <v>0</v>
          </cell>
        </row>
        <row r="330">
          <cell r="B330" t="str">
            <v/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 t="str">
            <v/>
          </cell>
          <cell r="I330" t="str">
            <v/>
          </cell>
          <cell r="J330" t="str">
            <v/>
          </cell>
          <cell r="K330">
            <v>0</v>
          </cell>
          <cell r="L330">
            <v>0</v>
          </cell>
          <cell r="M330">
            <v>0</v>
          </cell>
        </row>
        <row r="331">
          <cell r="B331" t="str">
            <v/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 t="str">
            <v/>
          </cell>
          <cell r="I331" t="str">
            <v/>
          </cell>
          <cell r="J331" t="str">
            <v/>
          </cell>
          <cell r="K331">
            <v>0</v>
          </cell>
          <cell r="L331">
            <v>0</v>
          </cell>
          <cell r="M331">
            <v>0</v>
          </cell>
        </row>
        <row r="332">
          <cell r="B332" t="str">
            <v/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 t="str">
            <v/>
          </cell>
          <cell r="I332" t="str">
            <v/>
          </cell>
          <cell r="J332" t="str">
            <v/>
          </cell>
          <cell r="K332">
            <v>0</v>
          </cell>
          <cell r="L332">
            <v>0</v>
          </cell>
          <cell r="M332">
            <v>0</v>
          </cell>
        </row>
        <row r="333">
          <cell r="B333" t="str">
            <v/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 t="str">
            <v/>
          </cell>
          <cell r="I333" t="str">
            <v/>
          </cell>
          <cell r="J333" t="str">
            <v/>
          </cell>
          <cell r="K333">
            <v>0</v>
          </cell>
          <cell r="L333">
            <v>0</v>
          </cell>
          <cell r="M333">
            <v>0</v>
          </cell>
        </row>
        <row r="334">
          <cell r="B334" t="str">
            <v/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 t="str">
            <v/>
          </cell>
          <cell r="I334" t="str">
            <v/>
          </cell>
          <cell r="J334" t="str">
            <v/>
          </cell>
          <cell r="K334">
            <v>0</v>
          </cell>
          <cell r="L334">
            <v>0</v>
          </cell>
          <cell r="M334">
            <v>0</v>
          </cell>
        </row>
        <row r="335">
          <cell r="B335" t="str">
            <v/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 t="str">
            <v/>
          </cell>
          <cell r="I335" t="str">
            <v/>
          </cell>
          <cell r="J335" t="str">
            <v/>
          </cell>
          <cell r="K335">
            <v>0</v>
          </cell>
          <cell r="L335">
            <v>0</v>
          </cell>
          <cell r="M335">
            <v>0</v>
          </cell>
        </row>
        <row r="336">
          <cell r="B336" t="str">
            <v/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 t="str">
            <v/>
          </cell>
          <cell r="I336" t="str">
            <v/>
          </cell>
          <cell r="J336" t="str">
            <v/>
          </cell>
          <cell r="K336">
            <v>0</v>
          </cell>
          <cell r="L336">
            <v>0</v>
          </cell>
          <cell r="M336">
            <v>0</v>
          </cell>
        </row>
        <row r="337">
          <cell r="B337" t="str">
            <v/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 t="str">
            <v/>
          </cell>
          <cell r="I337" t="str">
            <v/>
          </cell>
          <cell r="J337" t="str">
            <v/>
          </cell>
          <cell r="K337">
            <v>0</v>
          </cell>
          <cell r="L337">
            <v>0</v>
          </cell>
          <cell r="M337">
            <v>0</v>
          </cell>
        </row>
        <row r="338">
          <cell r="B338" t="str">
            <v/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 t="str">
            <v/>
          </cell>
          <cell r="I338" t="str">
            <v/>
          </cell>
          <cell r="J338" t="str">
            <v/>
          </cell>
          <cell r="K338">
            <v>0</v>
          </cell>
          <cell r="L338">
            <v>0</v>
          </cell>
          <cell r="M338">
            <v>0</v>
          </cell>
        </row>
        <row r="339">
          <cell r="B339" t="str">
            <v/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 t="str">
            <v/>
          </cell>
          <cell r="I339" t="str">
            <v/>
          </cell>
          <cell r="J339" t="str">
            <v/>
          </cell>
          <cell r="K339">
            <v>0</v>
          </cell>
          <cell r="L339">
            <v>0</v>
          </cell>
          <cell r="M339">
            <v>0</v>
          </cell>
        </row>
        <row r="340">
          <cell r="B340" t="str">
            <v/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/>
          </cell>
          <cell r="I340" t="str">
            <v/>
          </cell>
          <cell r="J340" t="str">
            <v/>
          </cell>
          <cell r="K340">
            <v>0</v>
          </cell>
          <cell r="L340">
            <v>0</v>
          </cell>
          <cell r="M340">
            <v>0</v>
          </cell>
        </row>
        <row r="341">
          <cell r="B341" t="str">
            <v/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 t="str">
            <v/>
          </cell>
          <cell r="I341" t="str">
            <v/>
          </cell>
          <cell r="J341" t="str">
            <v/>
          </cell>
          <cell r="K341">
            <v>0</v>
          </cell>
          <cell r="L341">
            <v>0</v>
          </cell>
          <cell r="M341">
            <v>0</v>
          </cell>
        </row>
        <row r="342">
          <cell r="B342" t="str">
            <v/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 t="str">
            <v/>
          </cell>
          <cell r="I342" t="str">
            <v/>
          </cell>
          <cell r="J342" t="str">
            <v/>
          </cell>
          <cell r="K342">
            <v>0</v>
          </cell>
          <cell r="L342">
            <v>0</v>
          </cell>
          <cell r="M342">
            <v>0</v>
          </cell>
        </row>
        <row r="343">
          <cell r="B343" t="str">
            <v/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 t="str">
            <v/>
          </cell>
          <cell r="I343" t="str">
            <v/>
          </cell>
          <cell r="J343" t="str">
            <v/>
          </cell>
          <cell r="K343">
            <v>0</v>
          </cell>
          <cell r="L343">
            <v>0</v>
          </cell>
          <cell r="M343">
            <v>0</v>
          </cell>
        </row>
        <row r="344">
          <cell r="B344" t="str">
            <v/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 t="str">
            <v/>
          </cell>
          <cell r="I344" t="str">
            <v/>
          </cell>
          <cell r="J344" t="str">
            <v/>
          </cell>
          <cell r="K344">
            <v>0</v>
          </cell>
          <cell r="L344">
            <v>0</v>
          </cell>
          <cell r="M344">
            <v>0</v>
          </cell>
        </row>
        <row r="345">
          <cell r="B345" t="str">
            <v/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 t="str">
            <v/>
          </cell>
          <cell r="I345" t="str">
            <v/>
          </cell>
          <cell r="J345" t="str">
            <v/>
          </cell>
          <cell r="K345">
            <v>0</v>
          </cell>
          <cell r="L345">
            <v>0</v>
          </cell>
          <cell r="M345">
            <v>0</v>
          </cell>
        </row>
        <row r="346">
          <cell r="B346" t="str">
            <v/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 t="str">
            <v/>
          </cell>
          <cell r="I346" t="str">
            <v/>
          </cell>
          <cell r="J346" t="str">
            <v/>
          </cell>
          <cell r="K346">
            <v>0</v>
          </cell>
          <cell r="L346">
            <v>0</v>
          </cell>
          <cell r="M346">
            <v>0</v>
          </cell>
        </row>
        <row r="347">
          <cell r="B347" t="str">
            <v/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 t="str">
            <v/>
          </cell>
          <cell r="I347" t="str">
            <v/>
          </cell>
          <cell r="J347" t="str">
            <v/>
          </cell>
          <cell r="K347">
            <v>0</v>
          </cell>
          <cell r="L347">
            <v>0</v>
          </cell>
          <cell r="M347">
            <v>0</v>
          </cell>
        </row>
        <row r="348">
          <cell r="B348" t="str">
            <v/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/>
          </cell>
          <cell r="I348" t="str">
            <v/>
          </cell>
          <cell r="J348" t="str">
            <v/>
          </cell>
          <cell r="K348">
            <v>0</v>
          </cell>
          <cell r="L348">
            <v>0</v>
          </cell>
          <cell r="M348">
            <v>0</v>
          </cell>
        </row>
        <row r="349">
          <cell r="B349" t="str">
            <v/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 t="str">
            <v/>
          </cell>
          <cell r="I349" t="str">
            <v/>
          </cell>
          <cell r="J349" t="str">
            <v/>
          </cell>
          <cell r="K349">
            <v>0</v>
          </cell>
          <cell r="L349">
            <v>0</v>
          </cell>
          <cell r="M349">
            <v>0</v>
          </cell>
        </row>
        <row r="350">
          <cell r="B350" t="str">
            <v/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 t="str">
            <v/>
          </cell>
          <cell r="I350" t="str">
            <v/>
          </cell>
          <cell r="J350" t="str">
            <v/>
          </cell>
          <cell r="K350">
            <v>0</v>
          </cell>
          <cell r="L350">
            <v>0</v>
          </cell>
          <cell r="M350">
            <v>0</v>
          </cell>
        </row>
        <row r="351">
          <cell r="B351" t="str">
            <v/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 t="str">
            <v/>
          </cell>
          <cell r="I351" t="str">
            <v/>
          </cell>
          <cell r="J351" t="str">
            <v/>
          </cell>
          <cell r="K351">
            <v>0</v>
          </cell>
          <cell r="L351">
            <v>0</v>
          </cell>
          <cell r="M351">
            <v>0</v>
          </cell>
        </row>
        <row r="352">
          <cell r="B352" t="str">
            <v/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 t="str">
            <v/>
          </cell>
          <cell r="I352" t="str">
            <v/>
          </cell>
          <cell r="J352" t="str">
            <v/>
          </cell>
          <cell r="K352">
            <v>0</v>
          </cell>
          <cell r="L352">
            <v>0</v>
          </cell>
          <cell r="M352">
            <v>0</v>
          </cell>
        </row>
        <row r="353">
          <cell r="B353" t="str">
            <v/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 t="str">
            <v/>
          </cell>
          <cell r="I353" t="str">
            <v/>
          </cell>
          <cell r="J353" t="str">
            <v/>
          </cell>
          <cell r="K353">
            <v>0</v>
          </cell>
          <cell r="L353">
            <v>0</v>
          </cell>
          <cell r="M353">
            <v>0</v>
          </cell>
        </row>
        <row r="354">
          <cell r="B354" t="str">
            <v/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 t="str">
            <v/>
          </cell>
          <cell r="I354" t="str">
            <v/>
          </cell>
          <cell r="J354" t="str">
            <v/>
          </cell>
          <cell r="K354">
            <v>0</v>
          </cell>
          <cell r="L354">
            <v>0</v>
          </cell>
          <cell r="M354">
            <v>0</v>
          </cell>
        </row>
        <row r="355">
          <cell r="B355" t="str">
            <v/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 t="str">
            <v/>
          </cell>
          <cell r="I355" t="str">
            <v/>
          </cell>
          <cell r="J355" t="str">
            <v/>
          </cell>
          <cell r="K355">
            <v>0</v>
          </cell>
          <cell r="L355">
            <v>0</v>
          </cell>
          <cell r="M355">
            <v>0</v>
          </cell>
        </row>
        <row r="356">
          <cell r="B356" t="str">
            <v/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 t="str">
            <v/>
          </cell>
          <cell r="I356" t="str">
            <v/>
          </cell>
          <cell r="J356" t="str">
            <v/>
          </cell>
          <cell r="K356">
            <v>0</v>
          </cell>
          <cell r="L356">
            <v>0</v>
          </cell>
          <cell r="M356">
            <v>0</v>
          </cell>
        </row>
        <row r="357">
          <cell r="B357" t="str">
            <v/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 t="str">
            <v/>
          </cell>
          <cell r="I357" t="str">
            <v/>
          </cell>
          <cell r="J357" t="str">
            <v/>
          </cell>
          <cell r="K357">
            <v>0</v>
          </cell>
          <cell r="L357">
            <v>0</v>
          </cell>
          <cell r="M357">
            <v>0</v>
          </cell>
        </row>
        <row r="358">
          <cell r="B358" t="str">
            <v/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 t="str">
            <v/>
          </cell>
          <cell r="I358" t="str">
            <v/>
          </cell>
          <cell r="J358" t="str">
            <v/>
          </cell>
          <cell r="K358">
            <v>0</v>
          </cell>
          <cell r="L358">
            <v>0</v>
          </cell>
          <cell r="M358">
            <v>0</v>
          </cell>
        </row>
        <row r="359">
          <cell r="B359" t="str">
            <v/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 t="str">
            <v/>
          </cell>
          <cell r="I359" t="str">
            <v/>
          </cell>
          <cell r="J359" t="str">
            <v/>
          </cell>
          <cell r="K359">
            <v>0</v>
          </cell>
          <cell r="L359">
            <v>0</v>
          </cell>
          <cell r="M359">
            <v>0</v>
          </cell>
        </row>
        <row r="360">
          <cell r="B360" t="str">
            <v/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 t="str">
            <v/>
          </cell>
          <cell r="I360" t="str">
            <v/>
          </cell>
          <cell r="J360" t="str">
            <v/>
          </cell>
          <cell r="K360">
            <v>0</v>
          </cell>
          <cell r="L360">
            <v>0</v>
          </cell>
          <cell r="M360">
            <v>0</v>
          </cell>
        </row>
        <row r="361">
          <cell r="B361" t="str">
            <v/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 t="str">
            <v/>
          </cell>
          <cell r="I361" t="str">
            <v/>
          </cell>
          <cell r="J361" t="str">
            <v/>
          </cell>
          <cell r="K361">
            <v>0</v>
          </cell>
          <cell r="L361">
            <v>0</v>
          </cell>
          <cell r="M361">
            <v>0</v>
          </cell>
        </row>
        <row r="362">
          <cell r="B362" t="str">
            <v/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 t="str">
            <v/>
          </cell>
          <cell r="I362" t="str">
            <v/>
          </cell>
          <cell r="J362" t="str">
            <v/>
          </cell>
          <cell r="K362">
            <v>0</v>
          </cell>
          <cell r="L362">
            <v>0</v>
          </cell>
          <cell r="M362">
            <v>0</v>
          </cell>
        </row>
        <row r="363">
          <cell r="B363" t="str">
            <v/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 t="str">
            <v/>
          </cell>
          <cell r="I363" t="str">
            <v/>
          </cell>
          <cell r="J363" t="str">
            <v/>
          </cell>
          <cell r="K363">
            <v>0</v>
          </cell>
          <cell r="L363">
            <v>0</v>
          </cell>
          <cell r="M363">
            <v>0</v>
          </cell>
        </row>
        <row r="364">
          <cell r="B364" t="str">
            <v/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/>
          </cell>
          <cell r="I364" t="str">
            <v/>
          </cell>
          <cell r="J364" t="str">
            <v/>
          </cell>
          <cell r="K364">
            <v>0</v>
          </cell>
          <cell r="L364">
            <v>0</v>
          </cell>
          <cell r="M364">
            <v>0</v>
          </cell>
        </row>
        <row r="365">
          <cell r="B365" t="str">
            <v/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 t="str">
            <v/>
          </cell>
          <cell r="I365" t="str">
            <v/>
          </cell>
          <cell r="J365" t="str">
            <v/>
          </cell>
          <cell r="K365">
            <v>0</v>
          </cell>
          <cell r="L365">
            <v>0</v>
          </cell>
          <cell r="M365">
            <v>0</v>
          </cell>
        </row>
        <row r="366">
          <cell r="B366" t="str">
            <v/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 t="str">
            <v/>
          </cell>
          <cell r="I366" t="str">
            <v/>
          </cell>
          <cell r="J366" t="str">
            <v/>
          </cell>
          <cell r="K366">
            <v>0</v>
          </cell>
          <cell r="L366">
            <v>0</v>
          </cell>
          <cell r="M366">
            <v>0</v>
          </cell>
        </row>
        <row r="367">
          <cell r="B367" t="str">
            <v/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 t="str">
            <v/>
          </cell>
          <cell r="I367" t="str">
            <v/>
          </cell>
          <cell r="J367" t="str">
            <v/>
          </cell>
          <cell r="K367">
            <v>0</v>
          </cell>
          <cell r="L367">
            <v>0</v>
          </cell>
          <cell r="M367">
            <v>0</v>
          </cell>
        </row>
        <row r="368">
          <cell r="B368" t="str">
            <v/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 t="str">
            <v/>
          </cell>
          <cell r="I368" t="str">
            <v/>
          </cell>
          <cell r="J368" t="str">
            <v/>
          </cell>
          <cell r="K368">
            <v>0</v>
          </cell>
          <cell r="L368">
            <v>0</v>
          </cell>
          <cell r="M368">
            <v>0</v>
          </cell>
        </row>
        <row r="369">
          <cell r="B369" t="str">
            <v/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 t="str">
            <v/>
          </cell>
          <cell r="I369" t="str">
            <v/>
          </cell>
          <cell r="J369" t="str">
            <v/>
          </cell>
          <cell r="K369">
            <v>0</v>
          </cell>
          <cell r="L369">
            <v>0</v>
          </cell>
          <cell r="M369">
            <v>0</v>
          </cell>
        </row>
        <row r="370">
          <cell r="B370" t="str">
            <v/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 t="str">
            <v/>
          </cell>
          <cell r="I370" t="str">
            <v/>
          </cell>
          <cell r="J370" t="str">
            <v/>
          </cell>
          <cell r="K370">
            <v>0</v>
          </cell>
          <cell r="L370">
            <v>0</v>
          </cell>
          <cell r="M370">
            <v>0</v>
          </cell>
        </row>
        <row r="371">
          <cell r="B371" t="str">
            <v/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 t="str">
            <v/>
          </cell>
          <cell r="I371" t="str">
            <v/>
          </cell>
          <cell r="J371" t="str">
            <v/>
          </cell>
          <cell r="K371">
            <v>0</v>
          </cell>
          <cell r="L371">
            <v>0</v>
          </cell>
          <cell r="M371">
            <v>0</v>
          </cell>
        </row>
        <row r="372">
          <cell r="B372" t="str">
            <v/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 t="str">
            <v/>
          </cell>
          <cell r="I372" t="str">
            <v/>
          </cell>
          <cell r="J372" t="str">
            <v/>
          </cell>
          <cell r="K372">
            <v>0</v>
          </cell>
          <cell r="L372">
            <v>0</v>
          </cell>
          <cell r="M372">
            <v>0</v>
          </cell>
        </row>
        <row r="373">
          <cell r="B373" t="str">
            <v/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 t="str">
            <v/>
          </cell>
          <cell r="I373" t="str">
            <v/>
          </cell>
          <cell r="J373" t="str">
            <v/>
          </cell>
          <cell r="K373">
            <v>0</v>
          </cell>
          <cell r="L373">
            <v>0</v>
          </cell>
          <cell r="M373">
            <v>0</v>
          </cell>
        </row>
        <row r="374">
          <cell r="B374" t="str">
            <v/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 t="str">
            <v/>
          </cell>
          <cell r="I374" t="str">
            <v/>
          </cell>
          <cell r="J374" t="str">
            <v/>
          </cell>
          <cell r="K374">
            <v>0</v>
          </cell>
          <cell r="L374">
            <v>0</v>
          </cell>
          <cell r="M374">
            <v>0</v>
          </cell>
        </row>
        <row r="375">
          <cell r="B375" t="str">
            <v/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 t="str">
            <v/>
          </cell>
          <cell r="I375" t="str">
            <v/>
          </cell>
          <cell r="J375" t="str">
            <v/>
          </cell>
          <cell r="K375">
            <v>0</v>
          </cell>
          <cell r="L375">
            <v>0</v>
          </cell>
          <cell r="M375">
            <v>0</v>
          </cell>
        </row>
        <row r="376">
          <cell r="B376" t="str">
            <v/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 t="str">
            <v/>
          </cell>
          <cell r="I376" t="str">
            <v/>
          </cell>
          <cell r="J376" t="str">
            <v/>
          </cell>
          <cell r="K376">
            <v>0</v>
          </cell>
          <cell r="L376">
            <v>0</v>
          </cell>
          <cell r="M376">
            <v>0</v>
          </cell>
        </row>
        <row r="377">
          <cell r="B377" t="str">
            <v/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 t="str">
            <v/>
          </cell>
          <cell r="I377" t="str">
            <v/>
          </cell>
          <cell r="J377" t="str">
            <v/>
          </cell>
          <cell r="K377">
            <v>0</v>
          </cell>
          <cell r="L377">
            <v>0</v>
          </cell>
          <cell r="M377">
            <v>0</v>
          </cell>
        </row>
        <row r="378">
          <cell r="B378" t="str">
            <v/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 t="str">
            <v/>
          </cell>
          <cell r="I378" t="str">
            <v/>
          </cell>
          <cell r="J378" t="str">
            <v/>
          </cell>
          <cell r="K378">
            <v>0</v>
          </cell>
          <cell r="L378">
            <v>0</v>
          </cell>
          <cell r="M378">
            <v>0</v>
          </cell>
        </row>
        <row r="379">
          <cell r="B379" t="str">
            <v/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/>
          </cell>
          <cell r="I379" t="str">
            <v/>
          </cell>
          <cell r="J379" t="str">
            <v/>
          </cell>
          <cell r="K379">
            <v>0</v>
          </cell>
          <cell r="L379">
            <v>0</v>
          </cell>
          <cell r="M379">
            <v>0</v>
          </cell>
        </row>
        <row r="380">
          <cell r="B380" t="str">
            <v/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 t="str">
            <v/>
          </cell>
          <cell r="I380" t="str">
            <v/>
          </cell>
          <cell r="J380" t="str">
            <v/>
          </cell>
          <cell r="K380">
            <v>0</v>
          </cell>
          <cell r="L380">
            <v>0</v>
          </cell>
          <cell r="M380">
            <v>0</v>
          </cell>
        </row>
        <row r="381">
          <cell r="B381" t="str">
            <v/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/>
          </cell>
          <cell r="I381" t="str">
            <v/>
          </cell>
          <cell r="J381" t="str">
            <v/>
          </cell>
          <cell r="K381">
            <v>0</v>
          </cell>
          <cell r="L381">
            <v>0</v>
          </cell>
          <cell r="M381">
            <v>0</v>
          </cell>
        </row>
        <row r="382">
          <cell r="B382" t="str">
            <v/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 t="str">
            <v/>
          </cell>
          <cell r="I382" t="str">
            <v/>
          </cell>
          <cell r="J382" t="str">
            <v/>
          </cell>
          <cell r="K382">
            <v>0</v>
          </cell>
          <cell r="L382">
            <v>0</v>
          </cell>
          <cell r="M382">
            <v>0</v>
          </cell>
        </row>
        <row r="383">
          <cell r="B383" t="str">
            <v/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 t="str">
            <v/>
          </cell>
          <cell r="I383" t="str">
            <v/>
          </cell>
          <cell r="J383" t="str">
            <v/>
          </cell>
          <cell r="K383">
            <v>0</v>
          </cell>
          <cell r="L383">
            <v>0</v>
          </cell>
          <cell r="M383">
            <v>0</v>
          </cell>
        </row>
        <row r="384">
          <cell r="B384" t="str">
            <v/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 t="str">
            <v/>
          </cell>
          <cell r="I384" t="str">
            <v/>
          </cell>
          <cell r="J384" t="str">
            <v/>
          </cell>
          <cell r="K384">
            <v>0</v>
          </cell>
          <cell r="L384">
            <v>0</v>
          </cell>
          <cell r="M384">
            <v>0</v>
          </cell>
        </row>
        <row r="385">
          <cell r="B385" t="str">
            <v/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 t="str">
            <v/>
          </cell>
          <cell r="I385" t="str">
            <v/>
          </cell>
          <cell r="J385" t="str">
            <v/>
          </cell>
          <cell r="K385">
            <v>0</v>
          </cell>
          <cell r="L385">
            <v>0</v>
          </cell>
          <cell r="M385">
            <v>0</v>
          </cell>
        </row>
        <row r="386">
          <cell r="B386" t="str">
            <v/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/>
          </cell>
          <cell r="I386" t="str">
            <v/>
          </cell>
          <cell r="J386" t="str">
            <v/>
          </cell>
          <cell r="K386">
            <v>0</v>
          </cell>
          <cell r="L386">
            <v>0</v>
          </cell>
          <cell r="M386">
            <v>0</v>
          </cell>
        </row>
        <row r="387">
          <cell r="B387" t="str">
            <v/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 t="str">
            <v/>
          </cell>
          <cell r="I387" t="str">
            <v/>
          </cell>
          <cell r="J387" t="str">
            <v/>
          </cell>
          <cell r="K387">
            <v>0</v>
          </cell>
          <cell r="L387">
            <v>0</v>
          </cell>
          <cell r="M387">
            <v>0</v>
          </cell>
        </row>
        <row r="388">
          <cell r="B388" t="str">
            <v/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 t="str">
            <v/>
          </cell>
          <cell r="I388" t="str">
            <v/>
          </cell>
          <cell r="J388" t="str">
            <v/>
          </cell>
          <cell r="K388">
            <v>0</v>
          </cell>
          <cell r="L388">
            <v>0</v>
          </cell>
          <cell r="M388">
            <v>0</v>
          </cell>
        </row>
        <row r="389">
          <cell r="B389" t="str">
            <v/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 t="str">
            <v/>
          </cell>
          <cell r="I389" t="str">
            <v/>
          </cell>
          <cell r="J389" t="str">
            <v/>
          </cell>
          <cell r="K389">
            <v>0</v>
          </cell>
          <cell r="L389">
            <v>0</v>
          </cell>
          <cell r="M389">
            <v>0</v>
          </cell>
        </row>
        <row r="390">
          <cell r="B390" t="str">
            <v/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 t="str">
            <v/>
          </cell>
          <cell r="I390" t="str">
            <v/>
          </cell>
          <cell r="J390" t="str">
            <v/>
          </cell>
          <cell r="K390">
            <v>0</v>
          </cell>
          <cell r="L390">
            <v>0</v>
          </cell>
          <cell r="M390">
            <v>0</v>
          </cell>
        </row>
        <row r="391">
          <cell r="B391" t="str">
            <v/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 t="str">
            <v/>
          </cell>
          <cell r="I391" t="str">
            <v/>
          </cell>
          <cell r="J391" t="str">
            <v/>
          </cell>
          <cell r="K391">
            <v>0</v>
          </cell>
          <cell r="L391">
            <v>0</v>
          </cell>
          <cell r="M391">
            <v>0</v>
          </cell>
        </row>
        <row r="392">
          <cell r="B392" t="str">
            <v/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/>
          </cell>
          <cell r="I392" t="str">
            <v/>
          </cell>
          <cell r="J392" t="str">
            <v/>
          </cell>
          <cell r="K392">
            <v>0</v>
          </cell>
          <cell r="L392">
            <v>0</v>
          </cell>
          <cell r="M392">
            <v>0</v>
          </cell>
        </row>
        <row r="393">
          <cell r="B393" t="str">
            <v/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 t="str">
            <v/>
          </cell>
          <cell r="I393" t="str">
            <v/>
          </cell>
          <cell r="J393" t="str">
            <v/>
          </cell>
          <cell r="K393">
            <v>0</v>
          </cell>
          <cell r="L393">
            <v>0</v>
          </cell>
          <cell r="M393">
            <v>0</v>
          </cell>
        </row>
        <row r="394">
          <cell r="B394" t="str">
            <v/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/>
          </cell>
          <cell r="I394" t="str">
            <v/>
          </cell>
          <cell r="J394" t="str">
            <v/>
          </cell>
          <cell r="K394">
            <v>0</v>
          </cell>
          <cell r="L394">
            <v>0</v>
          </cell>
          <cell r="M394">
            <v>0</v>
          </cell>
        </row>
        <row r="395">
          <cell r="B395" t="str">
            <v/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 t="str">
            <v/>
          </cell>
          <cell r="I395" t="str">
            <v/>
          </cell>
          <cell r="J395" t="str">
            <v/>
          </cell>
          <cell r="K395">
            <v>0</v>
          </cell>
          <cell r="L395">
            <v>0</v>
          </cell>
          <cell r="M395">
            <v>0</v>
          </cell>
        </row>
        <row r="396">
          <cell r="B396" t="str">
            <v/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 t="str">
            <v/>
          </cell>
          <cell r="I396" t="str">
            <v/>
          </cell>
          <cell r="J396" t="str">
            <v/>
          </cell>
          <cell r="K396">
            <v>0</v>
          </cell>
          <cell r="L396">
            <v>0</v>
          </cell>
          <cell r="M396">
            <v>0</v>
          </cell>
        </row>
        <row r="397">
          <cell r="B397" t="str">
            <v/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 t="str">
            <v/>
          </cell>
          <cell r="I397" t="str">
            <v/>
          </cell>
          <cell r="J397" t="str">
            <v/>
          </cell>
          <cell r="K397">
            <v>0</v>
          </cell>
          <cell r="L397">
            <v>0</v>
          </cell>
          <cell r="M397">
            <v>0</v>
          </cell>
        </row>
        <row r="398">
          <cell r="B398" t="str">
            <v/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 t="str">
            <v/>
          </cell>
          <cell r="I398" t="str">
            <v/>
          </cell>
          <cell r="J398" t="str">
            <v/>
          </cell>
          <cell r="K398">
            <v>0</v>
          </cell>
          <cell r="L398">
            <v>0</v>
          </cell>
          <cell r="M398">
            <v>0</v>
          </cell>
        </row>
        <row r="399">
          <cell r="B399" t="str">
            <v/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 t="str">
            <v/>
          </cell>
          <cell r="I399" t="str">
            <v/>
          </cell>
          <cell r="J399" t="str">
            <v/>
          </cell>
          <cell r="K399">
            <v>0</v>
          </cell>
          <cell r="L399">
            <v>0</v>
          </cell>
          <cell r="M399">
            <v>0</v>
          </cell>
        </row>
        <row r="400">
          <cell r="B400" t="str">
            <v/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 t="str">
            <v/>
          </cell>
          <cell r="I400" t="str">
            <v/>
          </cell>
          <cell r="J400" t="str">
            <v/>
          </cell>
          <cell r="K400">
            <v>0</v>
          </cell>
          <cell r="L400">
            <v>0</v>
          </cell>
          <cell r="M400">
            <v>0</v>
          </cell>
        </row>
        <row r="401">
          <cell r="B401" t="str">
            <v/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 t="str">
            <v/>
          </cell>
          <cell r="I401" t="str">
            <v/>
          </cell>
          <cell r="J401" t="str">
            <v/>
          </cell>
          <cell r="K401">
            <v>0</v>
          </cell>
          <cell r="L401">
            <v>0</v>
          </cell>
          <cell r="M401">
            <v>0</v>
          </cell>
        </row>
        <row r="402">
          <cell r="B402" t="str">
            <v/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 t="str">
            <v/>
          </cell>
          <cell r="I402" t="str">
            <v/>
          </cell>
          <cell r="J402" t="str">
            <v/>
          </cell>
          <cell r="K402">
            <v>0</v>
          </cell>
          <cell r="L402">
            <v>0</v>
          </cell>
          <cell r="M402">
            <v>0</v>
          </cell>
        </row>
        <row r="403">
          <cell r="B403" t="str">
            <v/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 t="str">
            <v/>
          </cell>
          <cell r="I403" t="str">
            <v/>
          </cell>
          <cell r="J403" t="str">
            <v/>
          </cell>
          <cell r="K403">
            <v>0</v>
          </cell>
          <cell r="L403">
            <v>0</v>
          </cell>
          <cell r="M403">
            <v>0</v>
          </cell>
        </row>
        <row r="404">
          <cell r="B404" t="str">
            <v/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 t="str">
            <v/>
          </cell>
          <cell r="I404" t="str">
            <v/>
          </cell>
          <cell r="J404" t="str">
            <v/>
          </cell>
          <cell r="K404">
            <v>0</v>
          </cell>
          <cell r="L404">
            <v>0</v>
          </cell>
          <cell r="M404">
            <v>0</v>
          </cell>
        </row>
        <row r="405">
          <cell r="B405" t="str">
            <v/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 t="str">
            <v/>
          </cell>
          <cell r="I405" t="str">
            <v/>
          </cell>
          <cell r="J405" t="str">
            <v/>
          </cell>
          <cell r="K405">
            <v>0</v>
          </cell>
          <cell r="L405">
            <v>0</v>
          </cell>
          <cell r="M405">
            <v>0</v>
          </cell>
        </row>
        <row r="406">
          <cell r="B406" t="str">
            <v/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 t="str">
            <v/>
          </cell>
          <cell r="I406" t="str">
            <v/>
          </cell>
          <cell r="J406" t="str">
            <v/>
          </cell>
          <cell r="K406">
            <v>0</v>
          </cell>
          <cell r="L406">
            <v>0</v>
          </cell>
          <cell r="M406">
            <v>0</v>
          </cell>
        </row>
        <row r="407">
          <cell r="B407" t="str">
            <v/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 t="str">
            <v/>
          </cell>
          <cell r="I407" t="str">
            <v/>
          </cell>
          <cell r="J407" t="str">
            <v/>
          </cell>
          <cell r="K407">
            <v>0</v>
          </cell>
          <cell r="L407">
            <v>0</v>
          </cell>
          <cell r="M407">
            <v>0</v>
          </cell>
        </row>
        <row r="408">
          <cell r="B408" t="str">
            <v/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 t="str">
            <v/>
          </cell>
          <cell r="I408" t="str">
            <v/>
          </cell>
          <cell r="J408" t="str">
            <v/>
          </cell>
          <cell r="K408">
            <v>0</v>
          </cell>
          <cell r="L408">
            <v>0</v>
          </cell>
          <cell r="M408">
            <v>0</v>
          </cell>
        </row>
        <row r="409">
          <cell r="B409" t="str">
            <v/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 t="str">
            <v/>
          </cell>
          <cell r="I409" t="str">
            <v/>
          </cell>
          <cell r="J409" t="str">
            <v/>
          </cell>
          <cell r="K409">
            <v>0</v>
          </cell>
          <cell r="L409">
            <v>0</v>
          </cell>
          <cell r="M409">
            <v>0</v>
          </cell>
        </row>
        <row r="410">
          <cell r="B410" t="str">
            <v/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 t="str">
            <v/>
          </cell>
          <cell r="I410" t="str">
            <v/>
          </cell>
          <cell r="J410" t="str">
            <v/>
          </cell>
          <cell r="K410">
            <v>0</v>
          </cell>
          <cell r="L410">
            <v>0</v>
          </cell>
          <cell r="M410">
            <v>0</v>
          </cell>
        </row>
        <row r="411">
          <cell r="B411" t="str">
            <v/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 t="str">
            <v/>
          </cell>
          <cell r="I411" t="str">
            <v/>
          </cell>
          <cell r="J411" t="str">
            <v/>
          </cell>
          <cell r="K411">
            <v>0</v>
          </cell>
          <cell r="L411">
            <v>0</v>
          </cell>
          <cell r="M411">
            <v>0</v>
          </cell>
        </row>
        <row r="412">
          <cell r="B412" t="str">
            <v/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 t="str">
            <v/>
          </cell>
          <cell r="I412" t="str">
            <v/>
          </cell>
          <cell r="J412" t="str">
            <v/>
          </cell>
          <cell r="K412">
            <v>0</v>
          </cell>
          <cell r="L412">
            <v>0</v>
          </cell>
          <cell r="M412">
            <v>0</v>
          </cell>
        </row>
        <row r="413">
          <cell r="B413" t="str">
            <v/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 t="str">
            <v/>
          </cell>
          <cell r="I413" t="str">
            <v/>
          </cell>
          <cell r="J413" t="str">
            <v/>
          </cell>
          <cell r="K413">
            <v>0</v>
          </cell>
          <cell r="L413">
            <v>0</v>
          </cell>
          <cell r="M413">
            <v>0</v>
          </cell>
        </row>
        <row r="414">
          <cell r="B414" t="str">
            <v/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 t="str">
            <v/>
          </cell>
          <cell r="I414" t="str">
            <v/>
          </cell>
          <cell r="J414" t="str">
            <v/>
          </cell>
          <cell r="K414">
            <v>0</v>
          </cell>
          <cell r="L414">
            <v>0</v>
          </cell>
          <cell r="M414">
            <v>0</v>
          </cell>
        </row>
        <row r="415">
          <cell r="B415" t="str">
            <v/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 t="str">
            <v/>
          </cell>
          <cell r="I415" t="str">
            <v/>
          </cell>
          <cell r="J415" t="str">
            <v/>
          </cell>
          <cell r="K415">
            <v>0</v>
          </cell>
          <cell r="L415">
            <v>0</v>
          </cell>
          <cell r="M415">
            <v>0</v>
          </cell>
        </row>
        <row r="416">
          <cell r="B416" t="str">
            <v/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 t="str">
            <v/>
          </cell>
          <cell r="I416" t="str">
            <v/>
          </cell>
          <cell r="J416" t="str">
            <v/>
          </cell>
          <cell r="K416">
            <v>0</v>
          </cell>
          <cell r="L416">
            <v>0</v>
          </cell>
          <cell r="M416">
            <v>0</v>
          </cell>
        </row>
        <row r="417">
          <cell r="B417" t="str">
            <v/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 t="str">
            <v/>
          </cell>
          <cell r="I417" t="str">
            <v/>
          </cell>
          <cell r="J417" t="str">
            <v/>
          </cell>
          <cell r="K417">
            <v>0</v>
          </cell>
          <cell r="L417">
            <v>0</v>
          </cell>
          <cell r="M417">
            <v>0</v>
          </cell>
        </row>
        <row r="418">
          <cell r="B418" t="str">
            <v/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 t="str">
            <v/>
          </cell>
          <cell r="I418" t="str">
            <v/>
          </cell>
          <cell r="J418" t="str">
            <v/>
          </cell>
          <cell r="K418">
            <v>0</v>
          </cell>
          <cell r="L418">
            <v>0</v>
          </cell>
          <cell r="M418">
            <v>0</v>
          </cell>
        </row>
        <row r="419">
          <cell r="B419" t="str">
            <v/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 t="str">
            <v/>
          </cell>
          <cell r="I419" t="str">
            <v/>
          </cell>
          <cell r="J419" t="str">
            <v/>
          </cell>
          <cell r="K419">
            <v>0</v>
          </cell>
          <cell r="L419">
            <v>0</v>
          </cell>
          <cell r="M419">
            <v>0</v>
          </cell>
        </row>
        <row r="420">
          <cell r="B420" t="str">
            <v/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 t="str">
            <v/>
          </cell>
          <cell r="I420" t="str">
            <v/>
          </cell>
          <cell r="J420" t="str">
            <v/>
          </cell>
          <cell r="K420">
            <v>0</v>
          </cell>
          <cell r="L420">
            <v>0</v>
          </cell>
          <cell r="M420">
            <v>0</v>
          </cell>
        </row>
        <row r="421">
          <cell r="B421" t="str">
            <v/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 t="str">
            <v/>
          </cell>
          <cell r="I421" t="str">
            <v/>
          </cell>
          <cell r="J421" t="str">
            <v/>
          </cell>
          <cell r="K421">
            <v>0</v>
          </cell>
          <cell r="L421">
            <v>0</v>
          </cell>
          <cell r="M421">
            <v>0</v>
          </cell>
        </row>
        <row r="422">
          <cell r="B422" t="str">
            <v/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 t="str">
            <v/>
          </cell>
          <cell r="I422" t="str">
            <v/>
          </cell>
          <cell r="J422" t="str">
            <v/>
          </cell>
          <cell r="K422">
            <v>0</v>
          </cell>
          <cell r="L422">
            <v>0</v>
          </cell>
          <cell r="M422">
            <v>0</v>
          </cell>
        </row>
        <row r="423">
          <cell r="B423" t="str">
            <v/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 t="str">
            <v/>
          </cell>
          <cell r="I423" t="str">
            <v/>
          </cell>
          <cell r="J423" t="str">
            <v/>
          </cell>
          <cell r="K423">
            <v>0</v>
          </cell>
          <cell r="L423">
            <v>0</v>
          </cell>
          <cell r="M423">
            <v>0</v>
          </cell>
        </row>
        <row r="424">
          <cell r="B424" t="str">
            <v/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 t="str">
            <v/>
          </cell>
          <cell r="I424" t="str">
            <v/>
          </cell>
          <cell r="J424" t="str">
            <v/>
          </cell>
          <cell r="K424">
            <v>0</v>
          </cell>
          <cell r="L424">
            <v>0</v>
          </cell>
          <cell r="M424">
            <v>0</v>
          </cell>
        </row>
        <row r="425">
          <cell r="B425" t="str">
            <v/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 t="str">
            <v/>
          </cell>
          <cell r="I425" t="str">
            <v/>
          </cell>
          <cell r="J425" t="str">
            <v/>
          </cell>
          <cell r="K425">
            <v>0</v>
          </cell>
          <cell r="L425">
            <v>0</v>
          </cell>
          <cell r="M425">
            <v>0</v>
          </cell>
        </row>
        <row r="426">
          <cell r="B426" t="str">
            <v/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 t="str">
            <v/>
          </cell>
          <cell r="I426" t="str">
            <v/>
          </cell>
          <cell r="J426" t="str">
            <v/>
          </cell>
          <cell r="K426">
            <v>0</v>
          </cell>
          <cell r="L426">
            <v>0</v>
          </cell>
          <cell r="M426">
            <v>0</v>
          </cell>
        </row>
        <row r="427">
          <cell r="B427" t="str">
            <v/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 t="str">
            <v/>
          </cell>
          <cell r="I427" t="str">
            <v/>
          </cell>
          <cell r="J427" t="str">
            <v/>
          </cell>
          <cell r="K427">
            <v>0</v>
          </cell>
          <cell r="L427">
            <v>0</v>
          </cell>
          <cell r="M427">
            <v>0</v>
          </cell>
        </row>
        <row r="428">
          <cell r="B428" t="str">
            <v/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 t="str">
            <v/>
          </cell>
          <cell r="I428" t="str">
            <v/>
          </cell>
          <cell r="J428" t="str">
            <v/>
          </cell>
          <cell r="K428">
            <v>0</v>
          </cell>
          <cell r="L428">
            <v>0</v>
          </cell>
          <cell r="M428">
            <v>0</v>
          </cell>
        </row>
        <row r="429">
          <cell r="B429" t="str">
            <v/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 t="str">
            <v/>
          </cell>
          <cell r="I429" t="str">
            <v/>
          </cell>
          <cell r="J429" t="str">
            <v/>
          </cell>
          <cell r="K429">
            <v>0</v>
          </cell>
          <cell r="L429">
            <v>0</v>
          </cell>
          <cell r="M429">
            <v>0</v>
          </cell>
        </row>
        <row r="430">
          <cell r="B430" t="str">
            <v/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 t="str">
            <v/>
          </cell>
          <cell r="I430" t="str">
            <v/>
          </cell>
          <cell r="J430" t="str">
            <v/>
          </cell>
          <cell r="K430">
            <v>0</v>
          </cell>
          <cell r="L430">
            <v>0</v>
          </cell>
          <cell r="M430">
            <v>0</v>
          </cell>
        </row>
        <row r="431">
          <cell r="B431" t="str">
            <v/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 t="str">
            <v/>
          </cell>
          <cell r="I431" t="str">
            <v/>
          </cell>
          <cell r="J431" t="str">
            <v/>
          </cell>
          <cell r="K431">
            <v>0</v>
          </cell>
          <cell r="L431">
            <v>0</v>
          </cell>
          <cell r="M431">
            <v>0</v>
          </cell>
        </row>
        <row r="432">
          <cell r="B432" t="str">
            <v/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/>
          </cell>
          <cell r="I432" t="str">
            <v/>
          </cell>
          <cell r="J432" t="str">
            <v/>
          </cell>
          <cell r="K432">
            <v>0</v>
          </cell>
          <cell r="L432">
            <v>0</v>
          </cell>
          <cell r="M432">
            <v>0</v>
          </cell>
        </row>
        <row r="433">
          <cell r="B433" t="str">
            <v/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 t="str">
            <v/>
          </cell>
          <cell r="I433" t="str">
            <v/>
          </cell>
          <cell r="J433" t="str">
            <v/>
          </cell>
          <cell r="K433">
            <v>0</v>
          </cell>
          <cell r="L433">
            <v>0</v>
          </cell>
          <cell r="M433">
            <v>0</v>
          </cell>
        </row>
        <row r="434">
          <cell r="B434" t="str">
            <v/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/>
          </cell>
          <cell r="I434" t="str">
            <v/>
          </cell>
          <cell r="J434" t="str">
            <v/>
          </cell>
          <cell r="K434">
            <v>0</v>
          </cell>
          <cell r="L434">
            <v>0</v>
          </cell>
          <cell r="M434">
            <v>0</v>
          </cell>
        </row>
        <row r="435">
          <cell r="B435" t="str">
            <v/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/>
          </cell>
          <cell r="I435" t="str">
            <v/>
          </cell>
          <cell r="J435" t="str">
            <v/>
          </cell>
          <cell r="K435">
            <v>0</v>
          </cell>
          <cell r="L435">
            <v>0</v>
          </cell>
          <cell r="M435">
            <v>0</v>
          </cell>
        </row>
        <row r="436">
          <cell r="B436" t="str">
            <v/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/>
          </cell>
          <cell r="I436" t="str">
            <v/>
          </cell>
          <cell r="J436" t="str">
            <v/>
          </cell>
          <cell r="K436">
            <v>0</v>
          </cell>
          <cell r="L436">
            <v>0</v>
          </cell>
          <cell r="M436">
            <v>0</v>
          </cell>
        </row>
        <row r="437">
          <cell r="B437" t="str">
            <v/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 t="str">
            <v/>
          </cell>
          <cell r="I437" t="str">
            <v/>
          </cell>
          <cell r="J437" t="str">
            <v/>
          </cell>
          <cell r="K437">
            <v>0</v>
          </cell>
          <cell r="L437">
            <v>0</v>
          </cell>
          <cell r="M437">
            <v>0</v>
          </cell>
        </row>
        <row r="438">
          <cell r="B438" t="str">
            <v/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 t="str">
            <v/>
          </cell>
          <cell r="I438" t="str">
            <v/>
          </cell>
          <cell r="J438" t="str">
            <v/>
          </cell>
          <cell r="K438">
            <v>0</v>
          </cell>
          <cell r="L438">
            <v>0</v>
          </cell>
          <cell r="M438">
            <v>0</v>
          </cell>
        </row>
        <row r="439">
          <cell r="B439" t="str">
            <v/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 t="str">
            <v/>
          </cell>
          <cell r="I439" t="str">
            <v/>
          </cell>
          <cell r="J439" t="str">
            <v/>
          </cell>
          <cell r="K439">
            <v>0</v>
          </cell>
          <cell r="L439">
            <v>0</v>
          </cell>
          <cell r="M439">
            <v>0</v>
          </cell>
        </row>
        <row r="440">
          <cell r="B440" t="str">
            <v/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 t="str">
            <v/>
          </cell>
          <cell r="I440" t="str">
            <v/>
          </cell>
          <cell r="J440" t="str">
            <v/>
          </cell>
          <cell r="K440">
            <v>0</v>
          </cell>
          <cell r="L440">
            <v>0</v>
          </cell>
          <cell r="M440">
            <v>0</v>
          </cell>
        </row>
        <row r="441">
          <cell r="B441" t="str">
            <v/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/>
          </cell>
          <cell r="I441" t="str">
            <v/>
          </cell>
          <cell r="J441" t="str">
            <v/>
          </cell>
          <cell r="K441">
            <v>0</v>
          </cell>
          <cell r="L441">
            <v>0</v>
          </cell>
          <cell r="M441">
            <v>0</v>
          </cell>
        </row>
        <row r="442">
          <cell r="B442" t="str">
            <v/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/>
          </cell>
          <cell r="I442" t="str">
            <v/>
          </cell>
          <cell r="J442" t="str">
            <v/>
          </cell>
          <cell r="K442">
            <v>0</v>
          </cell>
          <cell r="L442">
            <v>0</v>
          </cell>
          <cell r="M442">
            <v>0</v>
          </cell>
        </row>
        <row r="443">
          <cell r="B443" t="str">
            <v/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 t="str">
            <v/>
          </cell>
          <cell r="I443" t="str">
            <v/>
          </cell>
          <cell r="J443" t="str">
            <v/>
          </cell>
          <cell r="K443">
            <v>0</v>
          </cell>
          <cell r="L443">
            <v>0</v>
          </cell>
          <cell r="M443">
            <v>0</v>
          </cell>
        </row>
        <row r="444">
          <cell r="B444" t="str">
            <v/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 t="str">
            <v/>
          </cell>
          <cell r="I444" t="str">
            <v/>
          </cell>
          <cell r="J444" t="str">
            <v/>
          </cell>
          <cell r="K444">
            <v>0</v>
          </cell>
          <cell r="L444">
            <v>0</v>
          </cell>
          <cell r="M444">
            <v>0</v>
          </cell>
        </row>
        <row r="445">
          <cell r="B445" t="str">
            <v/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 t="str">
            <v/>
          </cell>
          <cell r="I445" t="str">
            <v/>
          </cell>
          <cell r="J445" t="str">
            <v/>
          </cell>
          <cell r="K445">
            <v>0</v>
          </cell>
          <cell r="L445">
            <v>0</v>
          </cell>
          <cell r="M445">
            <v>0</v>
          </cell>
        </row>
        <row r="446">
          <cell r="B446" t="str">
            <v/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 t="str">
            <v/>
          </cell>
          <cell r="I446" t="str">
            <v/>
          </cell>
          <cell r="J446" t="str">
            <v/>
          </cell>
          <cell r="K446">
            <v>0</v>
          </cell>
          <cell r="L446">
            <v>0</v>
          </cell>
          <cell r="M446">
            <v>0</v>
          </cell>
        </row>
        <row r="447">
          <cell r="B447" t="str">
            <v/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 t="str">
            <v/>
          </cell>
          <cell r="I447" t="str">
            <v/>
          </cell>
          <cell r="J447" t="str">
            <v/>
          </cell>
          <cell r="K447">
            <v>0</v>
          </cell>
          <cell r="L447">
            <v>0</v>
          </cell>
          <cell r="M447">
            <v>0</v>
          </cell>
        </row>
        <row r="448">
          <cell r="B448" t="str">
            <v/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 t="str">
            <v/>
          </cell>
          <cell r="I448" t="str">
            <v/>
          </cell>
          <cell r="J448" t="str">
            <v/>
          </cell>
          <cell r="K448">
            <v>0</v>
          </cell>
          <cell r="L448">
            <v>0</v>
          </cell>
          <cell r="M448">
            <v>0</v>
          </cell>
        </row>
        <row r="449">
          <cell r="B449" t="str">
            <v/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 t="str">
            <v/>
          </cell>
          <cell r="I449" t="str">
            <v/>
          </cell>
          <cell r="J449" t="str">
            <v/>
          </cell>
          <cell r="K449">
            <v>0</v>
          </cell>
          <cell r="L449">
            <v>0</v>
          </cell>
          <cell r="M449">
            <v>0</v>
          </cell>
        </row>
        <row r="450">
          <cell r="B450" t="str">
            <v/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 t="str">
            <v/>
          </cell>
          <cell r="I450" t="str">
            <v/>
          </cell>
          <cell r="J450" t="str">
            <v/>
          </cell>
          <cell r="K450">
            <v>0</v>
          </cell>
          <cell r="L450">
            <v>0</v>
          </cell>
          <cell r="M450">
            <v>0</v>
          </cell>
        </row>
        <row r="451">
          <cell r="B451" t="str">
            <v/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 t="str">
            <v/>
          </cell>
          <cell r="I451" t="str">
            <v/>
          </cell>
          <cell r="J451" t="str">
            <v/>
          </cell>
          <cell r="K451">
            <v>0</v>
          </cell>
          <cell r="L451">
            <v>0</v>
          </cell>
          <cell r="M451">
            <v>0</v>
          </cell>
        </row>
        <row r="452">
          <cell r="B452" t="str">
            <v/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/>
          </cell>
          <cell r="I452" t="str">
            <v/>
          </cell>
          <cell r="J452" t="str">
            <v/>
          </cell>
          <cell r="K452">
            <v>0</v>
          </cell>
          <cell r="L452">
            <v>0</v>
          </cell>
          <cell r="M452">
            <v>0</v>
          </cell>
        </row>
        <row r="453">
          <cell r="B453" t="str">
            <v/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 t="str">
            <v/>
          </cell>
          <cell r="I453" t="str">
            <v/>
          </cell>
          <cell r="J453" t="str">
            <v/>
          </cell>
          <cell r="K453">
            <v>0</v>
          </cell>
          <cell r="L453">
            <v>0</v>
          </cell>
          <cell r="M453">
            <v>0</v>
          </cell>
        </row>
        <row r="454">
          <cell r="B454" t="str">
            <v/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 t="str">
            <v/>
          </cell>
          <cell r="I454" t="str">
            <v/>
          </cell>
          <cell r="J454" t="str">
            <v/>
          </cell>
          <cell r="K454">
            <v>0</v>
          </cell>
          <cell r="L454">
            <v>0</v>
          </cell>
          <cell r="M454">
            <v>0</v>
          </cell>
        </row>
        <row r="455">
          <cell r="B455" t="str">
            <v/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/>
          </cell>
          <cell r="I455" t="str">
            <v/>
          </cell>
          <cell r="J455" t="str">
            <v/>
          </cell>
          <cell r="K455">
            <v>0</v>
          </cell>
          <cell r="L455">
            <v>0</v>
          </cell>
          <cell r="M455">
            <v>0</v>
          </cell>
        </row>
        <row r="456">
          <cell r="B456" t="str">
            <v/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 t="str">
            <v/>
          </cell>
          <cell r="I456" t="str">
            <v/>
          </cell>
          <cell r="J456" t="str">
            <v/>
          </cell>
          <cell r="K456">
            <v>0</v>
          </cell>
          <cell r="L456">
            <v>0</v>
          </cell>
          <cell r="M456">
            <v>0</v>
          </cell>
        </row>
        <row r="457">
          <cell r="B457" t="str">
            <v/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 t="str">
            <v/>
          </cell>
          <cell r="I457" t="str">
            <v/>
          </cell>
          <cell r="J457" t="str">
            <v/>
          </cell>
          <cell r="K457">
            <v>0</v>
          </cell>
          <cell r="L457">
            <v>0</v>
          </cell>
          <cell r="M457">
            <v>0</v>
          </cell>
        </row>
        <row r="458">
          <cell r="B458" t="str">
            <v/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 t="str">
            <v/>
          </cell>
          <cell r="I458" t="str">
            <v/>
          </cell>
          <cell r="J458" t="str">
            <v/>
          </cell>
          <cell r="K458">
            <v>0</v>
          </cell>
          <cell r="L458">
            <v>0</v>
          </cell>
          <cell r="M458">
            <v>0</v>
          </cell>
        </row>
        <row r="459">
          <cell r="B459" t="str">
            <v/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 t="str">
            <v/>
          </cell>
          <cell r="I459" t="str">
            <v/>
          </cell>
          <cell r="J459" t="str">
            <v/>
          </cell>
          <cell r="K459">
            <v>0</v>
          </cell>
          <cell r="L459">
            <v>0</v>
          </cell>
          <cell r="M459">
            <v>0</v>
          </cell>
        </row>
        <row r="460">
          <cell r="B460" t="str">
            <v/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 t="str">
            <v/>
          </cell>
          <cell r="I460" t="str">
            <v/>
          </cell>
          <cell r="J460" t="str">
            <v/>
          </cell>
          <cell r="K460">
            <v>0</v>
          </cell>
          <cell r="L460">
            <v>0</v>
          </cell>
          <cell r="M460">
            <v>0</v>
          </cell>
        </row>
        <row r="461">
          <cell r="B461" t="str">
            <v/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 t="str">
            <v/>
          </cell>
          <cell r="I461" t="str">
            <v/>
          </cell>
          <cell r="J461" t="str">
            <v/>
          </cell>
          <cell r="K461">
            <v>0</v>
          </cell>
          <cell r="L461">
            <v>0</v>
          </cell>
          <cell r="M461">
            <v>0</v>
          </cell>
        </row>
        <row r="462">
          <cell r="B462" t="str">
            <v/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 t="str">
            <v/>
          </cell>
          <cell r="I462" t="str">
            <v/>
          </cell>
          <cell r="J462" t="str">
            <v/>
          </cell>
          <cell r="K462">
            <v>0</v>
          </cell>
          <cell r="L462">
            <v>0</v>
          </cell>
          <cell r="M462">
            <v>0</v>
          </cell>
        </row>
        <row r="463">
          <cell r="B463" t="str">
            <v/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 t="str">
            <v/>
          </cell>
          <cell r="I463" t="str">
            <v/>
          </cell>
          <cell r="J463" t="str">
            <v/>
          </cell>
          <cell r="K463">
            <v>0</v>
          </cell>
          <cell r="L463">
            <v>0</v>
          </cell>
          <cell r="M463">
            <v>0</v>
          </cell>
        </row>
        <row r="464">
          <cell r="B464" t="str">
            <v/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 t="str">
            <v/>
          </cell>
          <cell r="I464" t="str">
            <v/>
          </cell>
          <cell r="J464" t="str">
            <v/>
          </cell>
          <cell r="K464">
            <v>0</v>
          </cell>
          <cell r="L464">
            <v>0</v>
          </cell>
          <cell r="M464">
            <v>0</v>
          </cell>
        </row>
        <row r="465">
          <cell r="B465" t="str">
            <v/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 t="str">
            <v/>
          </cell>
          <cell r="I465" t="str">
            <v/>
          </cell>
          <cell r="J465" t="str">
            <v/>
          </cell>
          <cell r="K465">
            <v>0</v>
          </cell>
          <cell r="L465">
            <v>0</v>
          </cell>
          <cell r="M465">
            <v>0</v>
          </cell>
        </row>
        <row r="466">
          <cell r="B466" t="str">
            <v/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 t="str">
            <v/>
          </cell>
          <cell r="I466" t="str">
            <v/>
          </cell>
          <cell r="J466" t="str">
            <v/>
          </cell>
          <cell r="K466">
            <v>0</v>
          </cell>
          <cell r="L466">
            <v>0</v>
          </cell>
          <cell r="M466">
            <v>0</v>
          </cell>
        </row>
        <row r="467">
          <cell r="B467" t="str">
            <v/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 t="str">
            <v/>
          </cell>
          <cell r="I467" t="str">
            <v/>
          </cell>
          <cell r="J467" t="str">
            <v/>
          </cell>
          <cell r="K467">
            <v>0</v>
          </cell>
          <cell r="L467">
            <v>0</v>
          </cell>
          <cell r="M467">
            <v>0</v>
          </cell>
        </row>
        <row r="468">
          <cell r="B468" t="str">
            <v/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 t="str">
            <v/>
          </cell>
          <cell r="I468" t="str">
            <v/>
          </cell>
          <cell r="J468" t="str">
            <v/>
          </cell>
          <cell r="K468">
            <v>0</v>
          </cell>
          <cell r="L468">
            <v>0</v>
          </cell>
          <cell r="M468">
            <v>0</v>
          </cell>
        </row>
        <row r="469">
          <cell r="B469" t="str">
            <v/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 t="str">
            <v/>
          </cell>
          <cell r="I469" t="str">
            <v/>
          </cell>
          <cell r="J469" t="str">
            <v/>
          </cell>
          <cell r="K469">
            <v>0</v>
          </cell>
          <cell r="L469">
            <v>0</v>
          </cell>
          <cell r="M469">
            <v>0</v>
          </cell>
        </row>
        <row r="470">
          <cell r="B470" t="str">
            <v/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/>
          </cell>
          <cell r="I470" t="str">
            <v/>
          </cell>
          <cell r="J470" t="str">
            <v/>
          </cell>
          <cell r="K470">
            <v>0</v>
          </cell>
          <cell r="L470">
            <v>0</v>
          </cell>
          <cell r="M470">
            <v>0</v>
          </cell>
        </row>
        <row r="471">
          <cell r="B471" t="str">
            <v/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 t="str">
            <v/>
          </cell>
          <cell r="I471" t="str">
            <v/>
          </cell>
          <cell r="J471" t="str">
            <v/>
          </cell>
          <cell r="K471">
            <v>0</v>
          </cell>
          <cell r="L471">
            <v>0</v>
          </cell>
          <cell r="M471">
            <v>0</v>
          </cell>
        </row>
        <row r="472">
          <cell r="B472" t="str">
            <v/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 t="str">
            <v/>
          </cell>
          <cell r="I472" t="str">
            <v/>
          </cell>
          <cell r="J472" t="str">
            <v/>
          </cell>
          <cell r="K472">
            <v>0</v>
          </cell>
          <cell r="L472">
            <v>0</v>
          </cell>
          <cell r="M472">
            <v>0</v>
          </cell>
        </row>
        <row r="473">
          <cell r="B473" t="str">
            <v/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/>
          </cell>
          <cell r="I473" t="str">
            <v/>
          </cell>
          <cell r="J473" t="str">
            <v/>
          </cell>
          <cell r="K473">
            <v>0</v>
          </cell>
          <cell r="L473">
            <v>0</v>
          </cell>
          <cell r="M473">
            <v>0</v>
          </cell>
        </row>
        <row r="474">
          <cell r="B474" t="str">
            <v/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 t="str">
            <v/>
          </cell>
          <cell r="I474" t="str">
            <v/>
          </cell>
          <cell r="J474" t="str">
            <v/>
          </cell>
          <cell r="K474">
            <v>0</v>
          </cell>
          <cell r="L474">
            <v>0</v>
          </cell>
          <cell r="M474">
            <v>0</v>
          </cell>
        </row>
        <row r="475">
          <cell r="B475" t="str">
            <v/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 t="str">
            <v/>
          </cell>
          <cell r="I475" t="str">
            <v/>
          </cell>
          <cell r="J475" t="str">
            <v/>
          </cell>
          <cell r="K475">
            <v>0</v>
          </cell>
          <cell r="L475">
            <v>0</v>
          </cell>
          <cell r="M475">
            <v>0</v>
          </cell>
        </row>
        <row r="476">
          <cell r="B476" t="str">
            <v/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 t="str">
            <v/>
          </cell>
          <cell r="I476" t="str">
            <v/>
          </cell>
          <cell r="J476" t="str">
            <v/>
          </cell>
          <cell r="K476">
            <v>0</v>
          </cell>
          <cell r="L476">
            <v>0</v>
          </cell>
          <cell r="M476">
            <v>0</v>
          </cell>
        </row>
        <row r="477">
          <cell r="B477" t="str">
            <v/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 t="str">
            <v/>
          </cell>
          <cell r="I477" t="str">
            <v/>
          </cell>
          <cell r="J477" t="str">
            <v/>
          </cell>
          <cell r="K477">
            <v>0</v>
          </cell>
          <cell r="L477">
            <v>0</v>
          </cell>
          <cell r="M477">
            <v>0</v>
          </cell>
        </row>
        <row r="478">
          <cell r="B478" t="str">
            <v/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/>
          </cell>
          <cell r="I478" t="str">
            <v/>
          </cell>
          <cell r="J478" t="str">
            <v/>
          </cell>
          <cell r="K478">
            <v>0</v>
          </cell>
          <cell r="L478">
            <v>0</v>
          </cell>
          <cell r="M478">
            <v>0</v>
          </cell>
        </row>
        <row r="479">
          <cell r="B479" t="str">
            <v/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 t="str">
            <v/>
          </cell>
          <cell r="I479" t="str">
            <v/>
          </cell>
          <cell r="J479" t="str">
            <v/>
          </cell>
          <cell r="K479">
            <v>0</v>
          </cell>
          <cell r="L479">
            <v>0</v>
          </cell>
          <cell r="M479">
            <v>0</v>
          </cell>
        </row>
        <row r="480">
          <cell r="B480" t="str">
            <v/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 t="str">
            <v/>
          </cell>
          <cell r="I480" t="str">
            <v/>
          </cell>
          <cell r="J480" t="str">
            <v/>
          </cell>
          <cell r="K480">
            <v>0</v>
          </cell>
          <cell r="L480">
            <v>0</v>
          </cell>
          <cell r="M480">
            <v>0</v>
          </cell>
        </row>
        <row r="481">
          <cell r="B481" t="str">
            <v/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 t="str">
            <v/>
          </cell>
          <cell r="I481" t="str">
            <v/>
          </cell>
          <cell r="J481" t="str">
            <v/>
          </cell>
          <cell r="K481">
            <v>0</v>
          </cell>
          <cell r="L481">
            <v>0</v>
          </cell>
          <cell r="M481">
            <v>0</v>
          </cell>
        </row>
        <row r="482">
          <cell r="B482" t="str">
            <v/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 t="str">
            <v/>
          </cell>
          <cell r="I482" t="str">
            <v/>
          </cell>
          <cell r="J482" t="str">
            <v/>
          </cell>
          <cell r="K482">
            <v>0</v>
          </cell>
          <cell r="L482">
            <v>0</v>
          </cell>
          <cell r="M482">
            <v>0</v>
          </cell>
        </row>
        <row r="483">
          <cell r="B483" t="str">
            <v/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 t="str">
            <v/>
          </cell>
          <cell r="I483" t="str">
            <v/>
          </cell>
          <cell r="J483" t="str">
            <v/>
          </cell>
          <cell r="K483">
            <v>0</v>
          </cell>
          <cell r="L483">
            <v>0</v>
          </cell>
          <cell r="M483">
            <v>0</v>
          </cell>
        </row>
        <row r="484">
          <cell r="B484" t="str">
            <v/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 t="str">
            <v/>
          </cell>
          <cell r="I484" t="str">
            <v/>
          </cell>
          <cell r="J484" t="str">
            <v/>
          </cell>
          <cell r="K484">
            <v>0</v>
          </cell>
          <cell r="L484">
            <v>0</v>
          </cell>
          <cell r="M484">
            <v>0</v>
          </cell>
        </row>
        <row r="485">
          <cell r="B485" t="str">
            <v/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/>
          </cell>
          <cell r="I485" t="str">
            <v/>
          </cell>
          <cell r="J485" t="str">
            <v/>
          </cell>
          <cell r="K485">
            <v>0</v>
          </cell>
          <cell r="L485">
            <v>0</v>
          </cell>
          <cell r="M485">
            <v>0</v>
          </cell>
        </row>
        <row r="486">
          <cell r="B486" t="str">
            <v/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/>
          </cell>
          <cell r="I486" t="str">
            <v/>
          </cell>
          <cell r="J486" t="str">
            <v/>
          </cell>
          <cell r="K486">
            <v>0</v>
          </cell>
          <cell r="L486">
            <v>0</v>
          </cell>
          <cell r="M486">
            <v>0</v>
          </cell>
        </row>
        <row r="487">
          <cell r="B487" t="str">
            <v/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 t="str">
            <v/>
          </cell>
          <cell r="I487" t="str">
            <v/>
          </cell>
          <cell r="J487" t="str">
            <v/>
          </cell>
          <cell r="K487">
            <v>0</v>
          </cell>
          <cell r="L487">
            <v>0</v>
          </cell>
          <cell r="M487">
            <v>0</v>
          </cell>
        </row>
        <row r="488">
          <cell r="B488" t="str">
            <v/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/>
          </cell>
          <cell r="I488" t="str">
            <v/>
          </cell>
          <cell r="J488" t="str">
            <v/>
          </cell>
          <cell r="K488">
            <v>0</v>
          </cell>
          <cell r="L488">
            <v>0</v>
          </cell>
          <cell r="M488">
            <v>0</v>
          </cell>
        </row>
        <row r="489">
          <cell r="B489" t="str">
            <v/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 t="str">
            <v/>
          </cell>
          <cell r="I489" t="str">
            <v/>
          </cell>
          <cell r="J489" t="str">
            <v/>
          </cell>
          <cell r="K489">
            <v>0</v>
          </cell>
          <cell r="L489">
            <v>0</v>
          </cell>
          <cell r="M489">
            <v>0</v>
          </cell>
        </row>
        <row r="490">
          <cell r="B490" t="str">
            <v/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 t="str">
            <v/>
          </cell>
          <cell r="I490" t="str">
            <v/>
          </cell>
          <cell r="J490" t="str">
            <v/>
          </cell>
          <cell r="K490">
            <v>0</v>
          </cell>
          <cell r="L490">
            <v>0</v>
          </cell>
          <cell r="M490">
            <v>0</v>
          </cell>
        </row>
        <row r="491">
          <cell r="B491" t="str">
            <v/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 t="str">
            <v/>
          </cell>
          <cell r="I491" t="str">
            <v/>
          </cell>
          <cell r="J491" t="str">
            <v/>
          </cell>
          <cell r="K491">
            <v>0</v>
          </cell>
          <cell r="L491">
            <v>0</v>
          </cell>
          <cell r="M491">
            <v>0</v>
          </cell>
        </row>
        <row r="492">
          <cell r="B492" t="str">
            <v/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 t="str">
            <v/>
          </cell>
          <cell r="I492" t="str">
            <v/>
          </cell>
          <cell r="J492" t="str">
            <v/>
          </cell>
          <cell r="K492">
            <v>0</v>
          </cell>
          <cell r="L492">
            <v>0</v>
          </cell>
          <cell r="M492">
            <v>0</v>
          </cell>
        </row>
        <row r="493">
          <cell r="B493" t="str">
            <v/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 t="str">
            <v/>
          </cell>
          <cell r="I493" t="str">
            <v/>
          </cell>
          <cell r="J493" t="str">
            <v/>
          </cell>
          <cell r="K493">
            <v>0</v>
          </cell>
          <cell r="L493">
            <v>0</v>
          </cell>
          <cell r="M493">
            <v>0</v>
          </cell>
        </row>
        <row r="494">
          <cell r="B494" t="str">
            <v/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 t="str">
            <v/>
          </cell>
          <cell r="I494" t="str">
            <v/>
          </cell>
          <cell r="J494" t="str">
            <v/>
          </cell>
          <cell r="K494">
            <v>0</v>
          </cell>
          <cell r="L494">
            <v>0</v>
          </cell>
          <cell r="M494">
            <v>0</v>
          </cell>
        </row>
        <row r="495">
          <cell r="B495" t="str">
            <v/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 t="str">
            <v/>
          </cell>
          <cell r="I495" t="str">
            <v/>
          </cell>
          <cell r="J495" t="str">
            <v/>
          </cell>
          <cell r="K495">
            <v>0</v>
          </cell>
          <cell r="L495">
            <v>0</v>
          </cell>
          <cell r="M495">
            <v>0</v>
          </cell>
        </row>
        <row r="496">
          <cell r="B496" t="str">
            <v/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 t="str">
            <v/>
          </cell>
          <cell r="I496" t="str">
            <v/>
          </cell>
          <cell r="J496" t="str">
            <v/>
          </cell>
          <cell r="K496">
            <v>0</v>
          </cell>
          <cell r="L496">
            <v>0</v>
          </cell>
          <cell r="M496">
            <v>0</v>
          </cell>
        </row>
        <row r="497">
          <cell r="B497" t="str">
            <v/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 t="str">
            <v/>
          </cell>
          <cell r="I497" t="str">
            <v/>
          </cell>
          <cell r="J497" t="str">
            <v/>
          </cell>
          <cell r="K497">
            <v>0</v>
          </cell>
          <cell r="L497">
            <v>0</v>
          </cell>
          <cell r="M497">
            <v>0</v>
          </cell>
        </row>
        <row r="498">
          <cell r="B498" t="str">
            <v/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/>
          </cell>
          <cell r="I498" t="str">
            <v/>
          </cell>
          <cell r="J498" t="str">
            <v/>
          </cell>
          <cell r="K498">
            <v>0</v>
          </cell>
          <cell r="L498">
            <v>0</v>
          </cell>
          <cell r="M498">
            <v>0</v>
          </cell>
        </row>
        <row r="499">
          <cell r="B499" t="str">
            <v/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/>
          </cell>
          <cell r="I499" t="str">
            <v/>
          </cell>
          <cell r="J499" t="str">
            <v/>
          </cell>
          <cell r="K499">
            <v>0</v>
          </cell>
          <cell r="L499">
            <v>0</v>
          </cell>
          <cell r="M499">
            <v>0</v>
          </cell>
        </row>
        <row r="500">
          <cell r="B500" t="str">
            <v/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 t="str">
            <v/>
          </cell>
          <cell r="I500" t="str">
            <v/>
          </cell>
          <cell r="J500" t="str">
            <v/>
          </cell>
          <cell r="K500">
            <v>0</v>
          </cell>
          <cell r="L500">
            <v>0</v>
          </cell>
          <cell r="M500">
            <v>0</v>
          </cell>
        </row>
        <row r="501">
          <cell r="B501" t="str">
            <v/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/>
          </cell>
          <cell r="I501" t="str">
            <v/>
          </cell>
          <cell r="J501" t="str">
            <v/>
          </cell>
          <cell r="K501">
            <v>0</v>
          </cell>
          <cell r="L501">
            <v>0</v>
          </cell>
          <cell r="M501">
            <v>0</v>
          </cell>
        </row>
        <row r="502">
          <cell r="B502" t="str">
            <v/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/>
          </cell>
          <cell r="I502" t="str">
            <v/>
          </cell>
          <cell r="J502" t="str">
            <v/>
          </cell>
          <cell r="K502">
            <v>0</v>
          </cell>
          <cell r="L502">
            <v>0</v>
          </cell>
          <cell r="M502">
            <v>0</v>
          </cell>
        </row>
        <row r="503">
          <cell r="B503" t="str">
            <v/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/>
          </cell>
          <cell r="I503" t="str">
            <v/>
          </cell>
          <cell r="J503" t="str">
            <v/>
          </cell>
          <cell r="K503">
            <v>0</v>
          </cell>
          <cell r="L503">
            <v>0</v>
          </cell>
          <cell r="M503">
            <v>0</v>
          </cell>
        </row>
        <row r="504">
          <cell r="B504" t="str">
            <v/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/>
          </cell>
          <cell r="I504" t="str">
            <v/>
          </cell>
          <cell r="J504" t="str">
            <v/>
          </cell>
          <cell r="K504">
            <v>0</v>
          </cell>
          <cell r="L504">
            <v>0</v>
          </cell>
          <cell r="M504">
            <v>0</v>
          </cell>
        </row>
        <row r="505">
          <cell r="B505" t="str">
            <v/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/>
          </cell>
          <cell r="I505" t="str">
            <v/>
          </cell>
          <cell r="J505" t="str">
            <v/>
          </cell>
          <cell r="K505">
            <v>0</v>
          </cell>
          <cell r="L505">
            <v>0</v>
          </cell>
          <cell r="M505">
            <v>0</v>
          </cell>
        </row>
        <row r="506">
          <cell r="B506" t="str">
            <v/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 t="str">
            <v/>
          </cell>
          <cell r="I506" t="str">
            <v/>
          </cell>
          <cell r="J506" t="str">
            <v/>
          </cell>
          <cell r="K506">
            <v>0</v>
          </cell>
          <cell r="L506">
            <v>0</v>
          </cell>
          <cell r="M506">
            <v>0</v>
          </cell>
        </row>
        <row r="507">
          <cell r="B507" t="str">
            <v/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 t="str">
            <v/>
          </cell>
          <cell r="I507" t="str">
            <v/>
          </cell>
          <cell r="J507" t="str">
            <v/>
          </cell>
          <cell r="K507">
            <v>0</v>
          </cell>
          <cell r="L507">
            <v>0</v>
          </cell>
          <cell r="M507">
            <v>0</v>
          </cell>
        </row>
        <row r="508">
          <cell r="B508" t="str">
            <v/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 t="str">
            <v/>
          </cell>
          <cell r="I508" t="str">
            <v/>
          </cell>
          <cell r="J508" t="str">
            <v/>
          </cell>
          <cell r="K508">
            <v>0</v>
          </cell>
          <cell r="L508">
            <v>0</v>
          </cell>
          <cell r="M508">
            <v>0</v>
          </cell>
        </row>
        <row r="509">
          <cell r="B509" t="str">
            <v/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 t="str">
            <v/>
          </cell>
          <cell r="I509" t="str">
            <v/>
          </cell>
          <cell r="J509" t="str">
            <v/>
          </cell>
          <cell r="K509">
            <v>0</v>
          </cell>
          <cell r="L509">
            <v>0</v>
          </cell>
          <cell r="M509">
            <v>0</v>
          </cell>
        </row>
        <row r="510">
          <cell r="B510" t="str">
            <v/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/>
          </cell>
          <cell r="I510" t="str">
            <v/>
          </cell>
          <cell r="J510" t="str">
            <v/>
          </cell>
          <cell r="K510">
            <v>0</v>
          </cell>
          <cell r="L510">
            <v>0</v>
          </cell>
          <cell r="M510">
            <v>0</v>
          </cell>
        </row>
        <row r="511">
          <cell r="B511" t="str">
            <v/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 t="str">
            <v/>
          </cell>
          <cell r="I511" t="str">
            <v/>
          </cell>
          <cell r="J511" t="str">
            <v/>
          </cell>
          <cell r="K511">
            <v>0</v>
          </cell>
          <cell r="L511">
            <v>0</v>
          </cell>
          <cell r="M511">
            <v>0</v>
          </cell>
        </row>
        <row r="512">
          <cell r="B512" t="str">
            <v/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 t="str">
            <v/>
          </cell>
          <cell r="I512" t="str">
            <v/>
          </cell>
          <cell r="J512" t="str">
            <v/>
          </cell>
          <cell r="K512">
            <v>0</v>
          </cell>
          <cell r="L512">
            <v>0</v>
          </cell>
          <cell r="M512">
            <v>0</v>
          </cell>
        </row>
        <row r="513">
          <cell r="B513" t="str">
            <v/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 t="str">
            <v/>
          </cell>
          <cell r="I513" t="str">
            <v/>
          </cell>
          <cell r="J513" t="str">
            <v/>
          </cell>
          <cell r="K513">
            <v>0</v>
          </cell>
          <cell r="L513">
            <v>0</v>
          </cell>
          <cell r="M513">
            <v>0</v>
          </cell>
        </row>
        <row r="514">
          <cell r="B514" t="str">
            <v/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 t="str">
            <v/>
          </cell>
          <cell r="I514" t="str">
            <v/>
          </cell>
          <cell r="J514" t="str">
            <v/>
          </cell>
          <cell r="K514">
            <v>0</v>
          </cell>
          <cell r="L514">
            <v>0</v>
          </cell>
          <cell r="M514">
            <v>0</v>
          </cell>
        </row>
        <row r="515">
          <cell r="B515" t="str">
            <v/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 t="str">
            <v/>
          </cell>
          <cell r="I515" t="str">
            <v/>
          </cell>
          <cell r="J515" t="str">
            <v/>
          </cell>
          <cell r="K515">
            <v>0</v>
          </cell>
          <cell r="L515">
            <v>0</v>
          </cell>
          <cell r="M515">
            <v>0</v>
          </cell>
        </row>
        <row r="516">
          <cell r="B516" t="str">
            <v/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 t="str">
            <v/>
          </cell>
          <cell r="I516" t="str">
            <v/>
          </cell>
          <cell r="J516" t="str">
            <v/>
          </cell>
          <cell r="K516">
            <v>0</v>
          </cell>
          <cell r="L516">
            <v>0</v>
          </cell>
          <cell r="M516">
            <v>0</v>
          </cell>
        </row>
        <row r="517">
          <cell r="B517" t="str">
            <v/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 t="str">
            <v/>
          </cell>
          <cell r="I517" t="str">
            <v/>
          </cell>
          <cell r="J517" t="str">
            <v/>
          </cell>
          <cell r="K517">
            <v>0</v>
          </cell>
          <cell r="L517">
            <v>0</v>
          </cell>
          <cell r="M517">
            <v>0</v>
          </cell>
        </row>
        <row r="518">
          <cell r="B518" t="str">
            <v/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 t="str">
            <v/>
          </cell>
          <cell r="I518" t="str">
            <v/>
          </cell>
          <cell r="J518" t="str">
            <v/>
          </cell>
          <cell r="K518">
            <v>0</v>
          </cell>
          <cell r="L518">
            <v>0</v>
          </cell>
          <cell r="M518">
            <v>0</v>
          </cell>
        </row>
        <row r="519">
          <cell r="B519" t="str">
            <v/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 t="str">
            <v/>
          </cell>
          <cell r="I519" t="str">
            <v/>
          </cell>
          <cell r="J519" t="str">
            <v/>
          </cell>
          <cell r="K519">
            <v>0</v>
          </cell>
          <cell r="L519">
            <v>0</v>
          </cell>
          <cell r="M519">
            <v>0</v>
          </cell>
        </row>
        <row r="520">
          <cell r="B520" t="str">
            <v/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 t="str">
            <v/>
          </cell>
          <cell r="I520" t="str">
            <v/>
          </cell>
          <cell r="J520" t="str">
            <v/>
          </cell>
          <cell r="K520">
            <v>0</v>
          </cell>
          <cell r="L520">
            <v>0</v>
          </cell>
          <cell r="M520">
            <v>0</v>
          </cell>
        </row>
        <row r="521">
          <cell r="B521" t="str">
            <v/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 t="str">
            <v/>
          </cell>
          <cell r="I521" t="str">
            <v/>
          </cell>
          <cell r="J521" t="str">
            <v/>
          </cell>
          <cell r="K521">
            <v>0</v>
          </cell>
          <cell r="L521">
            <v>0</v>
          </cell>
          <cell r="M521">
            <v>0</v>
          </cell>
        </row>
        <row r="522">
          <cell r="B522" t="str">
            <v/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 t="str">
            <v/>
          </cell>
          <cell r="I522" t="str">
            <v/>
          </cell>
          <cell r="J522" t="str">
            <v/>
          </cell>
          <cell r="K522">
            <v>0</v>
          </cell>
          <cell r="L522">
            <v>0</v>
          </cell>
          <cell r="M522">
            <v>0</v>
          </cell>
        </row>
        <row r="523">
          <cell r="B523" t="str">
            <v/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 t="str">
            <v/>
          </cell>
          <cell r="I523" t="str">
            <v/>
          </cell>
          <cell r="J523" t="str">
            <v/>
          </cell>
          <cell r="K523">
            <v>0</v>
          </cell>
          <cell r="L523">
            <v>0</v>
          </cell>
          <cell r="M523">
            <v>0</v>
          </cell>
        </row>
        <row r="524">
          <cell r="B524" t="str">
            <v/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 t="str">
            <v/>
          </cell>
          <cell r="I524" t="str">
            <v/>
          </cell>
          <cell r="J524" t="str">
            <v/>
          </cell>
          <cell r="K524">
            <v>0</v>
          </cell>
          <cell r="L524">
            <v>0</v>
          </cell>
          <cell r="M524">
            <v>0</v>
          </cell>
        </row>
        <row r="525">
          <cell r="B525" t="str">
            <v/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 t="str">
            <v/>
          </cell>
          <cell r="I525" t="str">
            <v/>
          </cell>
          <cell r="J525" t="str">
            <v/>
          </cell>
          <cell r="K525">
            <v>0</v>
          </cell>
          <cell r="L525">
            <v>0</v>
          </cell>
          <cell r="M525">
            <v>0</v>
          </cell>
        </row>
        <row r="526">
          <cell r="B526" t="str">
            <v/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 t="str">
            <v/>
          </cell>
          <cell r="I526" t="str">
            <v/>
          </cell>
          <cell r="J526" t="str">
            <v/>
          </cell>
          <cell r="K526">
            <v>0</v>
          </cell>
          <cell r="L526">
            <v>0</v>
          </cell>
          <cell r="M526">
            <v>0</v>
          </cell>
        </row>
        <row r="527">
          <cell r="B527" t="str">
            <v/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 t="str">
            <v/>
          </cell>
          <cell r="I527" t="str">
            <v/>
          </cell>
          <cell r="J527" t="str">
            <v/>
          </cell>
          <cell r="K527">
            <v>0</v>
          </cell>
          <cell r="L527">
            <v>0</v>
          </cell>
          <cell r="M527">
            <v>0</v>
          </cell>
        </row>
        <row r="528">
          <cell r="B528" t="str">
            <v/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 t="str">
            <v/>
          </cell>
          <cell r="I528" t="str">
            <v/>
          </cell>
          <cell r="J528" t="str">
            <v/>
          </cell>
          <cell r="K528">
            <v>0</v>
          </cell>
          <cell r="L528">
            <v>0</v>
          </cell>
          <cell r="M528">
            <v>0</v>
          </cell>
        </row>
        <row r="529">
          <cell r="B529" t="str">
            <v/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 t="str">
            <v/>
          </cell>
          <cell r="I529" t="str">
            <v/>
          </cell>
          <cell r="J529" t="str">
            <v/>
          </cell>
          <cell r="K529">
            <v>0</v>
          </cell>
          <cell r="L529">
            <v>0</v>
          </cell>
          <cell r="M529">
            <v>0</v>
          </cell>
        </row>
        <row r="530">
          <cell r="B530" t="str">
            <v/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 t="str">
            <v/>
          </cell>
          <cell r="I530" t="str">
            <v/>
          </cell>
          <cell r="J530" t="str">
            <v/>
          </cell>
          <cell r="K530">
            <v>0</v>
          </cell>
          <cell r="L530">
            <v>0</v>
          </cell>
          <cell r="M530">
            <v>0</v>
          </cell>
        </row>
        <row r="531">
          <cell r="B531" t="str">
            <v/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 t="str">
            <v/>
          </cell>
          <cell r="I531" t="str">
            <v/>
          </cell>
          <cell r="J531" t="str">
            <v/>
          </cell>
          <cell r="K531">
            <v>0</v>
          </cell>
          <cell r="L531">
            <v>0</v>
          </cell>
          <cell r="M531">
            <v>0</v>
          </cell>
        </row>
        <row r="532">
          <cell r="B532" t="str">
            <v/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 t="str">
            <v/>
          </cell>
          <cell r="I532" t="str">
            <v/>
          </cell>
          <cell r="J532" t="str">
            <v/>
          </cell>
          <cell r="K532">
            <v>0</v>
          </cell>
          <cell r="L532">
            <v>0</v>
          </cell>
          <cell r="M532">
            <v>0</v>
          </cell>
        </row>
        <row r="533">
          <cell r="B533" t="str">
            <v/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 t="str">
            <v/>
          </cell>
          <cell r="I533" t="str">
            <v/>
          </cell>
          <cell r="J533" t="str">
            <v/>
          </cell>
          <cell r="K533">
            <v>0</v>
          </cell>
          <cell r="L533">
            <v>0</v>
          </cell>
          <cell r="M533">
            <v>0</v>
          </cell>
        </row>
        <row r="534">
          <cell r="B534" t="str">
            <v/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 t="str">
            <v/>
          </cell>
          <cell r="I534" t="str">
            <v/>
          </cell>
          <cell r="J534" t="str">
            <v/>
          </cell>
          <cell r="K534">
            <v>0</v>
          </cell>
          <cell r="L534">
            <v>0</v>
          </cell>
          <cell r="M534">
            <v>0</v>
          </cell>
        </row>
        <row r="535">
          <cell r="B535" t="str">
            <v/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 t="str">
            <v/>
          </cell>
          <cell r="I535" t="str">
            <v/>
          </cell>
          <cell r="J535" t="str">
            <v/>
          </cell>
          <cell r="K535">
            <v>0</v>
          </cell>
          <cell r="L535">
            <v>0</v>
          </cell>
          <cell r="M535">
            <v>0</v>
          </cell>
        </row>
        <row r="536">
          <cell r="B536" t="str">
            <v/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 t="str">
            <v/>
          </cell>
          <cell r="I536" t="str">
            <v/>
          </cell>
          <cell r="J536" t="str">
            <v/>
          </cell>
          <cell r="K536">
            <v>0</v>
          </cell>
          <cell r="L536">
            <v>0</v>
          </cell>
          <cell r="M536">
            <v>0</v>
          </cell>
        </row>
        <row r="537">
          <cell r="B537" t="str">
            <v/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 t="str">
            <v/>
          </cell>
          <cell r="I537" t="str">
            <v/>
          </cell>
          <cell r="J537" t="str">
            <v/>
          </cell>
          <cell r="K537">
            <v>0</v>
          </cell>
          <cell r="L537">
            <v>0</v>
          </cell>
          <cell r="M537">
            <v>0</v>
          </cell>
        </row>
        <row r="538">
          <cell r="B538" t="str">
            <v/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 t="str">
            <v/>
          </cell>
          <cell r="I538" t="str">
            <v/>
          </cell>
          <cell r="J538" t="str">
            <v/>
          </cell>
          <cell r="K538">
            <v>0</v>
          </cell>
          <cell r="L538">
            <v>0</v>
          </cell>
          <cell r="M538">
            <v>0</v>
          </cell>
        </row>
        <row r="539">
          <cell r="B539" t="str">
            <v/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 t="str">
            <v/>
          </cell>
          <cell r="I539" t="str">
            <v/>
          </cell>
          <cell r="J539" t="str">
            <v/>
          </cell>
          <cell r="K539">
            <v>0</v>
          </cell>
          <cell r="L539">
            <v>0</v>
          </cell>
          <cell r="M539">
            <v>0</v>
          </cell>
        </row>
        <row r="540">
          <cell r="B540" t="str">
            <v/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 t="str">
            <v/>
          </cell>
          <cell r="I540" t="str">
            <v/>
          </cell>
          <cell r="J540" t="str">
            <v/>
          </cell>
          <cell r="K540">
            <v>0</v>
          </cell>
          <cell r="L540">
            <v>0</v>
          </cell>
          <cell r="M540">
            <v>0</v>
          </cell>
        </row>
        <row r="541">
          <cell r="B541" t="str">
            <v/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 t="str">
            <v/>
          </cell>
          <cell r="I541" t="str">
            <v/>
          </cell>
          <cell r="J541" t="str">
            <v/>
          </cell>
          <cell r="K541">
            <v>0</v>
          </cell>
          <cell r="L541">
            <v>0</v>
          </cell>
          <cell r="M541">
            <v>0</v>
          </cell>
        </row>
        <row r="542">
          <cell r="B542" t="str">
            <v/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 t="str">
            <v/>
          </cell>
          <cell r="I542" t="str">
            <v/>
          </cell>
          <cell r="J542" t="str">
            <v/>
          </cell>
          <cell r="K542">
            <v>0</v>
          </cell>
          <cell r="L542">
            <v>0</v>
          </cell>
          <cell r="M542">
            <v>0</v>
          </cell>
        </row>
        <row r="543">
          <cell r="B543" t="str">
            <v/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 t="str">
            <v/>
          </cell>
          <cell r="I543" t="str">
            <v/>
          </cell>
          <cell r="J543" t="str">
            <v/>
          </cell>
          <cell r="K543">
            <v>0</v>
          </cell>
          <cell r="L543">
            <v>0</v>
          </cell>
          <cell r="M543">
            <v>0</v>
          </cell>
        </row>
        <row r="544">
          <cell r="B544" t="str">
            <v/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 t="str">
            <v/>
          </cell>
          <cell r="I544" t="str">
            <v/>
          </cell>
          <cell r="J544" t="str">
            <v/>
          </cell>
          <cell r="K544">
            <v>0</v>
          </cell>
          <cell r="L544">
            <v>0</v>
          </cell>
          <cell r="M544">
            <v>0</v>
          </cell>
        </row>
        <row r="545">
          <cell r="B545" t="str">
            <v/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 t="str">
            <v/>
          </cell>
          <cell r="I545" t="str">
            <v/>
          </cell>
          <cell r="J545" t="str">
            <v/>
          </cell>
          <cell r="K545">
            <v>0</v>
          </cell>
          <cell r="L545">
            <v>0</v>
          </cell>
          <cell r="M545">
            <v>0</v>
          </cell>
        </row>
        <row r="546">
          <cell r="B546" t="str">
            <v/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 t="str">
            <v/>
          </cell>
          <cell r="I546" t="str">
            <v/>
          </cell>
          <cell r="J546" t="str">
            <v/>
          </cell>
          <cell r="K546">
            <v>0</v>
          </cell>
          <cell r="L546">
            <v>0</v>
          </cell>
          <cell r="M546">
            <v>0</v>
          </cell>
        </row>
        <row r="547">
          <cell r="B547" t="str">
            <v/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 t="str">
            <v/>
          </cell>
          <cell r="I547" t="str">
            <v/>
          </cell>
          <cell r="J547" t="str">
            <v/>
          </cell>
          <cell r="K547">
            <v>0</v>
          </cell>
          <cell r="L547">
            <v>0</v>
          </cell>
          <cell r="M547">
            <v>0</v>
          </cell>
        </row>
        <row r="548">
          <cell r="B548" t="str">
            <v/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 t="str">
            <v/>
          </cell>
          <cell r="I548" t="str">
            <v/>
          </cell>
          <cell r="J548" t="str">
            <v/>
          </cell>
          <cell r="K548">
            <v>0</v>
          </cell>
          <cell r="L548">
            <v>0</v>
          </cell>
          <cell r="M548">
            <v>0</v>
          </cell>
        </row>
        <row r="549">
          <cell r="B549" t="str">
            <v/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 t="str">
            <v/>
          </cell>
          <cell r="I549" t="str">
            <v/>
          </cell>
          <cell r="J549" t="str">
            <v/>
          </cell>
          <cell r="K549">
            <v>0</v>
          </cell>
          <cell r="L549">
            <v>0</v>
          </cell>
          <cell r="M549">
            <v>0</v>
          </cell>
        </row>
        <row r="550">
          <cell r="B550" t="str">
            <v/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 t="str">
            <v/>
          </cell>
          <cell r="I550" t="str">
            <v/>
          </cell>
          <cell r="J550" t="str">
            <v/>
          </cell>
          <cell r="K550">
            <v>0</v>
          </cell>
          <cell r="L550">
            <v>0</v>
          </cell>
          <cell r="M550">
            <v>0</v>
          </cell>
        </row>
        <row r="551">
          <cell r="B551" t="str">
            <v/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 t="str">
            <v/>
          </cell>
          <cell r="I551" t="str">
            <v/>
          </cell>
          <cell r="J551" t="str">
            <v/>
          </cell>
          <cell r="K551">
            <v>0</v>
          </cell>
          <cell r="L551">
            <v>0</v>
          </cell>
          <cell r="M551">
            <v>0</v>
          </cell>
        </row>
        <row r="552">
          <cell r="B552" t="str">
            <v/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 t="str">
            <v/>
          </cell>
          <cell r="I552" t="str">
            <v/>
          </cell>
          <cell r="J552" t="str">
            <v/>
          </cell>
          <cell r="K552">
            <v>0</v>
          </cell>
          <cell r="L552">
            <v>0</v>
          </cell>
          <cell r="M552">
            <v>0</v>
          </cell>
        </row>
        <row r="553">
          <cell r="B553" t="str">
            <v/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 t="str">
            <v/>
          </cell>
          <cell r="I553" t="str">
            <v/>
          </cell>
          <cell r="J553" t="str">
            <v/>
          </cell>
          <cell r="K553">
            <v>0</v>
          </cell>
          <cell r="L553">
            <v>0</v>
          </cell>
          <cell r="M553">
            <v>0</v>
          </cell>
        </row>
        <row r="554">
          <cell r="B554" t="str">
            <v/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 t="str">
            <v/>
          </cell>
          <cell r="I554" t="str">
            <v/>
          </cell>
          <cell r="J554" t="str">
            <v/>
          </cell>
          <cell r="K554">
            <v>0</v>
          </cell>
          <cell r="L554">
            <v>0</v>
          </cell>
          <cell r="M554">
            <v>0</v>
          </cell>
        </row>
        <row r="555">
          <cell r="B555" t="str">
            <v/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 t="str">
            <v/>
          </cell>
          <cell r="I555" t="str">
            <v/>
          </cell>
          <cell r="J555" t="str">
            <v/>
          </cell>
          <cell r="K555">
            <v>0</v>
          </cell>
          <cell r="L555">
            <v>0</v>
          </cell>
          <cell r="M555">
            <v>0</v>
          </cell>
        </row>
        <row r="556">
          <cell r="B556" t="str">
            <v/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 t="str">
            <v/>
          </cell>
          <cell r="I556" t="str">
            <v/>
          </cell>
          <cell r="J556" t="str">
            <v/>
          </cell>
          <cell r="K556">
            <v>0</v>
          </cell>
          <cell r="L556">
            <v>0</v>
          </cell>
          <cell r="M556">
            <v>0</v>
          </cell>
        </row>
        <row r="557">
          <cell r="B557" t="str">
            <v/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 t="str">
            <v/>
          </cell>
          <cell r="I557" t="str">
            <v/>
          </cell>
          <cell r="J557" t="str">
            <v/>
          </cell>
          <cell r="K557">
            <v>0</v>
          </cell>
          <cell r="L557">
            <v>0</v>
          </cell>
          <cell r="M557">
            <v>0</v>
          </cell>
        </row>
        <row r="558">
          <cell r="B558" t="str">
            <v/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 t="str">
            <v/>
          </cell>
          <cell r="I558" t="str">
            <v/>
          </cell>
          <cell r="J558" t="str">
            <v/>
          </cell>
          <cell r="K558">
            <v>0</v>
          </cell>
          <cell r="L558">
            <v>0</v>
          </cell>
          <cell r="M558">
            <v>0</v>
          </cell>
        </row>
        <row r="559">
          <cell r="B559" t="str">
            <v/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 t="str">
            <v/>
          </cell>
          <cell r="I559" t="str">
            <v/>
          </cell>
          <cell r="J559" t="str">
            <v/>
          </cell>
          <cell r="K559">
            <v>0</v>
          </cell>
          <cell r="L559">
            <v>0</v>
          </cell>
          <cell r="M559">
            <v>0</v>
          </cell>
        </row>
        <row r="560">
          <cell r="B560" t="str">
            <v/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 t="str">
            <v/>
          </cell>
          <cell r="I560" t="str">
            <v/>
          </cell>
          <cell r="J560" t="str">
            <v/>
          </cell>
          <cell r="K560">
            <v>0</v>
          </cell>
          <cell r="L560">
            <v>0</v>
          </cell>
          <cell r="M560">
            <v>0</v>
          </cell>
        </row>
        <row r="561">
          <cell r="B561" t="str">
            <v/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 t="str">
            <v/>
          </cell>
          <cell r="I561" t="str">
            <v/>
          </cell>
          <cell r="J561" t="str">
            <v/>
          </cell>
          <cell r="K561">
            <v>0</v>
          </cell>
          <cell r="L561">
            <v>0</v>
          </cell>
          <cell r="M561">
            <v>0</v>
          </cell>
        </row>
        <row r="562">
          <cell r="B562" t="str">
            <v/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 t="str">
            <v/>
          </cell>
          <cell r="I562" t="str">
            <v/>
          </cell>
          <cell r="J562" t="str">
            <v/>
          </cell>
          <cell r="K562">
            <v>0</v>
          </cell>
          <cell r="L562">
            <v>0</v>
          </cell>
          <cell r="M562">
            <v>0</v>
          </cell>
        </row>
        <row r="563">
          <cell r="B563" t="str">
            <v/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 t="str">
            <v/>
          </cell>
          <cell r="I563" t="str">
            <v/>
          </cell>
          <cell r="J563" t="str">
            <v/>
          </cell>
          <cell r="K563">
            <v>0</v>
          </cell>
          <cell r="L563">
            <v>0</v>
          </cell>
          <cell r="M563">
            <v>0</v>
          </cell>
        </row>
        <row r="564">
          <cell r="B564" t="str">
            <v/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 t="str">
            <v/>
          </cell>
          <cell r="I564" t="str">
            <v/>
          </cell>
          <cell r="J564" t="str">
            <v/>
          </cell>
          <cell r="K564">
            <v>0</v>
          </cell>
          <cell r="L564">
            <v>0</v>
          </cell>
          <cell r="M564">
            <v>0</v>
          </cell>
        </row>
        <row r="565">
          <cell r="B565" t="str">
            <v/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 t="str">
            <v/>
          </cell>
          <cell r="I565" t="str">
            <v/>
          </cell>
          <cell r="J565" t="str">
            <v/>
          </cell>
          <cell r="K565">
            <v>0</v>
          </cell>
          <cell r="L565">
            <v>0</v>
          </cell>
          <cell r="M565">
            <v>0</v>
          </cell>
        </row>
        <row r="566">
          <cell r="B566" t="str">
            <v/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 t="str">
            <v/>
          </cell>
          <cell r="I566" t="str">
            <v/>
          </cell>
          <cell r="J566" t="str">
            <v/>
          </cell>
          <cell r="K566">
            <v>0</v>
          </cell>
          <cell r="L566">
            <v>0</v>
          </cell>
          <cell r="M566">
            <v>0</v>
          </cell>
        </row>
        <row r="567">
          <cell r="B567" t="str">
            <v/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 t="str">
            <v/>
          </cell>
          <cell r="I567" t="str">
            <v/>
          </cell>
          <cell r="J567" t="str">
            <v/>
          </cell>
          <cell r="K567">
            <v>0</v>
          </cell>
          <cell r="L567">
            <v>0</v>
          </cell>
          <cell r="M567">
            <v>0</v>
          </cell>
        </row>
        <row r="568">
          <cell r="B568" t="str">
            <v/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 t="str">
            <v/>
          </cell>
          <cell r="I568" t="str">
            <v/>
          </cell>
          <cell r="J568" t="str">
            <v/>
          </cell>
          <cell r="K568">
            <v>0</v>
          </cell>
          <cell r="L568">
            <v>0</v>
          </cell>
          <cell r="M568">
            <v>0</v>
          </cell>
        </row>
        <row r="569">
          <cell r="B569" t="str">
            <v/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 t="str">
            <v/>
          </cell>
          <cell r="I569" t="str">
            <v/>
          </cell>
          <cell r="J569" t="str">
            <v/>
          </cell>
          <cell r="K569">
            <v>0</v>
          </cell>
          <cell r="L569">
            <v>0</v>
          </cell>
          <cell r="M569">
            <v>0</v>
          </cell>
        </row>
        <row r="570">
          <cell r="B570" t="str">
            <v/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 t="str">
            <v/>
          </cell>
          <cell r="I570" t="str">
            <v/>
          </cell>
          <cell r="J570" t="str">
            <v/>
          </cell>
          <cell r="K570">
            <v>0</v>
          </cell>
          <cell r="L570">
            <v>0</v>
          </cell>
          <cell r="M570">
            <v>0</v>
          </cell>
        </row>
        <row r="571">
          <cell r="B571" t="str">
            <v/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 t="str">
            <v/>
          </cell>
          <cell r="I571" t="str">
            <v/>
          </cell>
          <cell r="J571" t="str">
            <v/>
          </cell>
          <cell r="K571">
            <v>0</v>
          </cell>
          <cell r="L571">
            <v>0</v>
          </cell>
          <cell r="M571">
            <v>0</v>
          </cell>
        </row>
        <row r="572">
          <cell r="B572" t="str">
            <v/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 t="str">
            <v/>
          </cell>
          <cell r="I572" t="str">
            <v/>
          </cell>
          <cell r="J572" t="str">
            <v/>
          </cell>
          <cell r="K572">
            <v>0</v>
          </cell>
          <cell r="L572">
            <v>0</v>
          </cell>
          <cell r="M572">
            <v>0</v>
          </cell>
        </row>
        <row r="573">
          <cell r="B573" t="str">
            <v/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 t="str">
            <v/>
          </cell>
          <cell r="I573" t="str">
            <v/>
          </cell>
          <cell r="J573" t="str">
            <v/>
          </cell>
          <cell r="K573">
            <v>0</v>
          </cell>
          <cell r="L573">
            <v>0</v>
          </cell>
          <cell r="M573">
            <v>0</v>
          </cell>
        </row>
        <row r="574">
          <cell r="B574" t="str">
            <v/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 t="str">
            <v/>
          </cell>
          <cell r="I574" t="str">
            <v/>
          </cell>
          <cell r="J574" t="str">
            <v/>
          </cell>
          <cell r="K574">
            <v>0</v>
          </cell>
          <cell r="L574">
            <v>0</v>
          </cell>
          <cell r="M574">
            <v>0</v>
          </cell>
        </row>
        <row r="575">
          <cell r="B575" t="str">
            <v/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 t="str">
            <v/>
          </cell>
          <cell r="I575" t="str">
            <v/>
          </cell>
          <cell r="J575" t="str">
            <v/>
          </cell>
          <cell r="K575">
            <v>0</v>
          </cell>
          <cell r="L575">
            <v>0</v>
          </cell>
          <cell r="M575">
            <v>0</v>
          </cell>
        </row>
        <row r="576">
          <cell r="B576" t="str">
            <v/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 t="str">
            <v/>
          </cell>
          <cell r="I576" t="str">
            <v/>
          </cell>
          <cell r="J576" t="str">
            <v/>
          </cell>
          <cell r="K576">
            <v>0</v>
          </cell>
          <cell r="L576">
            <v>0</v>
          </cell>
          <cell r="M576">
            <v>0</v>
          </cell>
        </row>
        <row r="577">
          <cell r="B577" t="str">
            <v/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 t="str">
            <v/>
          </cell>
          <cell r="I577" t="str">
            <v/>
          </cell>
          <cell r="J577" t="str">
            <v/>
          </cell>
          <cell r="K577">
            <v>0</v>
          </cell>
          <cell r="L577">
            <v>0</v>
          </cell>
          <cell r="M577">
            <v>0</v>
          </cell>
        </row>
        <row r="578">
          <cell r="B578" t="str">
            <v/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 t="str">
            <v/>
          </cell>
          <cell r="I578" t="str">
            <v/>
          </cell>
          <cell r="J578" t="str">
            <v/>
          </cell>
          <cell r="K578">
            <v>0</v>
          </cell>
          <cell r="L578">
            <v>0</v>
          </cell>
          <cell r="M578">
            <v>0</v>
          </cell>
        </row>
        <row r="579">
          <cell r="B579" t="str">
            <v/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 t="str">
            <v/>
          </cell>
          <cell r="I579" t="str">
            <v/>
          </cell>
          <cell r="J579" t="str">
            <v/>
          </cell>
          <cell r="K579">
            <v>0</v>
          </cell>
          <cell r="L579">
            <v>0</v>
          </cell>
          <cell r="M579">
            <v>0</v>
          </cell>
        </row>
        <row r="580">
          <cell r="B580" t="str">
            <v/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 t="str">
            <v/>
          </cell>
          <cell r="I580" t="str">
            <v/>
          </cell>
          <cell r="J580" t="str">
            <v/>
          </cell>
          <cell r="K580">
            <v>0</v>
          </cell>
          <cell r="L580">
            <v>0</v>
          </cell>
          <cell r="M580">
            <v>0</v>
          </cell>
        </row>
        <row r="581">
          <cell r="B581" t="str">
            <v/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 t="str">
            <v/>
          </cell>
          <cell r="I581" t="str">
            <v/>
          </cell>
          <cell r="J581" t="str">
            <v/>
          </cell>
          <cell r="K581">
            <v>0</v>
          </cell>
          <cell r="L581">
            <v>0</v>
          </cell>
          <cell r="M581">
            <v>0</v>
          </cell>
        </row>
        <row r="582">
          <cell r="B582" t="str">
            <v/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 t="str">
            <v/>
          </cell>
          <cell r="I582" t="str">
            <v/>
          </cell>
          <cell r="J582" t="str">
            <v/>
          </cell>
          <cell r="K582">
            <v>0</v>
          </cell>
          <cell r="L582">
            <v>0</v>
          </cell>
          <cell r="M582">
            <v>0</v>
          </cell>
        </row>
        <row r="583">
          <cell r="B583" t="str">
            <v/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 t="str">
            <v/>
          </cell>
          <cell r="I583" t="str">
            <v/>
          </cell>
          <cell r="J583" t="str">
            <v/>
          </cell>
          <cell r="K583">
            <v>0</v>
          </cell>
          <cell r="L583">
            <v>0</v>
          </cell>
          <cell r="M583">
            <v>0</v>
          </cell>
        </row>
        <row r="584">
          <cell r="B584" t="str">
            <v/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 t="str">
            <v/>
          </cell>
          <cell r="I584" t="str">
            <v/>
          </cell>
          <cell r="J584" t="str">
            <v/>
          </cell>
          <cell r="K584">
            <v>0</v>
          </cell>
          <cell r="L584">
            <v>0</v>
          </cell>
          <cell r="M584">
            <v>0</v>
          </cell>
        </row>
        <row r="585">
          <cell r="B585" t="str">
            <v/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 t="str">
            <v/>
          </cell>
          <cell r="I585" t="str">
            <v/>
          </cell>
          <cell r="J585" t="str">
            <v/>
          </cell>
          <cell r="K585">
            <v>0</v>
          </cell>
          <cell r="L585">
            <v>0</v>
          </cell>
          <cell r="M585">
            <v>0</v>
          </cell>
        </row>
        <row r="586">
          <cell r="B586" t="str">
            <v/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 t="str">
            <v/>
          </cell>
          <cell r="I586" t="str">
            <v/>
          </cell>
          <cell r="J586" t="str">
            <v/>
          </cell>
          <cell r="K586">
            <v>0</v>
          </cell>
          <cell r="L586">
            <v>0</v>
          </cell>
          <cell r="M586">
            <v>0</v>
          </cell>
        </row>
        <row r="587">
          <cell r="B587" t="str">
            <v/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 t="str">
            <v/>
          </cell>
          <cell r="I587" t="str">
            <v/>
          </cell>
          <cell r="J587" t="str">
            <v/>
          </cell>
          <cell r="K587">
            <v>0</v>
          </cell>
          <cell r="L587">
            <v>0</v>
          </cell>
          <cell r="M587">
            <v>0</v>
          </cell>
        </row>
        <row r="588">
          <cell r="B588" t="str">
            <v/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 t="str">
            <v/>
          </cell>
          <cell r="I588" t="str">
            <v/>
          </cell>
          <cell r="J588" t="str">
            <v/>
          </cell>
          <cell r="K588">
            <v>0</v>
          </cell>
          <cell r="L588">
            <v>0</v>
          </cell>
          <cell r="M588">
            <v>0</v>
          </cell>
        </row>
        <row r="589">
          <cell r="B589" t="str">
            <v/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 t="str">
            <v/>
          </cell>
          <cell r="I589" t="str">
            <v/>
          </cell>
          <cell r="J589" t="str">
            <v/>
          </cell>
          <cell r="K589">
            <v>0</v>
          </cell>
          <cell r="L589">
            <v>0</v>
          </cell>
          <cell r="M589">
            <v>0</v>
          </cell>
        </row>
        <row r="590">
          <cell r="B590" t="str">
            <v/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 t="str">
            <v/>
          </cell>
          <cell r="I590" t="str">
            <v/>
          </cell>
          <cell r="J590" t="str">
            <v/>
          </cell>
          <cell r="K590">
            <v>0</v>
          </cell>
          <cell r="L590">
            <v>0</v>
          </cell>
          <cell r="M590">
            <v>0</v>
          </cell>
        </row>
        <row r="591">
          <cell r="B591" t="str">
            <v/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 t="str">
            <v/>
          </cell>
          <cell r="I591" t="str">
            <v/>
          </cell>
          <cell r="J591" t="str">
            <v/>
          </cell>
          <cell r="K591">
            <v>0</v>
          </cell>
          <cell r="L591">
            <v>0</v>
          </cell>
          <cell r="M591">
            <v>0</v>
          </cell>
        </row>
        <row r="592">
          <cell r="B592" t="str">
            <v/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 t="str">
            <v/>
          </cell>
          <cell r="I592" t="str">
            <v/>
          </cell>
          <cell r="J592" t="str">
            <v/>
          </cell>
          <cell r="K592">
            <v>0</v>
          </cell>
          <cell r="L592">
            <v>0</v>
          </cell>
          <cell r="M592">
            <v>0</v>
          </cell>
        </row>
        <row r="593">
          <cell r="B593" t="str">
            <v/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 t="str">
            <v/>
          </cell>
          <cell r="I593" t="str">
            <v/>
          </cell>
          <cell r="J593" t="str">
            <v/>
          </cell>
          <cell r="K593">
            <v>0</v>
          </cell>
          <cell r="L593">
            <v>0</v>
          </cell>
          <cell r="M593">
            <v>0</v>
          </cell>
        </row>
        <row r="594">
          <cell r="B594" t="str">
            <v/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 t="str">
            <v/>
          </cell>
          <cell r="I594" t="str">
            <v/>
          </cell>
          <cell r="J594" t="str">
            <v/>
          </cell>
          <cell r="K594">
            <v>0</v>
          </cell>
          <cell r="L594">
            <v>0</v>
          </cell>
          <cell r="M594">
            <v>0</v>
          </cell>
        </row>
        <row r="595">
          <cell r="B595" t="str">
            <v/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 t="str">
            <v/>
          </cell>
          <cell r="I595" t="str">
            <v/>
          </cell>
          <cell r="J595" t="str">
            <v/>
          </cell>
          <cell r="K595">
            <v>0</v>
          </cell>
          <cell r="L595">
            <v>0</v>
          </cell>
          <cell r="M595">
            <v>0</v>
          </cell>
        </row>
        <row r="596">
          <cell r="B596" t="str">
            <v/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 t="str">
            <v/>
          </cell>
          <cell r="I596" t="str">
            <v/>
          </cell>
          <cell r="J596" t="str">
            <v/>
          </cell>
          <cell r="K596">
            <v>0</v>
          </cell>
          <cell r="L596">
            <v>0</v>
          </cell>
          <cell r="M596">
            <v>0</v>
          </cell>
        </row>
        <row r="597">
          <cell r="B597" t="str">
            <v/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 t="str">
            <v/>
          </cell>
          <cell r="I597" t="str">
            <v/>
          </cell>
          <cell r="J597" t="str">
            <v/>
          </cell>
          <cell r="K597">
            <v>0</v>
          </cell>
          <cell r="L597">
            <v>0</v>
          </cell>
          <cell r="M597">
            <v>0</v>
          </cell>
        </row>
        <row r="598">
          <cell r="B598" t="str">
            <v/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 t="str">
            <v/>
          </cell>
          <cell r="I598" t="str">
            <v/>
          </cell>
          <cell r="J598" t="str">
            <v/>
          </cell>
          <cell r="K598">
            <v>0</v>
          </cell>
          <cell r="L598">
            <v>0</v>
          </cell>
          <cell r="M598">
            <v>0</v>
          </cell>
        </row>
        <row r="599">
          <cell r="B599" t="str">
            <v/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 t="str">
            <v/>
          </cell>
          <cell r="I599" t="str">
            <v/>
          </cell>
          <cell r="J599" t="str">
            <v/>
          </cell>
          <cell r="K599">
            <v>0</v>
          </cell>
          <cell r="L599">
            <v>0</v>
          </cell>
          <cell r="M599">
            <v>0</v>
          </cell>
        </row>
        <row r="600">
          <cell r="B600" t="str">
            <v/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 t="str">
            <v/>
          </cell>
          <cell r="I600" t="str">
            <v/>
          </cell>
          <cell r="J600" t="str">
            <v/>
          </cell>
          <cell r="K600">
            <v>0</v>
          </cell>
          <cell r="L600">
            <v>0</v>
          </cell>
          <cell r="M600">
            <v>0</v>
          </cell>
        </row>
        <row r="601">
          <cell r="B601" t="str">
            <v/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 t="str">
            <v/>
          </cell>
          <cell r="I601" t="str">
            <v/>
          </cell>
          <cell r="J601" t="str">
            <v/>
          </cell>
          <cell r="K601">
            <v>0</v>
          </cell>
          <cell r="L601">
            <v>0</v>
          </cell>
          <cell r="M601">
            <v>0</v>
          </cell>
        </row>
        <row r="602">
          <cell r="B602" t="str">
            <v/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 t="str">
            <v/>
          </cell>
          <cell r="I602" t="str">
            <v/>
          </cell>
          <cell r="J602" t="str">
            <v/>
          </cell>
          <cell r="K602">
            <v>0</v>
          </cell>
          <cell r="L602">
            <v>0</v>
          </cell>
          <cell r="M602">
            <v>0</v>
          </cell>
        </row>
        <row r="603">
          <cell r="B603" t="str">
            <v/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 t="str">
            <v/>
          </cell>
          <cell r="I603" t="str">
            <v/>
          </cell>
          <cell r="J603" t="str">
            <v/>
          </cell>
          <cell r="K603">
            <v>0</v>
          </cell>
          <cell r="L603">
            <v>0</v>
          </cell>
          <cell r="M603">
            <v>0</v>
          </cell>
        </row>
        <row r="604">
          <cell r="B604" t="str">
            <v/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 t="str">
            <v/>
          </cell>
          <cell r="I604" t="str">
            <v/>
          </cell>
          <cell r="J604" t="str">
            <v/>
          </cell>
          <cell r="K604">
            <v>0</v>
          </cell>
          <cell r="L604">
            <v>0</v>
          </cell>
          <cell r="M604">
            <v>0</v>
          </cell>
        </row>
        <row r="605">
          <cell r="B605" t="str">
            <v/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 t="str">
            <v/>
          </cell>
          <cell r="I605" t="str">
            <v/>
          </cell>
          <cell r="J605" t="str">
            <v/>
          </cell>
          <cell r="K605">
            <v>0</v>
          </cell>
          <cell r="L605">
            <v>0</v>
          </cell>
          <cell r="M605">
            <v>0</v>
          </cell>
        </row>
        <row r="606">
          <cell r="B606" t="str">
            <v/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 t="str">
            <v/>
          </cell>
          <cell r="I606" t="str">
            <v/>
          </cell>
          <cell r="J606" t="str">
            <v/>
          </cell>
          <cell r="K606">
            <v>0</v>
          </cell>
          <cell r="L606">
            <v>0</v>
          </cell>
          <cell r="M606">
            <v>0</v>
          </cell>
        </row>
        <row r="607">
          <cell r="B607" t="str">
            <v/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 t="str">
            <v/>
          </cell>
          <cell r="I607" t="str">
            <v/>
          </cell>
          <cell r="J607" t="str">
            <v/>
          </cell>
          <cell r="K607">
            <v>0</v>
          </cell>
          <cell r="L607">
            <v>0</v>
          </cell>
          <cell r="M607">
            <v>0</v>
          </cell>
        </row>
        <row r="608">
          <cell r="B608" t="str">
            <v/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 t="str">
            <v/>
          </cell>
          <cell r="I608" t="str">
            <v/>
          </cell>
          <cell r="J608" t="str">
            <v/>
          </cell>
          <cell r="K608">
            <v>0</v>
          </cell>
          <cell r="L608">
            <v>0</v>
          </cell>
          <cell r="M608">
            <v>0</v>
          </cell>
        </row>
        <row r="609">
          <cell r="B609" t="str">
            <v/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 t="str">
            <v/>
          </cell>
          <cell r="I609" t="str">
            <v/>
          </cell>
          <cell r="J609" t="str">
            <v/>
          </cell>
          <cell r="K609">
            <v>0</v>
          </cell>
          <cell r="L609">
            <v>0</v>
          </cell>
          <cell r="M609">
            <v>0</v>
          </cell>
        </row>
        <row r="610">
          <cell r="B610" t="str">
            <v/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 t="str">
            <v/>
          </cell>
          <cell r="I610" t="str">
            <v/>
          </cell>
          <cell r="J610" t="str">
            <v/>
          </cell>
          <cell r="K610">
            <v>0</v>
          </cell>
          <cell r="L610">
            <v>0</v>
          </cell>
          <cell r="M610">
            <v>0</v>
          </cell>
        </row>
        <row r="611">
          <cell r="B611" t="str">
            <v/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 t="str">
            <v/>
          </cell>
          <cell r="I611" t="str">
            <v/>
          </cell>
          <cell r="J611" t="str">
            <v/>
          </cell>
          <cell r="K611">
            <v>0</v>
          </cell>
          <cell r="L611">
            <v>0</v>
          </cell>
          <cell r="M611">
            <v>0</v>
          </cell>
        </row>
        <row r="612">
          <cell r="B612" t="str">
            <v/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 t="str">
            <v/>
          </cell>
          <cell r="I612" t="str">
            <v/>
          </cell>
          <cell r="J612" t="str">
            <v/>
          </cell>
          <cell r="K612">
            <v>0</v>
          </cell>
          <cell r="L612">
            <v>0</v>
          </cell>
          <cell r="M612">
            <v>0</v>
          </cell>
        </row>
        <row r="613">
          <cell r="B613" t="str">
            <v/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 t="str">
            <v/>
          </cell>
          <cell r="I613" t="str">
            <v/>
          </cell>
          <cell r="J613" t="str">
            <v/>
          </cell>
          <cell r="K613">
            <v>0</v>
          </cell>
          <cell r="L613">
            <v>0</v>
          </cell>
          <cell r="M613">
            <v>0</v>
          </cell>
        </row>
        <row r="614">
          <cell r="B614" t="str">
            <v/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 t="str">
            <v/>
          </cell>
          <cell r="I614" t="str">
            <v/>
          </cell>
          <cell r="J614" t="str">
            <v/>
          </cell>
          <cell r="K614">
            <v>0</v>
          </cell>
          <cell r="L614">
            <v>0</v>
          </cell>
          <cell r="M614">
            <v>0</v>
          </cell>
        </row>
        <row r="615">
          <cell r="B615" t="str">
            <v/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 t="str">
            <v/>
          </cell>
          <cell r="I615" t="str">
            <v/>
          </cell>
          <cell r="J615" t="str">
            <v/>
          </cell>
          <cell r="K615">
            <v>0</v>
          </cell>
          <cell r="L615">
            <v>0</v>
          </cell>
          <cell r="M615">
            <v>0</v>
          </cell>
        </row>
        <row r="616">
          <cell r="B616" t="str">
            <v/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 t="str">
            <v/>
          </cell>
          <cell r="I616" t="str">
            <v/>
          </cell>
          <cell r="J616" t="str">
            <v/>
          </cell>
          <cell r="K616">
            <v>0</v>
          </cell>
          <cell r="L616">
            <v>0</v>
          </cell>
          <cell r="M616">
            <v>0</v>
          </cell>
        </row>
        <row r="617">
          <cell r="B617" t="str">
            <v/>
          </cell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 t="str">
            <v/>
          </cell>
          <cell r="I617" t="str">
            <v/>
          </cell>
          <cell r="J617" t="str">
            <v/>
          </cell>
          <cell r="K617">
            <v>0</v>
          </cell>
          <cell r="L617">
            <v>0</v>
          </cell>
          <cell r="M617">
            <v>0</v>
          </cell>
        </row>
        <row r="618">
          <cell r="B618" t="str">
            <v/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 t="str">
            <v/>
          </cell>
          <cell r="I618" t="str">
            <v/>
          </cell>
          <cell r="J618" t="str">
            <v/>
          </cell>
          <cell r="K618">
            <v>0</v>
          </cell>
          <cell r="L618">
            <v>0</v>
          </cell>
          <cell r="M618">
            <v>0</v>
          </cell>
        </row>
        <row r="619">
          <cell r="B619" t="str">
            <v/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 t="str">
            <v/>
          </cell>
          <cell r="I619" t="str">
            <v/>
          </cell>
          <cell r="J619" t="str">
            <v/>
          </cell>
          <cell r="K619">
            <v>0</v>
          </cell>
          <cell r="L619">
            <v>0</v>
          </cell>
          <cell r="M619">
            <v>0</v>
          </cell>
        </row>
        <row r="620">
          <cell r="B620" t="str">
            <v/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 t="str">
            <v/>
          </cell>
          <cell r="I620" t="str">
            <v/>
          </cell>
          <cell r="J620" t="str">
            <v/>
          </cell>
          <cell r="K620">
            <v>0</v>
          </cell>
          <cell r="L620">
            <v>0</v>
          </cell>
          <cell r="M620">
            <v>0</v>
          </cell>
        </row>
        <row r="621">
          <cell r="B621" t="str">
            <v/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 t="str">
            <v/>
          </cell>
          <cell r="I621" t="str">
            <v/>
          </cell>
          <cell r="J621" t="str">
            <v/>
          </cell>
          <cell r="K621">
            <v>0</v>
          </cell>
          <cell r="L621">
            <v>0</v>
          </cell>
          <cell r="M621">
            <v>0</v>
          </cell>
        </row>
        <row r="622">
          <cell r="B622" t="str">
            <v/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 t="str">
            <v/>
          </cell>
          <cell r="I622" t="str">
            <v/>
          </cell>
          <cell r="J622" t="str">
            <v/>
          </cell>
          <cell r="K622">
            <v>0</v>
          </cell>
          <cell r="L622">
            <v>0</v>
          </cell>
          <cell r="M622">
            <v>0</v>
          </cell>
        </row>
        <row r="623">
          <cell r="B623" t="str">
            <v/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 t="str">
            <v/>
          </cell>
          <cell r="I623" t="str">
            <v/>
          </cell>
          <cell r="J623" t="str">
            <v/>
          </cell>
          <cell r="K623">
            <v>0</v>
          </cell>
          <cell r="L623">
            <v>0</v>
          </cell>
          <cell r="M623">
            <v>0</v>
          </cell>
        </row>
        <row r="624">
          <cell r="B624" t="str">
            <v/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 t="str">
            <v/>
          </cell>
          <cell r="I624" t="str">
            <v/>
          </cell>
          <cell r="J624" t="str">
            <v/>
          </cell>
          <cell r="K624">
            <v>0</v>
          </cell>
          <cell r="L624">
            <v>0</v>
          </cell>
          <cell r="M624">
            <v>0</v>
          </cell>
        </row>
        <row r="625">
          <cell r="B625" t="str">
            <v/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 t="str">
            <v/>
          </cell>
          <cell r="I625" t="str">
            <v/>
          </cell>
          <cell r="J625" t="str">
            <v/>
          </cell>
          <cell r="K625">
            <v>0</v>
          </cell>
          <cell r="L625">
            <v>0</v>
          </cell>
          <cell r="M625">
            <v>0</v>
          </cell>
        </row>
        <row r="626">
          <cell r="B626" t="str">
            <v/>
          </cell>
          <cell r="C626">
            <v>0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 t="str">
            <v/>
          </cell>
          <cell r="I626" t="str">
            <v/>
          </cell>
          <cell r="J626" t="str">
            <v/>
          </cell>
          <cell r="K626">
            <v>0</v>
          </cell>
          <cell r="L626">
            <v>0</v>
          </cell>
          <cell r="M626">
            <v>0</v>
          </cell>
        </row>
        <row r="627">
          <cell r="B627" t="str">
            <v/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 t="str">
            <v/>
          </cell>
          <cell r="I627" t="str">
            <v/>
          </cell>
          <cell r="J627" t="str">
            <v/>
          </cell>
          <cell r="K627">
            <v>0</v>
          </cell>
          <cell r="L627">
            <v>0</v>
          </cell>
          <cell r="M627">
            <v>0</v>
          </cell>
        </row>
        <row r="628">
          <cell r="B628" t="str">
            <v/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 t="str">
            <v/>
          </cell>
          <cell r="I628" t="str">
            <v/>
          </cell>
          <cell r="J628" t="str">
            <v/>
          </cell>
          <cell r="K628">
            <v>0</v>
          </cell>
          <cell r="L628">
            <v>0</v>
          </cell>
          <cell r="M628">
            <v>0</v>
          </cell>
        </row>
        <row r="629">
          <cell r="B629" t="str">
            <v/>
          </cell>
          <cell r="C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 t="str">
            <v/>
          </cell>
          <cell r="I629" t="str">
            <v/>
          </cell>
          <cell r="J629" t="str">
            <v/>
          </cell>
          <cell r="K629">
            <v>0</v>
          </cell>
          <cell r="L629">
            <v>0</v>
          </cell>
          <cell r="M629">
            <v>0</v>
          </cell>
        </row>
        <row r="630">
          <cell r="B630" t="str">
            <v/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 t="str">
            <v/>
          </cell>
          <cell r="I630" t="str">
            <v/>
          </cell>
          <cell r="J630" t="str">
            <v/>
          </cell>
          <cell r="K630">
            <v>0</v>
          </cell>
          <cell r="L630">
            <v>0</v>
          </cell>
          <cell r="M630">
            <v>0</v>
          </cell>
        </row>
        <row r="631">
          <cell r="B631" t="str">
            <v/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 t="str">
            <v/>
          </cell>
          <cell r="I631" t="str">
            <v/>
          </cell>
          <cell r="J631" t="str">
            <v/>
          </cell>
          <cell r="K631">
            <v>0</v>
          </cell>
          <cell r="L631">
            <v>0</v>
          </cell>
          <cell r="M631">
            <v>0</v>
          </cell>
        </row>
        <row r="632">
          <cell r="B632" t="str">
            <v/>
          </cell>
          <cell r="C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 t="str">
            <v/>
          </cell>
          <cell r="I632" t="str">
            <v/>
          </cell>
          <cell r="J632" t="str">
            <v/>
          </cell>
          <cell r="K632">
            <v>0</v>
          </cell>
          <cell r="L632">
            <v>0</v>
          </cell>
          <cell r="M632">
            <v>0</v>
          </cell>
        </row>
        <row r="633">
          <cell r="B633" t="str">
            <v/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 t="str">
            <v/>
          </cell>
          <cell r="I633" t="str">
            <v/>
          </cell>
          <cell r="J633" t="str">
            <v/>
          </cell>
          <cell r="K633">
            <v>0</v>
          </cell>
          <cell r="L633">
            <v>0</v>
          </cell>
          <cell r="M633">
            <v>0</v>
          </cell>
        </row>
        <row r="634">
          <cell r="B634" t="str">
            <v/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 t="str">
            <v/>
          </cell>
          <cell r="I634" t="str">
            <v/>
          </cell>
          <cell r="J634" t="str">
            <v/>
          </cell>
          <cell r="K634">
            <v>0</v>
          </cell>
          <cell r="L634">
            <v>0</v>
          </cell>
          <cell r="M634">
            <v>0</v>
          </cell>
        </row>
        <row r="635">
          <cell r="B635" t="str">
            <v/>
          </cell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 t="str">
            <v/>
          </cell>
          <cell r="I635" t="str">
            <v/>
          </cell>
          <cell r="J635" t="str">
            <v/>
          </cell>
          <cell r="K635">
            <v>0</v>
          </cell>
          <cell r="L635">
            <v>0</v>
          </cell>
          <cell r="M635">
            <v>0</v>
          </cell>
        </row>
        <row r="636">
          <cell r="B636" t="str">
            <v/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 t="str">
            <v/>
          </cell>
          <cell r="I636" t="str">
            <v/>
          </cell>
          <cell r="J636" t="str">
            <v/>
          </cell>
          <cell r="K636">
            <v>0</v>
          </cell>
          <cell r="L636">
            <v>0</v>
          </cell>
          <cell r="M636">
            <v>0</v>
          </cell>
        </row>
        <row r="637">
          <cell r="B637" t="str">
            <v/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 t="str">
            <v/>
          </cell>
          <cell r="I637" t="str">
            <v/>
          </cell>
          <cell r="J637" t="str">
            <v/>
          </cell>
          <cell r="K637">
            <v>0</v>
          </cell>
          <cell r="L637">
            <v>0</v>
          </cell>
          <cell r="M637">
            <v>0</v>
          </cell>
        </row>
        <row r="638">
          <cell r="B638" t="str">
            <v/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 t="str">
            <v/>
          </cell>
          <cell r="I638" t="str">
            <v/>
          </cell>
          <cell r="J638" t="str">
            <v/>
          </cell>
          <cell r="K638">
            <v>0</v>
          </cell>
          <cell r="L638">
            <v>0</v>
          </cell>
          <cell r="M638">
            <v>0</v>
          </cell>
        </row>
        <row r="639">
          <cell r="B639" t="str">
            <v/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 t="str">
            <v/>
          </cell>
          <cell r="I639" t="str">
            <v/>
          </cell>
          <cell r="J639" t="str">
            <v/>
          </cell>
          <cell r="K639">
            <v>0</v>
          </cell>
          <cell r="L639">
            <v>0</v>
          </cell>
          <cell r="M639">
            <v>0</v>
          </cell>
        </row>
        <row r="640">
          <cell r="B640" t="str">
            <v/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 t="str">
            <v/>
          </cell>
          <cell r="I640" t="str">
            <v/>
          </cell>
          <cell r="J640" t="str">
            <v/>
          </cell>
          <cell r="K640">
            <v>0</v>
          </cell>
          <cell r="L640">
            <v>0</v>
          </cell>
          <cell r="M640">
            <v>0</v>
          </cell>
        </row>
        <row r="641">
          <cell r="B641" t="str">
            <v/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 t="str">
            <v/>
          </cell>
          <cell r="I641" t="str">
            <v/>
          </cell>
          <cell r="J641" t="str">
            <v/>
          </cell>
          <cell r="K641">
            <v>0</v>
          </cell>
          <cell r="L641">
            <v>0</v>
          </cell>
          <cell r="M641">
            <v>0</v>
          </cell>
        </row>
        <row r="642">
          <cell r="B642" t="str">
            <v/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 t="str">
            <v/>
          </cell>
          <cell r="I642" t="str">
            <v/>
          </cell>
          <cell r="J642" t="str">
            <v/>
          </cell>
          <cell r="K642">
            <v>0</v>
          </cell>
          <cell r="L642">
            <v>0</v>
          </cell>
          <cell r="M642">
            <v>0</v>
          </cell>
        </row>
        <row r="643">
          <cell r="B643" t="str">
            <v/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 t="str">
            <v/>
          </cell>
          <cell r="I643" t="str">
            <v/>
          </cell>
          <cell r="J643" t="str">
            <v/>
          </cell>
          <cell r="K643">
            <v>0</v>
          </cell>
          <cell r="L643">
            <v>0</v>
          </cell>
          <cell r="M643">
            <v>0</v>
          </cell>
        </row>
        <row r="644">
          <cell r="B644" t="str">
            <v/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 t="str">
            <v/>
          </cell>
          <cell r="I644" t="str">
            <v/>
          </cell>
          <cell r="J644" t="str">
            <v/>
          </cell>
          <cell r="K644">
            <v>0</v>
          </cell>
          <cell r="L644">
            <v>0</v>
          </cell>
          <cell r="M644">
            <v>0</v>
          </cell>
        </row>
        <row r="645">
          <cell r="B645" t="str">
            <v/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 t="str">
            <v/>
          </cell>
          <cell r="I645" t="str">
            <v/>
          </cell>
          <cell r="J645" t="str">
            <v/>
          </cell>
          <cell r="K645">
            <v>0</v>
          </cell>
          <cell r="L645">
            <v>0</v>
          </cell>
          <cell r="M645">
            <v>0</v>
          </cell>
        </row>
        <row r="646">
          <cell r="B646" t="str">
            <v/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 t="str">
            <v/>
          </cell>
          <cell r="I646" t="str">
            <v/>
          </cell>
          <cell r="J646" t="str">
            <v/>
          </cell>
          <cell r="K646">
            <v>0</v>
          </cell>
          <cell r="L646">
            <v>0</v>
          </cell>
          <cell r="M646">
            <v>0</v>
          </cell>
        </row>
        <row r="647">
          <cell r="B647" t="str">
            <v/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 t="str">
            <v/>
          </cell>
          <cell r="I647" t="str">
            <v/>
          </cell>
          <cell r="J647" t="str">
            <v/>
          </cell>
          <cell r="K647">
            <v>0</v>
          </cell>
          <cell r="L647">
            <v>0</v>
          </cell>
          <cell r="M647">
            <v>0</v>
          </cell>
        </row>
        <row r="648">
          <cell r="B648" t="str">
            <v/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 t="str">
            <v/>
          </cell>
          <cell r="I648" t="str">
            <v/>
          </cell>
          <cell r="J648" t="str">
            <v/>
          </cell>
          <cell r="K648">
            <v>0</v>
          </cell>
          <cell r="L648">
            <v>0</v>
          </cell>
          <cell r="M648">
            <v>0</v>
          </cell>
        </row>
        <row r="649">
          <cell r="B649" t="str">
            <v/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 t="str">
            <v/>
          </cell>
          <cell r="I649" t="str">
            <v/>
          </cell>
          <cell r="J649" t="str">
            <v/>
          </cell>
          <cell r="K649">
            <v>0</v>
          </cell>
          <cell r="L649">
            <v>0</v>
          </cell>
          <cell r="M649">
            <v>0</v>
          </cell>
        </row>
        <row r="650">
          <cell r="B650" t="str">
            <v/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 t="str">
            <v/>
          </cell>
          <cell r="I650" t="str">
            <v/>
          </cell>
          <cell r="J650" t="str">
            <v/>
          </cell>
          <cell r="K650">
            <v>0</v>
          </cell>
          <cell r="L650">
            <v>0</v>
          </cell>
          <cell r="M650">
            <v>0</v>
          </cell>
        </row>
        <row r="651">
          <cell r="B651" t="str">
            <v/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 t="str">
            <v/>
          </cell>
          <cell r="I651" t="str">
            <v/>
          </cell>
          <cell r="J651" t="str">
            <v/>
          </cell>
          <cell r="K651">
            <v>0</v>
          </cell>
          <cell r="L651">
            <v>0</v>
          </cell>
          <cell r="M651">
            <v>0</v>
          </cell>
        </row>
        <row r="652">
          <cell r="B652" t="str">
            <v/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 t="str">
            <v/>
          </cell>
          <cell r="I652" t="str">
            <v/>
          </cell>
          <cell r="J652" t="str">
            <v/>
          </cell>
          <cell r="K652">
            <v>0</v>
          </cell>
          <cell r="L652">
            <v>0</v>
          </cell>
          <cell r="M652">
            <v>0</v>
          </cell>
        </row>
        <row r="653">
          <cell r="B653" t="str">
            <v/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 t="str">
            <v/>
          </cell>
          <cell r="I653" t="str">
            <v/>
          </cell>
          <cell r="J653" t="str">
            <v/>
          </cell>
          <cell r="K653">
            <v>0</v>
          </cell>
          <cell r="L653">
            <v>0</v>
          </cell>
          <cell r="M653">
            <v>0</v>
          </cell>
        </row>
        <row r="654">
          <cell r="B654" t="str">
            <v/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 t="str">
            <v/>
          </cell>
          <cell r="I654" t="str">
            <v/>
          </cell>
          <cell r="J654" t="str">
            <v/>
          </cell>
          <cell r="K654">
            <v>0</v>
          </cell>
          <cell r="L654">
            <v>0</v>
          </cell>
          <cell r="M654">
            <v>0</v>
          </cell>
        </row>
        <row r="655">
          <cell r="B655" t="str">
            <v/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 t="str">
            <v/>
          </cell>
          <cell r="I655" t="str">
            <v/>
          </cell>
          <cell r="J655" t="str">
            <v/>
          </cell>
          <cell r="K655">
            <v>0</v>
          </cell>
          <cell r="L655">
            <v>0</v>
          </cell>
          <cell r="M655">
            <v>0</v>
          </cell>
        </row>
        <row r="656">
          <cell r="B656" t="str">
            <v/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 t="str">
            <v/>
          </cell>
          <cell r="I656" t="str">
            <v/>
          </cell>
          <cell r="J656" t="str">
            <v/>
          </cell>
          <cell r="K656">
            <v>0</v>
          </cell>
          <cell r="L656">
            <v>0</v>
          </cell>
          <cell r="M656">
            <v>0</v>
          </cell>
        </row>
        <row r="657">
          <cell r="B657" t="str">
            <v/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 t="str">
            <v/>
          </cell>
          <cell r="I657" t="str">
            <v/>
          </cell>
          <cell r="J657" t="str">
            <v/>
          </cell>
          <cell r="K657">
            <v>0</v>
          </cell>
          <cell r="L657">
            <v>0</v>
          </cell>
          <cell r="M657">
            <v>0</v>
          </cell>
        </row>
        <row r="658">
          <cell r="B658" t="str">
            <v/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 t="str">
            <v/>
          </cell>
          <cell r="I658" t="str">
            <v/>
          </cell>
          <cell r="J658" t="str">
            <v/>
          </cell>
          <cell r="K658">
            <v>0</v>
          </cell>
          <cell r="L658">
            <v>0</v>
          </cell>
          <cell r="M658">
            <v>0</v>
          </cell>
        </row>
        <row r="659">
          <cell r="B659" t="str">
            <v/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 t="str">
            <v/>
          </cell>
          <cell r="I659" t="str">
            <v/>
          </cell>
          <cell r="J659" t="str">
            <v/>
          </cell>
          <cell r="K659">
            <v>0</v>
          </cell>
          <cell r="L659">
            <v>0</v>
          </cell>
          <cell r="M659">
            <v>0</v>
          </cell>
        </row>
        <row r="660">
          <cell r="B660" t="str">
            <v/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 t="str">
            <v/>
          </cell>
          <cell r="I660" t="str">
            <v/>
          </cell>
          <cell r="J660" t="str">
            <v/>
          </cell>
          <cell r="K660">
            <v>0</v>
          </cell>
          <cell r="L660">
            <v>0</v>
          </cell>
          <cell r="M660">
            <v>0</v>
          </cell>
        </row>
        <row r="661">
          <cell r="B661" t="str">
            <v/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 t="str">
            <v/>
          </cell>
          <cell r="I661" t="str">
            <v/>
          </cell>
          <cell r="J661" t="str">
            <v/>
          </cell>
          <cell r="K661">
            <v>0</v>
          </cell>
          <cell r="L661">
            <v>0</v>
          </cell>
          <cell r="M661">
            <v>0</v>
          </cell>
        </row>
        <row r="662">
          <cell r="B662" t="str">
            <v/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 t="str">
            <v/>
          </cell>
          <cell r="I662" t="str">
            <v/>
          </cell>
          <cell r="J662" t="str">
            <v/>
          </cell>
          <cell r="K662">
            <v>0</v>
          </cell>
          <cell r="L662">
            <v>0</v>
          </cell>
          <cell r="M662">
            <v>0</v>
          </cell>
        </row>
        <row r="663">
          <cell r="B663" t="str">
            <v/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 t="str">
            <v/>
          </cell>
          <cell r="I663" t="str">
            <v/>
          </cell>
          <cell r="J663" t="str">
            <v/>
          </cell>
          <cell r="K663">
            <v>0</v>
          </cell>
          <cell r="L663">
            <v>0</v>
          </cell>
          <cell r="M663">
            <v>0</v>
          </cell>
        </row>
        <row r="664">
          <cell r="B664" t="str">
            <v/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 t="str">
            <v/>
          </cell>
          <cell r="I664" t="str">
            <v/>
          </cell>
          <cell r="J664" t="str">
            <v/>
          </cell>
          <cell r="K664">
            <v>0</v>
          </cell>
          <cell r="L664">
            <v>0</v>
          </cell>
          <cell r="M664">
            <v>0</v>
          </cell>
        </row>
        <row r="665">
          <cell r="B665" t="str">
            <v/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 t="str">
            <v/>
          </cell>
          <cell r="I665" t="str">
            <v/>
          </cell>
          <cell r="J665" t="str">
            <v/>
          </cell>
          <cell r="K665">
            <v>0</v>
          </cell>
          <cell r="L665">
            <v>0</v>
          </cell>
          <cell r="M665">
            <v>0</v>
          </cell>
        </row>
        <row r="666">
          <cell r="B666" t="str">
            <v/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 t="str">
            <v/>
          </cell>
          <cell r="I666" t="str">
            <v/>
          </cell>
          <cell r="J666" t="str">
            <v/>
          </cell>
          <cell r="K666">
            <v>0</v>
          </cell>
          <cell r="L666">
            <v>0</v>
          </cell>
          <cell r="M666">
            <v>0</v>
          </cell>
        </row>
        <row r="667">
          <cell r="B667" t="str">
            <v/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 t="str">
            <v/>
          </cell>
          <cell r="I667" t="str">
            <v/>
          </cell>
          <cell r="J667" t="str">
            <v/>
          </cell>
          <cell r="K667">
            <v>0</v>
          </cell>
          <cell r="L667">
            <v>0</v>
          </cell>
          <cell r="M667">
            <v>0</v>
          </cell>
        </row>
        <row r="668">
          <cell r="B668" t="str">
            <v/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 t="str">
            <v/>
          </cell>
          <cell r="I668" t="str">
            <v/>
          </cell>
          <cell r="J668" t="str">
            <v/>
          </cell>
          <cell r="K668">
            <v>0</v>
          </cell>
          <cell r="L668">
            <v>0</v>
          </cell>
          <cell r="M668">
            <v>0</v>
          </cell>
        </row>
        <row r="669">
          <cell r="B669" t="str">
            <v/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 t="str">
            <v/>
          </cell>
          <cell r="I669" t="str">
            <v/>
          </cell>
          <cell r="J669" t="str">
            <v/>
          </cell>
          <cell r="K669">
            <v>0</v>
          </cell>
          <cell r="L669">
            <v>0</v>
          </cell>
          <cell r="M669">
            <v>0</v>
          </cell>
        </row>
        <row r="670">
          <cell r="B670" t="str">
            <v/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 t="str">
            <v/>
          </cell>
          <cell r="I670" t="str">
            <v/>
          </cell>
          <cell r="J670" t="str">
            <v/>
          </cell>
          <cell r="K670">
            <v>0</v>
          </cell>
          <cell r="L670">
            <v>0</v>
          </cell>
          <cell r="M670">
            <v>0</v>
          </cell>
        </row>
        <row r="671">
          <cell r="B671" t="str">
            <v/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 t="str">
            <v/>
          </cell>
          <cell r="I671" t="str">
            <v/>
          </cell>
          <cell r="J671" t="str">
            <v/>
          </cell>
          <cell r="K671">
            <v>0</v>
          </cell>
          <cell r="L671">
            <v>0</v>
          </cell>
          <cell r="M671">
            <v>0</v>
          </cell>
        </row>
        <row r="672">
          <cell r="B672" t="str">
            <v/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 t="str">
            <v/>
          </cell>
          <cell r="I672" t="str">
            <v/>
          </cell>
          <cell r="J672" t="str">
            <v/>
          </cell>
          <cell r="K672">
            <v>0</v>
          </cell>
          <cell r="L672">
            <v>0</v>
          </cell>
          <cell r="M672">
            <v>0</v>
          </cell>
        </row>
        <row r="673">
          <cell r="B673" t="str">
            <v/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 t="str">
            <v/>
          </cell>
          <cell r="I673" t="str">
            <v/>
          </cell>
          <cell r="J673" t="str">
            <v/>
          </cell>
          <cell r="K673">
            <v>0</v>
          </cell>
          <cell r="L673">
            <v>0</v>
          </cell>
          <cell r="M673">
            <v>0</v>
          </cell>
        </row>
        <row r="674">
          <cell r="B674" t="str">
            <v/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 t="str">
            <v/>
          </cell>
          <cell r="I674" t="str">
            <v/>
          </cell>
          <cell r="J674" t="str">
            <v/>
          </cell>
          <cell r="K674">
            <v>0</v>
          </cell>
          <cell r="L674">
            <v>0</v>
          </cell>
          <cell r="M674">
            <v>0</v>
          </cell>
        </row>
        <row r="675">
          <cell r="B675" t="str">
            <v/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 t="str">
            <v/>
          </cell>
          <cell r="I675" t="str">
            <v/>
          </cell>
          <cell r="J675" t="str">
            <v/>
          </cell>
          <cell r="K675">
            <v>0</v>
          </cell>
          <cell r="L675">
            <v>0</v>
          </cell>
          <cell r="M675">
            <v>0</v>
          </cell>
        </row>
        <row r="676">
          <cell r="B676" t="str">
            <v/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 t="str">
            <v/>
          </cell>
          <cell r="I676" t="str">
            <v/>
          </cell>
          <cell r="J676" t="str">
            <v/>
          </cell>
          <cell r="K676">
            <v>0</v>
          </cell>
          <cell r="L676">
            <v>0</v>
          </cell>
          <cell r="M676">
            <v>0</v>
          </cell>
        </row>
        <row r="677">
          <cell r="B677" t="str">
            <v/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 t="str">
            <v/>
          </cell>
          <cell r="I677" t="str">
            <v/>
          </cell>
          <cell r="J677" t="str">
            <v/>
          </cell>
          <cell r="K677">
            <v>0</v>
          </cell>
          <cell r="L677">
            <v>0</v>
          </cell>
          <cell r="M677">
            <v>0</v>
          </cell>
        </row>
        <row r="678">
          <cell r="B678" t="str">
            <v/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 t="str">
            <v/>
          </cell>
          <cell r="I678" t="str">
            <v/>
          </cell>
          <cell r="J678" t="str">
            <v/>
          </cell>
          <cell r="K678">
            <v>0</v>
          </cell>
          <cell r="L678">
            <v>0</v>
          </cell>
          <cell r="M678">
            <v>0</v>
          </cell>
        </row>
        <row r="679">
          <cell r="B679" t="str">
            <v/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 t="str">
            <v/>
          </cell>
          <cell r="I679" t="str">
            <v/>
          </cell>
          <cell r="J679" t="str">
            <v/>
          </cell>
          <cell r="K679">
            <v>0</v>
          </cell>
          <cell r="L679">
            <v>0</v>
          </cell>
          <cell r="M679">
            <v>0</v>
          </cell>
        </row>
        <row r="680">
          <cell r="B680" t="str">
            <v/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 t="str">
            <v/>
          </cell>
          <cell r="I680" t="str">
            <v/>
          </cell>
          <cell r="J680" t="str">
            <v/>
          </cell>
          <cell r="K680">
            <v>0</v>
          </cell>
          <cell r="L680">
            <v>0</v>
          </cell>
          <cell r="M680">
            <v>0</v>
          </cell>
        </row>
        <row r="681">
          <cell r="B681" t="str">
            <v/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 t="str">
            <v/>
          </cell>
          <cell r="I681" t="str">
            <v/>
          </cell>
          <cell r="J681" t="str">
            <v/>
          </cell>
          <cell r="K681">
            <v>0</v>
          </cell>
          <cell r="L681">
            <v>0</v>
          </cell>
          <cell r="M681">
            <v>0</v>
          </cell>
        </row>
        <row r="682">
          <cell r="B682" t="str">
            <v/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 t="str">
            <v/>
          </cell>
          <cell r="I682" t="str">
            <v/>
          </cell>
          <cell r="J682" t="str">
            <v/>
          </cell>
          <cell r="K682">
            <v>0</v>
          </cell>
          <cell r="L682">
            <v>0</v>
          </cell>
          <cell r="M682">
            <v>0</v>
          </cell>
        </row>
        <row r="683">
          <cell r="B683" t="str">
            <v/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 t="str">
            <v/>
          </cell>
          <cell r="I683" t="str">
            <v/>
          </cell>
          <cell r="J683" t="str">
            <v/>
          </cell>
          <cell r="K683">
            <v>0</v>
          </cell>
          <cell r="L683">
            <v>0</v>
          </cell>
          <cell r="M683">
            <v>0</v>
          </cell>
        </row>
        <row r="684">
          <cell r="B684" t="str">
            <v/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 t="str">
            <v/>
          </cell>
          <cell r="I684" t="str">
            <v/>
          </cell>
          <cell r="J684" t="str">
            <v/>
          </cell>
          <cell r="K684">
            <v>0</v>
          </cell>
          <cell r="L684">
            <v>0</v>
          </cell>
          <cell r="M684">
            <v>0</v>
          </cell>
        </row>
        <row r="685">
          <cell r="B685" t="str">
            <v/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 t="str">
            <v/>
          </cell>
          <cell r="I685" t="str">
            <v/>
          </cell>
          <cell r="J685" t="str">
            <v/>
          </cell>
          <cell r="K685">
            <v>0</v>
          </cell>
          <cell r="L685">
            <v>0</v>
          </cell>
          <cell r="M685">
            <v>0</v>
          </cell>
        </row>
        <row r="686">
          <cell r="B686" t="str">
            <v/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 t="str">
            <v/>
          </cell>
          <cell r="I686" t="str">
            <v/>
          </cell>
          <cell r="J686" t="str">
            <v/>
          </cell>
          <cell r="K686">
            <v>0</v>
          </cell>
          <cell r="L686">
            <v>0</v>
          </cell>
          <cell r="M686">
            <v>0</v>
          </cell>
        </row>
        <row r="687">
          <cell r="B687" t="str">
            <v/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 t="str">
            <v/>
          </cell>
          <cell r="I687" t="str">
            <v/>
          </cell>
          <cell r="J687" t="str">
            <v/>
          </cell>
          <cell r="K687">
            <v>0</v>
          </cell>
          <cell r="L687">
            <v>0</v>
          </cell>
          <cell r="M687">
            <v>0</v>
          </cell>
        </row>
        <row r="688">
          <cell r="B688" t="str">
            <v/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 t="str">
            <v/>
          </cell>
          <cell r="I688" t="str">
            <v/>
          </cell>
          <cell r="J688" t="str">
            <v/>
          </cell>
          <cell r="K688">
            <v>0</v>
          </cell>
          <cell r="L688">
            <v>0</v>
          </cell>
          <cell r="M688">
            <v>0</v>
          </cell>
        </row>
        <row r="689">
          <cell r="B689" t="str">
            <v/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 t="str">
            <v/>
          </cell>
          <cell r="I689" t="str">
            <v/>
          </cell>
          <cell r="J689" t="str">
            <v/>
          </cell>
          <cell r="K689">
            <v>0</v>
          </cell>
          <cell r="L689">
            <v>0</v>
          </cell>
          <cell r="M689">
            <v>0</v>
          </cell>
        </row>
        <row r="690">
          <cell r="B690" t="str">
            <v/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 t="str">
            <v/>
          </cell>
          <cell r="I690" t="str">
            <v/>
          </cell>
          <cell r="J690" t="str">
            <v/>
          </cell>
          <cell r="K690">
            <v>0</v>
          </cell>
          <cell r="L690">
            <v>0</v>
          </cell>
          <cell r="M690">
            <v>0</v>
          </cell>
        </row>
        <row r="691">
          <cell r="B691" t="str">
            <v/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 t="str">
            <v/>
          </cell>
          <cell r="I691" t="str">
            <v/>
          </cell>
          <cell r="J691" t="str">
            <v/>
          </cell>
          <cell r="K691">
            <v>0</v>
          </cell>
          <cell r="L691">
            <v>0</v>
          </cell>
          <cell r="M691">
            <v>0</v>
          </cell>
        </row>
        <row r="692">
          <cell r="B692" t="str">
            <v/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 t="str">
            <v/>
          </cell>
          <cell r="I692" t="str">
            <v/>
          </cell>
          <cell r="J692" t="str">
            <v/>
          </cell>
          <cell r="K692">
            <v>0</v>
          </cell>
          <cell r="L692">
            <v>0</v>
          </cell>
          <cell r="M692">
            <v>0</v>
          </cell>
        </row>
        <row r="693">
          <cell r="B693" t="str">
            <v/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 t="str">
            <v/>
          </cell>
          <cell r="I693" t="str">
            <v/>
          </cell>
          <cell r="J693" t="str">
            <v/>
          </cell>
          <cell r="K693">
            <v>0</v>
          </cell>
          <cell r="L693">
            <v>0</v>
          </cell>
          <cell r="M693">
            <v>0</v>
          </cell>
        </row>
        <row r="694">
          <cell r="B694" t="str">
            <v/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 t="str">
            <v/>
          </cell>
          <cell r="I694" t="str">
            <v/>
          </cell>
          <cell r="J694" t="str">
            <v/>
          </cell>
          <cell r="K694">
            <v>0</v>
          </cell>
          <cell r="L694">
            <v>0</v>
          </cell>
          <cell r="M694">
            <v>0</v>
          </cell>
        </row>
        <row r="695">
          <cell r="B695" t="str">
            <v/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 t="str">
            <v/>
          </cell>
          <cell r="I695" t="str">
            <v/>
          </cell>
          <cell r="J695" t="str">
            <v/>
          </cell>
          <cell r="K695">
            <v>0</v>
          </cell>
          <cell r="L695">
            <v>0</v>
          </cell>
          <cell r="M695">
            <v>0</v>
          </cell>
        </row>
        <row r="696">
          <cell r="B696" t="str">
            <v/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 t="str">
            <v/>
          </cell>
          <cell r="I696" t="str">
            <v/>
          </cell>
          <cell r="J696" t="str">
            <v/>
          </cell>
          <cell r="K696">
            <v>0</v>
          </cell>
          <cell r="L696">
            <v>0</v>
          </cell>
          <cell r="M696">
            <v>0</v>
          </cell>
        </row>
        <row r="697">
          <cell r="B697" t="str">
            <v/>
          </cell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 t="str">
            <v/>
          </cell>
          <cell r="I697" t="str">
            <v/>
          </cell>
          <cell r="J697" t="str">
            <v/>
          </cell>
          <cell r="K697">
            <v>0</v>
          </cell>
          <cell r="L697">
            <v>0</v>
          </cell>
          <cell r="M697">
            <v>0</v>
          </cell>
        </row>
        <row r="698">
          <cell r="B698" t="str">
            <v/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 t="str">
            <v/>
          </cell>
          <cell r="I698" t="str">
            <v/>
          </cell>
          <cell r="J698" t="str">
            <v/>
          </cell>
          <cell r="K698">
            <v>0</v>
          </cell>
          <cell r="L698">
            <v>0</v>
          </cell>
          <cell r="M698">
            <v>0</v>
          </cell>
        </row>
        <row r="699">
          <cell r="B699" t="str">
            <v/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 t="str">
            <v/>
          </cell>
          <cell r="I699" t="str">
            <v/>
          </cell>
          <cell r="J699" t="str">
            <v/>
          </cell>
          <cell r="K699">
            <v>0</v>
          </cell>
          <cell r="L699">
            <v>0</v>
          </cell>
          <cell r="M699">
            <v>0</v>
          </cell>
        </row>
        <row r="700">
          <cell r="B700" t="str">
            <v/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 t="str">
            <v/>
          </cell>
          <cell r="I700" t="str">
            <v/>
          </cell>
          <cell r="J700" t="str">
            <v/>
          </cell>
          <cell r="K700">
            <v>0</v>
          </cell>
          <cell r="L700">
            <v>0</v>
          </cell>
          <cell r="M700">
            <v>0</v>
          </cell>
        </row>
        <row r="701">
          <cell r="B701" t="str">
            <v/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 t="str">
            <v/>
          </cell>
          <cell r="I701" t="str">
            <v/>
          </cell>
          <cell r="J701" t="str">
            <v/>
          </cell>
          <cell r="K701">
            <v>0</v>
          </cell>
          <cell r="L701">
            <v>0</v>
          </cell>
          <cell r="M701">
            <v>0</v>
          </cell>
        </row>
        <row r="702">
          <cell r="B702" t="str">
            <v/>
          </cell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 t="str">
            <v/>
          </cell>
          <cell r="I702" t="str">
            <v/>
          </cell>
          <cell r="J702" t="str">
            <v/>
          </cell>
          <cell r="K702">
            <v>0</v>
          </cell>
          <cell r="L702">
            <v>0</v>
          </cell>
          <cell r="M702">
            <v>0</v>
          </cell>
        </row>
        <row r="703">
          <cell r="B703" t="str">
            <v/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 t="str">
            <v/>
          </cell>
          <cell r="I703" t="str">
            <v/>
          </cell>
          <cell r="J703" t="str">
            <v/>
          </cell>
          <cell r="K703">
            <v>0</v>
          </cell>
          <cell r="L703">
            <v>0</v>
          </cell>
          <cell r="M703">
            <v>0</v>
          </cell>
        </row>
        <row r="704">
          <cell r="B704" t="str">
            <v/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 t="str">
            <v/>
          </cell>
          <cell r="I704" t="str">
            <v/>
          </cell>
          <cell r="J704" t="str">
            <v/>
          </cell>
          <cell r="K704">
            <v>0</v>
          </cell>
          <cell r="L704">
            <v>0</v>
          </cell>
          <cell r="M704">
            <v>0</v>
          </cell>
        </row>
        <row r="705">
          <cell r="B705" t="str">
            <v/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 t="str">
            <v/>
          </cell>
          <cell r="I705" t="str">
            <v/>
          </cell>
          <cell r="J705" t="str">
            <v/>
          </cell>
          <cell r="K705">
            <v>0</v>
          </cell>
          <cell r="L705">
            <v>0</v>
          </cell>
          <cell r="M705">
            <v>0</v>
          </cell>
        </row>
        <row r="706">
          <cell r="B706" t="str">
            <v/>
          </cell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 t="str">
            <v/>
          </cell>
          <cell r="I706" t="str">
            <v/>
          </cell>
          <cell r="J706" t="str">
            <v/>
          </cell>
          <cell r="K706">
            <v>0</v>
          </cell>
          <cell r="L706">
            <v>0</v>
          </cell>
          <cell r="M706">
            <v>0</v>
          </cell>
        </row>
        <row r="707">
          <cell r="B707" t="str">
            <v/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 t="str">
            <v/>
          </cell>
          <cell r="I707" t="str">
            <v/>
          </cell>
          <cell r="J707" t="str">
            <v/>
          </cell>
          <cell r="K707">
            <v>0</v>
          </cell>
          <cell r="L707">
            <v>0</v>
          </cell>
          <cell r="M707">
            <v>0</v>
          </cell>
        </row>
        <row r="708">
          <cell r="B708" t="str">
            <v/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 t="str">
            <v/>
          </cell>
          <cell r="I708" t="str">
            <v/>
          </cell>
          <cell r="J708" t="str">
            <v/>
          </cell>
          <cell r="K708">
            <v>0</v>
          </cell>
          <cell r="L708">
            <v>0</v>
          </cell>
          <cell r="M708">
            <v>0</v>
          </cell>
        </row>
        <row r="709">
          <cell r="B709" t="str">
            <v/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 t="str">
            <v/>
          </cell>
          <cell r="I709" t="str">
            <v/>
          </cell>
          <cell r="J709" t="str">
            <v/>
          </cell>
          <cell r="K709">
            <v>0</v>
          </cell>
          <cell r="L709">
            <v>0</v>
          </cell>
          <cell r="M709">
            <v>0</v>
          </cell>
        </row>
        <row r="710">
          <cell r="B710" t="str">
            <v/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 t="str">
            <v/>
          </cell>
          <cell r="I710" t="str">
            <v/>
          </cell>
          <cell r="J710" t="str">
            <v/>
          </cell>
          <cell r="K710">
            <v>0</v>
          </cell>
          <cell r="L710">
            <v>0</v>
          </cell>
          <cell r="M710">
            <v>0</v>
          </cell>
        </row>
        <row r="711">
          <cell r="B711" t="str">
            <v/>
          </cell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 t="str">
            <v/>
          </cell>
          <cell r="I711" t="str">
            <v/>
          </cell>
          <cell r="J711" t="str">
            <v/>
          </cell>
          <cell r="K711">
            <v>0</v>
          </cell>
          <cell r="L711">
            <v>0</v>
          </cell>
          <cell r="M711">
            <v>0</v>
          </cell>
        </row>
        <row r="712">
          <cell r="B712" t="str">
            <v/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 t="str">
            <v/>
          </cell>
          <cell r="I712" t="str">
            <v/>
          </cell>
          <cell r="J712" t="str">
            <v/>
          </cell>
          <cell r="K712">
            <v>0</v>
          </cell>
          <cell r="L712">
            <v>0</v>
          </cell>
          <cell r="M712">
            <v>0</v>
          </cell>
        </row>
        <row r="713">
          <cell r="B713" t="str">
            <v/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 t="str">
            <v/>
          </cell>
          <cell r="I713" t="str">
            <v/>
          </cell>
          <cell r="J713" t="str">
            <v/>
          </cell>
          <cell r="K713">
            <v>0</v>
          </cell>
          <cell r="L713">
            <v>0</v>
          </cell>
          <cell r="M713">
            <v>0</v>
          </cell>
        </row>
        <row r="714">
          <cell r="B714" t="str">
            <v/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 t="str">
            <v/>
          </cell>
          <cell r="I714" t="str">
            <v/>
          </cell>
          <cell r="J714" t="str">
            <v/>
          </cell>
          <cell r="K714">
            <v>0</v>
          </cell>
          <cell r="L714">
            <v>0</v>
          </cell>
          <cell r="M714">
            <v>0</v>
          </cell>
        </row>
        <row r="715">
          <cell r="B715" t="str">
            <v/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 t="str">
            <v/>
          </cell>
          <cell r="I715" t="str">
            <v/>
          </cell>
          <cell r="J715" t="str">
            <v/>
          </cell>
          <cell r="K715">
            <v>0</v>
          </cell>
          <cell r="L715">
            <v>0</v>
          </cell>
          <cell r="M715">
            <v>0</v>
          </cell>
        </row>
        <row r="716">
          <cell r="B716" t="str">
            <v/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 t="str">
            <v/>
          </cell>
          <cell r="I716" t="str">
            <v/>
          </cell>
          <cell r="J716" t="str">
            <v/>
          </cell>
          <cell r="K716">
            <v>0</v>
          </cell>
          <cell r="L716">
            <v>0</v>
          </cell>
          <cell r="M716">
            <v>0</v>
          </cell>
        </row>
        <row r="717">
          <cell r="B717" t="str">
            <v/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 t="str">
            <v/>
          </cell>
          <cell r="I717" t="str">
            <v/>
          </cell>
          <cell r="J717" t="str">
            <v/>
          </cell>
          <cell r="K717">
            <v>0</v>
          </cell>
          <cell r="L717">
            <v>0</v>
          </cell>
          <cell r="M717">
            <v>0</v>
          </cell>
        </row>
        <row r="718">
          <cell r="B718" t="str">
            <v/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 t="str">
            <v/>
          </cell>
          <cell r="I718" t="str">
            <v/>
          </cell>
          <cell r="J718" t="str">
            <v/>
          </cell>
          <cell r="K718">
            <v>0</v>
          </cell>
          <cell r="L718">
            <v>0</v>
          </cell>
          <cell r="M718">
            <v>0</v>
          </cell>
        </row>
        <row r="719">
          <cell r="B719" t="str">
            <v/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 t="str">
            <v/>
          </cell>
          <cell r="I719" t="str">
            <v/>
          </cell>
          <cell r="J719" t="str">
            <v/>
          </cell>
          <cell r="K719">
            <v>0</v>
          </cell>
          <cell r="L719">
            <v>0</v>
          </cell>
          <cell r="M719">
            <v>0</v>
          </cell>
        </row>
        <row r="720">
          <cell r="B720" t="str">
            <v/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 t="str">
            <v/>
          </cell>
          <cell r="I720" t="str">
            <v/>
          </cell>
          <cell r="J720" t="str">
            <v/>
          </cell>
          <cell r="K720">
            <v>0</v>
          </cell>
          <cell r="L720">
            <v>0</v>
          </cell>
          <cell r="M720">
            <v>0</v>
          </cell>
        </row>
        <row r="721">
          <cell r="B721" t="str">
            <v/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 t="str">
            <v/>
          </cell>
          <cell r="I721" t="str">
            <v/>
          </cell>
          <cell r="J721" t="str">
            <v/>
          </cell>
          <cell r="K721">
            <v>0</v>
          </cell>
          <cell r="L721">
            <v>0</v>
          </cell>
          <cell r="M721">
            <v>0</v>
          </cell>
        </row>
        <row r="722">
          <cell r="B722" t="str">
            <v/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 t="str">
            <v/>
          </cell>
          <cell r="I722" t="str">
            <v/>
          </cell>
          <cell r="J722" t="str">
            <v/>
          </cell>
          <cell r="K722">
            <v>0</v>
          </cell>
          <cell r="L722">
            <v>0</v>
          </cell>
          <cell r="M722">
            <v>0</v>
          </cell>
        </row>
        <row r="723">
          <cell r="B723" t="str">
            <v/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 t="str">
            <v/>
          </cell>
          <cell r="I723" t="str">
            <v/>
          </cell>
          <cell r="J723" t="str">
            <v/>
          </cell>
          <cell r="K723">
            <v>0</v>
          </cell>
          <cell r="L723">
            <v>0</v>
          </cell>
          <cell r="M723">
            <v>0</v>
          </cell>
        </row>
        <row r="724">
          <cell r="B724" t="str">
            <v/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 t="str">
            <v/>
          </cell>
          <cell r="I724" t="str">
            <v/>
          </cell>
          <cell r="J724" t="str">
            <v/>
          </cell>
          <cell r="K724">
            <v>0</v>
          </cell>
          <cell r="L724">
            <v>0</v>
          </cell>
          <cell r="M724">
            <v>0</v>
          </cell>
        </row>
        <row r="725">
          <cell r="B725" t="str">
            <v/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 t="str">
            <v/>
          </cell>
          <cell r="I725" t="str">
            <v/>
          </cell>
          <cell r="J725" t="str">
            <v/>
          </cell>
          <cell r="K725">
            <v>0</v>
          </cell>
          <cell r="L725">
            <v>0</v>
          </cell>
          <cell r="M725">
            <v>0</v>
          </cell>
        </row>
        <row r="726">
          <cell r="B726" t="str">
            <v/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 t="str">
            <v/>
          </cell>
          <cell r="I726" t="str">
            <v/>
          </cell>
          <cell r="J726" t="str">
            <v/>
          </cell>
          <cell r="K726">
            <v>0</v>
          </cell>
          <cell r="L726">
            <v>0</v>
          </cell>
          <cell r="M726">
            <v>0</v>
          </cell>
        </row>
        <row r="727">
          <cell r="B727" t="str">
            <v/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 t="str">
            <v/>
          </cell>
          <cell r="I727" t="str">
            <v/>
          </cell>
          <cell r="J727" t="str">
            <v/>
          </cell>
          <cell r="K727">
            <v>0</v>
          </cell>
          <cell r="L727">
            <v>0</v>
          </cell>
          <cell r="M727">
            <v>0</v>
          </cell>
        </row>
        <row r="728">
          <cell r="B728" t="str">
            <v/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 t="str">
            <v/>
          </cell>
          <cell r="I728" t="str">
            <v/>
          </cell>
          <cell r="J728" t="str">
            <v/>
          </cell>
          <cell r="K728">
            <v>0</v>
          </cell>
          <cell r="L728">
            <v>0</v>
          </cell>
          <cell r="M728">
            <v>0</v>
          </cell>
        </row>
        <row r="729">
          <cell r="B729" t="str">
            <v/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 t="str">
            <v/>
          </cell>
          <cell r="I729" t="str">
            <v/>
          </cell>
          <cell r="J729" t="str">
            <v/>
          </cell>
          <cell r="K729">
            <v>0</v>
          </cell>
          <cell r="L729">
            <v>0</v>
          </cell>
          <cell r="M729">
            <v>0</v>
          </cell>
        </row>
        <row r="730">
          <cell r="B730" t="str">
            <v/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 t="str">
            <v/>
          </cell>
          <cell r="I730" t="str">
            <v/>
          </cell>
          <cell r="J730" t="str">
            <v/>
          </cell>
          <cell r="K730">
            <v>0</v>
          </cell>
          <cell r="L730">
            <v>0</v>
          </cell>
          <cell r="M730">
            <v>0</v>
          </cell>
        </row>
        <row r="731">
          <cell r="B731" t="str">
            <v/>
          </cell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 t="str">
            <v/>
          </cell>
          <cell r="I731" t="str">
            <v/>
          </cell>
          <cell r="J731" t="str">
            <v/>
          </cell>
          <cell r="K731">
            <v>0</v>
          </cell>
          <cell r="L731">
            <v>0</v>
          </cell>
          <cell r="M731">
            <v>0</v>
          </cell>
        </row>
        <row r="732">
          <cell r="B732" t="str">
            <v/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 t="str">
            <v/>
          </cell>
          <cell r="I732" t="str">
            <v/>
          </cell>
          <cell r="J732" t="str">
            <v/>
          </cell>
          <cell r="K732">
            <v>0</v>
          </cell>
          <cell r="L732">
            <v>0</v>
          </cell>
          <cell r="M732">
            <v>0</v>
          </cell>
        </row>
        <row r="733">
          <cell r="B733" t="str">
            <v/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 t="str">
            <v/>
          </cell>
          <cell r="I733" t="str">
            <v/>
          </cell>
          <cell r="J733" t="str">
            <v/>
          </cell>
          <cell r="K733">
            <v>0</v>
          </cell>
          <cell r="L733">
            <v>0</v>
          </cell>
          <cell r="M733">
            <v>0</v>
          </cell>
        </row>
        <row r="734">
          <cell r="B734" t="str">
            <v/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 t="str">
            <v/>
          </cell>
          <cell r="I734" t="str">
            <v/>
          </cell>
          <cell r="J734" t="str">
            <v/>
          </cell>
          <cell r="K734">
            <v>0</v>
          </cell>
          <cell r="L734">
            <v>0</v>
          </cell>
          <cell r="M734">
            <v>0</v>
          </cell>
        </row>
        <row r="735">
          <cell r="B735" t="str">
            <v/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 t="str">
            <v/>
          </cell>
          <cell r="I735" t="str">
            <v/>
          </cell>
          <cell r="J735" t="str">
            <v/>
          </cell>
          <cell r="K735">
            <v>0</v>
          </cell>
          <cell r="L735">
            <v>0</v>
          </cell>
          <cell r="M735">
            <v>0</v>
          </cell>
        </row>
        <row r="736">
          <cell r="B736" t="str">
            <v/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 t="str">
            <v/>
          </cell>
          <cell r="I736" t="str">
            <v/>
          </cell>
          <cell r="J736" t="str">
            <v/>
          </cell>
          <cell r="K736">
            <v>0</v>
          </cell>
          <cell r="L736">
            <v>0</v>
          </cell>
          <cell r="M736">
            <v>0</v>
          </cell>
        </row>
        <row r="737">
          <cell r="B737" t="str">
            <v/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 t="str">
            <v/>
          </cell>
          <cell r="I737" t="str">
            <v/>
          </cell>
          <cell r="J737" t="str">
            <v/>
          </cell>
          <cell r="K737">
            <v>0</v>
          </cell>
          <cell r="L737">
            <v>0</v>
          </cell>
          <cell r="M737">
            <v>0</v>
          </cell>
        </row>
        <row r="738">
          <cell r="B738" t="str">
            <v/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 t="str">
            <v/>
          </cell>
          <cell r="I738" t="str">
            <v/>
          </cell>
          <cell r="J738" t="str">
            <v/>
          </cell>
          <cell r="K738">
            <v>0</v>
          </cell>
          <cell r="L738">
            <v>0</v>
          </cell>
          <cell r="M738">
            <v>0</v>
          </cell>
        </row>
        <row r="739">
          <cell r="B739" t="str">
            <v/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 t="str">
            <v/>
          </cell>
          <cell r="I739" t="str">
            <v/>
          </cell>
          <cell r="J739" t="str">
            <v/>
          </cell>
          <cell r="K739">
            <v>0</v>
          </cell>
          <cell r="L739">
            <v>0</v>
          </cell>
          <cell r="M739">
            <v>0</v>
          </cell>
        </row>
        <row r="740">
          <cell r="B740" t="str">
            <v/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 t="str">
            <v/>
          </cell>
          <cell r="I740" t="str">
            <v/>
          </cell>
          <cell r="J740" t="str">
            <v/>
          </cell>
          <cell r="K740">
            <v>0</v>
          </cell>
          <cell r="L740">
            <v>0</v>
          </cell>
          <cell r="M740">
            <v>0</v>
          </cell>
        </row>
        <row r="741">
          <cell r="B741" t="str">
            <v/>
          </cell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 t="str">
            <v/>
          </cell>
          <cell r="I741" t="str">
            <v/>
          </cell>
          <cell r="J741" t="str">
            <v/>
          </cell>
          <cell r="K741">
            <v>0</v>
          </cell>
          <cell r="L741">
            <v>0</v>
          </cell>
          <cell r="M741">
            <v>0</v>
          </cell>
        </row>
        <row r="742">
          <cell r="B742" t="str">
            <v/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 t="str">
            <v/>
          </cell>
          <cell r="I742" t="str">
            <v/>
          </cell>
          <cell r="J742" t="str">
            <v/>
          </cell>
          <cell r="K742">
            <v>0</v>
          </cell>
          <cell r="L742">
            <v>0</v>
          </cell>
          <cell r="M742">
            <v>0</v>
          </cell>
        </row>
        <row r="743">
          <cell r="B743" t="str">
            <v/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 t="str">
            <v/>
          </cell>
          <cell r="I743" t="str">
            <v/>
          </cell>
          <cell r="J743" t="str">
            <v/>
          </cell>
          <cell r="K743">
            <v>0</v>
          </cell>
          <cell r="L743">
            <v>0</v>
          </cell>
          <cell r="M743">
            <v>0</v>
          </cell>
        </row>
        <row r="744">
          <cell r="B744" t="str">
            <v/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 t="str">
            <v/>
          </cell>
          <cell r="I744" t="str">
            <v/>
          </cell>
          <cell r="J744" t="str">
            <v/>
          </cell>
          <cell r="K744">
            <v>0</v>
          </cell>
          <cell r="L744">
            <v>0</v>
          </cell>
          <cell r="M744">
            <v>0</v>
          </cell>
        </row>
        <row r="745">
          <cell r="B745" t="str">
            <v/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 t="str">
            <v/>
          </cell>
          <cell r="I745" t="str">
            <v/>
          </cell>
          <cell r="J745" t="str">
            <v/>
          </cell>
          <cell r="K745">
            <v>0</v>
          </cell>
          <cell r="L745">
            <v>0</v>
          </cell>
          <cell r="M745">
            <v>0</v>
          </cell>
        </row>
        <row r="746">
          <cell r="B746" t="str">
            <v/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 t="str">
            <v/>
          </cell>
          <cell r="I746" t="str">
            <v/>
          </cell>
          <cell r="J746" t="str">
            <v/>
          </cell>
          <cell r="K746">
            <v>0</v>
          </cell>
          <cell r="L746">
            <v>0</v>
          </cell>
          <cell r="M746">
            <v>0</v>
          </cell>
        </row>
        <row r="747">
          <cell r="B747" t="str">
            <v/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 t="str">
            <v/>
          </cell>
          <cell r="I747" t="str">
            <v/>
          </cell>
          <cell r="J747" t="str">
            <v/>
          </cell>
          <cell r="K747">
            <v>0</v>
          </cell>
          <cell r="L747">
            <v>0</v>
          </cell>
          <cell r="M747">
            <v>0</v>
          </cell>
        </row>
        <row r="748">
          <cell r="B748" t="str">
            <v/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 t="str">
            <v/>
          </cell>
          <cell r="I748" t="str">
            <v/>
          </cell>
          <cell r="J748" t="str">
            <v/>
          </cell>
          <cell r="K748">
            <v>0</v>
          </cell>
          <cell r="L748">
            <v>0</v>
          </cell>
          <cell r="M748">
            <v>0</v>
          </cell>
        </row>
        <row r="749">
          <cell r="B749" t="str">
            <v/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 t="str">
            <v/>
          </cell>
          <cell r="I749" t="str">
            <v/>
          </cell>
          <cell r="J749" t="str">
            <v/>
          </cell>
          <cell r="K749">
            <v>0</v>
          </cell>
          <cell r="L749">
            <v>0</v>
          </cell>
          <cell r="M749">
            <v>0</v>
          </cell>
        </row>
        <row r="750">
          <cell r="B750" t="str">
            <v/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 t="str">
            <v/>
          </cell>
          <cell r="I750" t="str">
            <v/>
          </cell>
          <cell r="J750" t="str">
            <v/>
          </cell>
          <cell r="K750">
            <v>0</v>
          </cell>
          <cell r="L750">
            <v>0</v>
          </cell>
          <cell r="M750">
            <v>0</v>
          </cell>
        </row>
        <row r="751">
          <cell r="B751" t="str">
            <v/>
          </cell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 t="str">
            <v/>
          </cell>
          <cell r="I751" t="str">
            <v/>
          </cell>
          <cell r="J751" t="str">
            <v/>
          </cell>
          <cell r="K751">
            <v>0</v>
          </cell>
          <cell r="L751">
            <v>0</v>
          </cell>
          <cell r="M751">
            <v>0</v>
          </cell>
        </row>
        <row r="752">
          <cell r="B752" t="str">
            <v/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 t="str">
            <v/>
          </cell>
          <cell r="I752" t="str">
            <v/>
          </cell>
          <cell r="J752" t="str">
            <v/>
          </cell>
          <cell r="K752">
            <v>0</v>
          </cell>
          <cell r="L752">
            <v>0</v>
          </cell>
          <cell r="M752">
            <v>0</v>
          </cell>
        </row>
        <row r="753">
          <cell r="B753" t="str">
            <v/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 t="str">
            <v/>
          </cell>
          <cell r="I753" t="str">
            <v/>
          </cell>
          <cell r="J753" t="str">
            <v/>
          </cell>
          <cell r="K753">
            <v>0</v>
          </cell>
          <cell r="L753">
            <v>0</v>
          </cell>
          <cell r="M753">
            <v>0</v>
          </cell>
        </row>
        <row r="754">
          <cell r="B754" t="str">
            <v/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 t="str">
            <v/>
          </cell>
          <cell r="I754" t="str">
            <v/>
          </cell>
          <cell r="J754" t="str">
            <v/>
          </cell>
          <cell r="K754">
            <v>0</v>
          </cell>
          <cell r="L754">
            <v>0</v>
          </cell>
          <cell r="M754">
            <v>0</v>
          </cell>
        </row>
        <row r="755">
          <cell r="B755" t="str">
            <v/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 t="str">
            <v/>
          </cell>
          <cell r="I755" t="str">
            <v/>
          </cell>
          <cell r="J755" t="str">
            <v/>
          </cell>
          <cell r="K755">
            <v>0</v>
          </cell>
          <cell r="L755">
            <v>0</v>
          </cell>
          <cell r="M755">
            <v>0</v>
          </cell>
        </row>
        <row r="756">
          <cell r="B756" t="str">
            <v/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 t="str">
            <v/>
          </cell>
          <cell r="I756" t="str">
            <v/>
          </cell>
          <cell r="J756" t="str">
            <v/>
          </cell>
          <cell r="K756">
            <v>0</v>
          </cell>
          <cell r="L756">
            <v>0</v>
          </cell>
          <cell r="M756">
            <v>0</v>
          </cell>
        </row>
        <row r="757">
          <cell r="B757" t="str">
            <v/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 t="str">
            <v/>
          </cell>
          <cell r="I757" t="str">
            <v/>
          </cell>
          <cell r="J757" t="str">
            <v/>
          </cell>
          <cell r="K757">
            <v>0</v>
          </cell>
          <cell r="L757">
            <v>0</v>
          </cell>
          <cell r="M757">
            <v>0</v>
          </cell>
        </row>
        <row r="758">
          <cell r="B758" t="str">
            <v/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 t="str">
            <v/>
          </cell>
          <cell r="I758" t="str">
            <v/>
          </cell>
          <cell r="J758" t="str">
            <v/>
          </cell>
          <cell r="K758">
            <v>0</v>
          </cell>
          <cell r="L758">
            <v>0</v>
          </cell>
          <cell r="M758">
            <v>0</v>
          </cell>
        </row>
        <row r="759">
          <cell r="B759" t="str">
            <v/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 t="str">
            <v/>
          </cell>
          <cell r="I759" t="str">
            <v/>
          </cell>
          <cell r="J759" t="str">
            <v/>
          </cell>
          <cell r="K759">
            <v>0</v>
          </cell>
          <cell r="L759">
            <v>0</v>
          </cell>
          <cell r="M759">
            <v>0</v>
          </cell>
        </row>
        <row r="760">
          <cell r="B760" t="str">
            <v/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 t="str">
            <v/>
          </cell>
          <cell r="I760" t="str">
            <v/>
          </cell>
          <cell r="J760" t="str">
            <v/>
          </cell>
          <cell r="K760">
            <v>0</v>
          </cell>
          <cell r="L760">
            <v>0</v>
          </cell>
          <cell r="M760">
            <v>0</v>
          </cell>
        </row>
        <row r="761">
          <cell r="B761" t="str">
            <v/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 t="str">
            <v/>
          </cell>
          <cell r="I761" t="str">
            <v/>
          </cell>
          <cell r="J761" t="str">
            <v/>
          </cell>
          <cell r="K761">
            <v>0</v>
          </cell>
          <cell r="L761">
            <v>0</v>
          </cell>
          <cell r="M761">
            <v>0</v>
          </cell>
        </row>
        <row r="762">
          <cell r="B762" t="str">
            <v/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 t="str">
            <v/>
          </cell>
          <cell r="I762" t="str">
            <v/>
          </cell>
          <cell r="J762" t="str">
            <v/>
          </cell>
          <cell r="K762">
            <v>0</v>
          </cell>
          <cell r="L762">
            <v>0</v>
          </cell>
          <cell r="M762">
            <v>0</v>
          </cell>
        </row>
        <row r="763">
          <cell r="B763" t="str">
            <v/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 t="str">
            <v/>
          </cell>
          <cell r="I763" t="str">
            <v/>
          </cell>
          <cell r="J763" t="str">
            <v/>
          </cell>
          <cell r="K763">
            <v>0</v>
          </cell>
          <cell r="L763">
            <v>0</v>
          </cell>
          <cell r="M763">
            <v>0</v>
          </cell>
        </row>
        <row r="764">
          <cell r="B764" t="str">
            <v/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 t="str">
            <v/>
          </cell>
          <cell r="I764" t="str">
            <v/>
          </cell>
          <cell r="J764" t="str">
            <v/>
          </cell>
          <cell r="K764">
            <v>0</v>
          </cell>
          <cell r="L764">
            <v>0</v>
          </cell>
          <cell r="M764">
            <v>0</v>
          </cell>
        </row>
        <row r="765">
          <cell r="B765" t="str">
            <v/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 t="str">
            <v/>
          </cell>
          <cell r="I765" t="str">
            <v/>
          </cell>
          <cell r="J765" t="str">
            <v/>
          </cell>
          <cell r="K765">
            <v>0</v>
          </cell>
          <cell r="L765">
            <v>0</v>
          </cell>
          <cell r="M765">
            <v>0</v>
          </cell>
        </row>
        <row r="766">
          <cell r="B766" t="str">
            <v/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 t="str">
            <v/>
          </cell>
          <cell r="I766" t="str">
            <v/>
          </cell>
          <cell r="J766" t="str">
            <v/>
          </cell>
          <cell r="K766">
            <v>0</v>
          </cell>
          <cell r="L766">
            <v>0</v>
          </cell>
          <cell r="M766">
            <v>0</v>
          </cell>
        </row>
        <row r="767">
          <cell r="B767" t="str">
            <v/>
          </cell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 t="str">
            <v/>
          </cell>
          <cell r="I767" t="str">
            <v/>
          </cell>
          <cell r="J767" t="str">
            <v/>
          </cell>
          <cell r="K767">
            <v>0</v>
          </cell>
          <cell r="L767">
            <v>0</v>
          </cell>
          <cell r="M767">
            <v>0</v>
          </cell>
        </row>
        <row r="768">
          <cell r="B768" t="str">
            <v/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 t="str">
            <v/>
          </cell>
          <cell r="I768" t="str">
            <v/>
          </cell>
          <cell r="J768" t="str">
            <v/>
          </cell>
          <cell r="K768">
            <v>0</v>
          </cell>
          <cell r="L768">
            <v>0</v>
          </cell>
          <cell r="M768">
            <v>0</v>
          </cell>
        </row>
        <row r="769">
          <cell r="B769" t="str">
            <v/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 t="str">
            <v/>
          </cell>
          <cell r="I769" t="str">
            <v/>
          </cell>
          <cell r="J769" t="str">
            <v/>
          </cell>
          <cell r="K769">
            <v>0</v>
          </cell>
          <cell r="L769">
            <v>0</v>
          </cell>
          <cell r="M769">
            <v>0</v>
          </cell>
        </row>
        <row r="770">
          <cell r="B770" t="str">
            <v/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 t="str">
            <v/>
          </cell>
          <cell r="I770" t="str">
            <v/>
          </cell>
          <cell r="J770" t="str">
            <v/>
          </cell>
          <cell r="K770">
            <v>0</v>
          </cell>
          <cell r="L770">
            <v>0</v>
          </cell>
          <cell r="M770">
            <v>0</v>
          </cell>
        </row>
        <row r="771">
          <cell r="B771" t="str">
            <v/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 t="str">
            <v/>
          </cell>
          <cell r="I771" t="str">
            <v/>
          </cell>
          <cell r="J771" t="str">
            <v/>
          </cell>
          <cell r="K771">
            <v>0</v>
          </cell>
          <cell r="L771">
            <v>0</v>
          </cell>
          <cell r="M771">
            <v>0</v>
          </cell>
        </row>
        <row r="772">
          <cell r="B772" t="str">
            <v/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 t="str">
            <v/>
          </cell>
          <cell r="I772" t="str">
            <v/>
          </cell>
          <cell r="J772" t="str">
            <v/>
          </cell>
          <cell r="K772">
            <v>0</v>
          </cell>
          <cell r="L772">
            <v>0</v>
          </cell>
          <cell r="M772">
            <v>0</v>
          </cell>
        </row>
        <row r="773">
          <cell r="B773" t="str">
            <v/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 t="str">
            <v/>
          </cell>
          <cell r="I773" t="str">
            <v/>
          </cell>
          <cell r="J773" t="str">
            <v/>
          </cell>
          <cell r="K773">
            <v>0</v>
          </cell>
          <cell r="L773">
            <v>0</v>
          </cell>
          <cell r="M773">
            <v>0</v>
          </cell>
        </row>
        <row r="774">
          <cell r="B774" t="str">
            <v/>
          </cell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 t="str">
            <v/>
          </cell>
          <cell r="I774" t="str">
            <v/>
          </cell>
          <cell r="J774" t="str">
            <v/>
          </cell>
          <cell r="K774">
            <v>0</v>
          </cell>
          <cell r="L774">
            <v>0</v>
          </cell>
          <cell r="M774">
            <v>0</v>
          </cell>
        </row>
        <row r="775">
          <cell r="B775" t="str">
            <v/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 t="str">
            <v/>
          </cell>
          <cell r="I775" t="str">
            <v/>
          </cell>
          <cell r="J775" t="str">
            <v/>
          </cell>
          <cell r="K775">
            <v>0</v>
          </cell>
          <cell r="L775">
            <v>0</v>
          </cell>
          <cell r="M775">
            <v>0</v>
          </cell>
        </row>
        <row r="776">
          <cell r="B776" t="str">
            <v/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 t="str">
            <v/>
          </cell>
          <cell r="I776" t="str">
            <v/>
          </cell>
          <cell r="J776" t="str">
            <v/>
          </cell>
          <cell r="K776">
            <v>0</v>
          </cell>
          <cell r="L776">
            <v>0</v>
          </cell>
          <cell r="M776">
            <v>0</v>
          </cell>
        </row>
        <row r="777">
          <cell r="B777" t="str">
            <v/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 t="str">
            <v/>
          </cell>
          <cell r="I777" t="str">
            <v/>
          </cell>
          <cell r="J777" t="str">
            <v/>
          </cell>
          <cell r="K777">
            <v>0</v>
          </cell>
          <cell r="L777">
            <v>0</v>
          </cell>
          <cell r="M777">
            <v>0</v>
          </cell>
        </row>
        <row r="778">
          <cell r="B778" t="str">
            <v/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 t="str">
            <v/>
          </cell>
          <cell r="I778" t="str">
            <v/>
          </cell>
          <cell r="J778" t="str">
            <v/>
          </cell>
          <cell r="K778">
            <v>0</v>
          </cell>
          <cell r="L778">
            <v>0</v>
          </cell>
          <cell r="M778">
            <v>0</v>
          </cell>
        </row>
        <row r="779">
          <cell r="B779" t="str">
            <v/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 t="str">
            <v/>
          </cell>
          <cell r="I779" t="str">
            <v/>
          </cell>
          <cell r="J779" t="str">
            <v/>
          </cell>
          <cell r="K779">
            <v>0</v>
          </cell>
          <cell r="L779">
            <v>0</v>
          </cell>
          <cell r="M779">
            <v>0</v>
          </cell>
        </row>
        <row r="780">
          <cell r="B780" t="str">
            <v/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 t="str">
            <v/>
          </cell>
          <cell r="I780" t="str">
            <v/>
          </cell>
          <cell r="J780" t="str">
            <v/>
          </cell>
          <cell r="K780">
            <v>0</v>
          </cell>
          <cell r="L780">
            <v>0</v>
          </cell>
          <cell r="M780">
            <v>0</v>
          </cell>
        </row>
        <row r="781">
          <cell r="B781" t="str">
            <v/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 t="str">
            <v/>
          </cell>
          <cell r="I781" t="str">
            <v/>
          </cell>
          <cell r="J781" t="str">
            <v/>
          </cell>
          <cell r="K781">
            <v>0</v>
          </cell>
          <cell r="L781">
            <v>0</v>
          </cell>
          <cell r="M781">
            <v>0</v>
          </cell>
        </row>
        <row r="782">
          <cell r="B782" t="str">
            <v/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 t="str">
            <v/>
          </cell>
          <cell r="I782" t="str">
            <v/>
          </cell>
          <cell r="J782" t="str">
            <v/>
          </cell>
          <cell r="K782">
            <v>0</v>
          </cell>
          <cell r="L782">
            <v>0</v>
          </cell>
          <cell r="M782">
            <v>0</v>
          </cell>
        </row>
        <row r="783">
          <cell r="B783" t="str">
            <v/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 t="str">
            <v/>
          </cell>
          <cell r="I783" t="str">
            <v/>
          </cell>
          <cell r="J783" t="str">
            <v/>
          </cell>
          <cell r="K783">
            <v>0</v>
          </cell>
          <cell r="L783">
            <v>0</v>
          </cell>
          <cell r="M783">
            <v>0</v>
          </cell>
        </row>
        <row r="784">
          <cell r="B784" t="str">
            <v/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 t="str">
            <v/>
          </cell>
          <cell r="I784" t="str">
            <v/>
          </cell>
          <cell r="J784" t="str">
            <v/>
          </cell>
          <cell r="K784">
            <v>0</v>
          </cell>
          <cell r="L784">
            <v>0</v>
          </cell>
          <cell r="M784">
            <v>0</v>
          </cell>
        </row>
        <row r="785">
          <cell r="B785" t="str">
            <v/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 t="str">
            <v/>
          </cell>
          <cell r="I785" t="str">
            <v/>
          </cell>
          <cell r="J785" t="str">
            <v/>
          </cell>
          <cell r="K785">
            <v>0</v>
          </cell>
          <cell r="L785">
            <v>0</v>
          </cell>
          <cell r="M785">
            <v>0</v>
          </cell>
        </row>
        <row r="786">
          <cell r="B786" t="str">
            <v/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 t="str">
            <v/>
          </cell>
          <cell r="I786" t="str">
            <v/>
          </cell>
          <cell r="J786" t="str">
            <v/>
          </cell>
          <cell r="K786">
            <v>0</v>
          </cell>
          <cell r="L786">
            <v>0</v>
          </cell>
          <cell r="M786">
            <v>0</v>
          </cell>
        </row>
        <row r="787">
          <cell r="B787" t="str">
            <v/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 t="str">
            <v/>
          </cell>
          <cell r="I787" t="str">
            <v/>
          </cell>
          <cell r="J787" t="str">
            <v/>
          </cell>
          <cell r="K787">
            <v>0</v>
          </cell>
          <cell r="L787">
            <v>0</v>
          </cell>
          <cell r="M787">
            <v>0</v>
          </cell>
        </row>
        <row r="788">
          <cell r="B788" t="str">
            <v/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 t="str">
            <v/>
          </cell>
          <cell r="I788" t="str">
            <v/>
          </cell>
          <cell r="J788" t="str">
            <v/>
          </cell>
          <cell r="K788">
            <v>0</v>
          </cell>
          <cell r="L788">
            <v>0</v>
          </cell>
          <cell r="M788">
            <v>0</v>
          </cell>
        </row>
        <row r="789">
          <cell r="B789" t="str">
            <v/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 t="str">
            <v/>
          </cell>
          <cell r="I789" t="str">
            <v/>
          </cell>
          <cell r="J789" t="str">
            <v/>
          </cell>
          <cell r="K789">
            <v>0</v>
          </cell>
          <cell r="L789">
            <v>0</v>
          </cell>
          <cell r="M789">
            <v>0</v>
          </cell>
        </row>
        <row r="790">
          <cell r="B790" t="str">
            <v/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 t="str">
            <v/>
          </cell>
          <cell r="I790" t="str">
            <v/>
          </cell>
          <cell r="J790" t="str">
            <v/>
          </cell>
          <cell r="K790">
            <v>0</v>
          </cell>
          <cell r="L790">
            <v>0</v>
          </cell>
          <cell r="M790">
            <v>0</v>
          </cell>
        </row>
        <row r="791">
          <cell r="B791" t="str">
            <v/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 t="str">
            <v/>
          </cell>
          <cell r="I791" t="str">
            <v/>
          </cell>
          <cell r="J791" t="str">
            <v/>
          </cell>
          <cell r="K791">
            <v>0</v>
          </cell>
          <cell r="L791">
            <v>0</v>
          </cell>
          <cell r="M791">
            <v>0</v>
          </cell>
        </row>
        <row r="792">
          <cell r="B792" t="str">
            <v/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 t="str">
            <v/>
          </cell>
          <cell r="I792" t="str">
            <v/>
          </cell>
          <cell r="J792" t="str">
            <v/>
          </cell>
          <cell r="K792">
            <v>0</v>
          </cell>
          <cell r="L792">
            <v>0</v>
          </cell>
          <cell r="M792">
            <v>0</v>
          </cell>
        </row>
        <row r="793">
          <cell r="B793" t="str">
            <v/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 t="str">
            <v/>
          </cell>
          <cell r="I793" t="str">
            <v/>
          </cell>
          <cell r="J793" t="str">
            <v/>
          </cell>
          <cell r="K793">
            <v>0</v>
          </cell>
          <cell r="L793">
            <v>0</v>
          </cell>
          <cell r="M793">
            <v>0</v>
          </cell>
        </row>
        <row r="794">
          <cell r="B794" t="str">
            <v/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 t="str">
            <v/>
          </cell>
          <cell r="I794" t="str">
            <v/>
          </cell>
          <cell r="J794" t="str">
            <v/>
          </cell>
          <cell r="K794">
            <v>0</v>
          </cell>
          <cell r="L794">
            <v>0</v>
          </cell>
          <cell r="M794">
            <v>0</v>
          </cell>
        </row>
        <row r="795">
          <cell r="B795" t="str">
            <v/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 t="str">
            <v/>
          </cell>
          <cell r="I795" t="str">
            <v/>
          </cell>
          <cell r="J795" t="str">
            <v/>
          </cell>
          <cell r="K795">
            <v>0</v>
          </cell>
          <cell r="L795">
            <v>0</v>
          </cell>
          <cell r="M795">
            <v>0</v>
          </cell>
        </row>
        <row r="796">
          <cell r="B796" t="str">
            <v/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 t="str">
            <v/>
          </cell>
          <cell r="I796" t="str">
            <v/>
          </cell>
          <cell r="J796" t="str">
            <v/>
          </cell>
          <cell r="K796">
            <v>0</v>
          </cell>
          <cell r="L796">
            <v>0</v>
          </cell>
          <cell r="M796">
            <v>0</v>
          </cell>
        </row>
        <row r="797">
          <cell r="B797" t="str">
            <v/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 t="str">
            <v/>
          </cell>
          <cell r="I797" t="str">
            <v/>
          </cell>
          <cell r="J797" t="str">
            <v/>
          </cell>
          <cell r="K797">
            <v>0</v>
          </cell>
          <cell r="L797">
            <v>0</v>
          </cell>
          <cell r="M797">
            <v>0</v>
          </cell>
        </row>
        <row r="798">
          <cell r="B798" t="str">
            <v/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 t="str">
            <v/>
          </cell>
          <cell r="I798" t="str">
            <v/>
          </cell>
          <cell r="J798" t="str">
            <v/>
          </cell>
          <cell r="K798">
            <v>0</v>
          </cell>
          <cell r="L798">
            <v>0</v>
          </cell>
          <cell r="M798">
            <v>0</v>
          </cell>
        </row>
        <row r="799">
          <cell r="B799" t="str">
            <v/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 t="str">
            <v/>
          </cell>
          <cell r="I799" t="str">
            <v/>
          </cell>
          <cell r="J799" t="str">
            <v/>
          </cell>
          <cell r="K799">
            <v>0</v>
          </cell>
          <cell r="L799">
            <v>0</v>
          </cell>
          <cell r="M799">
            <v>0</v>
          </cell>
        </row>
        <row r="800">
          <cell r="B800" t="str">
            <v/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 t="str">
            <v/>
          </cell>
          <cell r="I800" t="str">
            <v/>
          </cell>
          <cell r="J800" t="str">
            <v/>
          </cell>
          <cell r="K800">
            <v>0</v>
          </cell>
          <cell r="L800">
            <v>0</v>
          </cell>
          <cell r="M800">
            <v>0</v>
          </cell>
        </row>
        <row r="801">
          <cell r="B801" t="str">
            <v/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 t="str">
            <v/>
          </cell>
          <cell r="I801" t="str">
            <v/>
          </cell>
          <cell r="J801" t="str">
            <v/>
          </cell>
          <cell r="K801">
            <v>0</v>
          </cell>
          <cell r="L801">
            <v>0</v>
          </cell>
          <cell r="M801">
            <v>0</v>
          </cell>
        </row>
        <row r="802">
          <cell r="B802" t="str">
            <v/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 t="str">
            <v/>
          </cell>
          <cell r="I802" t="str">
            <v/>
          </cell>
          <cell r="J802" t="str">
            <v/>
          </cell>
          <cell r="K802">
            <v>0</v>
          </cell>
          <cell r="L802">
            <v>0</v>
          </cell>
          <cell r="M802">
            <v>0</v>
          </cell>
        </row>
        <row r="803">
          <cell r="B803" t="str">
            <v/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 t="str">
            <v/>
          </cell>
          <cell r="I803" t="str">
            <v/>
          </cell>
          <cell r="J803" t="str">
            <v/>
          </cell>
          <cell r="K803">
            <v>0</v>
          </cell>
          <cell r="L803">
            <v>0</v>
          </cell>
          <cell r="M803">
            <v>0</v>
          </cell>
        </row>
        <row r="804">
          <cell r="B804" t="str">
            <v/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 t="str">
            <v/>
          </cell>
          <cell r="I804" t="str">
            <v/>
          </cell>
          <cell r="J804" t="str">
            <v/>
          </cell>
          <cell r="K804">
            <v>0</v>
          </cell>
          <cell r="L804">
            <v>0</v>
          </cell>
          <cell r="M804">
            <v>0</v>
          </cell>
        </row>
        <row r="805">
          <cell r="B805" t="str">
            <v/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 t="str">
            <v/>
          </cell>
          <cell r="I805" t="str">
            <v/>
          </cell>
          <cell r="J805" t="str">
            <v/>
          </cell>
          <cell r="K805">
            <v>0</v>
          </cell>
          <cell r="L805">
            <v>0</v>
          </cell>
          <cell r="M805">
            <v>0</v>
          </cell>
        </row>
        <row r="806">
          <cell r="B806" t="str">
            <v/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 t="str">
            <v/>
          </cell>
          <cell r="I806" t="str">
            <v/>
          </cell>
          <cell r="J806" t="str">
            <v/>
          </cell>
          <cell r="K806">
            <v>0</v>
          </cell>
          <cell r="L806">
            <v>0</v>
          </cell>
          <cell r="M806">
            <v>0</v>
          </cell>
        </row>
        <row r="807">
          <cell r="B807" t="str">
            <v/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 t="str">
            <v/>
          </cell>
          <cell r="I807" t="str">
            <v/>
          </cell>
          <cell r="J807" t="str">
            <v/>
          </cell>
          <cell r="K807">
            <v>0</v>
          </cell>
          <cell r="L807">
            <v>0</v>
          </cell>
          <cell r="M807">
            <v>0</v>
          </cell>
        </row>
        <row r="808">
          <cell r="B808" t="str">
            <v/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 t="str">
            <v/>
          </cell>
          <cell r="I808" t="str">
            <v/>
          </cell>
          <cell r="J808" t="str">
            <v/>
          </cell>
          <cell r="K808">
            <v>0</v>
          </cell>
          <cell r="L808">
            <v>0</v>
          </cell>
          <cell r="M808">
            <v>0</v>
          </cell>
        </row>
        <row r="809">
          <cell r="B809" t="str">
            <v/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 t="str">
            <v/>
          </cell>
          <cell r="I809" t="str">
            <v/>
          </cell>
          <cell r="J809" t="str">
            <v/>
          </cell>
          <cell r="K809">
            <v>0</v>
          </cell>
          <cell r="L809">
            <v>0</v>
          </cell>
          <cell r="M809">
            <v>0</v>
          </cell>
        </row>
        <row r="810">
          <cell r="B810" t="str">
            <v/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 t="str">
            <v/>
          </cell>
          <cell r="I810" t="str">
            <v/>
          </cell>
          <cell r="J810" t="str">
            <v/>
          </cell>
          <cell r="K810">
            <v>0</v>
          </cell>
          <cell r="L810">
            <v>0</v>
          </cell>
          <cell r="M810">
            <v>0</v>
          </cell>
        </row>
        <row r="811">
          <cell r="B811" t="str">
            <v/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 t="str">
            <v/>
          </cell>
          <cell r="I811" t="str">
            <v/>
          </cell>
          <cell r="J811" t="str">
            <v/>
          </cell>
          <cell r="K811">
            <v>0</v>
          </cell>
          <cell r="L811">
            <v>0</v>
          </cell>
          <cell r="M811">
            <v>0</v>
          </cell>
        </row>
        <row r="812">
          <cell r="B812" t="str">
            <v/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 t="str">
            <v/>
          </cell>
          <cell r="I812" t="str">
            <v/>
          </cell>
          <cell r="J812" t="str">
            <v/>
          </cell>
          <cell r="K812">
            <v>0</v>
          </cell>
          <cell r="L812">
            <v>0</v>
          </cell>
          <cell r="M812">
            <v>0</v>
          </cell>
        </row>
        <row r="813">
          <cell r="B813" t="str">
            <v/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 t="str">
            <v/>
          </cell>
          <cell r="I813" t="str">
            <v/>
          </cell>
          <cell r="J813" t="str">
            <v/>
          </cell>
          <cell r="K813">
            <v>0</v>
          </cell>
          <cell r="L813">
            <v>0</v>
          </cell>
          <cell r="M813">
            <v>0</v>
          </cell>
        </row>
        <row r="814">
          <cell r="B814" t="str">
            <v/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 t="str">
            <v/>
          </cell>
          <cell r="I814" t="str">
            <v/>
          </cell>
          <cell r="J814" t="str">
            <v/>
          </cell>
          <cell r="K814">
            <v>0</v>
          </cell>
          <cell r="L814">
            <v>0</v>
          </cell>
          <cell r="M814">
            <v>0</v>
          </cell>
        </row>
        <row r="815">
          <cell r="B815" t="str">
            <v/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 t="str">
            <v/>
          </cell>
          <cell r="I815" t="str">
            <v/>
          </cell>
          <cell r="J815" t="str">
            <v/>
          </cell>
          <cell r="K815">
            <v>0</v>
          </cell>
          <cell r="L815">
            <v>0</v>
          </cell>
          <cell r="M815">
            <v>0</v>
          </cell>
        </row>
        <row r="816">
          <cell r="B816" t="str">
            <v/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 t="str">
            <v/>
          </cell>
          <cell r="I816" t="str">
            <v/>
          </cell>
          <cell r="J816" t="str">
            <v/>
          </cell>
          <cell r="K816">
            <v>0</v>
          </cell>
          <cell r="L816">
            <v>0</v>
          </cell>
          <cell r="M816">
            <v>0</v>
          </cell>
        </row>
        <row r="817">
          <cell r="B817" t="str">
            <v/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 t="str">
            <v/>
          </cell>
          <cell r="I817" t="str">
            <v/>
          </cell>
          <cell r="J817" t="str">
            <v/>
          </cell>
          <cell r="K817">
            <v>0</v>
          </cell>
          <cell r="L817">
            <v>0</v>
          </cell>
          <cell r="M817">
            <v>0</v>
          </cell>
        </row>
        <row r="818">
          <cell r="B818" t="str">
            <v/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 t="str">
            <v/>
          </cell>
          <cell r="I818" t="str">
            <v/>
          </cell>
          <cell r="J818" t="str">
            <v/>
          </cell>
          <cell r="K818">
            <v>0</v>
          </cell>
          <cell r="L818">
            <v>0</v>
          </cell>
          <cell r="M818">
            <v>0</v>
          </cell>
        </row>
        <row r="819">
          <cell r="B819" t="str">
            <v/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 t="str">
            <v/>
          </cell>
          <cell r="I819" t="str">
            <v/>
          </cell>
          <cell r="J819" t="str">
            <v/>
          </cell>
          <cell r="K819">
            <v>0</v>
          </cell>
          <cell r="L819">
            <v>0</v>
          </cell>
          <cell r="M819">
            <v>0</v>
          </cell>
        </row>
        <row r="820">
          <cell r="B820" t="str">
            <v/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 t="str">
            <v/>
          </cell>
          <cell r="I820" t="str">
            <v/>
          </cell>
          <cell r="J820" t="str">
            <v/>
          </cell>
          <cell r="K820">
            <v>0</v>
          </cell>
          <cell r="L820">
            <v>0</v>
          </cell>
          <cell r="M820">
            <v>0</v>
          </cell>
        </row>
        <row r="821">
          <cell r="B821" t="str">
            <v/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 t="str">
            <v/>
          </cell>
          <cell r="I821" t="str">
            <v/>
          </cell>
          <cell r="J821" t="str">
            <v/>
          </cell>
          <cell r="K821">
            <v>0</v>
          </cell>
          <cell r="L821">
            <v>0</v>
          </cell>
          <cell r="M821">
            <v>0</v>
          </cell>
        </row>
        <row r="822">
          <cell r="B822" t="str">
            <v/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 t="str">
            <v/>
          </cell>
          <cell r="I822" t="str">
            <v/>
          </cell>
          <cell r="J822" t="str">
            <v/>
          </cell>
          <cell r="K822">
            <v>0</v>
          </cell>
          <cell r="L822">
            <v>0</v>
          </cell>
          <cell r="M822">
            <v>0</v>
          </cell>
        </row>
        <row r="823">
          <cell r="B823" t="str">
            <v/>
          </cell>
          <cell r="C823">
            <v>0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 t="str">
            <v/>
          </cell>
          <cell r="I823" t="str">
            <v/>
          </cell>
          <cell r="J823" t="str">
            <v/>
          </cell>
          <cell r="K823">
            <v>0</v>
          </cell>
          <cell r="L823">
            <v>0</v>
          </cell>
          <cell r="M823">
            <v>0</v>
          </cell>
        </row>
        <row r="824">
          <cell r="B824" t="str">
            <v/>
          </cell>
          <cell r="C824">
            <v>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 t="str">
            <v/>
          </cell>
          <cell r="I824" t="str">
            <v/>
          </cell>
          <cell r="J824" t="str">
            <v/>
          </cell>
          <cell r="K824">
            <v>0</v>
          </cell>
          <cell r="L824">
            <v>0</v>
          </cell>
          <cell r="M824">
            <v>0</v>
          </cell>
        </row>
        <row r="825">
          <cell r="B825" t="str">
            <v/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 t="str">
            <v/>
          </cell>
          <cell r="I825" t="str">
            <v/>
          </cell>
          <cell r="J825" t="str">
            <v/>
          </cell>
          <cell r="K825">
            <v>0</v>
          </cell>
          <cell r="L825">
            <v>0</v>
          </cell>
          <cell r="M825">
            <v>0</v>
          </cell>
        </row>
        <row r="826">
          <cell r="B826" t="str">
            <v/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 t="str">
            <v/>
          </cell>
          <cell r="I826" t="str">
            <v/>
          </cell>
          <cell r="J826" t="str">
            <v/>
          </cell>
          <cell r="K826">
            <v>0</v>
          </cell>
          <cell r="L826">
            <v>0</v>
          </cell>
          <cell r="M826">
            <v>0</v>
          </cell>
        </row>
        <row r="827">
          <cell r="B827" t="str">
            <v/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 t="str">
            <v/>
          </cell>
          <cell r="I827" t="str">
            <v/>
          </cell>
          <cell r="J827" t="str">
            <v/>
          </cell>
          <cell r="K827">
            <v>0</v>
          </cell>
          <cell r="L827">
            <v>0</v>
          </cell>
          <cell r="M827">
            <v>0</v>
          </cell>
        </row>
        <row r="828">
          <cell r="B828" t="str">
            <v/>
          </cell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 t="str">
            <v/>
          </cell>
          <cell r="I828" t="str">
            <v/>
          </cell>
          <cell r="J828" t="str">
            <v/>
          </cell>
          <cell r="K828">
            <v>0</v>
          </cell>
          <cell r="L828">
            <v>0</v>
          </cell>
          <cell r="M828">
            <v>0</v>
          </cell>
        </row>
        <row r="829">
          <cell r="B829" t="str">
            <v/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 t="str">
            <v/>
          </cell>
          <cell r="I829" t="str">
            <v/>
          </cell>
          <cell r="J829" t="str">
            <v/>
          </cell>
          <cell r="K829">
            <v>0</v>
          </cell>
          <cell r="L829">
            <v>0</v>
          </cell>
          <cell r="M829">
            <v>0</v>
          </cell>
        </row>
        <row r="830">
          <cell r="B830" t="str">
            <v/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 t="str">
            <v/>
          </cell>
          <cell r="I830" t="str">
            <v/>
          </cell>
          <cell r="J830" t="str">
            <v/>
          </cell>
          <cell r="K830">
            <v>0</v>
          </cell>
          <cell r="L830">
            <v>0</v>
          </cell>
          <cell r="M830">
            <v>0</v>
          </cell>
        </row>
        <row r="831">
          <cell r="B831" t="str">
            <v/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 t="str">
            <v/>
          </cell>
          <cell r="I831" t="str">
            <v/>
          </cell>
          <cell r="J831" t="str">
            <v/>
          </cell>
          <cell r="K831">
            <v>0</v>
          </cell>
          <cell r="L831">
            <v>0</v>
          </cell>
          <cell r="M831">
            <v>0</v>
          </cell>
        </row>
        <row r="832">
          <cell r="B832" t="str">
            <v/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 t="str">
            <v/>
          </cell>
          <cell r="I832" t="str">
            <v/>
          </cell>
          <cell r="J832" t="str">
            <v/>
          </cell>
          <cell r="K832">
            <v>0</v>
          </cell>
          <cell r="L832">
            <v>0</v>
          </cell>
          <cell r="M832">
            <v>0</v>
          </cell>
        </row>
        <row r="833">
          <cell r="B833" t="str">
            <v/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 t="str">
            <v/>
          </cell>
          <cell r="I833" t="str">
            <v/>
          </cell>
          <cell r="J833" t="str">
            <v/>
          </cell>
          <cell r="K833">
            <v>0</v>
          </cell>
          <cell r="L833">
            <v>0</v>
          </cell>
          <cell r="M833">
            <v>0</v>
          </cell>
        </row>
        <row r="834">
          <cell r="B834" t="str">
            <v/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 t="str">
            <v/>
          </cell>
          <cell r="I834" t="str">
            <v/>
          </cell>
          <cell r="J834" t="str">
            <v/>
          </cell>
          <cell r="K834">
            <v>0</v>
          </cell>
          <cell r="L834">
            <v>0</v>
          </cell>
          <cell r="M834">
            <v>0</v>
          </cell>
        </row>
        <row r="835">
          <cell r="B835" t="str">
            <v/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 t="str">
            <v/>
          </cell>
          <cell r="I835" t="str">
            <v/>
          </cell>
          <cell r="J835" t="str">
            <v/>
          </cell>
          <cell r="K835">
            <v>0</v>
          </cell>
          <cell r="L835">
            <v>0</v>
          </cell>
          <cell r="M835">
            <v>0</v>
          </cell>
        </row>
        <row r="836">
          <cell r="B836" t="str">
            <v/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 t="str">
            <v/>
          </cell>
          <cell r="I836" t="str">
            <v/>
          </cell>
          <cell r="J836" t="str">
            <v/>
          </cell>
          <cell r="K836">
            <v>0</v>
          </cell>
          <cell r="L836">
            <v>0</v>
          </cell>
          <cell r="M836">
            <v>0</v>
          </cell>
        </row>
        <row r="837">
          <cell r="B837" t="str">
            <v/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 t="str">
            <v/>
          </cell>
          <cell r="I837" t="str">
            <v/>
          </cell>
          <cell r="J837" t="str">
            <v/>
          </cell>
          <cell r="K837">
            <v>0</v>
          </cell>
          <cell r="L837">
            <v>0</v>
          </cell>
          <cell r="M837">
            <v>0</v>
          </cell>
        </row>
        <row r="838">
          <cell r="B838" t="str">
            <v/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 t="str">
            <v/>
          </cell>
          <cell r="I838" t="str">
            <v/>
          </cell>
          <cell r="J838" t="str">
            <v/>
          </cell>
          <cell r="K838">
            <v>0</v>
          </cell>
          <cell r="L838">
            <v>0</v>
          </cell>
          <cell r="M838">
            <v>0</v>
          </cell>
        </row>
        <row r="839">
          <cell r="B839" t="str">
            <v/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 t="str">
            <v/>
          </cell>
          <cell r="I839" t="str">
            <v/>
          </cell>
          <cell r="J839" t="str">
            <v/>
          </cell>
          <cell r="K839">
            <v>0</v>
          </cell>
          <cell r="L839">
            <v>0</v>
          </cell>
          <cell r="M839">
            <v>0</v>
          </cell>
        </row>
        <row r="840">
          <cell r="B840" t="str">
            <v/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 t="str">
            <v/>
          </cell>
          <cell r="I840" t="str">
            <v/>
          </cell>
          <cell r="J840" t="str">
            <v/>
          </cell>
          <cell r="K840">
            <v>0</v>
          </cell>
          <cell r="L840">
            <v>0</v>
          </cell>
          <cell r="M840">
            <v>0</v>
          </cell>
        </row>
        <row r="841">
          <cell r="B841" t="str">
            <v/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 t="str">
            <v/>
          </cell>
          <cell r="I841" t="str">
            <v/>
          </cell>
          <cell r="J841" t="str">
            <v/>
          </cell>
          <cell r="K841">
            <v>0</v>
          </cell>
          <cell r="L841">
            <v>0</v>
          </cell>
          <cell r="M841">
            <v>0</v>
          </cell>
        </row>
        <row r="842">
          <cell r="B842" t="str">
            <v/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 t="str">
            <v/>
          </cell>
          <cell r="I842" t="str">
            <v/>
          </cell>
          <cell r="J842" t="str">
            <v/>
          </cell>
          <cell r="K842">
            <v>0</v>
          </cell>
          <cell r="L842">
            <v>0</v>
          </cell>
          <cell r="M842">
            <v>0</v>
          </cell>
        </row>
        <row r="843">
          <cell r="B843" t="str">
            <v/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 t="str">
            <v/>
          </cell>
          <cell r="I843" t="str">
            <v/>
          </cell>
          <cell r="J843" t="str">
            <v/>
          </cell>
          <cell r="K843">
            <v>0</v>
          </cell>
          <cell r="L843">
            <v>0</v>
          </cell>
          <cell r="M843">
            <v>0</v>
          </cell>
        </row>
        <row r="844">
          <cell r="B844" t="str">
            <v/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 t="str">
            <v/>
          </cell>
          <cell r="I844" t="str">
            <v/>
          </cell>
          <cell r="J844" t="str">
            <v/>
          </cell>
          <cell r="K844">
            <v>0</v>
          </cell>
          <cell r="L844">
            <v>0</v>
          </cell>
          <cell r="M844">
            <v>0</v>
          </cell>
        </row>
        <row r="845">
          <cell r="B845" t="str">
            <v/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 t="str">
            <v/>
          </cell>
          <cell r="I845" t="str">
            <v/>
          </cell>
          <cell r="J845" t="str">
            <v/>
          </cell>
          <cell r="K845">
            <v>0</v>
          </cell>
          <cell r="L845">
            <v>0</v>
          </cell>
          <cell r="M845">
            <v>0</v>
          </cell>
        </row>
        <row r="846">
          <cell r="B846" t="str">
            <v/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 t="str">
            <v/>
          </cell>
          <cell r="I846" t="str">
            <v/>
          </cell>
          <cell r="J846" t="str">
            <v/>
          </cell>
          <cell r="K846">
            <v>0</v>
          </cell>
          <cell r="L846">
            <v>0</v>
          </cell>
          <cell r="M846">
            <v>0</v>
          </cell>
        </row>
        <row r="847">
          <cell r="B847" t="str">
            <v/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 t="str">
            <v/>
          </cell>
          <cell r="I847" t="str">
            <v/>
          </cell>
          <cell r="J847" t="str">
            <v/>
          </cell>
          <cell r="K847">
            <v>0</v>
          </cell>
          <cell r="L847">
            <v>0</v>
          </cell>
          <cell r="M847">
            <v>0</v>
          </cell>
        </row>
        <row r="848">
          <cell r="B848" t="str">
            <v/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 t="str">
            <v/>
          </cell>
          <cell r="I848" t="str">
            <v/>
          </cell>
          <cell r="J848" t="str">
            <v/>
          </cell>
          <cell r="K848">
            <v>0</v>
          </cell>
          <cell r="L848">
            <v>0</v>
          </cell>
          <cell r="M848">
            <v>0</v>
          </cell>
        </row>
        <row r="849">
          <cell r="B849" t="str">
            <v/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 t="str">
            <v/>
          </cell>
          <cell r="I849" t="str">
            <v/>
          </cell>
          <cell r="J849" t="str">
            <v/>
          </cell>
          <cell r="K849">
            <v>0</v>
          </cell>
          <cell r="L849">
            <v>0</v>
          </cell>
          <cell r="M849">
            <v>0</v>
          </cell>
        </row>
        <row r="850">
          <cell r="B850" t="str">
            <v/>
          </cell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 t="str">
            <v/>
          </cell>
          <cell r="I850" t="str">
            <v/>
          </cell>
          <cell r="J850" t="str">
            <v/>
          </cell>
          <cell r="K850">
            <v>0</v>
          </cell>
          <cell r="L850">
            <v>0</v>
          </cell>
          <cell r="M850">
            <v>0</v>
          </cell>
        </row>
        <row r="851">
          <cell r="B851" t="str">
            <v/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 t="str">
            <v/>
          </cell>
          <cell r="I851" t="str">
            <v/>
          </cell>
          <cell r="J851" t="str">
            <v/>
          </cell>
          <cell r="K851">
            <v>0</v>
          </cell>
          <cell r="L851">
            <v>0</v>
          </cell>
          <cell r="M851">
            <v>0</v>
          </cell>
        </row>
        <row r="852">
          <cell r="B852" t="str">
            <v/>
          </cell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 t="str">
            <v/>
          </cell>
          <cell r="I852" t="str">
            <v/>
          </cell>
          <cell r="J852" t="str">
            <v/>
          </cell>
          <cell r="K852">
            <v>0</v>
          </cell>
          <cell r="L852">
            <v>0</v>
          </cell>
          <cell r="M852">
            <v>0</v>
          </cell>
        </row>
        <row r="853">
          <cell r="B853" t="str">
            <v/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 t="str">
            <v/>
          </cell>
          <cell r="I853" t="str">
            <v/>
          </cell>
          <cell r="J853" t="str">
            <v/>
          </cell>
          <cell r="K853">
            <v>0</v>
          </cell>
          <cell r="L853">
            <v>0</v>
          </cell>
          <cell r="M853">
            <v>0</v>
          </cell>
        </row>
        <row r="854">
          <cell r="B854" t="str">
            <v/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 t="str">
            <v/>
          </cell>
          <cell r="I854" t="str">
            <v/>
          </cell>
          <cell r="J854" t="str">
            <v/>
          </cell>
          <cell r="K854">
            <v>0</v>
          </cell>
          <cell r="L854">
            <v>0</v>
          </cell>
          <cell r="M854">
            <v>0</v>
          </cell>
        </row>
        <row r="855">
          <cell r="B855" t="str">
            <v/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 t="str">
            <v/>
          </cell>
          <cell r="I855" t="str">
            <v/>
          </cell>
          <cell r="J855" t="str">
            <v/>
          </cell>
          <cell r="K855">
            <v>0</v>
          </cell>
          <cell r="L855">
            <v>0</v>
          </cell>
          <cell r="M855">
            <v>0</v>
          </cell>
        </row>
        <row r="856">
          <cell r="B856" t="str">
            <v/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 t="str">
            <v/>
          </cell>
          <cell r="I856" t="str">
            <v/>
          </cell>
          <cell r="J856" t="str">
            <v/>
          </cell>
          <cell r="K856">
            <v>0</v>
          </cell>
          <cell r="L856">
            <v>0</v>
          </cell>
          <cell r="M856">
            <v>0</v>
          </cell>
        </row>
        <row r="857">
          <cell r="B857" t="str">
            <v/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 t="str">
            <v/>
          </cell>
          <cell r="I857" t="str">
            <v/>
          </cell>
          <cell r="J857" t="str">
            <v/>
          </cell>
          <cell r="K857">
            <v>0</v>
          </cell>
          <cell r="L857">
            <v>0</v>
          </cell>
          <cell r="M857">
            <v>0</v>
          </cell>
        </row>
        <row r="858">
          <cell r="B858" t="str">
            <v/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 t="str">
            <v/>
          </cell>
          <cell r="I858" t="str">
            <v/>
          </cell>
          <cell r="J858" t="str">
            <v/>
          </cell>
          <cell r="K858">
            <v>0</v>
          </cell>
          <cell r="L858">
            <v>0</v>
          </cell>
          <cell r="M858">
            <v>0</v>
          </cell>
        </row>
        <row r="859">
          <cell r="B859" t="str">
            <v/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 t="str">
            <v/>
          </cell>
          <cell r="I859" t="str">
            <v/>
          </cell>
          <cell r="J859" t="str">
            <v/>
          </cell>
          <cell r="K859">
            <v>0</v>
          </cell>
          <cell r="L859">
            <v>0</v>
          </cell>
          <cell r="M859">
            <v>0</v>
          </cell>
        </row>
        <row r="860">
          <cell r="B860" t="str">
            <v/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 t="str">
            <v/>
          </cell>
          <cell r="I860" t="str">
            <v/>
          </cell>
          <cell r="J860" t="str">
            <v/>
          </cell>
          <cell r="K860">
            <v>0</v>
          </cell>
          <cell r="L860">
            <v>0</v>
          </cell>
          <cell r="M860">
            <v>0</v>
          </cell>
        </row>
        <row r="861">
          <cell r="B861" t="str">
            <v/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 t="str">
            <v/>
          </cell>
          <cell r="I861" t="str">
            <v/>
          </cell>
          <cell r="J861" t="str">
            <v/>
          </cell>
          <cell r="K861">
            <v>0</v>
          </cell>
          <cell r="L861">
            <v>0</v>
          </cell>
          <cell r="M861">
            <v>0</v>
          </cell>
        </row>
        <row r="862">
          <cell r="B862" t="str">
            <v/>
          </cell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 t="str">
            <v/>
          </cell>
          <cell r="I862" t="str">
            <v/>
          </cell>
          <cell r="J862" t="str">
            <v/>
          </cell>
          <cell r="K862">
            <v>0</v>
          </cell>
          <cell r="L862">
            <v>0</v>
          </cell>
          <cell r="M862">
            <v>0</v>
          </cell>
        </row>
        <row r="863">
          <cell r="B863" t="str">
            <v/>
          </cell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 t="str">
            <v/>
          </cell>
          <cell r="I863" t="str">
            <v/>
          </cell>
          <cell r="J863" t="str">
            <v/>
          </cell>
          <cell r="K863">
            <v>0</v>
          </cell>
          <cell r="L863">
            <v>0</v>
          </cell>
          <cell r="M863">
            <v>0</v>
          </cell>
        </row>
        <row r="864">
          <cell r="B864" t="str">
            <v/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 t="str">
            <v/>
          </cell>
          <cell r="I864" t="str">
            <v/>
          </cell>
          <cell r="J864" t="str">
            <v/>
          </cell>
          <cell r="K864">
            <v>0</v>
          </cell>
          <cell r="L864">
            <v>0</v>
          </cell>
          <cell r="M864">
            <v>0</v>
          </cell>
        </row>
        <row r="865">
          <cell r="B865" t="str">
            <v/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 t="str">
            <v/>
          </cell>
          <cell r="I865" t="str">
            <v/>
          </cell>
          <cell r="J865" t="str">
            <v/>
          </cell>
          <cell r="K865">
            <v>0</v>
          </cell>
          <cell r="L865">
            <v>0</v>
          </cell>
          <cell r="M865">
            <v>0</v>
          </cell>
        </row>
        <row r="866">
          <cell r="B866" t="str">
            <v/>
          </cell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 t="str">
            <v/>
          </cell>
          <cell r="I866" t="str">
            <v/>
          </cell>
          <cell r="J866" t="str">
            <v/>
          </cell>
          <cell r="K866">
            <v>0</v>
          </cell>
          <cell r="L866">
            <v>0</v>
          </cell>
          <cell r="M866">
            <v>0</v>
          </cell>
        </row>
        <row r="867">
          <cell r="B867" t="str">
            <v/>
          </cell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 t="str">
            <v/>
          </cell>
          <cell r="I867" t="str">
            <v/>
          </cell>
          <cell r="J867" t="str">
            <v/>
          </cell>
          <cell r="K867">
            <v>0</v>
          </cell>
          <cell r="L867">
            <v>0</v>
          </cell>
          <cell r="M867">
            <v>0</v>
          </cell>
        </row>
        <row r="868">
          <cell r="B868" t="str">
            <v/>
          </cell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 t="str">
            <v/>
          </cell>
          <cell r="I868" t="str">
            <v/>
          </cell>
          <cell r="J868" t="str">
            <v/>
          </cell>
          <cell r="K868">
            <v>0</v>
          </cell>
          <cell r="L868">
            <v>0</v>
          </cell>
          <cell r="M868">
            <v>0</v>
          </cell>
        </row>
        <row r="869">
          <cell r="B869" t="str">
            <v/>
          </cell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 t="str">
            <v/>
          </cell>
          <cell r="I869" t="str">
            <v/>
          </cell>
          <cell r="J869" t="str">
            <v/>
          </cell>
          <cell r="K869">
            <v>0</v>
          </cell>
          <cell r="L869">
            <v>0</v>
          </cell>
          <cell r="M869">
            <v>0</v>
          </cell>
        </row>
        <row r="870">
          <cell r="B870" t="str">
            <v/>
          </cell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 t="str">
            <v/>
          </cell>
          <cell r="I870" t="str">
            <v/>
          </cell>
          <cell r="J870" t="str">
            <v/>
          </cell>
          <cell r="K870">
            <v>0</v>
          </cell>
          <cell r="L870">
            <v>0</v>
          </cell>
          <cell r="M870">
            <v>0</v>
          </cell>
        </row>
        <row r="871">
          <cell r="B871" t="str">
            <v/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 t="str">
            <v/>
          </cell>
          <cell r="I871" t="str">
            <v/>
          </cell>
          <cell r="J871" t="str">
            <v/>
          </cell>
          <cell r="K871">
            <v>0</v>
          </cell>
          <cell r="L871">
            <v>0</v>
          </cell>
          <cell r="M871">
            <v>0</v>
          </cell>
        </row>
        <row r="872">
          <cell r="B872" t="str">
            <v/>
          </cell>
          <cell r="C872">
            <v>0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 t="str">
            <v/>
          </cell>
          <cell r="I872" t="str">
            <v/>
          </cell>
          <cell r="J872" t="str">
            <v/>
          </cell>
          <cell r="K872">
            <v>0</v>
          </cell>
          <cell r="L872">
            <v>0</v>
          </cell>
          <cell r="M872">
            <v>0</v>
          </cell>
        </row>
        <row r="873">
          <cell r="B873" t="str">
            <v/>
          </cell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 t="str">
            <v/>
          </cell>
          <cell r="I873" t="str">
            <v/>
          </cell>
          <cell r="J873" t="str">
            <v/>
          </cell>
          <cell r="K873">
            <v>0</v>
          </cell>
          <cell r="L873">
            <v>0</v>
          </cell>
          <cell r="M873">
            <v>0</v>
          </cell>
        </row>
        <row r="874">
          <cell r="B874" t="str">
            <v/>
          </cell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 t="str">
            <v/>
          </cell>
          <cell r="I874" t="str">
            <v/>
          </cell>
          <cell r="J874" t="str">
            <v/>
          </cell>
          <cell r="K874">
            <v>0</v>
          </cell>
          <cell r="L874">
            <v>0</v>
          </cell>
          <cell r="M874">
            <v>0</v>
          </cell>
        </row>
        <row r="875">
          <cell r="B875" t="str">
            <v/>
          </cell>
          <cell r="C875">
            <v>0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 t="str">
            <v/>
          </cell>
          <cell r="I875" t="str">
            <v/>
          </cell>
          <cell r="J875" t="str">
            <v/>
          </cell>
          <cell r="K875">
            <v>0</v>
          </cell>
          <cell r="L875">
            <v>0</v>
          </cell>
          <cell r="M875">
            <v>0</v>
          </cell>
        </row>
        <row r="876">
          <cell r="B876" t="str">
            <v/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 t="str">
            <v/>
          </cell>
          <cell r="I876" t="str">
            <v/>
          </cell>
          <cell r="J876" t="str">
            <v/>
          </cell>
          <cell r="K876">
            <v>0</v>
          </cell>
          <cell r="L876">
            <v>0</v>
          </cell>
          <cell r="M876">
            <v>0</v>
          </cell>
        </row>
        <row r="877">
          <cell r="B877" t="str">
            <v/>
          </cell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 t="str">
            <v/>
          </cell>
          <cell r="I877" t="str">
            <v/>
          </cell>
          <cell r="J877" t="str">
            <v/>
          </cell>
          <cell r="K877">
            <v>0</v>
          </cell>
          <cell r="L877">
            <v>0</v>
          </cell>
          <cell r="M877">
            <v>0</v>
          </cell>
        </row>
        <row r="878">
          <cell r="B878" t="str">
            <v/>
          </cell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 t="str">
            <v/>
          </cell>
          <cell r="I878" t="str">
            <v/>
          </cell>
          <cell r="J878" t="str">
            <v/>
          </cell>
          <cell r="K878">
            <v>0</v>
          </cell>
          <cell r="L878">
            <v>0</v>
          </cell>
          <cell r="M878">
            <v>0</v>
          </cell>
        </row>
        <row r="879">
          <cell r="B879" t="str">
            <v/>
          </cell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 t="str">
            <v/>
          </cell>
          <cell r="I879" t="str">
            <v/>
          </cell>
          <cell r="J879" t="str">
            <v/>
          </cell>
          <cell r="K879">
            <v>0</v>
          </cell>
          <cell r="L879">
            <v>0</v>
          </cell>
          <cell r="M879">
            <v>0</v>
          </cell>
        </row>
        <row r="880">
          <cell r="B880" t="str">
            <v/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 t="str">
            <v/>
          </cell>
          <cell r="I880" t="str">
            <v/>
          </cell>
          <cell r="J880" t="str">
            <v/>
          </cell>
          <cell r="K880">
            <v>0</v>
          </cell>
          <cell r="L880">
            <v>0</v>
          </cell>
          <cell r="M880">
            <v>0</v>
          </cell>
        </row>
        <row r="881">
          <cell r="B881" t="str">
            <v/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 t="str">
            <v/>
          </cell>
          <cell r="I881" t="str">
            <v/>
          </cell>
          <cell r="J881" t="str">
            <v/>
          </cell>
          <cell r="K881">
            <v>0</v>
          </cell>
          <cell r="L881">
            <v>0</v>
          </cell>
          <cell r="M881">
            <v>0</v>
          </cell>
        </row>
        <row r="882">
          <cell r="B882" t="str">
            <v/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 t="str">
            <v/>
          </cell>
          <cell r="I882" t="str">
            <v/>
          </cell>
          <cell r="J882" t="str">
            <v/>
          </cell>
          <cell r="K882">
            <v>0</v>
          </cell>
          <cell r="L882">
            <v>0</v>
          </cell>
          <cell r="M882">
            <v>0</v>
          </cell>
        </row>
        <row r="883">
          <cell r="B883" t="str">
            <v/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 t="str">
            <v/>
          </cell>
          <cell r="I883" t="str">
            <v/>
          </cell>
          <cell r="J883" t="str">
            <v/>
          </cell>
          <cell r="K883">
            <v>0</v>
          </cell>
          <cell r="L883">
            <v>0</v>
          </cell>
          <cell r="M883">
            <v>0</v>
          </cell>
        </row>
        <row r="884">
          <cell r="B884" t="str">
            <v/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 t="str">
            <v/>
          </cell>
          <cell r="I884" t="str">
            <v/>
          </cell>
          <cell r="J884" t="str">
            <v/>
          </cell>
          <cell r="K884">
            <v>0</v>
          </cell>
          <cell r="L884">
            <v>0</v>
          </cell>
          <cell r="M884">
            <v>0</v>
          </cell>
        </row>
        <row r="885">
          <cell r="B885" t="str">
            <v/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 t="str">
            <v/>
          </cell>
          <cell r="I885" t="str">
            <v/>
          </cell>
          <cell r="J885" t="str">
            <v/>
          </cell>
          <cell r="K885">
            <v>0</v>
          </cell>
          <cell r="L885">
            <v>0</v>
          </cell>
          <cell r="M885">
            <v>0</v>
          </cell>
        </row>
        <row r="886">
          <cell r="B886" t="str">
            <v/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 t="str">
            <v/>
          </cell>
          <cell r="I886" t="str">
            <v/>
          </cell>
          <cell r="J886" t="str">
            <v/>
          </cell>
          <cell r="K886">
            <v>0</v>
          </cell>
          <cell r="L886">
            <v>0</v>
          </cell>
          <cell r="M886">
            <v>0</v>
          </cell>
        </row>
        <row r="887">
          <cell r="B887" t="str">
            <v/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 t="str">
            <v/>
          </cell>
          <cell r="I887" t="str">
            <v/>
          </cell>
          <cell r="J887" t="str">
            <v/>
          </cell>
          <cell r="K887">
            <v>0</v>
          </cell>
          <cell r="L887">
            <v>0</v>
          </cell>
          <cell r="M887">
            <v>0</v>
          </cell>
        </row>
        <row r="888">
          <cell r="B888" t="str">
            <v/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 t="str">
            <v/>
          </cell>
          <cell r="I888" t="str">
            <v/>
          </cell>
          <cell r="J888" t="str">
            <v/>
          </cell>
          <cell r="K888">
            <v>0</v>
          </cell>
          <cell r="L888">
            <v>0</v>
          </cell>
          <cell r="M888">
            <v>0</v>
          </cell>
        </row>
        <row r="889">
          <cell r="B889" t="str">
            <v/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 t="str">
            <v/>
          </cell>
          <cell r="I889" t="str">
            <v/>
          </cell>
          <cell r="J889" t="str">
            <v/>
          </cell>
          <cell r="K889">
            <v>0</v>
          </cell>
          <cell r="L889">
            <v>0</v>
          </cell>
          <cell r="M889">
            <v>0</v>
          </cell>
        </row>
        <row r="890">
          <cell r="B890" t="str">
            <v/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 t="str">
            <v/>
          </cell>
          <cell r="I890" t="str">
            <v/>
          </cell>
          <cell r="J890" t="str">
            <v/>
          </cell>
          <cell r="K890">
            <v>0</v>
          </cell>
          <cell r="L890">
            <v>0</v>
          </cell>
          <cell r="M890">
            <v>0</v>
          </cell>
        </row>
        <row r="891">
          <cell r="B891" t="str">
            <v/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 t="str">
            <v/>
          </cell>
          <cell r="I891" t="str">
            <v/>
          </cell>
          <cell r="J891" t="str">
            <v/>
          </cell>
          <cell r="K891">
            <v>0</v>
          </cell>
          <cell r="L891">
            <v>0</v>
          </cell>
          <cell r="M891">
            <v>0</v>
          </cell>
        </row>
        <row r="892">
          <cell r="B892" t="str">
            <v/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 t="str">
            <v/>
          </cell>
          <cell r="I892" t="str">
            <v/>
          </cell>
          <cell r="J892" t="str">
            <v/>
          </cell>
          <cell r="K892">
            <v>0</v>
          </cell>
          <cell r="L892">
            <v>0</v>
          </cell>
          <cell r="M892">
            <v>0</v>
          </cell>
        </row>
        <row r="893">
          <cell r="B893" t="str">
            <v/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 t="str">
            <v/>
          </cell>
          <cell r="I893" t="str">
            <v/>
          </cell>
          <cell r="J893" t="str">
            <v/>
          </cell>
          <cell r="K893">
            <v>0</v>
          </cell>
          <cell r="L893">
            <v>0</v>
          </cell>
          <cell r="M893">
            <v>0</v>
          </cell>
        </row>
        <row r="894">
          <cell r="B894" t="str">
            <v/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 t="str">
            <v/>
          </cell>
          <cell r="I894" t="str">
            <v/>
          </cell>
          <cell r="J894" t="str">
            <v/>
          </cell>
          <cell r="K894">
            <v>0</v>
          </cell>
          <cell r="L894">
            <v>0</v>
          </cell>
          <cell r="M894">
            <v>0</v>
          </cell>
        </row>
        <row r="895">
          <cell r="B895" t="str">
            <v/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 t="str">
            <v/>
          </cell>
          <cell r="I895" t="str">
            <v/>
          </cell>
          <cell r="J895" t="str">
            <v/>
          </cell>
          <cell r="K895">
            <v>0</v>
          </cell>
          <cell r="L895">
            <v>0</v>
          </cell>
          <cell r="M895">
            <v>0</v>
          </cell>
        </row>
        <row r="896">
          <cell r="B896" t="str">
            <v/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 t="str">
            <v/>
          </cell>
          <cell r="I896" t="str">
            <v/>
          </cell>
          <cell r="J896" t="str">
            <v/>
          </cell>
          <cell r="K896">
            <v>0</v>
          </cell>
          <cell r="L896">
            <v>0</v>
          </cell>
          <cell r="M896">
            <v>0</v>
          </cell>
        </row>
        <row r="897">
          <cell r="B897" t="str">
            <v/>
          </cell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 t="str">
            <v/>
          </cell>
          <cell r="I897" t="str">
            <v/>
          </cell>
          <cell r="J897" t="str">
            <v/>
          </cell>
          <cell r="K897">
            <v>0</v>
          </cell>
          <cell r="L897">
            <v>0</v>
          </cell>
          <cell r="M897">
            <v>0</v>
          </cell>
        </row>
        <row r="898">
          <cell r="B898" t="str">
            <v/>
          </cell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 t="str">
            <v/>
          </cell>
          <cell r="I898" t="str">
            <v/>
          </cell>
          <cell r="J898" t="str">
            <v/>
          </cell>
          <cell r="K898">
            <v>0</v>
          </cell>
          <cell r="L898">
            <v>0</v>
          </cell>
          <cell r="M898">
            <v>0</v>
          </cell>
        </row>
        <row r="899">
          <cell r="B899" t="str">
            <v/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 t="str">
            <v/>
          </cell>
          <cell r="I899" t="str">
            <v/>
          </cell>
          <cell r="J899" t="str">
            <v/>
          </cell>
          <cell r="K899">
            <v>0</v>
          </cell>
          <cell r="L899">
            <v>0</v>
          </cell>
          <cell r="M899">
            <v>0</v>
          </cell>
        </row>
        <row r="900">
          <cell r="B900" t="str">
            <v/>
          </cell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 t="str">
            <v/>
          </cell>
          <cell r="I900" t="str">
            <v/>
          </cell>
          <cell r="J900" t="str">
            <v/>
          </cell>
          <cell r="K900">
            <v>0</v>
          </cell>
          <cell r="L900">
            <v>0</v>
          </cell>
          <cell r="M900">
            <v>0</v>
          </cell>
        </row>
        <row r="901">
          <cell r="B901" t="str">
            <v/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 t="str">
            <v/>
          </cell>
          <cell r="I901" t="str">
            <v/>
          </cell>
          <cell r="J901" t="str">
            <v/>
          </cell>
          <cell r="K901">
            <v>0</v>
          </cell>
          <cell r="L901">
            <v>0</v>
          </cell>
          <cell r="M901">
            <v>0</v>
          </cell>
        </row>
        <row r="902">
          <cell r="B902" t="str">
            <v/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 t="str">
            <v/>
          </cell>
          <cell r="I902" t="str">
            <v/>
          </cell>
          <cell r="J902" t="str">
            <v/>
          </cell>
          <cell r="K902">
            <v>0</v>
          </cell>
          <cell r="L902">
            <v>0</v>
          </cell>
          <cell r="M902">
            <v>0</v>
          </cell>
        </row>
        <row r="903">
          <cell r="B903" t="str">
            <v/>
          </cell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 t="str">
            <v/>
          </cell>
          <cell r="I903" t="str">
            <v/>
          </cell>
          <cell r="J903" t="str">
            <v/>
          </cell>
          <cell r="K903">
            <v>0</v>
          </cell>
          <cell r="L903">
            <v>0</v>
          </cell>
          <cell r="M903">
            <v>0</v>
          </cell>
        </row>
        <row r="904">
          <cell r="B904" t="str">
            <v/>
          </cell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 t="str">
            <v/>
          </cell>
          <cell r="I904" t="str">
            <v/>
          </cell>
          <cell r="J904" t="str">
            <v/>
          </cell>
          <cell r="K904">
            <v>0</v>
          </cell>
          <cell r="L904">
            <v>0</v>
          </cell>
          <cell r="M904">
            <v>0</v>
          </cell>
        </row>
        <row r="905">
          <cell r="B905" t="str">
            <v/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 t="str">
            <v/>
          </cell>
          <cell r="I905" t="str">
            <v/>
          </cell>
          <cell r="J905" t="str">
            <v/>
          </cell>
          <cell r="K905">
            <v>0</v>
          </cell>
          <cell r="L905">
            <v>0</v>
          </cell>
          <cell r="M905">
            <v>0</v>
          </cell>
        </row>
        <row r="906">
          <cell r="B906" t="str">
            <v/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 t="str">
            <v/>
          </cell>
          <cell r="I906" t="str">
            <v/>
          </cell>
          <cell r="J906" t="str">
            <v/>
          </cell>
          <cell r="K906">
            <v>0</v>
          </cell>
          <cell r="L906">
            <v>0</v>
          </cell>
          <cell r="M906">
            <v>0</v>
          </cell>
        </row>
        <row r="907">
          <cell r="B907" t="str">
            <v/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 t="str">
            <v/>
          </cell>
          <cell r="I907" t="str">
            <v/>
          </cell>
          <cell r="J907" t="str">
            <v/>
          </cell>
          <cell r="K907">
            <v>0</v>
          </cell>
          <cell r="L907">
            <v>0</v>
          </cell>
          <cell r="M907">
            <v>0</v>
          </cell>
        </row>
        <row r="908">
          <cell r="B908" t="str">
            <v/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 t="str">
            <v/>
          </cell>
          <cell r="I908" t="str">
            <v/>
          </cell>
          <cell r="J908" t="str">
            <v/>
          </cell>
          <cell r="K908">
            <v>0</v>
          </cell>
          <cell r="L908">
            <v>0</v>
          </cell>
          <cell r="M908">
            <v>0</v>
          </cell>
        </row>
        <row r="909">
          <cell r="B909" t="str">
            <v/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 t="str">
            <v/>
          </cell>
          <cell r="I909" t="str">
            <v/>
          </cell>
          <cell r="J909" t="str">
            <v/>
          </cell>
          <cell r="K909">
            <v>0</v>
          </cell>
          <cell r="L909">
            <v>0</v>
          </cell>
          <cell r="M909">
            <v>0</v>
          </cell>
        </row>
        <row r="910">
          <cell r="B910" t="str">
            <v/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 t="str">
            <v/>
          </cell>
          <cell r="I910" t="str">
            <v/>
          </cell>
          <cell r="J910" t="str">
            <v/>
          </cell>
          <cell r="K910">
            <v>0</v>
          </cell>
          <cell r="L910">
            <v>0</v>
          </cell>
          <cell r="M910">
            <v>0</v>
          </cell>
        </row>
        <row r="911">
          <cell r="B911" t="str">
            <v/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 t="str">
            <v/>
          </cell>
          <cell r="I911" t="str">
            <v/>
          </cell>
          <cell r="J911" t="str">
            <v/>
          </cell>
          <cell r="K911">
            <v>0</v>
          </cell>
          <cell r="L911">
            <v>0</v>
          </cell>
          <cell r="M911">
            <v>0</v>
          </cell>
        </row>
        <row r="912">
          <cell r="B912" t="str">
            <v/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 t="str">
            <v/>
          </cell>
          <cell r="I912" t="str">
            <v/>
          </cell>
          <cell r="J912" t="str">
            <v/>
          </cell>
          <cell r="K912">
            <v>0</v>
          </cell>
          <cell r="L912">
            <v>0</v>
          </cell>
          <cell r="M912">
            <v>0</v>
          </cell>
        </row>
        <row r="913">
          <cell r="B913" t="str">
            <v/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 t="str">
            <v/>
          </cell>
          <cell r="I913" t="str">
            <v/>
          </cell>
          <cell r="J913" t="str">
            <v/>
          </cell>
          <cell r="K913">
            <v>0</v>
          </cell>
          <cell r="L913">
            <v>0</v>
          </cell>
          <cell r="M913">
            <v>0</v>
          </cell>
        </row>
        <row r="914">
          <cell r="B914" t="str">
            <v/>
          </cell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 t="str">
            <v/>
          </cell>
          <cell r="I914" t="str">
            <v/>
          </cell>
          <cell r="J914" t="str">
            <v/>
          </cell>
          <cell r="K914">
            <v>0</v>
          </cell>
          <cell r="L914">
            <v>0</v>
          </cell>
          <cell r="M914">
            <v>0</v>
          </cell>
        </row>
        <row r="915">
          <cell r="B915" t="str">
            <v/>
          </cell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 t="str">
            <v/>
          </cell>
          <cell r="I915" t="str">
            <v/>
          </cell>
          <cell r="J915" t="str">
            <v/>
          </cell>
          <cell r="K915">
            <v>0</v>
          </cell>
          <cell r="L915">
            <v>0</v>
          </cell>
          <cell r="M915">
            <v>0</v>
          </cell>
        </row>
        <row r="916">
          <cell r="B916" t="str">
            <v/>
          </cell>
          <cell r="C916">
            <v>0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 t="str">
            <v/>
          </cell>
          <cell r="I916" t="str">
            <v/>
          </cell>
          <cell r="J916" t="str">
            <v/>
          </cell>
          <cell r="K916">
            <v>0</v>
          </cell>
          <cell r="L916">
            <v>0</v>
          </cell>
          <cell r="M916">
            <v>0</v>
          </cell>
        </row>
        <row r="917">
          <cell r="B917" t="str">
            <v/>
          </cell>
          <cell r="C917">
            <v>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 t="str">
            <v/>
          </cell>
          <cell r="I917" t="str">
            <v/>
          </cell>
          <cell r="J917" t="str">
            <v/>
          </cell>
          <cell r="K917">
            <v>0</v>
          </cell>
          <cell r="L917">
            <v>0</v>
          </cell>
          <cell r="M917">
            <v>0</v>
          </cell>
        </row>
        <row r="918">
          <cell r="B918" t="str">
            <v/>
          </cell>
          <cell r="C918">
            <v>0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 t="str">
            <v/>
          </cell>
          <cell r="I918" t="str">
            <v/>
          </cell>
          <cell r="J918" t="str">
            <v/>
          </cell>
          <cell r="K918">
            <v>0</v>
          </cell>
          <cell r="L918">
            <v>0</v>
          </cell>
          <cell r="M918">
            <v>0</v>
          </cell>
        </row>
        <row r="919">
          <cell r="B919" t="str">
            <v/>
          </cell>
          <cell r="C919">
            <v>0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 t="str">
            <v/>
          </cell>
          <cell r="I919" t="str">
            <v/>
          </cell>
          <cell r="J919" t="str">
            <v/>
          </cell>
          <cell r="K919">
            <v>0</v>
          </cell>
          <cell r="L919">
            <v>0</v>
          </cell>
          <cell r="M919">
            <v>0</v>
          </cell>
        </row>
        <row r="920">
          <cell r="B920" t="str">
            <v/>
          </cell>
          <cell r="C920">
            <v>0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 t="str">
            <v/>
          </cell>
          <cell r="I920" t="str">
            <v/>
          </cell>
          <cell r="J920" t="str">
            <v/>
          </cell>
          <cell r="K920">
            <v>0</v>
          </cell>
          <cell r="L920">
            <v>0</v>
          </cell>
          <cell r="M920">
            <v>0</v>
          </cell>
        </row>
        <row r="921">
          <cell r="B921" t="str">
            <v/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 t="str">
            <v/>
          </cell>
          <cell r="I921" t="str">
            <v/>
          </cell>
          <cell r="J921" t="str">
            <v/>
          </cell>
          <cell r="K921">
            <v>0</v>
          </cell>
          <cell r="L921">
            <v>0</v>
          </cell>
          <cell r="M921">
            <v>0</v>
          </cell>
        </row>
        <row r="922">
          <cell r="B922" t="str">
            <v/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 t="str">
            <v/>
          </cell>
          <cell r="I922" t="str">
            <v/>
          </cell>
          <cell r="J922" t="str">
            <v/>
          </cell>
          <cell r="K922">
            <v>0</v>
          </cell>
          <cell r="L922">
            <v>0</v>
          </cell>
          <cell r="M922">
            <v>0</v>
          </cell>
        </row>
        <row r="923">
          <cell r="B923" t="str">
            <v/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 t="str">
            <v/>
          </cell>
          <cell r="I923" t="str">
            <v/>
          </cell>
          <cell r="J923" t="str">
            <v/>
          </cell>
          <cell r="K923">
            <v>0</v>
          </cell>
          <cell r="L923">
            <v>0</v>
          </cell>
          <cell r="M923">
            <v>0</v>
          </cell>
        </row>
        <row r="924">
          <cell r="B924" t="str">
            <v/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 t="str">
            <v/>
          </cell>
          <cell r="I924" t="str">
            <v/>
          </cell>
          <cell r="J924" t="str">
            <v/>
          </cell>
          <cell r="K924">
            <v>0</v>
          </cell>
          <cell r="L924">
            <v>0</v>
          </cell>
          <cell r="M924">
            <v>0</v>
          </cell>
        </row>
        <row r="925">
          <cell r="B925" t="str">
            <v/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 t="str">
            <v/>
          </cell>
          <cell r="I925" t="str">
            <v/>
          </cell>
          <cell r="J925" t="str">
            <v/>
          </cell>
          <cell r="K925">
            <v>0</v>
          </cell>
          <cell r="L925">
            <v>0</v>
          </cell>
          <cell r="M925">
            <v>0</v>
          </cell>
        </row>
        <row r="926">
          <cell r="B926" t="str">
            <v/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 t="str">
            <v/>
          </cell>
          <cell r="I926" t="str">
            <v/>
          </cell>
          <cell r="J926" t="str">
            <v/>
          </cell>
          <cell r="K926">
            <v>0</v>
          </cell>
          <cell r="L926">
            <v>0</v>
          </cell>
          <cell r="M926">
            <v>0</v>
          </cell>
        </row>
        <row r="927">
          <cell r="B927" t="str">
            <v/>
          </cell>
          <cell r="C927">
            <v>0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 t="str">
            <v/>
          </cell>
          <cell r="I927" t="str">
            <v/>
          </cell>
          <cell r="J927" t="str">
            <v/>
          </cell>
          <cell r="K927">
            <v>0</v>
          </cell>
          <cell r="L927">
            <v>0</v>
          </cell>
          <cell r="M927">
            <v>0</v>
          </cell>
        </row>
        <row r="928">
          <cell r="B928" t="str">
            <v/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 t="str">
            <v/>
          </cell>
          <cell r="I928" t="str">
            <v/>
          </cell>
          <cell r="J928" t="str">
            <v/>
          </cell>
          <cell r="K928">
            <v>0</v>
          </cell>
          <cell r="L928">
            <v>0</v>
          </cell>
          <cell r="M928">
            <v>0</v>
          </cell>
        </row>
        <row r="929">
          <cell r="B929" t="str">
            <v/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 t="str">
            <v/>
          </cell>
          <cell r="I929" t="str">
            <v/>
          </cell>
          <cell r="J929" t="str">
            <v/>
          </cell>
          <cell r="K929">
            <v>0</v>
          </cell>
          <cell r="L929">
            <v>0</v>
          </cell>
          <cell r="M929">
            <v>0</v>
          </cell>
        </row>
        <row r="930">
          <cell r="B930" t="str">
            <v/>
          </cell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 t="str">
            <v/>
          </cell>
          <cell r="I930" t="str">
            <v/>
          </cell>
          <cell r="J930" t="str">
            <v/>
          </cell>
          <cell r="K930">
            <v>0</v>
          </cell>
          <cell r="L930">
            <v>0</v>
          </cell>
          <cell r="M930">
            <v>0</v>
          </cell>
        </row>
        <row r="931">
          <cell r="B931" t="str">
            <v/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 t="str">
            <v/>
          </cell>
          <cell r="I931" t="str">
            <v/>
          </cell>
          <cell r="J931" t="str">
            <v/>
          </cell>
          <cell r="K931">
            <v>0</v>
          </cell>
          <cell r="L931">
            <v>0</v>
          </cell>
          <cell r="M931">
            <v>0</v>
          </cell>
        </row>
        <row r="932">
          <cell r="B932" t="str">
            <v/>
          </cell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 t="str">
            <v/>
          </cell>
          <cell r="I932" t="str">
            <v/>
          </cell>
          <cell r="J932" t="str">
            <v/>
          </cell>
          <cell r="K932">
            <v>0</v>
          </cell>
          <cell r="L932">
            <v>0</v>
          </cell>
          <cell r="M932">
            <v>0</v>
          </cell>
        </row>
        <row r="933">
          <cell r="B933" t="str">
            <v/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 t="str">
            <v/>
          </cell>
          <cell r="I933" t="str">
            <v/>
          </cell>
          <cell r="J933" t="str">
            <v/>
          </cell>
          <cell r="K933">
            <v>0</v>
          </cell>
          <cell r="L933">
            <v>0</v>
          </cell>
          <cell r="M933">
            <v>0</v>
          </cell>
        </row>
        <row r="934">
          <cell r="B934" t="str">
            <v/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 t="str">
            <v/>
          </cell>
          <cell r="I934" t="str">
            <v/>
          </cell>
          <cell r="J934" t="str">
            <v/>
          </cell>
          <cell r="K934">
            <v>0</v>
          </cell>
          <cell r="L934">
            <v>0</v>
          </cell>
          <cell r="M934">
            <v>0</v>
          </cell>
        </row>
        <row r="935">
          <cell r="B935" t="str">
            <v/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 t="str">
            <v/>
          </cell>
          <cell r="I935" t="str">
            <v/>
          </cell>
          <cell r="J935" t="str">
            <v/>
          </cell>
          <cell r="K935">
            <v>0</v>
          </cell>
          <cell r="L935">
            <v>0</v>
          </cell>
          <cell r="M935">
            <v>0</v>
          </cell>
        </row>
        <row r="936">
          <cell r="B936" t="str">
            <v/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 t="str">
            <v/>
          </cell>
          <cell r="I936" t="str">
            <v/>
          </cell>
          <cell r="J936" t="str">
            <v/>
          </cell>
          <cell r="K936">
            <v>0</v>
          </cell>
          <cell r="L936">
            <v>0</v>
          </cell>
          <cell r="M936">
            <v>0</v>
          </cell>
        </row>
        <row r="937">
          <cell r="B937" t="str">
            <v/>
          </cell>
          <cell r="C937">
            <v>0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 t="str">
            <v/>
          </cell>
          <cell r="I937" t="str">
            <v/>
          </cell>
          <cell r="J937" t="str">
            <v/>
          </cell>
          <cell r="K937">
            <v>0</v>
          </cell>
          <cell r="L937">
            <v>0</v>
          </cell>
          <cell r="M937">
            <v>0</v>
          </cell>
        </row>
        <row r="938">
          <cell r="B938" t="str">
            <v/>
          </cell>
          <cell r="C938">
            <v>0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 t="str">
            <v/>
          </cell>
          <cell r="I938" t="str">
            <v/>
          </cell>
          <cell r="J938" t="str">
            <v/>
          </cell>
          <cell r="K938">
            <v>0</v>
          </cell>
          <cell r="L938">
            <v>0</v>
          </cell>
          <cell r="M938">
            <v>0</v>
          </cell>
        </row>
        <row r="939">
          <cell r="B939" t="str">
            <v/>
          </cell>
          <cell r="C939">
            <v>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 t="str">
            <v/>
          </cell>
          <cell r="I939" t="str">
            <v/>
          </cell>
          <cell r="J939" t="str">
            <v/>
          </cell>
          <cell r="K939">
            <v>0</v>
          </cell>
          <cell r="L939">
            <v>0</v>
          </cell>
          <cell r="M939">
            <v>0</v>
          </cell>
        </row>
        <row r="940">
          <cell r="B940" t="str">
            <v/>
          </cell>
          <cell r="C940">
            <v>0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 t="str">
            <v/>
          </cell>
          <cell r="I940" t="str">
            <v/>
          </cell>
          <cell r="J940" t="str">
            <v/>
          </cell>
          <cell r="K940">
            <v>0</v>
          </cell>
          <cell r="L940">
            <v>0</v>
          </cell>
          <cell r="M940">
            <v>0</v>
          </cell>
        </row>
        <row r="941">
          <cell r="B941" t="str">
            <v/>
          </cell>
          <cell r="C941">
            <v>0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 t="str">
            <v/>
          </cell>
          <cell r="I941" t="str">
            <v/>
          </cell>
          <cell r="J941" t="str">
            <v/>
          </cell>
          <cell r="K941">
            <v>0</v>
          </cell>
          <cell r="L941">
            <v>0</v>
          </cell>
          <cell r="M941">
            <v>0</v>
          </cell>
        </row>
        <row r="942">
          <cell r="B942" t="str">
            <v/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 t="str">
            <v/>
          </cell>
          <cell r="I942" t="str">
            <v/>
          </cell>
          <cell r="J942" t="str">
            <v/>
          </cell>
          <cell r="K942">
            <v>0</v>
          </cell>
          <cell r="L942">
            <v>0</v>
          </cell>
          <cell r="M942">
            <v>0</v>
          </cell>
        </row>
        <row r="943">
          <cell r="B943" t="str">
            <v/>
          </cell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 t="str">
            <v/>
          </cell>
          <cell r="I943" t="str">
            <v/>
          </cell>
          <cell r="J943" t="str">
            <v/>
          </cell>
          <cell r="K943">
            <v>0</v>
          </cell>
          <cell r="L943">
            <v>0</v>
          </cell>
          <cell r="M943">
            <v>0</v>
          </cell>
        </row>
        <row r="944">
          <cell r="B944" t="str">
            <v/>
          </cell>
          <cell r="C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 t="str">
            <v/>
          </cell>
          <cell r="I944" t="str">
            <v/>
          </cell>
          <cell r="J944" t="str">
            <v/>
          </cell>
          <cell r="K944">
            <v>0</v>
          </cell>
          <cell r="L944">
            <v>0</v>
          </cell>
          <cell r="M944">
            <v>0</v>
          </cell>
        </row>
        <row r="945">
          <cell r="B945" t="str">
            <v/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 t="str">
            <v/>
          </cell>
          <cell r="I945" t="str">
            <v/>
          </cell>
          <cell r="J945" t="str">
            <v/>
          </cell>
          <cell r="K945">
            <v>0</v>
          </cell>
          <cell r="L945">
            <v>0</v>
          </cell>
          <cell r="M945">
            <v>0</v>
          </cell>
        </row>
        <row r="946">
          <cell r="B946" t="str">
            <v/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 t="str">
            <v/>
          </cell>
          <cell r="I946" t="str">
            <v/>
          </cell>
          <cell r="J946" t="str">
            <v/>
          </cell>
          <cell r="K946">
            <v>0</v>
          </cell>
          <cell r="L946">
            <v>0</v>
          </cell>
          <cell r="M946">
            <v>0</v>
          </cell>
        </row>
        <row r="947">
          <cell r="B947" t="str">
            <v/>
          </cell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 t="str">
            <v/>
          </cell>
          <cell r="I947" t="str">
            <v/>
          </cell>
          <cell r="J947" t="str">
            <v/>
          </cell>
          <cell r="K947">
            <v>0</v>
          </cell>
          <cell r="L947">
            <v>0</v>
          </cell>
          <cell r="M947">
            <v>0</v>
          </cell>
        </row>
        <row r="948">
          <cell r="B948" t="str">
            <v/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 t="str">
            <v/>
          </cell>
          <cell r="I948" t="str">
            <v/>
          </cell>
          <cell r="J948" t="str">
            <v/>
          </cell>
          <cell r="K948">
            <v>0</v>
          </cell>
          <cell r="L948">
            <v>0</v>
          </cell>
          <cell r="M948">
            <v>0</v>
          </cell>
        </row>
        <row r="949">
          <cell r="B949" t="str">
            <v/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 t="str">
            <v/>
          </cell>
          <cell r="I949" t="str">
            <v/>
          </cell>
          <cell r="J949" t="str">
            <v/>
          </cell>
          <cell r="K949">
            <v>0</v>
          </cell>
          <cell r="L949">
            <v>0</v>
          </cell>
          <cell r="M949">
            <v>0</v>
          </cell>
        </row>
        <row r="950">
          <cell r="B950" t="str">
            <v/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 t="str">
            <v/>
          </cell>
          <cell r="I950" t="str">
            <v/>
          </cell>
          <cell r="J950" t="str">
            <v/>
          </cell>
          <cell r="K950">
            <v>0</v>
          </cell>
          <cell r="L950">
            <v>0</v>
          </cell>
          <cell r="M950">
            <v>0</v>
          </cell>
        </row>
        <row r="951">
          <cell r="B951" t="str">
            <v/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 t="str">
            <v/>
          </cell>
          <cell r="I951" t="str">
            <v/>
          </cell>
          <cell r="J951" t="str">
            <v/>
          </cell>
          <cell r="K951">
            <v>0</v>
          </cell>
          <cell r="L951">
            <v>0</v>
          </cell>
          <cell r="M951">
            <v>0</v>
          </cell>
        </row>
        <row r="952">
          <cell r="B952" t="str">
            <v/>
          </cell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 t="str">
            <v/>
          </cell>
          <cell r="I952" t="str">
            <v/>
          </cell>
          <cell r="J952" t="str">
            <v/>
          </cell>
          <cell r="K952">
            <v>0</v>
          </cell>
          <cell r="L952">
            <v>0</v>
          </cell>
          <cell r="M952">
            <v>0</v>
          </cell>
        </row>
        <row r="953">
          <cell r="B953" t="str">
            <v/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 t="str">
            <v/>
          </cell>
          <cell r="I953" t="str">
            <v/>
          </cell>
          <cell r="J953" t="str">
            <v/>
          </cell>
          <cell r="K953">
            <v>0</v>
          </cell>
          <cell r="L953">
            <v>0</v>
          </cell>
          <cell r="M953">
            <v>0</v>
          </cell>
        </row>
        <row r="954">
          <cell r="B954" t="str">
            <v/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 t="str">
            <v/>
          </cell>
          <cell r="I954" t="str">
            <v/>
          </cell>
          <cell r="J954" t="str">
            <v/>
          </cell>
          <cell r="K954">
            <v>0</v>
          </cell>
          <cell r="L954">
            <v>0</v>
          </cell>
          <cell r="M954">
            <v>0</v>
          </cell>
        </row>
        <row r="955">
          <cell r="B955" t="str">
            <v/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 t="str">
            <v/>
          </cell>
          <cell r="I955" t="str">
            <v/>
          </cell>
          <cell r="J955" t="str">
            <v/>
          </cell>
          <cell r="K955">
            <v>0</v>
          </cell>
          <cell r="L955">
            <v>0</v>
          </cell>
          <cell r="M955">
            <v>0</v>
          </cell>
        </row>
        <row r="956">
          <cell r="B956" t="str">
            <v/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 t="str">
            <v/>
          </cell>
          <cell r="I956" t="str">
            <v/>
          </cell>
          <cell r="J956" t="str">
            <v/>
          </cell>
          <cell r="K956">
            <v>0</v>
          </cell>
          <cell r="L956">
            <v>0</v>
          </cell>
          <cell r="M956">
            <v>0</v>
          </cell>
        </row>
        <row r="957">
          <cell r="B957" t="str">
            <v/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 t="str">
            <v/>
          </cell>
          <cell r="I957" t="str">
            <v/>
          </cell>
          <cell r="J957" t="str">
            <v/>
          </cell>
          <cell r="K957">
            <v>0</v>
          </cell>
          <cell r="L957">
            <v>0</v>
          </cell>
          <cell r="M957">
            <v>0</v>
          </cell>
        </row>
        <row r="958">
          <cell r="B958" t="str">
            <v/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 t="str">
            <v/>
          </cell>
          <cell r="I958" t="str">
            <v/>
          </cell>
          <cell r="J958" t="str">
            <v/>
          </cell>
          <cell r="K958">
            <v>0</v>
          </cell>
          <cell r="L958">
            <v>0</v>
          </cell>
          <cell r="M958">
            <v>0</v>
          </cell>
        </row>
        <row r="959">
          <cell r="B959" t="str">
            <v/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 t="str">
            <v/>
          </cell>
          <cell r="I959" t="str">
            <v/>
          </cell>
          <cell r="J959" t="str">
            <v/>
          </cell>
          <cell r="K959">
            <v>0</v>
          </cell>
          <cell r="L959">
            <v>0</v>
          </cell>
          <cell r="M959">
            <v>0</v>
          </cell>
        </row>
        <row r="960">
          <cell r="B960" t="str">
            <v/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 t="str">
            <v/>
          </cell>
          <cell r="I960" t="str">
            <v/>
          </cell>
          <cell r="J960" t="str">
            <v/>
          </cell>
          <cell r="K960">
            <v>0</v>
          </cell>
          <cell r="L960">
            <v>0</v>
          </cell>
          <cell r="M960">
            <v>0</v>
          </cell>
        </row>
        <row r="961">
          <cell r="B961" t="str">
            <v/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 t="str">
            <v/>
          </cell>
          <cell r="I961" t="str">
            <v/>
          </cell>
          <cell r="J961" t="str">
            <v/>
          </cell>
          <cell r="K961">
            <v>0</v>
          </cell>
          <cell r="L961">
            <v>0</v>
          </cell>
          <cell r="M961">
            <v>0</v>
          </cell>
        </row>
        <row r="962">
          <cell r="B962" t="str">
            <v/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 t="str">
            <v/>
          </cell>
          <cell r="I962" t="str">
            <v/>
          </cell>
          <cell r="J962" t="str">
            <v/>
          </cell>
          <cell r="K962">
            <v>0</v>
          </cell>
          <cell r="L962">
            <v>0</v>
          </cell>
          <cell r="M962">
            <v>0</v>
          </cell>
        </row>
        <row r="963">
          <cell r="B963" t="str">
            <v/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 t="str">
            <v/>
          </cell>
          <cell r="I963" t="str">
            <v/>
          </cell>
          <cell r="J963" t="str">
            <v/>
          </cell>
          <cell r="K963">
            <v>0</v>
          </cell>
          <cell r="L963">
            <v>0</v>
          </cell>
          <cell r="M963">
            <v>0</v>
          </cell>
        </row>
        <row r="964">
          <cell r="B964" t="str">
            <v/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 t="str">
            <v/>
          </cell>
          <cell r="I964" t="str">
            <v/>
          </cell>
          <cell r="J964" t="str">
            <v/>
          </cell>
          <cell r="K964">
            <v>0</v>
          </cell>
          <cell r="L964">
            <v>0</v>
          </cell>
          <cell r="M964">
            <v>0</v>
          </cell>
        </row>
        <row r="965">
          <cell r="B965" t="str">
            <v/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 t="str">
            <v/>
          </cell>
          <cell r="I965" t="str">
            <v/>
          </cell>
          <cell r="J965" t="str">
            <v/>
          </cell>
          <cell r="K965">
            <v>0</v>
          </cell>
          <cell r="L965">
            <v>0</v>
          </cell>
          <cell r="M965">
            <v>0</v>
          </cell>
        </row>
        <row r="966">
          <cell r="B966" t="str">
            <v/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 t="str">
            <v/>
          </cell>
          <cell r="I966" t="str">
            <v/>
          </cell>
          <cell r="J966" t="str">
            <v/>
          </cell>
          <cell r="K966">
            <v>0</v>
          </cell>
          <cell r="L966">
            <v>0</v>
          </cell>
          <cell r="M966">
            <v>0</v>
          </cell>
        </row>
        <row r="967">
          <cell r="B967" t="str">
            <v/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 t="str">
            <v/>
          </cell>
          <cell r="I967" t="str">
            <v/>
          </cell>
          <cell r="J967" t="str">
            <v/>
          </cell>
          <cell r="K967">
            <v>0</v>
          </cell>
          <cell r="L967">
            <v>0</v>
          </cell>
          <cell r="M967">
            <v>0</v>
          </cell>
        </row>
        <row r="968">
          <cell r="B968" t="str">
            <v/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 t="str">
            <v/>
          </cell>
          <cell r="I968" t="str">
            <v/>
          </cell>
          <cell r="J968" t="str">
            <v/>
          </cell>
          <cell r="K968">
            <v>0</v>
          </cell>
          <cell r="L968">
            <v>0</v>
          </cell>
          <cell r="M968">
            <v>0</v>
          </cell>
        </row>
        <row r="969">
          <cell r="B969" t="str">
            <v/>
          </cell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 t="str">
            <v/>
          </cell>
          <cell r="I969" t="str">
            <v/>
          </cell>
          <cell r="J969" t="str">
            <v/>
          </cell>
          <cell r="K969">
            <v>0</v>
          </cell>
          <cell r="L969">
            <v>0</v>
          </cell>
          <cell r="M969">
            <v>0</v>
          </cell>
        </row>
        <row r="970">
          <cell r="B970" t="str">
            <v/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 t="str">
            <v/>
          </cell>
          <cell r="I970" t="str">
            <v/>
          </cell>
          <cell r="J970" t="str">
            <v/>
          </cell>
          <cell r="K970">
            <v>0</v>
          </cell>
          <cell r="L970">
            <v>0</v>
          </cell>
          <cell r="M970">
            <v>0</v>
          </cell>
        </row>
        <row r="971">
          <cell r="B971" t="str">
            <v/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 t="str">
            <v/>
          </cell>
          <cell r="I971" t="str">
            <v/>
          </cell>
          <cell r="J971" t="str">
            <v/>
          </cell>
          <cell r="K971">
            <v>0</v>
          </cell>
          <cell r="L971">
            <v>0</v>
          </cell>
          <cell r="M971">
            <v>0</v>
          </cell>
        </row>
        <row r="972">
          <cell r="B972" t="str">
            <v/>
          </cell>
          <cell r="C972">
            <v>0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 t="str">
            <v/>
          </cell>
          <cell r="I972" t="str">
            <v/>
          </cell>
          <cell r="J972" t="str">
            <v/>
          </cell>
          <cell r="K972">
            <v>0</v>
          </cell>
          <cell r="L972">
            <v>0</v>
          </cell>
          <cell r="M972">
            <v>0</v>
          </cell>
        </row>
        <row r="973">
          <cell r="B973" t="str">
            <v/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 t="str">
            <v/>
          </cell>
          <cell r="I973" t="str">
            <v/>
          </cell>
          <cell r="J973" t="str">
            <v/>
          </cell>
          <cell r="K973">
            <v>0</v>
          </cell>
          <cell r="L973">
            <v>0</v>
          </cell>
          <cell r="M973">
            <v>0</v>
          </cell>
        </row>
        <row r="974">
          <cell r="B974" t="str">
            <v/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 t="str">
            <v/>
          </cell>
          <cell r="I974" t="str">
            <v/>
          </cell>
          <cell r="J974" t="str">
            <v/>
          </cell>
          <cell r="K974">
            <v>0</v>
          </cell>
          <cell r="L974">
            <v>0</v>
          </cell>
          <cell r="M974">
            <v>0</v>
          </cell>
        </row>
        <row r="975">
          <cell r="B975" t="str">
            <v/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 t="str">
            <v/>
          </cell>
          <cell r="I975" t="str">
            <v/>
          </cell>
          <cell r="J975" t="str">
            <v/>
          </cell>
          <cell r="K975">
            <v>0</v>
          </cell>
          <cell r="L975">
            <v>0</v>
          </cell>
          <cell r="M975">
            <v>0</v>
          </cell>
        </row>
        <row r="976">
          <cell r="B976" t="str">
            <v/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 t="str">
            <v/>
          </cell>
          <cell r="I976" t="str">
            <v/>
          </cell>
          <cell r="J976" t="str">
            <v/>
          </cell>
          <cell r="K976">
            <v>0</v>
          </cell>
          <cell r="L976">
            <v>0</v>
          </cell>
          <cell r="M976">
            <v>0</v>
          </cell>
        </row>
        <row r="977">
          <cell r="B977" t="str">
            <v/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 t="str">
            <v/>
          </cell>
          <cell r="I977" t="str">
            <v/>
          </cell>
          <cell r="J977" t="str">
            <v/>
          </cell>
          <cell r="K977">
            <v>0</v>
          </cell>
          <cell r="L977">
            <v>0</v>
          </cell>
          <cell r="M977">
            <v>0</v>
          </cell>
        </row>
        <row r="978">
          <cell r="B978" t="str">
            <v/>
          </cell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 t="str">
            <v/>
          </cell>
          <cell r="I978" t="str">
            <v/>
          </cell>
          <cell r="J978" t="str">
            <v/>
          </cell>
          <cell r="K978">
            <v>0</v>
          </cell>
          <cell r="L978">
            <v>0</v>
          </cell>
          <cell r="M978">
            <v>0</v>
          </cell>
        </row>
        <row r="979">
          <cell r="B979" t="str">
            <v/>
          </cell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 t="str">
            <v/>
          </cell>
          <cell r="I979" t="str">
            <v/>
          </cell>
          <cell r="J979" t="str">
            <v/>
          </cell>
          <cell r="K979">
            <v>0</v>
          </cell>
          <cell r="L979">
            <v>0</v>
          </cell>
          <cell r="M979">
            <v>0</v>
          </cell>
        </row>
        <row r="980">
          <cell r="B980" t="str">
            <v/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 t="str">
            <v/>
          </cell>
          <cell r="I980" t="str">
            <v/>
          </cell>
          <cell r="J980" t="str">
            <v/>
          </cell>
          <cell r="K980">
            <v>0</v>
          </cell>
          <cell r="L980">
            <v>0</v>
          </cell>
          <cell r="M980">
            <v>0</v>
          </cell>
        </row>
        <row r="981">
          <cell r="B981" t="str">
            <v/>
          </cell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 t="str">
            <v/>
          </cell>
          <cell r="I981" t="str">
            <v/>
          </cell>
          <cell r="J981" t="str">
            <v/>
          </cell>
          <cell r="K981">
            <v>0</v>
          </cell>
          <cell r="L981">
            <v>0</v>
          </cell>
          <cell r="M981">
            <v>0</v>
          </cell>
        </row>
        <row r="982">
          <cell r="B982" t="str">
            <v/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 t="str">
            <v/>
          </cell>
          <cell r="I982" t="str">
            <v/>
          </cell>
          <cell r="J982" t="str">
            <v/>
          </cell>
          <cell r="K982">
            <v>0</v>
          </cell>
          <cell r="L982">
            <v>0</v>
          </cell>
          <cell r="M982">
            <v>0</v>
          </cell>
        </row>
        <row r="983">
          <cell r="B983" t="str">
            <v/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 t="str">
            <v/>
          </cell>
          <cell r="I983" t="str">
            <v/>
          </cell>
          <cell r="J983" t="str">
            <v/>
          </cell>
          <cell r="K983">
            <v>0</v>
          </cell>
          <cell r="L983">
            <v>0</v>
          </cell>
          <cell r="M983">
            <v>0</v>
          </cell>
        </row>
        <row r="984">
          <cell r="B984" t="str">
            <v/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 t="str">
            <v/>
          </cell>
          <cell r="I984" t="str">
            <v/>
          </cell>
          <cell r="J984" t="str">
            <v/>
          </cell>
          <cell r="K984">
            <v>0</v>
          </cell>
          <cell r="L984">
            <v>0</v>
          </cell>
          <cell r="M984">
            <v>0</v>
          </cell>
        </row>
        <row r="985">
          <cell r="B985" t="str">
            <v/>
          </cell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 t="str">
            <v/>
          </cell>
          <cell r="I985" t="str">
            <v/>
          </cell>
          <cell r="J985" t="str">
            <v/>
          </cell>
          <cell r="K985">
            <v>0</v>
          </cell>
          <cell r="L985">
            <v>0</v>
          </cell>
          <cell r="M985">
            <v>0</v>
          </cell>
        </row>
        <row r="986">
          <cell r="B986" t="str">
            <v/>
          </cell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 t="str">
            <v/>
          </cell>
          <cell r="I986" t="str">
            <v/>
          </cell>
          <cell r="J986" t="str">
            <v/>
          </cell>
          <cell r="K986">
            <v>0</v>
          </cell>
          <cell r="L986">
            <v>0</v>
          </cell>
          <cell r="M986">
            <v>0</v>
          </cell>
        </row>
        <row r="987">
          <cell r="B987" t="str">
            <v/>
          </cell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 t="str">
            <v/>
          </cell>
          <cell r="I987" t="str">
            <v/>
          </cell>
          <cell r="J987" t="str">
            <v/>
          </cell>
          <cell r="K987">
            <v>0</v>
          </cell>
          <cell r="L987">
            <v>0</v>
          </cell>
          <cell r="M987">
            <v>0</v>
          </cell>
        </row>
        <row r="988">
          <cell r="B988" t="str">
            <v/>
          </cell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 t="str">
            <v/>
          </cell>
          <cell r="I988" t="str">
            <v/>
          </cell>
          <cell r="J988" t="str">
            <v/>
          </cell>
          <cell r="K988">
            <v>0</v>
          </cell>
          <cell r="L988">
            <v>0</v>
          </cell>
          <cell r="M988">
            <v>0</v>
          </cell>
        </row>
        <row r="989">
          <cell r="B989" t="str">
            <v/>
          </cell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 t="str">
            <v/>
          </cell>
          <cell r="I989" t="str">
            <v/>
          </cell>
          <cell r="J989" t="str">
            <v/>
          </cell>
          <cell r="K989">
            <v>0</v>
          </cell>
          <cell r="L989">
            <v>0</v>
          </cell>
          <cell r="M989">
            <v>0</v>
          </cell>
        </row>
        <row r="990">
          <cell r="B990" t="str">
            <v/>
          </cell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 t="str">
            <v/>
          </cell>
          <cell r="I990" t="str">
            <v/>
          </cell>
          <cell r="J990" t="str">
            <v/>
          </cell>
          <cell r="K990">
            <v>0</v>
          </cell>
          <cell r="L990">
            <v>0</v>
          </cell>
          <cell r="M990">
            <v>0</v>
          </cell>
        </row>
        <row r="991">
          <cell r="B991" t="str">
            <v/>
          </cell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 t="str">
            <v/>
          </cell>
          <cell r="I991" t="str">
            <v/>
          </cell>
          <cell r="J991" t="str">
            <v/>
          </cell>
          <cell r="K991">
            <v>0</v>
          </cell>
          <cell r="L991">
            <v>0</v>
          </cell>
          <cell r="M991">
            <v>0</v>
          </cell>
        </row>
        <row r="992">
          <cell r="B992" t="str">
            <v/>
          </cell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 t="str">
            <v/>
          </cell>
          <cell r="I992" t="str">
            <v/>
          </cell>
          <cell r="J992" t="str">
            <v/>
          </cell>
          <cell r="K992">
            <v>0</v>
          </cell>
          <cell r="L992">
            <v>0</v>
          </cell>
          <cell r="M992">
            <v>0</v>
          </cell>
        </row>
        <row r="993">
          <cell r="B993" t="str">
            <v/>
          </cell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 t="str">
            <v/>
          </cell>
          <cell r="I993" t="str">
            <v/>
          </cell>
          <cell r="J993" t="str">
            <v/>
          </cell>
          <cell r="K993">
            <v>0</v>
          </cell>
          <cell r="L993">
            <v>0</v>
          </cell>
          <cell r="M993">
            <v>0</v>
          </cell>
        </row>
        <row r="994">
          <cell r="B994" t="str">
            <v/>
          </cell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 t="str">
            <v/>
          </cell>
          <cell r="I994" t="str">
            <v/>
          </cell>
          <cell r="J994" t="str">
            <v/>
          </cell>
          <cell r="K994">
            <v>0</v>
          </cell>
          <cell r="L994">
            <v>0</v>
          </cell>
          <cell r="M994">
            <v>0</v>
          </cell>
        </row>
        <row r="995">
          <cell r="B995" t="str">
            <v/>
          </cell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 t="str">
            <v/>
          </cell>
          <cell r="I995" t="str">
            <v/>
          </cell>
          <cell r="J995" t="str">
            <v/>
          </cell>
          <cell r="K995">
            <v>0</v>
          </cell>
          <cell r="L995">
            <v>0</v>
          </cell>
          <cell r="M995">
            <v>0</v>
          </cell>
        </row>
        <row r="996">
          <cell r="B996" t="str">
            <v/>
          </cell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 t="str">
            <v/>
          </cell>
          <cell r="I996" t="str">
            <v/>
          </cell>
          <cell r="J996" t="str">
            <v/>
          </cell>
          <cell r="K996">
            <v>0</v>
          </cell>
          <cell r="L996">
            <v>0</v>
          </cell>
          <cell r="M996">
            <v>0</v>
          </cell>
        </row>
        <row r="997">
          <cell r="B997" t="str">
            <v/>
          </cell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 t="str">
            <v/>
          </cell>
          <cell r="I997" t="str">
            <v/>
          </cell>
          <cell r="J997" t="str">
            <v/>
          </cell>
          <cell r="K997">
            <v>0</v>
          </cell>
          <cell r="L997">
            <v>0</v>
          </cell>
          <cell r="M997">
            <v>0</v>
          </cell>
        </row>
        <row r="998">
          <cell r="B998" t="str">
            <v/>
          </cell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 t="str">
            <v/>
          </cell>
          <cell r="I998" t="str">
            <v/>
          </cell>
          <cell r="J998" t="str">
            <v/>
          </cell>
          <cell r="K998">
            <v>0</v>
          </cell>
          <cell r="L998">
            <v>0</v>
          </cell>
          <cell r="M998">
            <v>0</v>
          </cell>
        </row>
        <row r="999">
          <cell r="B999" t="str">
            <v/>
          </cell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 t="str">
            <v/>
          </cell>
          <cell r="I999" t="str">
            <v/>
          </cell>
          <cell r="J999" t="str">
            <v/>
          </cell>
          <cell r="K999">
            <v>0</v>
          </cell>
          <cell r="L999">
            <v>0</v>
          </cell>
          <cell r="M999">
            <v>0</v>
          </cell>
        </row>
        <row r="1000">
          <cell r="B1000" t="str">
            <v/>
          </cell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 t="str">
            <v/>
          </cell>
          <cell r="I1000" t="str">
            <v/>
          </cell>
          <cell r="J1000" t="str">
            <v/>
          </cell>
          <cell r="K1000">
            <v>0</v>
          </cell>
          <cell r="L1000">
            <v>0</v>
          </cell>
          <cell r="M1000">
            <v>0</v>
          </cell>
        </row>
        <row r="1001">
          <cell r="B1001" t="str">
            <v/>
          </cell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 t="str">
            <v/>
          </cell>
          <cell r="I1001" t="str">
            <v/>
          </cell>
          <cell r="J1001" t="str">
            <v/>
          </cell>
          <cell r="K1001">
            <v>0</v>
          </cell>
          <cell r="L1001">
            <v>0</v>
          </cell>
          <cell r="M1001">
            <v>0</v>
          </cell>
        </row>
        <row r="1002">
          <cell r="B1002" t="str">
            <v/>
          </cell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 t="str">
            <v/>
          </cell>
          <cell r="I1002" t="str">
            <v/>
          </cell>
          <cell r="J1002" t="str">
            <v/>
          </cell>
          <cell r="K1002">
            <v>0</v>
          </cell>
          <cell r="L1002">
            <v>0</v>
          </cell>
          <cell r="M1002">
            <v>0</v>
          </cell>
        </row>
        <row r="1003">
          <cell r="B1003" t="str">
            <v/>
          </cell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 t="str">
            <v/>
          </cell>
          <cell r="I1003" t="str">
            <v/>
          </cell>
          <cell r="J1003" t="str">
            <v/>
          </cell>
          <cell r="K1003">
            <v>0</v>
          </cell>
          <cell r="L1003">
            <v>0</v>
          </cell>
          <cell r="M1003">
            <v>0</v>
          </cell>
        </row>
        <row r="1004">
          <cell r="B1004" t="str">
            <v/>
          </cell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 t="str">
            <v/>
          </cell>
          <cell r="I1004" t="str">
            <v/>
          </cell>
          <cell r="J1004" t="str">
            <v/>
          </cell>
          <cell r="K1004">
            <v>0</v>
          </cell>
          <cell r="L1004">
            <v>0</v>
          </cell>
          <cell r="M1004">
            <v>0</v>
          </cell>
        </row>
        <row r="1005">
          <cell r="B1005" t="str">
            <v/>
          </cell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 t="str">
            <v/>
          </cell>
          <cell r="I1005" t="str">
            <v/>
          </cell>
          <cell r="J1005" t="str">
            <v/>
          </cell>
          <cell r="K1005">
            <v>0</v>
          </cell>
          <cell r="L1005">
            <v>0</v>
          </cell>
          <cell r="M1005">
            <v>0</v>
          </cell>
        </row>
        <row r="1006">
          <cell r="B1006" t="str">
            <v/>
          </cell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 t="str">
            <v/>
          </cell>
          <cell r="I1006" t="str">
            <v/>
          </cell>
          <cell r="J1006" t="str">
            <v/>
          </cell>
          <cell r="K1006">
            <v>0</v>
          </cell>
          <cell r="L1006">
            <v>0</v>
          </cell>
          <cell r="M1006">
            <v>0</v>
          </cell>
        </row>
        <row r="1007">
          <cell r="B1007" t="str">
            <v/>
          </cell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 t="str">
            <v/>
          </cell>
          <cell r="I1007" t="str">
            <v/>
          </cell>
          <cell r="J1007" t="str">
            <v/>
          </cell>
          <cell r="K1007">
            <v>0</v>
          </cell>
          <cell r="L1007">
            <v>0</v>
          </cell>
          <cell r="M1007">
            <v>0</v>
          </cell>
        </row>
        <row r="1008">
          <cell r="B1008" t="str">
            <v/>
          </cell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 t="str">
            <v/>
          </cell>
          <cell r="I1008" t="str">
            <v/>
          </cell>
          <cell r="J1008" t="str">
            <v/>
          </cell>
          <cell r="K1008">
            <v>0</v>
          </cell>
          <cell r="L1008">
            <v>0</v>
          </cell>
          <cell r="M1008">
            <v>0</v>
          </cell>
        </row>
        <row r="1009">
          <cell r="B1009" t="str">
            <v/>
          </cell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 t="str">
            <v/>
          </cell>
          <cell r="I1009" t="str">
            <v/>
          </cell>
          <cell r="J1009" t="str">
            <v/>
          </cell>
          <cell r="K1009">
            <v>0</v>
          </cell>
          <cell r="L1009">
            <v>0</v>
          </cell>
          <cell r="M1009">
            <v>0</v>
          </cell>
        </row>
        <row r="1010">
          <cell r="B1010" t="str">
            <v/>
          </cell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 t="str">
            <v/>
          </cell>
          <cell r="I1010" t="str">
            <v/>
          </cell>
          <cell r="J1010" t="str">
            <v/>
          </cell>
          <cell r="K1010">
            <v>0</v>
          </cell>
          <cell r="L1010">
            <v>0</v>
          </cell>
          <cell r="M1010">
            <v>0</v>
          </cell>
        </row>
        <row r="1011">
          <cell r="B1011" t="str">
            <v/>
          </cell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 t="str">
            <v/>
          </cell>
          <cell r="I1011" t="str">
            <v/>
          </cell>
          <cell r="J1011" t="str">
            <v/>
          </cell>
          <cell r="K1011">
            <v>0</v>
          </cell>
          <cell r="L1011">
            <v>0</v>
          </cell>
          <cell r="M1011">
            <v>0</v>
          </cell>
        </row>
        <row r="1012">
          <cell r="B1012" t="str">
            <v/>
          </cell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 t="str">
            <v/>
          </cell>
          <cell r="I1012" t="str">
            <v/>
          </cell>
          <cell r="J1012" t="str">
            <v/>
          </cell>
          <cell r="K1012">
            <v>0</v>
          </cell>
          <cell r="L1012">
            <v>0</v>
          </cell>
          <cell r="M1012">
            <v>0</v>
          </cell>
        </row>
        <row r="1013">
          <cell r="B1013" t="str">
            <v/>
          </cell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 t="str">
            <v/>
          </cell>
          <cell r="I1013" t="str">
            <v/>
          </cell>
          <cell r="J1013" t="str">
            <v/>
          </cell>
          <cell r="K1013">
            <v>0</v>
          </cell>
          <cell r="L1013">
            <v>0</v>
          </cell>
          <cell r="M1013">
            <v>0</v>
          </cell>
        </row>
      </sheetData>
      <sheetData sheetId="2"/>
      <sheetData sheetId="3">
        <row r="14">
          <cell r="A14">
            <v>1</v>
          </cell>
          <cell r="B14">
            <v>417</v>
          </cell>
          <cell r="C14" t="str">
            <v>ابانوب حنا وهيب اسطفانوس</v>
          </cell>
          <cell r="D14">
            <v>12</v>
          </cell>
          <cell r="E14">
            <v>1</v>
          </cell>
          <cell r="F14">
            <v>1</v>
          </cell>
          <cell r="G14">
            <v>35196</v>
          </cell>
          <cell r="H14">
            <v>20</v>
          </cell>
          <cell r="I14">
            <v>4</v>
          </cell>
          <cell r="J14">
            <v>16</v>
          </cell>
          <cell r="K14" t="str">
            <v>مصرى</v>
          </cell>
          <cell r="L14" t="str">
            <v>مسيحى</v>
          </cell>
          <cell r="M14" t="str">
            <v>مستجد</v>
          </cell>
          <cell r="N14" t="str">
            <v/>
          </cell>
          <cell r="O14">
            <v>617</v>
          </cell>
          <cell r="P14">
            <v>6.5</v>
          </cell>
          <cell r="Q14">
            <v>13</v>
          </cell>
          <cell r="R14">
            <v>11.5</v>
          </cell>
          <cell r="S14">
            <v>31</v>
          </cell>
          <cell r="T14">
            <v>5</v>
          </cell>
          <cell r="U14">
            <v>7.5</v>
          </cell>
          <cell r="V14">
            <v>8.5</v>
          </cell>
          <cell r="W14">
            <v>21</v>
          </cell>
          <cell r="X14">
            <v>4</v>
          </cell>
          <cell r="Y14">
            <v>6</v>
          </cell>
          <cell r="Z14">
            <v>6</v>
          </cell>
          <cell r="AA14">
            <v>16</v>
          </cell>
          <cell r="AB14">
            <v>2.5</v>
          </cell>
          <cell r="AC14">
            <v>4.5</v>
          </cell>
          <cell r="AD14">
            <v>3.5</v>
          </cell>
          <cell r="AE14">
            <v>10.5</v>
          </cell>
          <cell r="AF14">
            <v>3</v>
          </cell>
          <cell r="AG14">
            <v>6</v>
          </cell>
          <cell r="AH14">
            <v>3.5</v>
          </cell>
          <cell r="AI14">
            <v>12.5</v>
          </cell>
          <cell r="AJ14">
            <v>2.5</v>
          </cell>
          <cell r="AK14">
            <v>10</v>
          </cell>
          <cell r="AL14">
            <v>12.5</v>
          </cell>
          <cell r="AM14">
            <v>2.5</v>
          </cell>
          <cell r="AN14">
            <v>7</v>
          </cell>
          <cell r="AO14">
            <v>9.5</v>
          </cell>
          <cell r="AP14">
            <v>2.5</v>
          </cell>
          <cell r="AQ14">
            <v>8</v>
          </cell>
          <cell r="AR14">
            <v>10.5</v>
          </cell>
          <cell r="AS14">
            <v>1</v>
          </cell>
          <cell r="AT14">
            <v>8</v>
          </cell>
          <cell r="AU14">
            <v>9</v>
          </cell>
          <cell r="AV14">
            <v>78.5</v>
          </cell>
          <cell r="AW14">
            <v>132.5</v>
          </cell>
          <cell r="AX14">
            <v>2</v>
          </cell>
          <cell r="AY14">
            <v>3</v>
          </cell>
          <cell r="AZ14">
            <v>2</v>
          </cell>
          <cell r="BA14">
            <v>5</v>
          </cell>
          <cell r="BB14">
            <v>3</v>
          </cell>
          <cell r="BC14">
            <v>3</v>
          </cell>
          <cell r="BD14">
            <v>13</v>
          </cell>
          <cell r="BE14">
            <v>4</v>
          </cell>
          <cell r="BF14">
            <v>6.5</v>
          </cell>
          <cell r="BG14">
            <v>7</v>
          </cell>
          <cell r="BH14">
            <v>17.5</v>
          </cell>
          <cell r="BI14">
            <v>2</v>
          </cell>
          <cell r="BJ14">
            <v>7</v>
          </cell>
          <cell r="BK14">
            <v>6</v>
          </cell>
          <cell r="BL14">
            <v>15</v>
          </cell>
          <cell r="BM14">
            <v>3.5</v>
          </cell>
          <cell r="BN14">
            <v>8</v>
          </cell>
          <cell r="BO14">
            <v>8</v>
          </cell>
          <cell r="BP14">
            <v>19.5</v>
          </cell>
          <cell r="BQ14">
            <v>4</v>
          </cell>
          <cell r="BR14">
            <v>7</v>
          </cell>
          <cell r="BS14">
            <v>5</v>
          </cell>
          <cell r="BT14">
            <v>16</v>
          </cell>
          <cell r="BU14">
            <v>3</v>
          </cell>
          <cell r="BV14">
            <v>3</v>
          </cell>
          <cell r="BW14">
            <v>4</v>
          </cell>
          <cell r="BX14">
            <v>7</v>
          </cell>
          <cell r="BY14">
            <v>3</v>
          </cell>
          <cell r="BZ14">
            <v>3</v>
          </cell>
          <cell r="CA14">
            <v>16</v>
          </cell>
          <cell r="CB14" t="str">
            <v>ناجح</v>
          </cell>
          <cell r="CC14" t="str">
            <v/>
          </cell>
          <cell r="CD14">
            <v>0</v>
          </cell>
          <cell r="CE14">
            <v>0</v>
          </cell>
          <cell r="CF14">
            <v>0</v>
          </cell>
          <cell r="CG14">
            <v>155</v>
          </cell>
          <cell r="CH14">
            <v>152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M14" t="str">
            <v/>
          </cell>
          <cell r="CN14" t="str">
            <v/>
          </cell>
          <cell r="CO14" t="str">
            <v/>
          </cell>
          <cell r="CP14" t="str">
            <v/>
          </cell>
          <cell r="CQ14" t="str">
            <v/>
          </cell>
          <cell r="CR14" t="str">
            <v/>
          </cell>
          <cell r="CS14" t="str">
            <v/>
          </cell>
          <cell r="CT14" t="str">
            <v/>
          </cell>
          <cell r="CU14" t="str">
            <v/>
          </cell>
          <cell r="CV14" t="str">
            <v/>
          </cell>
          <cell r="CW14" t="str">
            <v/>
          </cell>
          <cell r="CX14" t="str">
            <v/>
          </cell>
          <cell r="CY14" t="str">
            <v/>
          </cell>
          <cell r="CZ14" t="str">
            <v/>
          </cell>
          <cell r="DA14" t="str">
            <v/>
          </cell>
          <cell r="DB14" t="str">
            <v/>
          </cell>
          <cell r="DC14">
            <v>0</v>
          </cell>
          <cell r="DD14" t="b">
            <v>1</v>
          </cell>
          <cell r="DE14" t="b">
            <v>1</v>
          </cell>
          <cell r="DF14">
            <v>0</v>
          </cell>
          <cell r="DG14">
            <v>0</v>
          </cell>
          <cell r="DH14" t="str">
            <v>ناجح</v>
          </cell>
          <cell r="DI14" t="str">
            <v>ناجح</v>
          </cell>
        </row>
        <row r="15">
          <cell r="A15">
            <v>2</v>
          </cell>
          <cell r="B15">
            <v>418</v>
          </cell>
          <cell r="C15" t="str">
            <v>ابراهيم ابوالخير عبدالرحيم احمد مرزوق</v>
          </cell>
          <cell r="D15">
            <v>12</v>
          </cell>
          <cell r="E15">
            <v>1</v>
          </cell>
          <cell r="F15">
            <v>1</v>
          </cell>
          <cell r="G15">
            <v>35030</v>
          </cell>
          <cell r="H15">
            <v>4</v>
          </cell>
          <cell r="I15">
            <v>10</v>
          </cell>
          <cell r="J15">
            <v>16</v>
          </cell>
          <cell r="K15" t="str">
            <v>مصرى</v>
          </cell>
          <cell r="L15" t="str">
            <v>مسلم</v>
          </cell>
          <cell r="M15" t="str">
            <v>مستجد</v>
          </cell>
          <cell r="N15" t="str">
            <v/>
          </cell>
          <cell r="O15">
            <v>618</v>
          </cell>
          <cell r="P15">
            <v>4</v>
          </cell>
          <cell r="Q15">
            <v>13.5</v>
          </cell>
          <cell r="R15">
            <v>13.5</v>
          </cell>
          <cell r="S15">
            <v>31</v>
          </cell>
          <cell r="T15">
            <v>4.5</v>
          </cell>
          <cell r="U15">
            <v>10.5</v>
          </cell>
          <cell r="V15">
            <v>12</v>
          </cell>
          <cell r="W15">
            <v>27</v>
          </cell>
          <cell r="X15">
            <v>3.5</v>
          </cell>
          <cell r="Y15">
            <v>5.5</v>
          </cell>
          <cell r="Z15">
            <v>6</v>
          </cell>
          <cell r="AA15">
            <v>15</v>
          </cell>
          <cell r="AB15">
            <v>2.5</v>
          </cell>
          <cell r="AC15">
            <v>3</v>
          </cell>
          <cell r="AD15">
            <v>3</v>
          </cell>
          <cell r="AE15">
            <v>8.5</v>
          </cell>
          <cell r="AF15">
            <v>3</v>
          </cell>
          <cell r="AG15">
            <v>4</v>
          </cell>
          <cell r="AH15">
            <v>3.5</v>
          </cell>
          <cell r="AI15">
            <v>10.5</v>
          </cell>
          <cell r="AJ15">
            <v>3</v>
          </cell>
          <cell r="AK15">
            <v>12.5</v>
          </cell>
          <cell r="AL15">
            <v>15.5</v>
          </cell>
          <cell r="AM15">
            <v>3.5</v>
          </cell>
          <cell r="AN15">
            <v>14.5</v>
          </cell>
          <cell r="AO15">
            <v>18</v>
          </cell>
          <cell r="AP15">
            <v>1</v>
          </cell>
          <cell r="AQ15">
            <v>10</v>
          </cell>
          <cell r="AR15">
            <v>11</v>
          </cell>
          <cell r="AS15">
            <v>1</v>
          </cell>
          <cell r="AT15">
            <v>10</v>
          </cell>
          <cell r="AU15">
            <v>11</v>
          </cell>
          <cell r="AV15">
            <v>92</v>
          </cell>
          <cell r="AW15">
            <v>147.5</v>
          </cell>
          <cell r="AX15">
            <v>2.5</v>
          </cell>
          <cell r="AY15">
            <v>3</v>
          </cell>
          <cell r="AZ15">
            <v>2.5</v>
          </cell>
          <cell r="BA15">
            <v>5.5</v>
          </cell>
          <cell r="BB15">
            <v>3</v>
          </cell>
          <cell r="BC15">
            <v>3</v>
          </cell>
          <cell r="BD15">
            <v>14</v>
          </cell>
          <cell r="BE15">
            <v>2.5</v>
          </cell>
          <cell r="BF15">
            <v>5.5</v>
          </cell>
          <cell r="BG15">
            <v>6.5</v>
          </cell>
          <cell r="BH15">
            <v>14.5</v>
          </cell>
          <cell r="BI15">
            <v>3</v>
          </cell>
          <cell r="BJ15">
            <v>6.5</v>
          </cell>
          <cell r="BK15">
            <v>7</v>
          </cell>
          <cell r="BL15">
            <v>16.5</v>
          </cell>
          <cell r="BM15">
            <v>3.5</v>
          </cell>
          <cell r="BN15">
            <v>8</v>
          </cell>
          <cell r="BO15">
            <v>8</v>
          </cell>
          <cell r="BP15">
            <v>19.5</v>
          </cell>
          <cell r="BQ15">
            <v>4</v>
          </cell>
          <cell r="BR15">
            <v>7</v>
          </cell>
          <cell r="BS15">
            <v>6</v>
          </cell>
          <cell r="BT15">
            <v>17</v>
          </cell>
          <cell r="BU15">
            <v>3</v>
          </cell>
          <cell r="BV15">
            <v>3</v>
          </cell>
          <cell r="BW15">
            <v>4</v>
          </cell>
          <cell r="BX15">
            <v>7</v>
          </cell>
          <cell r="BY15">
            <v>3</v>
          </cell>
          <cell r="BZ15">
            <v>3</v>
          </cell>
          <cell r="CA15">
            <v>16</v>
          </cell>
          <cell r="CB15" t="str">
            <v>ناجح</v>
          </cell>
          <cell r="CC15" t="str">
            <v/>
          </cell>
          <cell r="CD15">
            <v>0</v>
          </cell>
          <cell r="CE15">
            <v>0</v>
          </cell>
          <cell r="CF15">
            <v>0</v>
          </cell>
          <cell r="CG15">
            <v>97</v>
          </cell>
          <cell r="CH15">
            <v>119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M15" t="str">
            <v/>
          </cell>
          <cell r="CN15" t="str">
            <v/>
          </cell>
          <cell r="CO15" t="str">
            <v/>
          </cell>
          <cell r="CP15" t="str">
            <v/>
          </cell>
          <cell r="CQ15" t="str">
            <v/>
          </cell>
          <cell r="CR15" t="str">
            <v/>
          </cell>
          <cell r="CS15" t="str">
            <v/>
          </cell>
          <cell r="CT15" t="str">
            <v/>
          </cell>
          <cell r="CU15" t="str">
            <v/>
          </cell>
          <cell r="CV15" t="str">
            <v/>
          </cell>
          <cell r="CW15" t="str">
            <v/>
          </cell>
          <cell r="CX15" t="str">
            <v/>
          </cell>
          <cell r="CY15" t="str">
            <v/>
          </cell>
          <cell r="CZ15" t="str">
            <v/>
          </cell>
          <cell r="DA15" t="str">
            <v/>
          </cell>
          <cell r="DB15" t="str">
            <v/>
          </cell>
          <cell r="DC15">
            <v>0</v>
          </cell>
          <cell r="DD15" t="b">
            <v>1</v>
          </cell>
          <cell r="DE15" t="b">
            <v>1</v>
          </cell>
          <cell r="DF15">
            <v>0</v>
          </cell>
          <cell r="DG15">
            <v>0</v>
          </cell>
          <cell r="DH15" t="str">
            <v>ناجح</v>
          </cell>
          <cell r="DI15" t="str">
            <v>ناجح</v>
          </cell>
        </row>
        <row r="16">
          <cell r="A16">
            <v>3</v>
          </cell>
          <cell r="B16">
            <v>419</v>
          </cell>
          <cell r="C16" t="str">
            <v>احمد ابراهيم ابراهيم عبدالمقصود</v>
          </cell>
          <cell r="D16">
            <v>12</v>
          </cell>
          <cell r="E16">
            <v>1</v>
          </cell>
          <cell r="F16">
            <v>1</v>
          </cell>
          <cell r="G16">
            <v>35034</v>
          </cell>
          <cell r="H16">
            <v>0</v>
          </cell>
          <cell r="I16">
            <v>10</v>
          </cell>
          <cell r="J16">
            <v>16</v>
          </cell>
          <cell r="K16" t="str">
            <v>مصرى</v>
          </cell>
          <cell r="L16" t="str">
            <v>مسلم</v>
          </cell>
          <cell r="M16" t="str">
            <v>مستجد</v>
          </cell>
          <cell r="N16" t="str">
            <v/>
          </cell>
          <cell r="O16">
            <v>619</v>
          </cell>
          <cell r="P16">
            <v>7.5</v>
          </cell>
          <cell r="Q16">
            <v>16.5</v>
          </cell>
          <cell r="R16">
            <v>16.5</v>
          </cell>
          <cell r="S16">
            <v>40.5</v>
          </cell>
          <cell r="T16">
            <v>5.5</v>
          </cell>
          <cell r="U16">
            <v>12.5</v>
          </cell>
          <cell r="V16">
            <v>12.5</v>
          </cell>
          <cell r="W16">
            <v>30.5</v>
          </cell>
          <cell r="X16">
            <v>4</v>
          </cell>
          <cell r="Y16">
            <v>8</v>
          </cell>
          <cell r="Z16">
            <v>7</v>
          </cell>
          <cell r="AA16">
            <v>19</v>
          </cell>
          <cell r="AB16">
            <v>3.5</v>
          </cell>
          <cell r="AC16">
            <v>4.5</v>
          </cell>
          <cell r="AD16">
            <v>5</v>
          </cell>
          <cell r="AE16">
            <v>13</v>
          </cell>
          <cell r="AF16">
            <v>3</v>
          </cell>
          <cell r="AG16">
            <v>6.5</v>
          </cell>
          <cell r="AH16">
            <v>5</v>
          </cell>
          <cell r="AI16">
            <v>14.5</v>
          </cell>
          <cell r="AJ16">
            <v>2.5</v>
          </cell>
          <cell r="AK16">
            <v>8.5</v>
          </cell>
          <cell r="AL16">
            <v>11</v>
          </cell>
          <cell r="AM16">
            <v>3.5</v>
          </cell>
          <cell r="AN16">
            <v>12.5</v>
          </cell>
          <cell r="AO16">
            <v>16</v>
          </cell>
          <cell r="AP16">
            <v>3</v>
          </cell>
          <cell r="AQ16">
            <v>12.5</v>
          </cell>
          <cell r="AR16">
            <v>15.5</v>
          </cell>
          <cell r="AS16">
            <v>1</v>
          </cell>
          <cell r="AT16">
            <v>10.5</v>
          </cell>
          <cell r="AU16">
            <v>11.5</v>
          </cell>
          <cell r="AV16">
            <v>102</v>
          </cell>
          <cell r="AW16">
            <v>171.5</v>
          </cell>
          <cell r="AX16">
            <v>2</v>
          </cell>
          <cell r="AY16">
            <v>3</v>
          </cell>
          <cell r="AZ16">
            <v>2.5</v>
          </cell>
          <cell r="BA16">
            <v>5.5</v>
          </cell>
          <cell r="BB16">
            <v>3</v>
          </cell>
          <cell r="BC16">
            <v>2.5</v>
          </cell>
          <cell r="BD16">
            <v>13</v>
          </cell>
          <cell r="BE16">
            <v>2.5</v>
          </cell>
          <cell r="BF16">
            <v>3.5</v>
          </cell>
          <cell r="BG16">
            <v>5</v>
          </cell>
          <cell r="BH16">
            <v>11</v>
          </cell>
          <cell r="BI16">
            <v>2.5</v>
          </cell>
          <cell r="BJ16">
            <v>4.5</v>
          </cell>
          <cell r="BK16">
            <v>5.5</v>
          </cell>
          <cell r="BL16">
            <v>12.5</v>
          </cell>
          <cell r="BM16">
            <v>3.5</v>
          </cell>
          <cell r="BN16">
            <v>8</v>
          </cell>
          <cell r="BO16">
            <v>8</v>
          </cell>
          <cell r="BP16">
            <v>19.5</v>
          </cell>
          <cell r="BQ16">
            <v>2</v>
          </cell>
          <cell r="BR16">
            <v>6</v>
          </cell>
          <cell r="BS16">
            <v>5</v>
          </cell>
          <cell r="BT16">
            <v>13</v>
          </cell>
          <cell r="BU16">
            <v>3</v>
          </cell>
          <cell r="BV16">
            <v>3</v>
          </cell>
          <cell r="BW16">
            <v>5</v>
          </cell>
          <cell r="BX16">
            <v>8</v>
          </cell>
          <cell r="BY16">
            <v>3</v>
          </cell>
          <cell r="BZ16">
            <v>5</v>
          </cell>
          <cell r="CA16">
            <v>19</v>
          </cell>
          <cell r="CB16" t="str">
            <v>ناجح</v>
          </cell>
          <cell r="CC16" t="str">
            <v/>
          </cell>
          <cell r="CD16">
            <v>0</v>
          </cell>
          <cell r="CE16">
            <v>0</v>
          </cell>
          <cell r="CF16">
            <v>0</v>
          </cell>
          <cell r="CG16">
            <v>55</v>
          </cell>
          <cell r="CH16">
            <v>53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M16" t="str">
            <v/>
          </cell>
          <cell r="CN16" t="str">
            <v/>
          </cell>
          <cell r="CO16" t="str">
            <v/>
          </cell>
          <cell r="CP16" t="str">
            <v/>
          </cell>
          <cell r="CQ16" t="str">
            <v/>
          </cell>
          <cell r="CR16" t="str">
            <v/>
          </cell>
          <cell r="CS16" t="str">
            <v/>
          </cell>
          <cell r="CT16" t="str">
            <v/>
          </cell>
          <cell r="CU16" t="str">
            <v/>
          </cell>
          <cell r="CV16" t="str">
            <v/>
          </cell>
          <cell r="CW16" t="str">
            <v/>
          </cell>
          <cell r="CX16" t="str">
            <v/>
          </cell>
          <cell r="CY16" t="str">
            <v/>
          </cell>
          <cell r="CZ16" t="str">
            <v/>
          </cell>
          <cell r="DA16" t="str">
            <v/>
          </cell>
          <cell r="DB16" t="str">
            <v/>
          </cell>
          <cell r="DC16">
            <v>0</v>
          </cell>
          <cell r="DD16" t="b">
            <v>1</v>
          </cell>
          <cell r="DE16" t="b">
            <v>1</v>
          </cell>
          <cell r="DF16">
            <v>0</v>
          </cell>
          <cell r="DG16">
            <v>0</v>
          </cell>
          <cell r="DH16" t="str">
            <v>ناجح</v>
          </cell>
          <cell r="DI16" t="str">
            <v>ناجح</v>
          </cell>
        </row>
        <row r="17">
          <cell r="A17">
            <v>4</v>
          </cell>
          <cell r="B17">
            <v>420</v>
          </cell>
          <cell r="C17" t="str">
            <v>احمد ابراهيم عبدالعال ابراهيم</v>
          </cell>
          <cell r="D17">
            <v>12</v>
          </cell>
          <cell r="E17">
            <v>1</v>
          </cell>
          <cell r="F17">
            <v>1</v>
          </cell>
          <cell r="G17">
            <v>35339</v>
          </cell>
          <cell r="H17">
            <v>0</v>
          </cell>
          <cell r="I17">
            <v>0</v>
          </cell>
          <cell r="J17">
            <v>16</v>
          </cell>
          <cell r="K17" t="str">
            <v>مصرى</v>
          </cell>
          <cell r="L17" t="str">
            <v>مسلم</v>
          </cell>
          <cell r="M17" t="str">
            <v>مستجد</v>
          </cell>
          <cell r="N17" t="str">
            <v/>
          </cell>
          <cell r="O17">
            <v>620</v>
          </cell>
          <cell r="P17">
            <v>6.5</v>
          </cell>
          <cell r="Q17">
            <v>13.5</v>
          </cell>
          <cell r="R17">
            <v>14.5</v>
          </cell>
          <cell r="S17">
            <v>34.5</v>
          </cell>
          <cell r="T17">
            <v>6</v>
          </cell>
          <cell r="U17">
            <v>10</v>
          </cell>
          <cell r="V17">
            <v>10</v>
          </cell>
          <cell r="W17">
            <v>26</v>
          </cell>
          <cell r="X17">
            <v>3.5</v>
          </cell>
          <cell r="Y17">
            <v>7</v>
          </cell>
          <cell r="Z17">
            <v>7</v>
          </cell>
          <cell r="AA17">
            <v>17.5</v>
          </cell>
          <cell r="AB17">
            <v>2.5</v>
          </cell>
          <cell r="AC17">
            <v>4.5</v>
          </cell>
          <cell r="AD17">
            <v>7.5</v>
          </cell>
          <cell r="AE17">
            <v>14.5</v>
          </cell>
          <cell r="AF17">
            <v>2</v>
          </cell>
          <cell r="AG17">
            <v>6.5</v>
          </cell>
          <cell r="AH17">
            <v>6.5</v>
          </cell>
          <cell r="AI17">
            <v>15</v>
          </cell>
          <cell r="AJ17">
            <v>2</v>
          </cell>
          <cell r="AK17">
            <v>11</v>
          </cell>
          <cell r="AL17">
            <v>13</v>
          </cell>
          <cell r="AM17">
            <v>3.5</v>
          </cell>
          <cell r="AN17">
            <v>12.5</v>
          </cell>
          <cell r="AO17">
            <v>16</v>
          </cell>
          <cell r="AP17">
            <v>1</v>
          </cell>
          <cell r="AQ17">
            <v>9.5</v>
          </cell>
          <cell r="AR17">
            <v>10.5</v>
          </cell>
          <cell r="AS17">
            <v>2.5</v>
          </cell>
          <cell r="AT17">
            <v>8</v>
          </cell>
          <cell r="AU17">
            <v>10.5</v>
          </cell>
          <cell r="AV17">
            <v>91.5</v>
          </cell>
          <cell r="AW17">
            <v>157.5</v>
          </cell>
          <cell r="AX17">
            <v>2.5</v>
          </cell>
          <cell r="AY17">
            <v>3</v>
          </cell>
          <cell r="AZ17">
            <v>1.5</v>
          </cell>
          <cell r="BA17">
            <v>4.5</v>
          </cell>
          <cell r="BB17">
            <v>3</v>
          </cell>
          <cell r="BC17">
            <v>3</v>
          </cell>
          <cell r="BD17">
            <v>13</v>
          </cell>
          <cell r="BE17">
            <v>2.5</v>
          </cell>
          <cell r="BF17">
            <v>3.5</v>
          </cell>
          <cell r="BG17">
            <v>6</v>
          </cell>
          <cell r="BH17">
            <v>12</v>
          </cell>
          <cell r="BI17">
            <v>2.5</v>
          </cell>
          <cell r="BJ17">
            <v>6</v>
          </cell>
          <cell r="BK17">
            <v>6</v>
          </cell>
          <cell r="BL17">
            <v>14.5</v>
          </cell>
          <cell r="BM17">
            <v>3.5</v>
          </cell>
          <cell r="BN17">
            <v>8</v>
          </cell>
          <cell r="BO17">
            <v>8</v>
          </cell>
          <cell r="BP17">
            <v>19.5</v>
          </cell>
          <cell r="BQ17">
            <v>4</v>
          </cell>
          <cell r="BR17">
            <v>5</v>
          </cell>
          <cell r="BS17">
            <v>4</v>
          </cell>
          <cell r="BT17">
            <v>13</v>
          </cell>
          <cell r="BU17">
            <v>3</v>
          </cell>
          <cell r="BV17">
            <v>3</v>
          </cell>
          <cell r="BW17">
            <v>5</v>
          </cell>
          <cell r="BX17">
            <v>8</v>
          </cell>
          <cell r="BY17">
            <v>3</v>
          </cell>
          <cell r="BZ17">
            <v>5</v>
          </cell>
          <cell r="CA17">
            <v>19</v>
          </cell>
          <cell r="CB17" t="str">
            <v>ناجح</v>
          </cell>
          <cell r="CC17" t="str">
            <v/>
          </cell>
          <cell r="CD17">
            <v>0</v>
          </cell>
          <cell r="CE17">
            <v>0</v>
          </cell>
          <cell r="CF17">
            <v>0</v>
          </cell>
          <cell r="CG17">
            <v>100</v>
          </cell>
          <cell r="CH17">
            <v>90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M17" t="str">
            <v/>
          </cell>
          <cell r="CN17" t="str">
            <v/>
          </cell>
          <cell r="CO17" t="str">
            <v/>
          </cell>
          <cell r="CP17" t="str">
            <v/>
          </cell>
          <cell r="CQ17" t="str">
            <v/>
          </cell>
          <cell r="CR17" t="str">
            <v/>
          </cell>
          <cell r="CS17" t="str">
            <v/>
          </cell>
          <cell r="CT17" t="str">
            <v/>
          </cell>
          <cell r="CU17" t="str">
            <v/>
          </cell>
          <cell r="CV17" t="str">
            <v/>
          </cell>
          <cell r="CW17" t="str">
            <v/>
          </cell>
          <cell r="CX17" t="str">
            <v/>
          </cell>
          <cell r="CY17" t="str">
            <v/>
          </cell>
          <cell r="CZ17" t="str">
            <v/>
          </cell>
          <cell r="DA17" t="str">
            <v/>
          </cell>
          <cell r="DB17" t="str">
            <v/>
          </cell>
          <cell r="DC17">
            <v>0</v>
          </cell>
          <cell r="DD17" t="b">
            <v>1</v>
          </cell>
          <cell r="DE17" t="b">
            <v>1</v>
          </cell>
          <cell r="DF17">
            <v>0</v>
          </cell>
          <cell r="DG17">
            <v>0</v>
          </cell>
          <cell r="DH17" t="str">
            <v>ناجح</v>
          </cell>
          <cell r="DI17" t="str">
            <v>ناجح</v>
          </cell>
        </row>
        <row r="18">
          <cell r="A18">
            <v>5</v>
          </cell>
          <cell r="B18">
            <v>421</v>
          </cell>
          <cell r="C18" t="str">
            <v>احمد السيد محمد احمد ابراهيم دياب</v>
          </cell>
          <cell r="D18">
            <v>11</v>
          </cell>
          <cell r="E18">
            <v>1</v>
          </cell>
          <cell r="F18">
            <v>1</v>
          </cell>
          <cell r="G18">
            <v>35213</v>
          </cell>
          <cell r="H18">
            <v>3</v>
          </cell>
          <cell r="I18">
            <v>4</v>
          </cell>
          <cell r="J18">
            <v>16</v>
          </cell>
          <cell r="K18" t="str">
            <v>مصرى</v>
          </cell>
          <cell r="L18" t="str">
            <v>مسلم</v>
          </cell>
          <cell r="M18" t="str">
            <v>مستجد</v>
          </cell>
          <cell r="N18" t="str">
            <v/>
          </cell>
          <cell r="O18">
            <v>621</v>
          </cell>
          <cell r="P18">
            <v>7.5</v>
          </cell>
          <cell r="Q18">
            <v>16.5</v>
          </cell>
          <cell r="R18">
            <v>15.5</v>
          </cell>
          <cell r="S18">
            <v>39.5</v>
          </cell>
          <cell r="T18">
            <v>7.5</v>
          </cell>
          <cell r="U18">
            <v>10</v>
          </cell>
          <cell r="V18">
            <v>14.5</v>
          </cell>
          <cell r="W18">
            <v>32</v>
          </cell>
          <cell r="X18">
            <v>4.5</v>
          </cell>
          <cell r="Y18">
            <v>7.5</v>
          </cell>
          <cell r="Z18">
            <v>7</v>
          </cell>
          <cell r="AA18">
            <v>19</v>
          </cell>
          <cell r="AB18">
            <v>3</v>
          </cell>
          <cell r="AC18">
            <v>7</v>
          </cell>
          <cell r="AD18">
            <v>8</v>
          </cell>
          <cell r="AE18">
            <v>18</v>
          </cell>
          <cell r="AF18">
            <v>3</v>
          </cell>
          <cell r="AG18">
            <v>6.5</v>
          </cell>
          <cell r="AH18">
            <v>5</v>
          </cell>
          <cell r="AI18">
            <v>14.5</v>
          </cell>
          <cell r="AJ18">
            <v>3</v>
          </cell>
          <cell r="AK18">
            <v>11.5</v>
          </cell>
          <cell r="AL18">
            <v>14.5</v>
          </cell>
          <cell r="AM18">
            <v>4</v>
          </cell>
          <cell r="AN18">
            <v>13</v>
          </cell>
          <cell r="AO18">
            <v>17</v>
          </cell>
          <cell r="AP18">
            <v>2.5</v>
          </cell>
          <cell r="AQ18">
            <v>12.5</v>
          </cell>
          <cell r="AR18">
            <v>15</v>
          </cell>
          <cell r="AS18">
            <v>3.5</v>
          </cell>
          <cell r="AT18">
            <v>13</v>
          </cell>
          <cell r="AU18">
            <v>16.5</v>
          </cell>
          <cell r="AV18">
            <v>110.5</v>
          </cell>
          <cell r="AW18">
            <v>186</v>
          </cell>
          <cell r="AX18">
            <v>2.5</v>
          </cell>
          <cell r="AY18">
            <v>2</v>
          </cell>
          <cell r="AZ18">
            <v>2.5</v>
          </cell>
          <cell r="BA18">
            <v>4.5</v>
          </cell>
          <cell r="BB18">
            <v>2</v>
          </cell>
          <cell r="BC18">
            <v>3</v>
          </cell>
          <cell r="BD18">
            <v>12</v>
          </cell>
          <cell r="BE18">
            <v>2.5</v>
          </cell>
          <cell r="BF18">
            <v>4.5</v>
          </cell>
          <cell r="BG18">
            <v>6.5</v>
          </cell>
          <cell r="BH18">
            <v>13.5</v>
          </cell>
          <cell r="BI18">
            <v>3</v>
          </cell>
          <cell r="BJ18">
            <v>7.5</v>
          </cell>
          <cell r="BK18">
            <v>7</v>
          </cell>
          <cell r="BL18">
            <v>17.5</v>
          </cell>
          <cell r="BM18">
            <v>3.5</v>
          </cell>
          <cell r="BN18">
            <v>8</v>
          </cell>
          <cell r="BO18">
            <v>8</v>
          </cell>
          <cell r="BP18">
            <v>19.5</v>
          </cell>
          <cell r="BQ18">
            <v>4</v>
          </cell>
          <cell r="BR18">
            <v>6</v>
          </cell>
          <cell r="BS18">
            <v>5</v>
          </cell>
          <cell r="BT18">
            <v>15</v>
          </cell>
          <cell r="BU18">
            <v>2.5</v>
          </cell>
          <cell r="BV18">
            <v>3</v>
          </cell>
          <cell r="BW18">
            <v>5</v>
          </cell>
          <cell r="BX18">
            <v>8</v>
          </cell>
          <cell r="BY18">
            <v>3</v>
          </cell>
          <cell r="BZ18">
            <v>5</v>
          </cell>
          <cell r="CA18">
            <v>18.5</v>
          </cell>
          <cell r="CB18" t="str">
            <v>ناجح</v>
          </cell>
          <cell r="CC18" t="str">
            <v/>
          </cell>
          <cell r="CD18">
            <v>0</v>
          </cell>
          <cell r="CE18">
            <v>0</v>
          </cell>
          <cell r="CF18">
            <v>0</v>
          </cell>
          <cell r="CG18">
            <v>24</v>
          </cell>
          <cell r="CH18">
            <v>23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M18" t="str">
            <v/>
          </cell>
          <cell r="CN18" t="str">
            <v/>
          </cell>
          <cell r="CO18" t="str">
            <v/>
          </cell>
          <cell r="CP18" t="str">
            <v/>
          </cell>
          <cell r="CQ18" t="str">
            <v/>
          </cell>
          <cell r="CR18" t="str">
            <v/>
          </cell>
          <cell r="CS18" t="str">
            <v/>
          </cell>
          <cell r="CT18" t="str">
            <v/>
          </cell>
          <cell r="CU18" t="str">
            <v/>
          </cell>
          <cell r="CV18" t="str">
            <v/>
          </cell>
          <cell r="CW18" t="str">
            <v/>
          </cell>
          <cell r="CX18" t="str">
            <v/>
          </cell>
          <cell r="CY18" t="str">
            <v/>
          </cell>
          <cell r="CZ18" t="str">
            <v/>
          </cell>
          <cell r="DA18" t="str">
            <v/>
          </cell>
          <cell r="DB18" t="str">
            <v/>
          </cell>
          <cell r="DC18">
            <v>0</v>
          </cell>
          <cell r="DD18" t="b">
            <v>1</v>
          </cell>
          <cell r="DE18" t="b">
            <v>1</v>
          </cell>
          <cell r="DF18">
            <v>0</v>
          </cell>
          <cell r="DG18">
            <v>0</v>
          </cell>
          <cell r="DH18" t="str">
            <v>ناجح</v>
          </cell>
          <cell r="DI18" t="str">
            <v>ناجح</v>
          </cell>
        </row>
        <row r="19">
          <cell r="A19">
            <v>6</v>
          </cell>
          <cell r="B19">
            <v>422</v>
          </cell>
          <cell r="C19" t="str">
            <v>احمد السيد محمود رفاعى شعبان</v>
          </cell>
          <cell r="D19">
            <v>10</v>
          </cell>
          <cell r="E19">
            <v>1</v>
          </cell>
          <cell r="F19">
            <v>1</v>
          </cell>
          <cell r="G19">
            <v>35048</v>
          </cell>
          <cell r="H19">
            <v>16</v>
          </cell>
          <cell r="I19">
            <v>9</v>
          </cell>
          <cell r="J19">
            <v>16</v>
          </cell>
          <cell r="K19" t="str">
            <v>مصرى</v>
          </cell>
          <cell r="L19" t="str">
            <v>مسلم</v>
          </cell>
          <cell r="M19" t="str">
            <v>مستجد</v>
          </cell>
          <cell r="N19" t="str">
            <v/>
          </cell>
          <cell r="O19">
            <v>622</v>
          </cell>
          <cell r="P19">
            <v>7.5</v>
          </cell>
          <cell r="Q19">
            <v>16</v>
          </cell>
          <cell r="R19">
            <v>17</v>
          </cell>
          <cell r="S19">
            <v>40.5</v>
          </cell>
          <cell r="T19">
            <v>7.5</v>
          </cell>
          <cell r="U19">
            <v>14</v>
          </cell>
          <cell r="V19">
            <v>14.5</v>
          </cell>
          <cell r="W19">
            <v>36</v>
          </cell>
          <cell r="X19">
            <v>5</v>
          </cell>
          <cell r="Y19">
            <v>10.5</v>
          </cell>
          <cell r="Z19">
            <v>9</v>
          </cell>
          <cell r="AA19">
            <v>24.5</v>
          </cell>
          <cell r="AB19">
            <v>1.5</v>
          </cell>
          <cell r="AC19">
            <v>7</v>
          </cell>
          <cell r="AD19">
            <v>5.5</v>
          </cell>
          <cell r="AE19">
            <v>14</v>
          </cell>
          <cell r="AF19">
            <v>1.5</v>
          </cell>
          <cell r="AG19">
            <v>5.5</v>
          </cell>
          <cell r="AH19">
            <v>5</v>
          </cell>
          <cell r="AI19">
            <v>12</v>
          </cell>
          <cell r="AJ19">
            <v>2.5</v>
          </cell>
          <cell r="AK19">
            <v>11.5</v>
          </cell>
          <cell r="AL19">
            <v>14</v>
          </cell>
          <cell r="AM19">
            <v>3</v>
          </cell>
          <cell r="AN19">
            <v>13.5</v>
          </cell>
          <cell r="AO19">
            <v>16.5</v>
          </cell>
          <cell r="AP19">
            <v>2</v>
          </cell>
          <cell r="AQ19">
            <v>12.5</v>
          </cell>
          <cell r="AR19">
            <v>14.5</v>
          </cell>
          <cell r="AS19">
            <v>4</v>
          </cell>
          <cell r="AT19">
            <v>14</v>
          </cell>
          <cell r="AU19">
            <v>18</v>
          </cell>
          <cell r="AV19">
            <v>116</v>
          </cell>
          <cell r="AW19">
            <v>190</v>
          </cell>
          <cell r="AX19">
            <v>2.5</v>
          </cell>
          <cell r="AY19">
            <v>1</v>
          </cell>
          <cell r="AZ19">
            <v>3</v>
          </cell>
          <cell r="BA19">
            <v>4</v>
          </cell>
          <cell r="BB19">
            <v>1</v>
          </cell>
          <cell r="BC19">
            <v>2</v>
          </cell>
          <cell r="BD19">
            <v>9.5</v>
          </cell>
          <cell r="BE19">
            <v>2.5</v>
          </cell>
          <cell r="BF19">
            <v>5</v>
          </cell>
          <cell r="BG19">
            <v>6</v>
          </cell>
          <cell r="BH19">
            <v>13.5</v>
          </cell>
          <cell r="BI19">
            <v>2.5</v>
          </cell>
          <cell r="BJ19">
            <v>6</v>
          </cell>
          <cell r="BK19">
            <v>7</v>
          </cell>
          <cell r="BL19">
            <v>15.5</v>
          </cell>
          <cell r="BM19">
            <v>3.5</v>
          </cell>
          <cell r="BN19">
            <v>8</v>
          </cell>
          <cell r="BO19">
            <v>8</v>
          </cell>
          <cell r="BP19">
            <v>19.5</v>
          </cell>
          <cell r="BQ19">
            <v>4</v>
          </cell>
          <cell r="BR19">
            <v>6</v>
          </cell>
          <cell r="BS19">
            <v>6</v>
          </cell>
          <cell r="BT19">
            <v>16</v>
          </cell>
          <cell r="BU19">
            <v>3</v>
          </cell>
          <cell r="BV19">
            <v>3</v>
          </cell>
          <cell r="BW19">
            <v>4.5</v>
          </cell>
          <cell r="BX19">
            <v>7.5</v>
          </cell>
          <cell r="BY19">
            <v>3</v>
          </cell>
          <cell r="BZ19">
            <v>3</v>
          </cell>
          <cell r="CA19">
            <v>16.5</v>
          </cell>
          <cell r="CB19" t="str">
            <v>ناجح</v>
          </cell>
          <cell r="CC19" t="str">
            <v/>
          </cell>
          <cell r="CD19">
            <v>0</v>
          </cell>
          <cell r="CE19">
            <v>0</v>
          </cell>
          <cell r="CF19">
            <v>0</v>
          </cell>
          <cell r="CG19">
            <v>11</v>
          </cell>
          <cell r="CH19">
            <v>16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M19" t="str">
            <v/>
          </cell>
          <cell r="CN19" t="str">
            <v/>
          </cell>
          <cell r="CO19" t="str">
            <v/>
          </cell>
          <cell r="CP19" t="str">
            <v/>
          </cell>
          <cell r="CQ19" t="str">
            <v/>
          </cell>
          <cell r="CR19" t="str">
            <v/>
          </cell>
          <cell r="CS19" t="str">
            <v/>
          </cell>
          <cell r="CT19" t="str">
            <v/>
          </cell>
          <cell r="CU19" t="str">
            <v/>
          </cell>
          <cell r="CV19" t="str">
            <v/>
          </cell>
          <cell r="CW19" t="str">
            <v/>
          </cell>
          <cell r="CX19" t="str">
            <v/>
          </cell>
          <cell r="CY19" t="str">
            <v/>
          </cell>
          <cell r="CZ19" t="str">
            <v/>
          </cell>
          <cell r="DA19" t="str">
            <v/>
          </cell>
          <cell r="DB19" t="str">
            <v/>
          </cell>
          <cell r="DC19">
            <v>0</v>
          </cell>
          <cell r="DD19" t="b">
            <v>1</v>
          </cell>
          <cell r="DE19" t="b">
            <v>1</v>
          </cell>
          <cell r="DF19">
            <v>0</v>
          </cell>
          <cell r="DG19">
            <v>0</v>
          </cell>
          <cell r="DH19" t="str">
            <v>ناجح</v>
          </cell>
          <cell r="DI19" t="str">
            <v>ناجح</v>
          </cell>
        </row>
        <row r="20">
          <cell r="A20">
            <v>7</v>
          </cell>
          <cell r="B20">
            <v>423</v>
          </cell>
          <cell r="C20" t="str">
            <v>احمد حسنين رجب حسنين السيد سليم</v>
          </cell>
          <cell r="D20">
            <v>12</v>
          </cell>
          <cell r="E20">
            <v>1</v>
          </cell>
          <cell r="F20">
            <v>1</v>
          </cell>
          <cell r="G20">
            <v>35193</v>
          </cell>
          <cell r="H20">
            <v>23</v>
          </cell>
          <cell r="I20">
            <v>4</v>
          </cell>
          <cell r="J20">
            <v>16</v>
          </cell>
          <cell r="K20" t="str">
            <v>مصرى</v>
          </cell>
          <cell r="L20" t="str">
            <v>مسلم</v>
          </cell>
          <cell r="M20" t="str">
            <v>مستجد</v>
          </cell>
          <cell r="N20" t="str">
            <v/>
          </cell>
          <cell r="O20">
            <v>623</v>
          </cell>
          <cell r="P20">
            <v>7</v>
          </cell>
          <cell r="Q20">
            <v>11</v>
          </cell>
          <cell r="R20">
            <v>12</v>
          </cell>
          <cell r="S20">
            <v>30</v>
          </cell>
          <cell r="T20">
            <v>4</v>
          </cell>
          <cell r="U20">
            <v>6</v>
          </cell>
          <cell r="V20">
            <v>10</v>
          </cell>
          <cell r="W20">
            <v>20</v>
          </cell>
          <cell r="X20">
            <v>3.5</v>
          </cell>
          <cell r="Y20">
            <v>4.5</v>
          </cell>
          <cell r="Z20">
            <v>6.5</v>
          </cell>
          <cell r="AA20">
            <v>14.5</v>
          </cell>
          <cell r="AB20">
            <v>2.5</v>
          </cell>
          <cell r="AC20">
            <v>7</v>
          </cell>
          <cell r="AD20">
            <v>3.5</v>
          </cell>
          <cell r="AE20">
            <v>13</v>
          </cell>
          <cell r="AF20">
            <v>2.5</v>
          </cell>
          <cell r="AG20">
            <v>0.5</v>
          </cell>
          <cell r="AH20">
            <v>5</v>
          </cell>
          <cell r="AI20">
            <v>8</v>
          </cell>
          <cell r="AJ20">
            <v>1.5</v>
          </cell>
          <cell r="AK20">
            <v>8.5</v>
          </cell>
          <cell r="AL20">
            <v>10</v>
          </cell>
          <cell r="AM20">
            <v>3</v>
          </cell>
          <cell r="AN20">
            <v>1.5</v>
          </cell>
          <cell r="AO20">
            <v>4.5</v>
          </cell>
          <cell r="AP20">
            <v>1</v>
          </cell>
          <cell r="AQ20">
            <v>8.5</v>
          </cell>
          <cell r="AR20">
            <v>9.5</v>
          </cell>
          <cell r="AS20">
            <v>1.5</v>
          </cell>
          <cell r="AT20">
            <v>8</v>
          </cell>
          <cell r="AU20">
            <v>9.5</v>
          </cell>
          <cell r="AV20">
            <v>62.5</v>
          </cell>
          <cell r="AW20">
            <v>119</v>
          </cell>
          <cell r="AX20">
            <v>2</v>
          </cell>
          <cell r="AY20">
            <v>2</v>
          </cell>
          <cell r="AZ20">
            <v>2.5</v>
          </cell>
          <cell r="BA20">
            <v>4.5</v>
          </cell>
          <cell r="BB20">
            <v>2</v>
          </cell>
          <cell r="BC20">
            <v>2</v>
          </cell>
          <cell r="BD20">
            <v>10.5</v>
          </cell>
          <cell r="BE20">
            <v>2.5</v>
          </cell>
          <cell r="BF20">
            <v>3.5</v>
          </cell>
          <cell r="BG20">
            <v>5</v>
          </cell>
          <cell r="BH20">
            <v>11</v>
          </cell>
          <cell r="BI20">
            <v>2.5</v>
          </cell>
          <cell r="BJ20">
            <v>6.5</v>
          </cell>
          <cell r="BK20">
            <v>6</v>
          </cell>
          <cell r="BL20">
            <v>15</v>
          </cell>
          <cell r="BM20">
            <v>3.5</v>
          </cell>
          <cell r="BN20">
            <v>8</v>
          </cell>
          <cell r="BO20">
            <v>8</v>
          </cell>
          <cell r="BP20">
            <v>19.5</v>
          </cell>
          <cell r="BQ20">
            <v>4</v>
          </cell>
          <cell r="BR20">
            <v>7</v>
          </cell>
          <cell r="BS20">
            <v>7</v>
          </cell>
          <cell r="BT20">
            <v>18</v>
          </cell>
          <cell r="BU20">
            <v>2</v>
          </cell>
          <cell r="BV20" t="str">
            <v>غ</v>
          </cell>
          <cell r="BW20">
            <v>4</v>
          </cell>
          <cell r="BX20">
            <v>4</v>
          </cell>
          <cell r="BY20">
            <v>3</v>
          </cell>
          <cell r="BZ20">
            <v>3</v>
          </cell>
          <cell r="CA20">
            <v>12</v>
          </cell>
          <cell r="CB20" t="str">
            <v>له دور ثانى فى</v>
          </cell>
          <cell r="CC20" t="str">
            <v xml:space="preserve">      علم نفس   مجموع      </v>
          </cell>
          <cell r="CD20">
            <v>0</v>
          </cell>
          <cell r="CE20">
            <v>0</v>
          </cell>
          <cell r="CF20">
            <v>0</v>
          </cell>
          <cell r="CG20">
            <v>202</v>
          </cell>
          <cell r="CH20">
            <v>185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M20" t="str">
            <v/>
          </cell>
          <cell r="CN20" t="str">
            <v/>
          </cell>
          <cell r="CO20" t="str">
            <v/>
          </cell>
          <cell r="CP20" t="str">
            <v/>
          </cell>
          <cell r="CQ20" t="str">
            <v/>
          </cell>
          <cell r="CR20" t="str">
            <v/>
          </cell>
          <cell r="CS20" t="str">
            <v>علم نفس</v>
          </cell>
          <cell r="CT20" t="str">
            <v/>
          </cell>
          <cell r="CU20" t="str">
            <v/>
          </cell>
          <cell r="CV20" t="str">
            <v>مجموع</v>
          </cell>
          <cell r="CW20" t="str">
            <v/>
          </cell>
          <cell r="CX20" t="str">
            <v/>
          </cell>
          <cell r="CY20" t="str">
            <v/>
          </cell>
          <cell r="CZ20" t="str">
            <v/>
          </cell>
          <cell r="DA20" t="str">
            <v/>
          </cell>
          <cell r="DB20" t="str">
            <v/>
          </cell>
          <cell r="DC20">
            <v>0</v>
          </cell>
          <cell r="DD20" t="b">
            <v>0</v>
          </cell>
          <cell r="DE20" t="b">
            <v>1</v>
          </cell>
          <cell r="DF20">
            <v>0</v>
          </cell>
          <cell r="DG20">
            <v>0</v>
          </cell>
          <cell r="DH20" t="str">
            <v>له دور ثانى فى  علم نفس</v>
          </cell>
          <cell r="DI20" t="str">
            <v>ناجح</v>
          </cell>
        </row>
        <row r="21">
          <cell r="A21">
            <v>8</v>
          </cell>
          <cell r="B21">
            <v>424</v>
          </cell>
          <cell r="C21" t="str">
            <v>احمد داود ياسين محمد داود</v>
          </cell>
          <cell r="D21">
            <v>12</v>
          </cell>
          <cell r="E21">
            <v>1</v>
          </cell>
          <cell r="F21">
            <v>1</v>
          </cell>
          <cell r="G21">
            <v>35336</v>
          </cell>
          <cell r="H21">
            <v>3</v>
          </cell>
          <cell r="I21">
            <v>0</v>
          </cell>
          <cell r="J21">
            <v>16</v>
          </cell>
          <cell r="K21" t="str">
            <v>مصرى</v>
          </cell>
          <cell r="L21" t="str">
            <v>مسلم</v>
          </cell>
          <cell r="M21" t="str">
            <v>مستجد</v>
          </cell>
          <cell r="N21" t="str">
            <v/>
          </cell>
          <cell r="O21">
            <v>624</v>
          </cell>
          <cell r="P21">
            <v>5.5</v>
          </cell>
          <cell r="Q21">
            <v>14.5</v>
          </cell>
          <cell r="R21">
            <v>14</v>
          </cell>
          <cell r="S21">
            <v>34</v>
          </cell>
          <cell r="T21">
            <v>4</v>
          </cell>
          <cell r="U21">
            <v>12</v>
          </cell>
          <cell r="V21">
            <v>8.5</v>
          </cell>
          <cell r="W21">
            <v>24.5</v>
          </cell>
          <cell r="X21">
            <v>3</v>
          </cell>
          <cell r="Y21">
            <v>4.5</v>
          </cell>
          <cell r="Z21">
            <v>4.5</v>
          </cell>
          <cell r="AA21">
            <v>12</v>
          </cell>
          <cell r="AB21">
            <v>2</v>
          </cell>
          <cell r="AC21">
            <v>6</v>
          </cell>
          <cell r="AD21">
            <v>5</v>
          </cell>
          <cell r="AE21">
            <v>13</v>
          </cell>
          <cell r="AF21">
            <v>2.5</v>
          </cell>
          <cell r="AG21">
            <v>3</v>
          </cell>
          <cell r="AH21">
            <v>2.5</v>
          </cell>
          <cell r="AI21">
            <v>8</v>
          </cell>
          <cell r="AJ21">
            <v>1.5</v>
          </cell>
          <cell r="AK21">
            <v>8.5</v>
          </cell>
          <cell r="AL21">
            <v>10</v>
          </cell>
          <cell r="AM21">
            <v>3.5</v>
          </cell>
          <cell r="AN21">
            <v>6</v>
          </cell>
          <cell r="AO21">
            <v>9.5</v>
          </cell>
          <cell r="AP21">
            <v>1</v>
          </cell>
          <cell r="AQ21">
            <v>9.5</v>
          </cell>
          <cell r="AR21">
            <v>10.5</v>
          </cell>
          <cell r="AS21">
            <v>1</v>
          </cell>
          <cell r="AT21">
            <v>9</v>
          </cell>
          <cell r="AU21">
            <v>10</v>
          </cell>
          <cell r="AV21">
            <v>80</v>
          </cell>
          <cell r="AW21">
            <v>131.5</v>
          </cell>
          <cell r="AX21">
            <v>2</v>
          </cell>
          <cell r="AY21">
            <v>3</v>
          </cell>
          <cell r="AZ21">
            <v>2.5</v>
          </cell>
          <cell r="BA21">
            <v>5.5</v>
          </cell>
          <cell r="BB21">
            <v>3</v>
          </cell>
          <cell r="BC21">
            <v>3</v>
          </cell>
          <cell r="BD21">
            <v>13.5</v>
          </cell>
          <cell r="BE21">
            <v>2.5</v>
          </cell>
          <cell r="BF21">
            <v>4.5</v>
          </cell>
          <cell r="BG21">
            <v>6</v>
          </cell>
          <cell r="BH21">
            <v>13</v>
          </cell>
          <cell r="BI21">
            <v>2.5</v>
          </cell>
          <cell r="BJ21">
            <v>6</v>
          </cell>
          <cell r="BK21">
            <v>6</v>
          </cell>
          <cell r="BL21">
            <v>14.5</v>
          </cell>
          <cell r="BM21">
            <v>3.5</v>
          </cell>
          <cell r="BN21">
            <v>8</v>
          </cell>
          <cell r="BO21">
            <v>8</v>
          </cell>
          <cell r="BP21">
            <v>19.5</v>
          </cell>
          <cell r="BQ21">
            <v>3</v>
          </cell>
          <cell r="BR21">
            <v>7</v>
          </cell>
          <cell r="BS21">
            <v>3</v>
          </cell>
          <cell r="BT21">
            <v>13</v>
          </cell>
          <cell r="BU21">
            <v>2</v>
          </cell>
          <cell r="BV21" t="str">
            <v>غ</v>
          </cell>
          <cell r="BW21">
            <v>4.5</v>
          </cell>
          <cell r="BX21">
            <v>4.5</v>
          </cell>
          <cell r="BY21">
            <v>3</v>
          </cell>
          <cell r="BZ21">
            <v>3</v>
          </cell>
          <cell r="CA21">
            <v>12.5</v>
          </cell>
          <cell r="CB21" t="str">
            <v>ناجح</v>
          </cell>
          <cell r="CC21" t="str">
            <v/>
          </cell>
          <cell r="CD21">
            <v>0</v>
          </cell>
          <cell r="CE21">
            <v>0</v>
          </cell>
          <cell r="CF21">
            <v>0</v>
          </cell>
          <cell r="CG21">
            <v>145</v>
          </cell>
          <cell r="CH21">
            <v>157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M21" t="str">
            <v/>
          </cell>
          <cell r="CN21" t="str">
            <v/>
          </cell>
          <cell r="CO21" t="str">
            <v/>
          </cell>
          <cell r="CP21" t="str">
            <v/>
          </cell>
          <cell r="CQ21" t="str">
            <v/>
          </cell>
          <cell r="CR21" t="str">
            <v/>
          </cell>
          <cell r="CS21" t="str">
            <v/>
          </cell>
          <cell r="CT21" t="str">
            <v/>
          </cell>
          <cell r="CU21" t="str">
            <v/>
          </cell>
          <cell r="CV21" t="str">
            <v/>
          </cell>
          <cell r="CW21" t="str">
            <v/>
          </cell>
          <cell r="CX21" t="str">
            <v/>
          </cell>
          <cell r="CY21" t="str">
            <v/>
          </cell>
          <cell r="CZ21" t="str">
            <v/>
          </cell>
          <cell r="DA21" t="str">
            <v/>
          </cell>
          <cell r="DB21" t="str">
            <v/>
          </cell>
          <cell r="DC21">
            <v>0</v>
          </cell>
          <cell r="DD21" t="b">
            <v>1</v>
          </cell>
          <cell r="DE21" t="b">
            <v>1</v>
          </cell>
          <cell r="DF21">
            <v>0</v>
          </cell>
          <cell r="DG21">
            <v>0</v>
          </cell>
          <cell r="DH21" t="str">
            <v>ناجح</v>
          </cell>
          <cell r="DI21" t="str">
            <v>ناجح</v>
          </cell>
        </row>
        <row r="22">
          <cell r="A22">
            <v>9</v>
          </cell>
          <cell r="B22">
            <v>425</v>
          </cell>
          <cell r="C22" t="str">
            <v>احمد صبحى احمد محمد الرويعى</v>
          </cell>
          <cell r="D22">
            <v>10</v>
          </cell>
          <cell r="E22">
            <v>1</v>
          </cell>
          <cell r="F22">
            <v>1</v>
          </cell>
          <cell r="G22">
            <v>35166</v>
          </cell>
          <cell r="H22">
            <v>20</v>
          </cell>
          <cell r="I22">
            <v>5</v>
          </cell>
          <cell r="J22">
            <v>16</v>
          </cell>
          <cell r="K22" t="str">
            <v>مصرى</v>
          </cell>
          <cell r="L22" t="str">
            <v>مسلم</v>
          </cell>
          <cell r="M22" t="str">
            <v>مستجد</v>
          </cell>
          <cell r="N22" t="str">
            <v/>
          </cell>
          <cell r="O22">
            <v>625</v>
          </cell>
          <cell r="P22">
            <v>6</v>
          </cell>
          <cell r="Q22">
            <v>11.5</v>
          </cell>
          <cell r="R22">
            <v>13</v>
          </cell>
          <cell r="S22">
            <v>30.5</v>
          </cell>
          <cell r="T22">
            <v>5</v>
          </cell>
          <cell r="U22">
            <v>5.5</v>
          </cell>
          <cell r="V22">
            <v>5</v>
          </cell>
          <cell r="W22">
            <v>15.5</v>
          </cell>
          <cell r="X22">
            <v>3</v>
          </cell>
          <cell r="Y22">
            <v>4.5</v>
          </cell>
          <cell r="Z22">
            <v>4.5</v>
          </cell>
          <cell r="AA22">
            <v>12</v>
          </cell>
          <cell r="AB22">
            <v>1</v>
          </cell>
          <cell r="AC22">
            <v>5.5</v>
          </cell>
          <cell r="AD22">
            <v>3</v>
          </cell>
          <cell r="AE22">
            <v>9.5</v>
          </cell>
          <cell r="AF22">
            <v>1</v>
          </cell>
          <cell r="AG22">
            <v>1</v>
          </cell>
          <cell r="AH22">
            <v>2</v>
          </cell>
          <cell r="AI22">
            <v>4</v>
          </cell>
          <cell r="AJ22">
            <v>2</v>
          </cell>
          <cell r="AK22">
            <v>7</v>
          </cell>
          <cell r="AL22">
            <v>9</v>
          </cell>
          <cell r="AM22">
            <v>2.5</v>
          </cell>
          <cell r="AN22">
            <v>7.5</v>
          </cell>
          <cell r="AO22">
            <v>10</v>
          </cell>
          <cell r="AP22">
            <v>1.5</v>
          </cell>
          <cell r="AQ22">
            <v>7</v>
          </cell>
          <cell r="AR22">
            <v>8.5</v>
          </cell>
          <cell r="AS22">
            <v>3.5</v>
          </cell>
          <cell r="AT22">
            <v>4.5</v>
          </cell>
          <cell r="AU22">
            <v>8</v>
          </cell>
          <cell r="AV22">
            <v>63.5</v>
          </cell>
          <cell r="AW22">
            <v>107</v>
          </cell>
          <cell r="AX22">
            <v>2</v>
          </cell>
          <cell r="AY22">
            <v>0.5</v>
          </cell>
          <cell r="AZ22">
            <v>2.5</v>
          </cell>
          <cell r="BA22">
            <v>3</v>
          </cell>
          <cell r="BB22">
            <v>0.5</v>
          </cell>
          <cell r="BC22">
            <v>3</v>
          </cell>
          <cell r="BD22">
            <v>8.5</v>
          </cell>
          <cell r="BE22">
            <v>2.5</v>
          </cell>
          <cell r="BF22">
            <v>4</v>
          </cell>
          <cell r="BG22">
            <v>5</v>
          </cell>
          <cell r="BH22">
            <v>11.5</v>
          </cell>
          <cell r="BI22">
            <v>2.5</v>
          </cell>
          <cell r="BJ22">
            <v>5.5</v>
          </cell>
          <cell r="BK22">
            <v>6</v>
          </cell>
          <cell r="BL22">
            <v>14</v>
          </cell>
          <cell r="BM22">
            <v>3.5</v>
          </cell>
          <cell r="BN22">
            <v>8</v>
          </cell>
          <cell r="BO22">
            <v>8</v>
          </cell>
          <cell r="BP22">
            <v>19.5</v>
          </cell>
          <cell r="BQ22">
            <v>4</v>
          </cell>
          <cell r="BR22">
            <v>4</v>
          </cell>
          <cell r="BS22">
            <v>7</v>
          </cell>
          <cell r="BT22">
            <v>15</v>
          </cell>
          <cell r="BU22">
            <v>3</v>
          </cell>
          <cell r="BV22">
            <v>3</v>
          </cell>
          <cell r="BW22">
            <v>4.5</v>
          </cell>
          <cell r="BX22">
            <v>7.5</v>
          </cell>
          <cell r="BY22">
            <v>3</v>
          </cell>
          <cell r="BZ22">
            <v>3</v>
          </cell>
          <cell r="CA22">
            <v>16.5</v>
          </cell>
          <cell r="CB22" t="str">
            <v>له دور ثانى فى</v>
          </cell>
          <cell r="CC22" t="str">
            <v xml:space="preserve"> انجليزى   تفاضل     مجموع      </v>
          </cell>
          <cell r="CD22">
            <v>0</v>
          </cell>
          <cell r="CE22">
            <v>0</v>
          </cell>
          <cell r="CF22">
            <v>0</v>
          </cell>
          <cell r="CG22">
            <v>200</v>
          </cell>
          <cell r="CH22">
            <v>204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M22" t="str">
            <v/>
          </cell>
          <cell r="CN22" t="str">
            <v>انجليزى</v>
          </cell>
          <cell r="CO22" t="str">
            <v/>
          </cell>
          <cell r="CP22" t="str">
            <v/>
          </cell>
          <cell r="CQ22" t="str">
            <v>تفاضل</v>
          </cell>
          <cell r="CR22" t="str">
            <v/>
          </cell>
          <cell r="CS22" t="str">
            <v/>
          </cell>
          <cell r="CT22" t="str">
            <v/>
          </cell>
          <cell r="CU22" t="str">
            <v/>
          </cell>
          <cell r="CV22" t="str">
            <v>مجموع</v>
          </cell>
          <cell r="CW22" t="str">
            <v/>
          </cell>
          <cell r="CX22" t="str">
            <v/>
          </cell>
          <cell r="CY22" t="str">
            <v/>
          </cell>
          <cell r="CZ22" t="str">
            <v/>
          </cell>
          <cell r="DA22" t="str">
            <v/>
          </cell>
          <cell r="DB22" t="str">
            <v/>
          </cell>
          <cell r="DC22">
            <v>0</v>
          </cell>
          <cell r="DD22" t="b">
            <v>0</v>
          </cell>
          <cell r="DE22" t="b">
            <v>1</v>
          </cell>
          <cell r="DF22">
            <v>0</v>
          </cell>
          <cell r="DG22">
            <v>0</v>
          </cell>
          <cell r="DH22" t="str">
            <v>ناجح</v>
          </cell>
          <cell r="DI22" t="str">
            <v>ناجح</v>
          </cell>
        </row>
        <row r="23">
          <cell r="A23">
            <v>10</v>
          </cell>
          <cell r="B23">
            <v>426</v>
          </cell>
          <cell r="C23" t="str">
            <v>احمد عثمان خلف امين عثمان</v>
          </cell>
          <cell r="D23">
            <v>12</v>
          </cell>
          <cell r="E23">
            <v>1</v>
          </cell>
          <cell r="F23">
            <v>1</v>
          </cell>
          <cell r="G23">
            <v>34936</v>
          </cell>
          <cell r="H23">
            <v>6</v>
          </cell>
          <cell r="I23">
            <v>1</v>
          </cell>
          <cell r="J23">
            <v>17</v>
          </cell>
          <cell r="K23" t="str">
            <v>مصرى</v>
          </cell>
          <cell r="L23" t="str">
            <v>مسلم</v>
          </cell>
          <cell r="M23" t="str">
            <v>معيد</v>
          </cell>
          <cell r="N23" t="str">
            <v/>
          </cell>
          <cell r="O23">
            <v>626</v>
          </cell>
          <cell r="P23">
            <v>2</v>
          </cell>
          <cell r="Q23">
            <v>9</v>
          </cell>
          <cell r="R23">
            <v>9</v>
          </cell>
          <cell r="S23">
            <v>20</v>
          </cell>
          <cell r="T23">
            <v>2</v>
          </cell>
          <cell r="U23">
            <v>10</v>
          </cell>
          <cell r="V23">
            <v>5.5</v>
          </cell>
          <cell r="W23">
            <v>17.5</v>
          </cell>
          <cell r="X23">
            <v>3</v>
          </cell>
          <cell r="Y23">
            <v>2.5</v>
          </cell>
          <cell r="Z23">
            <v>2.5</v>
          </cell>
          <cell r="AA23">
            <v>8</v>
          </cell>
          <cell r="AB23">
            <v>2.5</v>
          </cell>
          <cell r="AC23">
            <v>3.5</v>
          </cell>
          <cell r="AD23">
            <v>1</v>
          </cell>
          <cell r="AE23">
            <v>7</v>
          </cell>
          <cell r="AF23">
            <v>2.5</v>
          </cell>
          <cell r="AG23">
            <v>6</v>
          </cell>
          <cell r="AH23">
            <v>2</v>
          </cell>
          <cell r="AI23">
            <v>10.5</v>
          </cell>
          <cell r="AJ23">
            <v>2</v>
          </cell>
          <cell r="AK23">
            <v>4</v>
          </cell>
          <cell r="AL23">
            <v>6</v>
          </cell>
          <cell r="AM23">
            <v>2.5</v>
          </cell>
          <cell r="AN23">
            <v>5.5</v>
          </cell>
          <cell r="AO23">
            <v>8</v>
          </cell>
          <cell r="AP23">
            <v>1</v>
          </cell>
          <cell r="AQ23">
            <v>3.5</v>
          </cell>
          <cell r="AR23">
            <v>4.5</v>
          </cell>
          <cell r="AS23">
            <v>1</v>
          </cell>
          <cell r="AT23">
            <v>3</v>
          </cell>
          <cell r="AU23">
            <v>4</v>
          </cell>
          <cell r="AV23">
            <v>53.5</v>
          </cell>
          <cell r="AW23">
            <v>85.5</v>
          </cell>
          <cell r="AX23">
            <v>2</v>
          </cell>
          <cell r="AY23">
            <v>2</v>
          </cell>
          <cell r="AZ23">
            <v>1</v>
          </cell>
          <cell r="BA23">
            <v>3</v>
          </cell>
          <cell r="BB23">
            <v>2</v>
          </cell>
          <cell r="BC23">
            <v>2</v>
          </cell>
          <cell r="BD23">
            <v>9</v>
          </cell>
          <cell r="BE23">
            <v>2.5</v>
          </cell>
          <cell r="BF23">
            <v>4</v>
          </cell>
          <cell r="BG23">
            <v>5</v>
          </cell>
          <cell r="BH23">
            <v>11.5</v>
          </cell>
          <cell r="BI23">
            <v>2</v>
          </cell>
          <cell r="BJ23">
            <v>4.5</v>
          </cell>
          <cell r="BK23">
            <v>5</v>
          </cell>
          <cell r="BL23">
            <v>11.5</v>
          </cell>
          <cell r="BM23">
            <v>3.5</v>
          </cell>
          <cell r="BN23">
            <v>8</v>
          </cell>
          <cell r="BO23">
            <v>6</v>
          </cell>
          <cell r="BP23">
            <v>17.5</v>
          </cell>
          <cell r="BQ23">
            <v>4</v>
          </cell>
          <cell r="BR23">
            <v>4</v>
          </cell>
          <cell r="BS23">
            <v>4</v>
          </cell>
          <cell r="BT23">
            <v>12</v>
          </cell>
          <cell r="BU23">
            <v>2</v>
          </cell>
          <cell r="BV23">
            <v>2</v>
          </cell>
          <cell r="BW23">
            <v>4</v>
          </cell>
          <cell r="BX23">
            <v>6</v>
          </cell>
          <cell r="BY23">
            <v>3</v>
          </cell>
          <cell r="BZ23">
            <v>3</v>
          </cell>
          <cell r="CA23">
            <v>14</v>
          </cell>
          <cell r="CB23" t="str">
            <v>له دور ثانى فى</v>
          </cell>
          <cell r="CC23" t="str">
            <v xml:space="preserve">عربى انجليزى فرنساوى جبر  تاريخ  جغرافيا فلسفة ومنطق مجموع      </v>
          </cell>
          <cell r="CD23">
            <v>0</v>
          </cell>
          <cell r="CE23">
            <v>0</v>
          </cell>
          <cell r="CF23">
            <v>0</v>
          </cell>
          <cell r="CG23">
            <v>216</v>
          </cell>
          <cell r="CH23">
            <v>216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M23" t="str">
            <v>عربى</v>
          </cell>
          <cell r="CN23" t="str">
            <v>انجليزى</v>
          </cell>
          <cell r="CO23" t="str">
            <v>فرنساوى</v>
          </cell>
          <cell r="CP23" t="str">
            <v>جبر</v>
          </cell>
          <cell r="CQ23" t="str">
            <v/>
          </cell>
          <cell r="CR23" t="str">
            <v>تاريخ</v>
          </cell>
          <cell r="CS23" t="str">
            <v/>
          </cell>
          <cell r="CT23" t="str">
            <v>جغرافيا</v>
          </cell>
          <cell r="CU23" t="str">
            <v>فلسفة ومنطق</v>
          </cell>
          <cell r="CV23" t="str">
            <v>مجموع</v>
          </cell>
          <cell r="CW23" t="str">
            <v/>
          </cell>
          <cell r="CX23" t="str">
            <v/>
          </cell>
          <cell r="CY23" t="str">
            <v/>
          </cell>
          <cell r="CZ23" t="str">
            <v/>
          </cell>
          <cell r="DA23" t="str">
            <v/>
          </cell>
          <cell r="DB23" t="str">
            <v/>
          </cell>
          <cell r="DC23">
            <v>0</v>
          </cell>
          <cell r="DD23" t="b">
            <v>0</v>
          </cell>
          <cell r="DE23" t="b">
            <v>1</v>
          </cell>
          <cell r="DF23">
            <v>0</v>
          </cell>
          <cell r="DG23">
            <v>0</v>
          </cell>
          <cell r="DH23" t="str">
            <v xml:space="preserve">له دور ثانى فى تاريخ </v>
          </cell>
          <cell r="DI23" t="str">
            <v>له دور ثانى فى جغرافيا فلسفة ومنطق</v>
          </cell>
        </row>
        <row r="24">
          <cell r="A24">
            <v>11</v>
          </cell>
          <cell r="B24">
            <v>427</v>
          </cell>
          <cell r="C24" t="str">
            <v>احمد عزت ابراهيم قبيص</v>
          </cell>
          <cell r="D24">
            <v>11</v>
          </cell>
          <cell r="E24">
            <v>1</v>
          </cell>
          <cell r="F24">
            <v>1</v>
          </cell>
          <cell r="G24">
            <v>35036</v>
          </cell>
          <cell r="H24">
            <v>28</v>
          </cell>
          <cell r="I24">
            <v>9</v>
          </cell>
          <cell r="J24">
            <v>16</v>
          </cell>
          <cell r="K24" t="str">
            <v>مصرى</v>
          </cell>
          <cell r="L24" t="str">
            <v>مسلم</v>
          </cell>
          <cell r="M24" t="str">
            <v>مستجد</v>
          </cell>
          <cell r="N24" t="str">
            <v/>
          </cell>
          <cell r="O24">
            <v>627</v>
          </cell>
          <cell r="P24">
            <v>9</v>
          </cell>
          <cell r="Q24">
            <v>16</v>
          </cell>
          <cell r="R24">
            <v>15.5</v>
          </cell>
          <cell r="S24">
            <v>40.5</v>
          </cell>
          <cell r="T24">
            <v>8</v>
          </cell>
          <cell r="U24">
            <v>6.5</v>
          </cell>
          <cell r="V24">
            <v>10.5</v>
          </cell>
          <cell r="W24">
            <v>25</v>
          </cell>
          <cell r="X24">
            <v>4.5</v>
          </cell>
          <cell r="Y24">
            <v>5</v>
          </cell>
          <cell r="Z24">
            <v>4.5</v>
          </cell>
          <cell r="AA24">
            <v>14</v>
          </cell>
          <cell r="AB24">
            <v>3</v>
          </cell>
          <cell r="AC24">
            <v>5</v>
          </cell>
          <cell r="AD24">
            <v>5.5</v>
          </cell>
          <cell r="AE24">
            <v>13.5</v>
          </cell>
          <cell r="AF24">
            <v>3</v>
          </cell>
          <cell r="AG24">
            <v>7.5</v>
          </cell>
          <cell r="AH24">
            <v>6.5</v>
          </cell>
          <cell r="AI24">
            <v>17</v>
          </cell>
          <cell r="AJ24">
            <v>3</v>
          </cell>
          <cell r="AK24">
            <v>8.5</v>
          </cell>
          <cell r="AL24">
            <v>11.5</v>
          </cell>
          <cell r="AM24">
            <v>3</v>
          </cell>
          <cell r="AN24">
            <v>10.5</v>
          </cell>
          <cell r="AO24">
            <v>13.5</v>
          </cell>
          <cell r="AP24">
            <v>2.5</v>
          </cell>
          <cell r="AQ24">
            <v>7.5</v>
          </cell>
          <cell r="AR24">
            <v>10</v>
          </cell>
          <cell r="AS24">
            <v>3.5</v>
          </cell>
          <cell r="AT24">
            <v>14</v>
          </cell>
          <cell r="AU24">
            <v>17.5</v>
          </cell>
          <cell r="AV24">
            <v>92.5</v>
          </cell>
          <cell r="AW24">
            <v>162.5</v>
          </cell>
          <cell r="AX24">
            <v>2.5</v>
          </cell>
          <cell r="AY24">
            <v>3</v>
          </cell>
          <cell r="AZ24">
            <v>1</v>
          </cell>
          <cell r="BA24">
            <v>4</v>
          </cell>
          <cell r="BB24">
            <v>3</v>
          </cell>
          <cell r="BC24">
            <v>2</v>
          </cell>
          <cell r="BD24">
            <v>11.5</v>
          </cell>
          <cell r="BE24">
            <v>3</v>
          </cell>
          <cell r="BF24">
            <v>4.5</v>
          </cell>
          <cell r="BG24">
            <v>5</v>
          </cell>
          <cell r="BH24">
            <v>12.5</v>
          </cell>
          <cell r="BI24">
            <v>3</v>
          </cell>
          <cell r="BJ24">
            <v>5</v>
          </cell>
          <cell r="BK24">
            <v>5.5</v>
          </cell>
          <cell r="BL24">
            <v>13.5</v>
          </cell>
          <cell r="BM24">
            <v>3.5</v>
          </cell>
          <cell r="BN24">
            <v>8</v>
          </cell>
          <cell r="BO24">
            <v>6</v>
          </cell>
          <cell r="BP24">
            <v>17.5</v>
          </cell>
          <cell r="BQ24">
            <v>4</v>
          </cell>
          <cell r="BR24">
            <v>6</v>
          </cell>
          <cell r="BS24">
            <v>7</v>
          </cell>
          <cell r="BT24">
            <v>17</v>
          </cell>
          <cell r="BU24">
            <v>3</v>
          </cell>
          <cell r="BV24">
            <v>3</v>
          </cell>
          <cell r="BW24">
            <v>4</v>
          </cell>
          <cell r="BX24">
            <v>7</v>
          </cell>
          <cell r="BY24">
            <v>3</v>
          </cell>
          <cell r="BZ24">
            <v>5</v>
          </cell>
          <cell r="CA24">
            <v>18</v>
          </cell>
          <cell r="CB24" t="str">
            <v>ناجح</v>
          </cell>
          <cell r="CC24" t="str">
            <v/>
          </cell>
          <cell r="CD24">
            <v>0</v>
          </cell>
          <cell r="CE24">
            <v>0</v>
          </cell>
          <cell r="CF24">
            <v>0</v>
          </cell>
          <cell r="CG24">
            <v>95</v>
          </cell>
          <cell r="CH24">
            <v>76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M24" t="str">
            <v/>
          </cell>
          <cell r="CN24" t="str">
            <v/>
          </cell>
          <cell r="CO24" t="str">
            <v/>
          </cell>
          <cell r="CP24" t="str">
            <v/>
          </cell>
          <cell r="CQ24" t="str">
            <v/>
          </cell>
          <cell r="CR24" t="str">
            <v/>
          </cell>
          <cell r="CS24" t="str">
            <v/>
          </cell>
          <cell r="CT24" t="str">
            <v/>
          </cell>
          <cell r="CU24" t="str">
            <v/>
          </cell>
          <cell r="CV24" t="str">
            <v/>
          </cell>
          <cell r="CW24" t="str">
            <v/>
          </cell>
          <cell r="CX24" t="str">
            <v/>
          </cell>
          <cell r="CY24" t="str">
            <v/>
          </cell>
          <cell r="CZ24" t="str">
            <v/>
          </cell>
          <cell r="DA24" t="str">
            <v/>
          </cell>
          <cell r="DB24" t="str">
            <v/>
          </cell>
          <cell r="DC24">
            <v>0</v>
          </cell>
          <cell r="DD24" t="b">
            <v>1</v>
          </cell>
          <cell r="DE24" t="b">
            <v>1</v>
          </cell>
          <cell r="DF24">
            <v>0</v>
          </cell>
          <cell r="DG24">
            <v>0</v>
          </cell>
          <cell r="DH24" t="str">
            <v>ناجح</v>
          </cell>
          <cell r="DI24" t="str">
            <v>ناجح</v>
          </cell>
        </row>
        <row r="25">
          <cell r="A25">
            <v>12</v>
          </cell>
          <cell r="B25">
            <v>428</v>
          </cell>
          <cell r="C25" t="str">
            <v>احمد عطية محمود ابراهيم مهرة</v>
          </cell>
          <cell r="D25">
            <v>12</v>
          </cell>
          <cell r="E25">
            <v>1</v>
          </cell>
          <cell r="F25">
            <v>1</v>
          </cell>
          <cell r="G25">
            <v>35434</v>
          </cell>
          <cell r="H25">
            <v>27</v>
          </cell>
          <cell r="I25">
            <v>8</v>
          </cell>
          <cell r="J25">
            <v>15</v>
          </cell>
          <cell r="K25" t="str">
            <v>مصرى</v>
          </cell>
          <cell r="L25" t="str">
            <v>مسلم</v>
          </cell>
          <cell r="M25" t="str">
            <v>مستجد</v>
          </cell>
          <cell r="N25" t="str">
            <v/>
          </cell>
          <cell r="O25">
            <v>628</v>
          </cell>
          <cell r="P25">
            <v>5</v>
          </cell>
          <cell r="Q25">
            <v>11.5</v>
          </cell>
          <cell r="R25">
            <v>13.5</v>
          </cell>
          <cell r="S25">
            <v>30</v>
          </cell>
          <cell r="T25">
            <v>4</v>
          </cell>
          <cell r="U25">
            <v>9.5</v>
          </cell>
          <cell r="V25">
            <v>11</v>
          </cell>
          <cell r="W25">
            <v>24.5</v>
          </cell>
          <cell r="X25">
            <v>3</v>
          </cell>
          <cell r="Y25">
            <v>6</v>
          </cell>
          <cell r="Z25">
            <v>6</v>
          </cell>
          <cell r="AA25">
            <v>15</v>
          </cell>
          <cell r="AB25">
            <v>3</v>
          </cell>
          <cell r="AC25">
            <v>5.5</v>
          </cell>
          <cell r="AD25">
            <v>5</v>
          </cell>
          <cell r="AE25">
            <v>13.5</v>
          </cell>
          <cell r="AF25">
            <v>2.5</v>
          </cell>
          <cell r="AG25">
            <v>2.5</v>
          </cell>
          <cell r="AH25">
            <v>4</v>
          </cell>
          <cell r="AI25">
            <v>9</v>
          </cell>
          <cell r="AJ25">
            <v>2.5</v>
          </cell>
          <cell r="AK25">
            <v>9</v>
          </cell>
          <cell r="AL25">
            <v>11.5</v>
          </cell>
          <cell r="AM25">
            <v>3.5</v>
          </cell>
          <cell r="AN25">
            <v>12.5</v>
          </cell>
          <cell r="AO25">
            <v>16</v>
          </cell>
          <cell r="AP25">
            <v>1</v>
          </cell>
          <cell r="AQ25">
            <v>9.5</v>
          </cell>
          <cell r="AR25">
            <v>10.5</v>
          </cell>
          <cell r="AS25">
            <v>1.5</v>
          </cell>
          <cell r="AT25">
            <v>12</v>
          </cell>
          <cell r="AU25">
            <v>13.5</v>
          </cell>
          <cell r="AV25">
            <v>86.5</v>
          </cell>
          <cell r="AW25">
            <v>143.5</v>
          </cell>
          <cell r="AX25">
            <v>2</v>
          </cell>
          <cell r="AY25">
            <v>3</v>
          </cell>
          <cell r="AZ25">
            <v>1.5</v>
          </cell>
          <cell r="BA25">
            <v>4.5</v>
          </cell>
          <cell r="BB25">
            <v>3</v>
          </cell>
          <cell r="BC25">
            <v>3</v>
          </cell>
          <cell r="BD25">
            <v>12.5</v>
          </cell>
          <cell r="BE25">
            <v>2.5</v>
          </cell>
          <cell r="BF25">
            <v>3.5</v>
          </cell>
          <cell r="BG25">
            <v>7</v>
          </cell>
          <cell r="BH25">
            <v>13</v>
          </cell>
          <cell r="BI25">
            <v>2.5</v>
          </cell>
          <cell r="BJ25">
            <v>2.5</v>
          </cell>
          <cell r="BK25">
            <v>6.5</v>
          </cell>
          <cell r="BL25">
            <v>11.5</v>
          </cell>
          <cell r="BM25">
            <v>3.5</v>
          </cell>
          <cell r="BN25">
            <v>8</v>
          </cell>
          <cell r="BO25">
            <v>6</v>
          </cell>
          <cell r="BP25">
            <v>17.5</v>
          </cell>
          <cell r="BQ25">
            <v>3</v>
          </cell>
          <cell r="BR25">
            <v>5</v>
          </cell>
          <cell r="BS25">
            <v>6</v>
          </cell>
          <cell r="BT25">
            <v>14</v>
          </cell>
          <cell r="BU25">
            <v>3</v>
          </cell>
          <cell r="BV25">
            <v>3</v>
          </cell>
          <cell r="BW25">
            <v>5</v>
          </cell>
          <cell r="BX25">
            <v>8</v>
          </cell>
          <cell r="BY25">
            <v>3</v>
          </cell>
          <cell r="BZ25">
            <v>5</v>
          </cell>
          <cell r="CA25">
            <v>19</v>
          </cell>
          <cell r="CB25" t="str">
            <v>ناجح</v>
          </cell>
          <cell r="CC25" t="str">
            <v/>
          </cell>
          <cell r="CD25">
            <v>0</v>
          </cell>
          <cell r="CE25">
            <v>0</v>
          </cell>
          <cell r="CF25">
            <v>0</v>
          </cell>
          <cell r="CG25">
            <v>126</v>
          </cell>
          <cell r="CH25">
            <v>127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M25" t="str">
            <v/>
          </cell>
          <cell r="CN25" t="str">
            <v/>
          </cell>
          <cell r="CO25" t="str">
            <v/>
          </cell>
          <cell r="CP25" t="str">
            <v/>
          </cell>
          <cell r="CQ25" t="str">
            <v/>
          </cell>
          <cell r="CR25" t="str">
            <v/>
          </cell>
          <cell r="CS25" t="str">
            <v/>
          </cell>
          <cell r="CT25" t="str">
            <v/>
          </cell>
          <cell r="CU25" t="str">
            <v/>
          </cell>
          <cell r="CV25" t="str">
            <v/>
          </cell>
          <cell r="CW25" t="str">
            <v/>
          </cell>
          <cell r="CX25" t="str">
            <v/>
          </cell>
          <cell r="CY25" t="str">
            <v/>
          </cell>
          <cell r="CZ25" t="str">
            <v/>
          </cell>
          <cell r="DA25" t="str">
            <v/>
          </cell>
          <cell r="DB25" t="str">
            <v/>
          </cell>
          <cell r="DC25">
            <v>0</v>
          </cell>
          <cell r="DD25" t="b">
            <v>1</v>
          </cell>
          <cell r="DE25" t="b">
            <v>1</v>
          </cell>
          <cell r="DF25">
            <v>0</v>
          </cell>
          <cell r="DG25">
            <v>0</v>
          </cell>
          <cell r="DH25" t="str">
            <v>ناجح</v>
          </cell>
          <cell r="DI25" t="str">
            <v>ناجح</v>
          </cell>
        </row>
        <row r="26">
          <cell r="A26">
            <v>13</v>
          </cell>
          <cell r="B26">
            <v>429</v>
          </cell>
          <cell r="C26" t="str">
            <v>احمد فتحى محمد علام</v>
          </cell>
          <cell r="D26">
            <v>10</v>
          </cell>
          <cell r="E26">
            <v>1</v>
          </cell>
          <cell r="F26">
            <v>1</v>
          </cell>
          <cell r="G26">
            <v>35183</v>
          </cell>
          <cell r="H26">
            <v>3</v>
          </cell>
          <cell r="I26">
            <v>5</v>
          </cell>
          <cell r="J26">
            <v>16</v>
          </cell>
          <cell r="K26" t="str">
            <v>مصرى</v>
          </cell>
          <cell r="L26" t="str">
            <v>مسلم</v>
          </cell>
          <cell r="M26" t="str">
            <v>مستجد</v>
          </cell>
          <cell r="N26" t="str">
            <v/>
          </cell>
          <cell r="O26">
            <v>629</v>
          </cell>
          <cell r="P26">
            <v>6</v>
          </cell>
          <cell r="Q26">
            <v>14</v>
          </cell>
          <cell r="R26">
            <v>12</v>
          </cell>
          <cell r="S26">
            <v>32</v>
          </cell>
          <cell r="T26">
            <v>5.5</v>
          </cell>
          <cell r="U26">
            <v>9</v>
          </cell>
          <cell r="V26">
            <v>9</v>
          </cell>
          <cell r="W26">
            <v>23.5</v>
          </cell>
          <cell r="X26">
            <v>3</v>
          </cell>
          <cell r="Y26">
            <v>4.5</v>
          </cell>
          <cell r="Z26">
            <v>4.5</v>
          </cell>
          <cell r="AA26">
            <v>12</v>
          </cell>
          <cell r="AB26">
            <v>1</v>
          </cell>
          <cell r="AC26">
            <v>5</v>
          </cell>
          <cell r="AD26">
            <v>2</v>
          </cell>
          <cell r="AE26">
            <v>8</v>
          </cell>
          <cell r="AF26">
            <v>1</v>
          </cell>
          <cell r="AG26">
            <v>4.5</v>
          </cell>
          <cell r="AH26">
            <v>2.5</v>
          </cell>
          <cell r="AI26">
            <v>8</v>
          </cell>
          <cell r="AJ26">
            <v>3</v>
          </cell>
          <cell r="AK26">
            <v>8</v>
          </cell>
          <cell r="AL26">
            <v>11</v>
          </cell>
          <cell r="AM26">
            <v>2.5</v>
          </cell>
          <cell r="AN26">
            <v>14.5</v>
          </cell>
          <cell r="AO26">
            <v>17</v>
          </cell>
          <cell r="AP26">
            <v>1.5</v>
          </cell>
          <cell r="AQ26">
            <v>9</v>
          </cell>
          <cell r="AR26">
            <v>10.5</v>
          </cell>
          <cell r="AS26">
            <v>4</v>
          </cell>
          <cell r="AT26">
            <v>11.5</v>
          </cell>
          <cell r="AU26">
            <v>15.5</v>
          </cell>
          <cell r="AV26">
            <v>91</v>
          </cell>
          <cell r="AW26">
            <v>137.5</v>
          </cell>
          <cell r="AX26">
            <v>2</v>
          </cell>
          <cell r="AY26">
            <v>1</v>
          </cell>
          <cell r="AZ26">
            <v>1.5</v>
          </cell>
          <cell r="BA26">
            <v>2.5</v>
          </cell>
          <cell r="BB26">
            <v>1</v>
          </cell>
          <cell r="BC26">
            <v>3</v>
          </cell>
          <cell r="BD26">
            <v>8.5</v>
          </cell>
          <cell r="BE26">
            <v>2.5</v>
          </cell>
          <cell r="BF26">
            <v>4</v>
          </cell>
          <cell r="BG26">
            <v>6.5</v>
          </cell>
          <cell r="BH26">
            <v>13</v>
          </cell>
          <cell r="BI26">
            <v>2.5</v>
          </cell>
          <cell r="BJ26">
            <v>6</v>
          </cell>
          <cell r="BK26">
            <v>6</v>
          </cell>
          <cell r="BL26">
            <v>14.5</v>
          </cell>
          <cell r="BM26">
            <v>3.5</v>
          </cell>
          <cell r="BN26">
            <v>8</v>
          </cell>
          <cell r="BO26">
            <v>6</v>
          </cell>
          <cell r="BP26">
            <v>17.5</v>
          </cell>
          <cell r="BQ26">
            <v>4</v>
          </cell>
          <cell r="BR26">
            <v>6</v>
          </cell>
          <cell r="BS26">
            <v>6</v>
          </cell>
          <cell r="BT26">
            <v>16</v>
          </cell>
          <cell r="BU26">
            <v>3</v>
          </cell>
          <cell r="BV26">
            <v>2</v>
          </cell>
          <cell r="BW26">
            <v>4.5</v>
          </cell>
          <cell r="BX26">
            <v>6.5</v>
          </cell>
          <cell r="BY26">
            <v>3</v>
          </cell>
          <cell r="BZ26">
            <v>4</v>
          </cell>
          <cell r="CA26">
            <v>16.5</v>
          </cell>
          <cell r="CB26" t="str">
            <v>ناجح</v>
          </cell>
          <cell r="CC26" t="str">
            <v/>
          </cell>
          <cell r="CD26">
            <v>0</v>
          </cell>
          <cell r="CE26">
            <v>0</v>
          </cell>
          <cell r="CF26">
            <v>0</v>
          </cell>
          <cell r="CG26">
            <v>104</v>
          </cell>
          <cell r="CH26">
            <v>141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 t="str">
            <v/>
          </cell>
          <cell r="CN26" t="str">
            <v/>
          </cell>
          <cell r="CO26" t="str">
            <v/>
          </cell>
          <cell r="CP26" t="str">
            <v/>
          </cell>
          <cell r="CQ26" t="str">
            <v/>
          </cell>
          <cell r="CR26" t="str">
            <v/>
          </cell>
          <cell r="CS26" t="str">
            <v/>
          </cell>
          <cell r="CT26" t="str">
            <v/>
          </cell>
          <cell r="CU26" t="str">
            <v/>
          </cell>
          <cell r="CV26" t="str">
            <v/>
          </cell>
          <cell r="CW26" t="str">
            <v/>
          </cell>
          <cell r="CX26" t="str">
            <v/>
          </cell>
          <cell r="CY26" t="str">
            <v/>
          </cell>
          <cell r="CZ26" t="str">
            <v/>
          </cell>
          <cell r="DA26" t="str">
            <v/>
          </cell>
          <cell r="DB26" t="str">
            <v/>
          </cell>
          <cell r="DC26">
            <v>0</v>
          </cell>
          <cell r="DD26" t="b">
            <v>1</v>
          </cell>
          <cell r="DE26" t="b">
            <v>1</v>
          </cell>
          <cell r="DF26">
            <v>0</v>
          </cell>
          <cell r="DG26">
            <v>0</v>
          </cell>
          <cell r="DH26" t="str">
            <v>ناجح</v>
          </cell>
          <cell r="DI26" t="str">
            <v>ناجح</v>
          </cell>
        </row>
        <row r="27">
          <cell r="A27">
            <v>14</v>
          </cell>
          <cell r="B27">
            <v>430</v>
          </cell>
          <cell r="C27" t="str">
            <v>احمد مجدى محمود شلبى قنديل</v>
          </cell>
          <cell r="D27">
            <v>10</v>
          </cell>
          <cell r="E27">
            <v>1</v>
          </cell>
          <cell r="F27">
            <v>1</v>
          </cell>
          <cell r="G27">
            <v>35078</v>
          </cell>
          <cell r="H27">
            <v>17</v>
          </cell>
          <cell r="I27">
            <v>8</v>
          </cell>
          <cell r="J27">
            <v>16</v>
          </cell>
          <cell r="K27" t="str">
            <v>مصرى</v>
          </cell>
          <cell r="L27" t="str">
            <v>مسلم</v>
          </cell>
          <cell r="M27" t="str">
            <v>مستجد</v>
          </cell>
          <cell r="N27" t="str">
            <v/>
          </cell>
          <cell r="O27">
            <v>630</v>
          </cell>
          <cell r="P27">
            <v>6.5</v>
          </cell>
          <cell r="Q27">
            <v>11</v>
          </cell>
          <cell r="R27">
            <v>13.5</v>
          </cell>
          <cell r="S27">
            <v>31</v>
          </cell>
          <cell r="T27">
            <v>5.5</v>
          </cell>
          <cell r="U27">
            <v>12</v>
          </cell>
          <cell r="V27">
            <v>14</v>
          </cell>
          <cell r="W27">
            <v>31.5</v>
          </cell>
          <cell r="X27">
            <v>3.5</v>
          </cell>
          <cell r="Y27">
            <v>7.5</v>
          </cell>
          <cell r="Z27">
            <v>5.5</v>
          </cell>
          <cell r="AA27">
            <v>16.5</v>
          </cell>
          <cell r="AB27">
            <v>1</v>
          </cell>
          <cell r="AC27">
            <v>5</v>
          </cell>
          <cell r="AD27">
            <v>4.5</v>
          </cell>
          <cell r="AE27">
            <v>10.5</v>
          </cell>
          <cell r="AF27">
            <v>1</v>
          </cell>
          <cell r="AG27">
            <v>6.5</v>
          </cell>
          <cell r="AH27">
            <v>5.5</v>
          </cell>
          <cell r="AI27">
            <v>13</v>
          </cell>
          <cell r="AJ27">
            <v>2</v>
          </cell>
          <cell r="AK27">
            <v>9</v>
          </cell>
          <cell r="AL27">
            <v>11</v>
          </cell>
          <cell r="AM27">
            <v>3.5</v>
          </cell>
          <cell r="AN27">
            <v>8</v>
          </cell>
          <cell r="AO27">
            <v>11.5</v>
          </cell>
          <cell r="AP27">
            <v>1.5</v>
          </cell>
          <cell r="AQ27">
            <v>9</v>
          </cell>
          <cell r="AR27">
            <v>10.5</v>
          </cell>
          <cell r="AS27">
            <v>3.5</v>
          </cell>
          <cell r="AT27">
            <v>5.5</v>
          </cell>
          <cell r="AU27">
            <v>9</v>
          </cell>
          <cell r="AV27">
            <v>84</v>
          </cell>
          <cell r="AW27">
            <v>144.5</v>
          </cell>
          <cell r="AX27">
            <v>2.5</v>
          </cell>
          <cell r="AY27">
            <v>0.5</v>
          </cell>
          <cell r="AZ27">
            <v>2.5</v>
          </cell>
          <cell r="BA27">
            <v>3</v>
          </cell>
          <cell r="BB27">
            <v>0.5</v>
          </cell>
          <cell r="BC27">
            <v>3</v>
          </cell>
          <cell r="BD27">
            <v>9</v>
          </cell>
          <cell r="BE27">
            <v>3</v>
          </cell>
          <cell r="BF27">
            <v>5</v>
          </cell>
          <cell r="BG27">
            <v>7.5</v>
          </cell>
          <cell r="BH27">
            <v>15.5</v>
          </cell>
          <cell r="BI27">
            <v>2.5</v>
          </cell>
          <cell r="BJ27">
            <v>4.5</v>
          </cell>
          <cell r="BK27">
            <v>4.5</v>
          </cell>
          <cell r="BL27">
            <v>11.5</v>
          </cell>
          <cell r="BM27">
            <v>3.5</v>
          </cell>
          <cell r="BN27">
            <v>8</v>
          </cell>
          <cell r="BO27">
            <v>6</v>
          </cell>
          <cell r="BP27">
            <v>17.5</v>
          </cell>
          <cell r="BQ27">
            <v>4</v>
          </cell>
          <cell r="BR27">
            <v>6</v>
          </cell>
          <cell r="BS27">
            <v>7</v>
          </cell>
          <cell r="BT27">
            <v>17</v>
          </cell>
          <cell r="BU27">
            <v>3</v>
          </cell>
          <cell r="BV27">
            <v>3</v>
          </cell>
          <cell r="BW27">
            <v>4</v>
          </cell>
          <cell r="BX27">
            <v>7</v>
          </cell>
          <cell r="BY27">
            <v>3</v>
          </cell>
          <cell r="BZ27">
            <v>4</v>
          </cell>
          <cell r="CA27">
            <v>17</v>
          </cell>
          <cell r="CB27" t="str">
            <v>ناجح</v>
          </cell>
          <cell r="CC27" t="str">
            <v/>
          </cell>
          <cell r="CD27">
            <v>0</v>
          </cell>
          <cell r="CE27">
            <v>0</v>
          </cell>
          <cell r="CF27">
            <v>0</v>
          </cell>
          <cell r="CG27">
            <v>133</v>
          </cell>
          <cell r="CH27">
            <v>124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M27" t="str">
            <v/>
          </cell>
          <cell r="CN27" t="str">
            <v/>
          </cell>
          <cell r="CO27" t="str">
            <v/>
          </cell>
          <cell r="CP27" t="str">
            <v/>
          </cell>
          <cell r="CQ27" t="str">
            <v/>
          </cell>
          <cell r="CR27" t="str">
            <v/>
          </cell>
          <cell r="CS27" t="str">
            <v/>
          </cell>
          <cell r="CT27" t="str">
            <v/>
          </cell>
          <cell r="CU27" t="str">
            <v/>
          </cell>
          <cell r="CV27" t="str">
            <v/>
          </cell>
          <cell r="CW27" t="str">
            <v/>
          </cell>
          <cell r="CX27" t="str">
            <v/>
          </cell>
          <cell r="CY27" t="str">
            <v/>
          </cell>
          <cell r="CZ27" t="str">
            <v/>
          </cell>
          <cell r="DA27" t="str">
            <v/>
          </cell>
          <cell r="DB27" t="str">
            <v/>
          </cell>
          <cell r="DC27">
            <v>0</v>
          </cell>
          <cell r="DD27" t="b">
            <v>1</v>
          </cell>
          <cell r="DE27" t="b">
            <v>1</v>
          </cell>
          <cell r="DF27">
            <v>0</v>
          </cell>
          <cell r="DG27">
            <v>0</v>
          </cell>
          <cell r="DH27" t="str">
            <v>ناجح</v>
          </cell>
          <cell r="DI27" t="str">
            <v>ناجح</v>
          </cell>
        </row>
        <row r="28">
          <cell r="A28">
            <v>15</v>
          </cell>
          <cell r="B28">
            <v>431</v>
          </cell>
          <cell r="C28" t="str">
            <v>احمد محمد احمد عرابى السيد احمد</v>
          </cell>
          <cell r="D28">
            <v>12</v>
          </cell>
          <cell r="E28">
            <v>1</v>
          </cell>
          <cell r="F28">
            <v>1</v>
          </cell>
          <cell r="G28">
            <v>35172</v>
          </cell>
          <cell r="H28">
            <v>14</v>
          </cell>
          <cell r="I28">
            <v>5</v>
          </cell>
          <cell r="J28">
            <v>16</v>
          </cell>
          <cell r="K28" t="str">
            <v>مصرى</v>
          </cell>
          <cell r="L28" t="str">
            <v>مسلم</v>
          </cell>
          <cell r="M28" t="str">
            <v>مستجد</v>
          </cell>
          <cell r="N28" t="str">
            <v/>
          </cell>
          <cell r="O28">
            <v>631</v>
          </cell>
          <cell r="P28">
            <v>8.5</v>
          </cell>
          <cell r="Q28">
            <v>13</v>
          </cell>
          <cell r="R28">
            <v>15</v>
          </cell>
          <cell r="S28">
            <v>36.5</v>
          </cell>
          <cell r="T28">
            <v>5.5</v>
          </cell>
          <cell r="U28">
            <v>12.5</v>
          </cell>
          <cell r="V28">
            <v>13.5</v>
          </cell>
          <cell r="W28">
            <v>31.5</v>
          </cell>
          <cell r="X28">
            <v>4.5</v>
          </cell>
          <cell r="Y28">
            <v>9.5</v>
          </cell>
          <cell r="Z28">
            <v>7</v>
          </cell>
          <cell r="AA28">
            <v>21</v>
          </cell>
          <cell r="AB28">
            <v>3</v>
          </cell>
          <cell r="AC28">
            <v>4</v>
          </cell>
          <cell r="AD28">
            <v>6.5</v>
          </cell>
          <cell r="AE28">
            <v>13.5</v>
          </cell>
          <cell r="AF28">
            <v>3</v>
          </cell>
          <cell r="AG28">
            <v>5</v>
          </cell>
          <cell r="AH28">
            <v>7</v>
          </cell>
          <cell r="AI28">
            <v>15</v>
          </cell>
          <cell r="AJ28">
            <v>3</v>
          </cell>
          <cell r="AK28">
            <v>12</v>
          </cell>
          <cell r="AL28">
            <v>15</v>
          </cell>
          <cell r="AM28">
            <v>4</v>
          </cell>
          <cell r="AN28">
            <v>14</v>
          </cell>
          <cell r="AO28">
            <v>18</v>
          </cell>
          <cell r="AP28">
            <v>2</v>
          </cell>
          <cell r="AQ28">
            <v>12</v>
          </cell>
          <cell r="AR28">
            <v>14</v>
          </cell>
          <cell r="AS28">
            <v>2.5</v>
          </cell>
          <cell r="AT28">
            <v>13.5</v>
          </cell>
          <cell r="AU28">
            <v>16</v>
          </cell>
          <cell r="AV28">
            <v>107</v>
          </cell>
          <cell r="AW28">
            <v>180.5</v>
          </cell>
          <cell r="AX28">
            <v>3.5</v>
          </cell>
          <cell r="AY28">
            <v>3</v>
          </cell>
          <cell r="AZ28">
            <v>2.5</v>
          </cell>
          <cell r="BA28">
            <v>5.5</v>
          </cell>
          <cell r="BB28">
            <v>3</v>
          </cell>
          <cell r="BC28">
            <v>3</v>
          </cell>
          <cell r="BD28">
            <v>15</v>
          </cell>
          <cell r="BE28">
            <v>3</v>
          </cell>
          <cell r="BF28">
            <v>5.5</v>
          </cell>
          <cell r="BG28">
            <v>8</v>
          </cell>
          <cell r="BH28">
            <v>16.5</v>
          </cell>
          <cell r="BI28">
            <v>3</v>
          </cell>
          <cell r="BJ28">
            <v>5.5</v>
          </cell>
          <cell r="BK28">
            <v>6.5</v>
          </cell>
          <cell r="BL28">
            <v>15</v>
          </cell>
          <cell r="BM28">
            <v>3.5</v>
          </cell>
          <cell r="BN28">
            <v>8</v>
          </cell>
          <cell r="BO28">
            <v>6</v>
          </cell>
          <cell r="BP28">
            <v>17.5</v>
          </cell>
          <cell r="BQ28">
            <v>3</v>
          </cell>
          <cell r="BR28">
            <v>8</v>
          </cell>
          <cell r="BS28">
            <v>8</v>
          </cell>
          <cell r="BT28">
            <v>19</v>
          </cell>
          <cell r="BU28">
            <v>3</v>
          </cell>
          <cell r="BV28">
            <v>3</v>
          </cell>
          <cell r="BW28">
            <v>5</v>
          </cell>
          <cell r="BX28">
            <v>8</v>
          </cell>
          <cell r="BY28">
            <v>3</v>
          </cell>
          <cell r="BZ28">
            <v>5</v>
          </cell>
          <cell r="CA28">
            <v>19</v>
          </cell>
          <cell r="CB28" t="str">
            <v>ناجح</v>
          </cell>
          <cell r="CC28" t="str">
            <v/>
          </cell>
          <cell r="CD28">
            <v>0</v>
          </cell>
          <cell r="CE28">
            <v>0</v>
          </cell>
          <cell r="CF28">
            <v>0</v>
          </cell>
          <cell r="CG28">
            <v>37</v>
          </cell>
          <cell r="CH28">
            <v>35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M28" t="str">
            <v/>
          </cell>
          <cell r="CN28" t="str">
            <v/>
          </cell>
          <cell r="CO28" t="str">
            <v/>
          </cell>
          <cell r="CP28" t="str">
            <v/>
          </cell>
          <cell r="CQ28" t="str">
            <v/>
          </cell>
          <cell r="CR28" t="str">
            <v/>
          </cell>
          <cell r="CS28" t="str">
            <v/>
          </cell>
          <cell r="CT28" t="str">
            <v/>
          </cell>
          <cell r="CU28" t="str">
            <v/>
          </cell>
          <cell r="CV28" t="str">
            <v/>
          </cell>
          <cell r="CW28" t="str">
            <v/>
          </cell>
          <cell r="CX28" t="str">
            <v/>
          </cell>
          <cell r="CY28" t="str">
            <v/>
          </cell>
          <cell r="CZ28" t="str">
            <v/>
          </cell>
          <cell r="DA28" t="str">
            <v/>
          </cell>
          <cell r="DB28" t="str">
            <v/>
          </cell>
          <cell r="DC28">
            <v>0</v>
          </cell>
          <cell r="DD28" t="b">
            <v>1</v>
          </cell>
          <cell r="DE28" t="b">
            <v>1</v>
          </cell>
          <cell r="DF28">
            <v>0</v>
          </cell>
          <cell r="DG28">
            <v>0</v>
          </cell>
          <cell r="DH28" t="str">
            <v>ناجح</v>
          </cell>
          <cell r="DI28" t="str">
            <v>ناجح</v>
          </cell>
        </row>
        <row r="29">
          <cell r="A29">
            <v>16</v>
          </cell>
          <cell r="B29">
            <v>432</v>
          </cell>
          <cell r="C29" t="str">
            <v>احمد محمد جابر حسين محمد</v>
          </cell>
          <cell r="D29">
            <v>12</v>
          </cell>
          <cell r="E29">
            <v>1</v>
          </cell>
          <cell r="F29">
            <v>1</v>
          </cell>
          <cell r="G29">
            <v>35043</v>
          </cell>
          <cell r="H29">
            <v>21</v>
          </cell>
          <cell r="I29">
            <v>9</v>
          </cell>
          <cell r="J29">
            <v>16</v>
          </cell>
          <cell r="K29" t="str">
            <v>مصرى</v>
          </cell>
          <cell r="L29" t="str">
            <v>مسلم</v>
          </cell>
          <cell r="M29" t="str">
            <v>مستجد</v>
          </cell>
          <cell r="N29" t="str">
            <v/>
          </cell>
          <cell r="O29">
            <v>664</v>
          </cell>
          <cell r="P29">
            <v>4</v>
          </cell>
          <cell r="Q29">
            <v>11</v>
          </cell>
          <cell r="R29">
            <v>7.5</v>
          </cell>
          <cell r="S29">
            <v>22.5</v>
          </cell>
          <cell r="T29">
            <v>3.5</v>
          </cell>
          <cell r="U29">
            <v>8</v>
          </cell>
          <cell r="V29">
            <v>8.5</v>
          </cell>
          <cell r="W29">
            <v>20</v>
          </cell>
          <cell r="X29">
            <v>3.5</v>
          </cell>
          <cell r="Y29">
            <v>2</v>
          </cell>
          <cell r="Z29">
            <v>4</v>
          </cell>
          <cell r="AA29">
            <v>9.5</v>
          </cell>
          <cell r="AB29">
            <v>2.5</v>
          </cell>
          <cell r="AC29">
            <v>2</v>
          </cell>
          <cell r="AD29">
            <v>2</v>
          </cell>
          <cell r="AE29">
            <v>6.5</v>
          </cell>
          <cell r="AF29">
            <v>3</v>
          </cell>
          <cell r="AG29">
            <v>2</v>
          </cell>
          <cell r="AH29">
            <v>2.5</v>
          </cell>
          <cell r="AI29">
            <v>7.5</v>
          </cell>
          <cell r="AJ29">
            <v>1.5</v>
          </cell>
          <cell r="AK29">
            <v>6.5</v>
          </cell>
          <cell r="AL29">
            <v>8</v>
          </cell>
          <cell r="AM29">
            <v>3</v>
          </cell>
          <cell r="AN29">
            <v>6.5</v>
          </cell>
          <cell r="AO29">
            <v>9.5</v>
          </cell>
          <cell r="AP29">
            <v>1</v>
          </cell>
          <cell r="AQ29">
            <v>7</v>
          </cell>
          <cell r="AR29">
            <v>8</v>
          </cell>
          <cell r="AS29">
            <v>1</v>
          </cell>
          <cell r="AT29">
            <v>4.5</v>
          </cell>
          <cell r="AU29">
            <v>5.5</v>
          </cell>
          <cell r="AV29">
            <v>56</v>
          </cell>
          <cell r="AW29">
            <v>97</v>
          </cell>
          <cell r="AX29">
            <v>2.5</v>
          </cell>
          <cell r="AY29">
            <v>2</v>
          </cell>
          <cell r="AZ29">
            <v>1.5</v>
          </cell>
          <cell r="BA29">
            <v>3.5</v>
          </cell>
          <cell r="BB29">
            <v>2</v>
          </cell>
          <cell r="BC29" t="str">
            <v>غ</v>
          </cell>
          <cell r="BD29">
            <v>8</v>
          </cell>
          <cell r="BE29">
            <v>2.5</v>
          </cell>
          <cell r="BF29">
            <v>4</v>
          </cell>
          <cell r="BG29" t="str">
            <v>غ</v>
          </cell>
          <cell r="BH29">
            <v>6.5</v>
          </cell>
          <cell r="BI29">
            <v>2.5</v>
          </cell>
          <cell r="BJ29">
            <v>7.5</v>
          </cell>
          <cell r="BK29">
            <v>5.5</v>
          </cell>
          <cell r="BL29">
            <v>15.5</v>
          </cell>
          <cell r="BM29">
            <v>3.5</v>
          </cell>
          <cell r="BN29">
            <v>8</v>
          </cell>
          <cell r="BO29">
            <v>6</v>
          </cell>
          <cell r="BP29">
            <v>17.5</v>
          </cell>
          <cell r="BQ29">
            <v>4</v>
          </cell>
          <cell r="BR29">
            <v>7</v>
          </cell>
          <cell r="BS29">
            <v>7</v>
          </cell>
          <cell r="BT29">
            <v>18</v>
          </cell>
          <cell r="BU29">
            <v>3</v>
          </cell>
          <cell r="BV29">
            <v>3</v>
          </cell>
          <cell r="BW29">
            <v>5</v>
          </cell>
          <cell r="BX29">
            <v>8</v>
          </cell>
          <cell r="BY29">
            <v>3</v>
          </cell>
          <cell r="BZ29">
            <v>5</v>
          </cell>
          <cell r="CA29">
            <v>19</v>
          </cell>
          <cell r="CB29" t="str">
            <v>له دور ثانى فى</v>
          </cell>
          <cell r="CC29" t="str">
            <v xml:space="preserve">عربى  فرنساوى جبر تفاضل    فلسفة ومنطق مجموع  دين    </v>
          </cell>
          <cell r="CD29">
            <v>0</v>
          </cell>
          <cell r="CE29">
            <v>0</v>
          </cell>
          <cell r="CF29">
            <v>0</v>
          </cell>
          <cell r="CG29">
            <v>212</v>
          </cell>
          <cell r="CH29">
            <v>212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M29" t="str">
            <v>عربى</v>
          </cell>
          <cell r="CN29" t="str">
            <v/>
          </cell>
          <cell r="CO29" t="str">
            <v>فرنساوى</v>
          </cell>
          <cell r="CP29" t="str">
            <v>جبر</v>
          </cell>
          <cell r="CQ29" t="str">
            <v>تفاضل</v>
          </cell>
          <cell r="CR29" t="str">
            <v/>
          </cell>
          <cell r="CS29" t="str">
            <v/>
          </cell>
          <cell r="CT29" t="str">
            <v/>
          </cell>
          <cell r="CU29" t="str">
            <v>فلسفة ومنطق</v>
          </cell>
          <cell r="CV29" t="str">
            <v>مجموع</v>
          </cell>
          <cell r="CW29" t="str">
            <v/>
          </cell>
          <cell r="CX29" t="str">
            <v>دين</v>
          </cell>
          <cell r="CY29" t="str">
            <v/>
          </cell>
          <cell r="CZ29" t="str">
            <v/>
          </cell>
          <cell r="DA29" t="str">
            <v/>
          </cell>
          <cell r="DB29" t="str">
            <v/>
          </cell>
          <cell r="DC29">
            <v>0</v>
          </cell>
          <cell r="DD29" t="b">
            <v>0</v>
          </cell>
          <cell r="DE29" t="b">
            <v>1</v>
          </cell>
          <cell r="DF29">
            <v>0</v>
          </cell>
          <cell r="DG29">
            <v>0</v>
          </cell>
          <cell r="DH29" t="str">
            <v>ناجح</v>
          </cell>
          <cell r="DI29" t="str">
            <v>له دور ثانى فى  فلسفة ومنطق</v>
          </cell>
        </row>
        <row r="30">
          <cell r="A30">
            <v>17</v>
          </cell>
          <cell r="B30">
            <v>433</v>
          </cell>
          <cell r="C30" t="str">
            <v>احمد مصطفى السيد محمد الشاطر</v>
          </cell>
          <cell r="D30">
            <v>10</v>
          </cell>
          <cell r="E30">
            <v>1</v>
          </cell>
          <cell r="F30">
            <v>1</v>
          </cell>
          <cell r="G30">
            <v>35144</v>
          </cell>
          <cell r="H30">
            <v>11</v>
          </cell>
          <cell r="I30">
            <v>6</v>
          </cell>
          <cell r="J30">
            <v>16</v>
          </cell>
          <cell r="K30" t="str">
            <v>مصرى</v>
          </cell>
          <cell r="L30" t="str">
            <v>مسلم</v>
          </cell>
          <cell r="M30" t="str">
            <v>مستجد</v>
          </cell>
          <cell r="N30" t="str">
            <v/>
          </cell>
          <cell r="O30">
            <v>665</v>
          </cell>
          <cell r="P30">
            <v>6</v>
          </cell>
          <cell r="Q30">
            <v>9.5</v>
          </cell>
          <cell r="R30">
            <v>7.5</v>
          </cell>
          <cell r="S30">
            <v>23</v>
          </cell>
          <cell r="T30">
            <v>6</v>
          </cell>
          <cell r="U30">
            <v>7</v>
          </cell>
          <cell r="V30">
            <v>7</v>
          </cell>
          <cell r="W30">
            <v>20</v>
          </cell>
          <cell r="X30">
            <v>4</v>
          </cell>
          <cell r="Y30">
            <v>4.5</v>
          </cell>
          <cell r="Z30">
            <v>4.5</v>
          </cell>
          <cell r="AA30">
            <v>13</v>
          </cell>
          <cell r="AB30">
            <v>1.5</v>
          </cell>
          <cell r="AC30">
            <v>3</v>
          </cell>
          <cell r="AD30">
            <v>3.5</v>
          </cell>
          <cell r="AE30">
            <v>8</v>
          </cell>
          <cell r="AF30">
            <v>1.5</v>
          </cell>
          <cell r="AG30">
            <v>2</v>
          </cell>
          <cell r="AH30">
            <v>4.5</v>
          </cell>
          <cell r="AI30">
            <v>8</v>
          </cell>
          <cell r="AJ30">
            <v>2</v>
          </cell>
          <cell r="AK30">
            <v>8</v>
          </cell>
          <cell r="AL30">
            <v>10</v>
          </cell>
          <cell r="AM30">
            <v>3.5</v>
          </cell>
          <cell r="AN30">
            <v>7.5</v>
          </cell>
          <cell r="AO30">
            <v>11</v>
          </cell>
          <cell r="AP30">
            <v>1.5</v>
          </cell>
          <cell r="AQ30">
            <v>8</v>
          </cell>
          <cell r="AR30">
            <v>9.5</v>
          </cell>
          <cell r="AS30">
            <v>3.5</v>
          </cell>
          <cell r="AT30">
            <v>6</v>
          </cell>
          <cell r="AU30">
            <v>9.5</v>
          </cell>
          <cell r="AV30">
            <v>66</v>
          </cell>
          <cell r="AW30">
            <v>112</v>
          </cell>
          <cell r="AX30">
            <v>2.5</v>
          </cell>
          <cell r="AY30">
            <v>0.5</v>
          </cell>
          <cell r="AZ30">
            <v>2</v>
          </cell>
          <cell r="BA30">
            <v>2.5</v>
          </cell>
          <cell r="BB30">
            <v>0.5</v>
          </cell>
          <cell r="BC30">
            <v>3</v>
          </cell>
          <cell r="BD30">
            <v>8.5</v>
          </cell>
          <cell r="BE30">
            <v>3</v>
          </cell>
          <cell r="BF30">
            <v>4.5</v>
          </cell>
          <cell r="BG30">
            <v>5</v>
          </cell>
          <cell r="BH30">
            <v>12.5</v>
          </cell>
          <cell r="BI30">
            <v>2.5</v>
          </cell>
          <cell r="BJ30">
            <v>4.5</v>
          </cell>
          <cell r="BK30">
            <v>5.5</v>
          </cell>
          <cell r="BL30">
            <v>12.5</v>
          </cell>
          <cell r="BM30">
            <v>3.5</v>
          </cell>
          <cell r="BN30">
            <v>7</v>
          </cell>
          <cell r="BO30">
            <v>6</v>
          </cell>
          <cell r="BP30">
            <v>16.5</v>
          </cell>
          <cell r="BQ30">
            <v>4</v>
          </cell>
          <cell r="BR30">
            <v>7</v>
          </cell>
          <cell r="BS30">
            <v>6</v>
          </cell>
          <cell r="BT30">
            <v>17</v>
          </cell>
          <cell r="BU30">
            <v>3</v>
          </cell>
          <cell r="BV30">
            <v>3</v>
          </cell>
          <cell r="BW30">
            <v>4.5</v>
          </cell>
          <cell r="BX30">
            <v>7.5</v>
          </cell>
          <cell r="BY30">
            <v>3</v>
          </cell>
          <cell r="BZ30">
            <v>3</v>
          </cell>
          <cell r="CA30">
            <v>16.5</v>
          </cell>
          <cell r="CB30" t="str">
            <v>له دور ثانى فى</v>
          </cell>
          <cell r="CC30" t="str">
            <v xml:space="preserve">عربى         مجموع      </v>
          </cell>
          <cell r="CD30">
            <v>0</v>
          </cell>
          <cell r="CE30">
            <v>0</v>
          </cell>
          <cell r="CF30">
            <v>0</v>
          </cell>
          <cell r="CG30">
            <v>195</v>
          </cell>
          <cell r="CH30">
            <v>197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M30" t="str">
            <v>عربى</v>
          </cell>
          <cell r="CN30" t="str">
            <v/>
          </cell>
          <cell r="CO30" t="str">
            <v/>
          </cell>
          <cell r="CP30" t="str">
            <v/>
          </cell>
          <cell r="CQ30" t="str">
            <v/>
          </cell>
          <cell r="CR30" t="str">
            <v/>
          </cell>
          <cell r="CS30" t="str">
            <v/>
          </cell>
          <cell r="CT30" t="str">
            <v/>
          </cell>
          <cell r="CU30" t="str">
            <v/>
          </cell>
          <cell r="CV30" t="str">
            <v>مجموع</v>
          </cell>
          <cell r="CW30" t="str">
            <v/>
          </cell>
          <cell r="CX30" t="str">
            <v/>
          </cell>
          <cell r="CY30" t="str">
            <v/>
          </cell>
          <cell r="CZ30" t="str">
            <v/>
          </cell>
          <cell r="DA30" t="str">
            <v/>
          </cell>
          <cell r="DB30" t="str">
            <v/>
          </cell>
          <cell r="DC30">
            <v>0</v>
          </cell>
          <cell r="DD30" t="b">
            <v>0</v>
          </cell>
          <cell r="DE30" t="b">
            <v>1</v>
          </cell>
          <cell r="DF30">
            <v>0</v>
          </cell>
          <cell r="DG30">
            <v>0</v>
          </cell>
          <cell r="DH30" t="str">
            <v>ناجح</v>
          </cell>
          <cell r="DI30" t="str">
            <v>ناجح</v>
          </cell>
        </row>
        <row r="31">
          <cell r="A31">
            <v>18</v>
          </cell>
          <cell r="B31">
            <v>434</v>
          </cell>
          <cell r="C31" t="str">
            <v>احمد هاشم ابوضيف هاشم السيد</v>
          </cell>
          <cell r="D31">
            <v>12</v>
          </cell>
          <cell r="E31">
            <v>1</v>
          </cell>
          <cell r="F31">
            <v>1</v>
          </cell>
          <cell r="G31">
            <v>35125</v>
          </cell>
          <cell r="H31">
            <v>0</v>
          </cell>
          <cell r="I31">
            <v>7</v>
          </cell>
          <cell r="J31">
            <v>16</v>
          </cell>
          <cell r="K31" t="str">
            <v>مصرى</v>
          </cell>
          <cell r="L31" t="str">
            <v>مسلم</v>
          </cell>
          <cell r="M31" t="str">
            <v>مستجد</v>
          </cell>
          <cell r="N31" t="str">
            <v/>
          </cell>
          <cell r="O31">
            <v>666</v>
          </cell>
          <cell r="P31">
            <v>6.5</v>
          </cell>
          <cell r="Q31">
            <v>12</v>
          </cell>
          <cell r="R31">
            <v>13.5</v>
          </cell>
          <cell r="S31">
            <v>32</v>
          </cell>
          <cell r="T31">
            <v>5.5</v>
          </cell>
          <cell r="U31">
            <v>10.5</v>
          </cell>
          <cell r="V31">
            <v>13</v>
          </cell>
          <cell r="W31">
            <v>29</v>
          </cell>
          <cell r="X31">
            <v>4.5</v>
          </cell>
          <cell r="Y31">
            <v>8</v>
          </cell>
          <cell r="Z31">
            <v>9</v>
          </cell>
          <cell r="AA31">
            <v>21.5</v>
          </cell>
          <cell r="AB31">
            <v>2.5</v>
          </cell>
          <cell r="AC31">
            <v>4</v>
          </cell>
          <cell r="AD31">
            <v>3</v>
          </cell>
          <cell r="AE31">
            <v>9.5</v>
          </cell>
          <cell r="AF31">
            <v>2.5</v>
          </cell>
          <cell r="AG31">
            <v>4.5</v>
          </cell>
          <cell r="AH31">
            <v>3.5</v>
          </cell>
          <cell r="AI31">
            <v>10.5</v>
          </cell>
          <cell r="AJ31">
            <v>2.5</v>
          </cell>
          <cell r="AK31">
            <v>11</v>
          </cell>
          <cell r="AL31">
            <v>13.5</v>
          </cell>
          <cell r="AM31">
            <v>3</v>
          </cell>
          <cell r="AN31">
            <v>14.5</v>
          </cell>
          <cell r="AO31">
            <v>17.5</v>
          </cell>
          <cell r="AP31">
            <v>3</v>
          </cell>
          <cell r="AQ31">
            <v>9.5</v>
          </cell>
          <cell r="AR31">
            <v>12.5</v>
          </cell>
          <cell r="AS31">
            <v>1.5</v>
          </cell>
          <cell r="AT31">
            <v>11.5</v>
          </cell>
          <cell r="AU31">
            <v>13</v>
          </cell>
          <cell r="AV31">
            <v>95.5</v>
          </cell>
          <cell r="AW31">
            <v>159</v>
          </cell>
          <cell r="AX31">
            <v>2</v>
          </cell>
          <cell r="AY31">
            <v>1</v>
          </cell>
          <cell r="AZ31">
            <v>2</v>
          </cell>
          <cell r="BA31">
            <v>3</v>
          </cell>
          <cell r="BB31">
            <v>1</v>
          </cell>
          <cell r="BC31">
            <v>2.5</v>
          </cell>
          <cell r="BD31">
            <v>8.5</v>
          </cell>
          <cell r="BE31">
            <v>2.5</v>
          </cell>
          <cell r="BF31">
            <v>4</v>
          </cell>
          <cell r="BG31">
            <v>6</v>
          </cell>
          <cell r="BH31">
            <v>12.5</v>
          </cell>
          <cell r="BI31">
            <v>2.5</v>
          </cell>
          <cell r="BJ31">
            <v>3.5</v>
          </cell>
          <cell r="BK31">
            <v>4</v>
          </cell>
          <cell r="BL31">
            <v>10</v>
          </cell>
          <cell r="BM31">
            <v>3.5</v>
          </cell>
          <cell r="BN31">
            <v>7</v>
          </cell>
          <cell r="BO31">
            <v>6</v>
          </cell>
          <cell r="BP31">
            <v>16.5</v>
          </cell>
          <cell r="BQ31">
            <v>4</v>
          </cell>
          <cell r="BR31">
            <v>6</v>
          </cell>
          <cell r="BS31">
            <v>6</v>
          </cell>
          <cell r="BT31">
            <v>16</v>
          </cell>
          <cell r="BU31">
            <v>2</v>
          </cell>
          <cell r="BV31">
            <v>2</v>
          </cell>
          <cell r="BW31">
            <v>4</v>
          </cell>
          <cell r="BX31">
            <v>6</v>
          </cell>
          <cell r="BY31">
            <v>3</v>
          </cell>
          <cell r="BZ31">
            <v>3</v>
          </cell>
          <cell r="CA31">
            <v>14</v>
          </cell>
          <cell r="CB31" t="str">
            <v>ناجح</v>
          </cell>
          <cell r="CC31" t="str">
            <v/>
          </cell>
          <cell r="CD31">
            <v>0</v>
          </cell>
          <cell r="CE31">
            <v>0</v>
          </cell>
          <cell r="CF31">
            <v>0</v>
          </cell>
          <cell r="CG31">
            <v>79</v>
          </cell>
          <cell r="CH31">
            <v>86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M31" t="str">
            <v/>
          </cell>
          <cell r="CN31" t="str">
            <v/>
          </cell>
          <cell r="CO31" t="str">
            <v/>
          </cell>
          <cell r="CP31" t="str">
            <v/>
          </cell>
          <cell r="CQ31" t="str">
            <v/>
          </cell>
          <cell r="CR31" t="str">
            <v/>
          </cell>
          <cell r="CS31" t="str">
            <v/>
          </cell>
          <cell r="CT31" t="str">
            <v/>
          </cell>
          <cell r="CU31" t="str">
            <v/>
          </cell>
          <cell r="CV31" t="str">
            <v/>
          </cell>
          <cell r="CW31" t="str">
            <v/>
          </cell>
          <cell r="CX31" t="str">
            <v/>
          </cell>
          <cell r="CY31" t="str">
            <v/>
          </cell>
          <cell r="CZ31" t="str">
            <v/>
          </cell>
          <cell r="DA31" t="str">
            <v/>
          </cell>
          <cell r="DB31" t="str">
            <v/>
          </cell>
          <cell r="DC31">
            <v>0</v>
          </cell>
          <cell r="DD31" t="b">
            <v>1</v>
          </cell>
          <cell r="DE31" t="b">
            <v>1</v>
          </cell>
          <cell r="DF31">
            <v>0</v>
          </cell>
          <cell r="DG31">
            <v>0</v>
          </cell>
          <cell r="DH31" t="str">
            <v>ناجح</v>
          </cell>
          <cell r="DI31" t="str">
            <v>ناجح</v>
          </cell>
        </row>
        <row r="32">
          <cell r="A32">
            <v>19</v>
          </cell>
          <cell r="B32">
            <v>435</v>
          </cell>
          <cell r="C32" t="str">
            <v>احمد يحيى احمد على نصار</v>
          </cell>
          <cell r="D32">
            <v>10</v>
          </cell>
          <cell r="E32">
            <v>1</v>
          </cell>
          <cell r="F32">
            <v>1</v>
          </cell>
          <cell r="G32">
            <v>35137</v>
          </cell>
          <cell r="H32">
            <v>18</v>
          </cell>
          <cell r="I32">
            <v>6</v>
          </cell>
          <cell r="J32">
            <v>16</v>
          </cell>
          <cell r="K32" t="str">
            <v>مصرى</v>
          </cell>
          <cell r="L32" t="str">
            <v>مسلم</v>
          </cell>
          <cell r="M32" t="str">
            <v>مستجد</v>
          </cell>
          <cell r="N32" t="str">
            <v/>
          </cell>
          <cell r="O32">
            <v>667</v>
          </cell>
          <cell r="P32">
            <v>6</v>
          </cell>
          <cell r="Q32">
            <v>11</v>
          </cell>
          <cell r="R32">
            <v>13</v>
          </cell>
          <cell r="S32">
            <v>30</v>
          </cell>
          <cell r="T32">
            <v>5.5</v>
          </cell>
          <cell r="U32">
            <v>11</v>
          </cell>
          <cell r="V32">
            <v>11.5</v>
          </cell>
          <cell r="W32">
            <v>28</v>
          </cell>
          <cell r="X32">
            <v>3</v>
          </cell>
          <cell r="Y32">
            <v>8.5</v>
          </cell>
          <cell r="Z32">
            <v>6</v>
          </cell>
          <cell r="AA32">
            <v>17.5</v>
          </cell>
          <cell r="AB32">
            <v>1</v>
          </cell>
          <cell r="AC32">
            <v>3</v>
          </cell>
          <cell r="AD32">
            <v>1</v>
          </cell>
          <cell r="AE32">
            <v>5</v>
          </cell>
          <cell r="AF32">
            <v>1</v>
          </cell>
          <cell r="AG32">
            <v>3</v>
          </cell>
          <cell r="AH32">
            <v>3</v>
          </cell>
          <cell r="AI32">
            <v>7</v>
          </cell>
          <cell r="AJ32">
            <v>1.5</v>
          </cell>
          <cell r="AK32">
            <v>8</v>
          </cell>
          <cell r="AL32">
            <v>9.5</v>
          </cell>
          <cell r="AM32">
            <v>2.5</v>
          </cell>
          <cell r="AN32">
            <v>12</v>
          </cell>
          <cell r="AO32">
            <v>14.5</v>
          </cell>
          <cell r="AP32">
            <v>1.5</v>
          </cell>
          <cell r="AQ32">
            <v>7.5</v>
          </cell>
          <cell r="AR32">
            <v>9</v>
          </cell>
          <cell r="AS32">
            <v>3</v>
          </cell>
          <cell r="AT32">
            <v>5</v>
          </cell>
          <cell r="AU32">
            <v>8</v>
          </cell>
          <cell r="AV32">
            <v>77.5</v>
          </cell>
          <cell r="AW32">
            <v>128.5</v>
          </cell>
          <cell r="AX32">
            <v>2</v>
          </cell>
          <cell r="AY32">
            <v>1</v>
          </cell>
          <cell r="AZ32">
            <v>1.5</v>
          </cell>
          <cell r="BA32">
            <v>2.5</v>
          </cell>
          <cell r="BB32">
            <v>1</v>
          </cell>
          <cell r="BC32">
            <v>3</v>
          </cell>
          <cell r="BD32">
            <v>8.5</v>
          </cell>
          <cell r="BE32">
            <v>2.5</v>
          </cell>
          <cell r="BF32">
            <v>5</v>
          </cell>
          <cell r="BG32">
            <v>5.5</v>
          </cell>
          <cell r="BH32">
            <v>13</v>
          </cell>
          <cell r="BI32">
            <v>2.5</v>
          </cell>
          <cell r="BJ32">
            <v>6</v>
          </cell>
          <cell r="BK32">
            <v>4</v>
          </cell>
          <cell r="BL32">
            <v>12.5</v>
          </cell>
          <cell r="BM32">
            <v>3.5</v>
          </cell>
          <cell r="BN32">
            <v>7</v>
          </cell>
          <cell r="BO32">
            <v>6</v>
          </cell>
          <cell r="BP32">
            <v>16.5</v>
          </cell>
          <cell r="BQ32">
            <v>4</v>
          </cell>
          <cell r="BR32">
            <v>6</v>
          </cell>
          <cell r="BS32">
            <v>5</v>
          </cell>
          <cell r="BT32">
            <v>15</v>
          </cell>
          <cell r="BU32">
            <v>2</v>
          </cell>
          <cell r="BV32">
            <v>2</v>
          </cell>
          <cell r="BW32">
            <v>3.5</v>
          </cell>
          <cell r="BX32">
            <v>5.5</v>
          </cell>
          <cell r="BY32">
            <v>3</v>
          </cell>
          <cell r="BZ32">
            <v>3</v>
          </cell>
          <cell r="CA32">
            <v>13.5</v>
          </cell>
          <cell r="CB32" t="str">
            <v>له دور ثانى فى</v>
          </cell>
          <cell r="CC32" t="str">
            <v xml:space="preserve">   جبر تفاضل     مجموع      </v>
          </cell>
          <cell r="CD32">
            <v>0</v>
          </cell>
          <cell r="CE32">
            <v>0</v>
          </cell>
          <cell r="CF32">
            <v>0</v>
          </cell>
          <cell r="CG32">
            <v>161</v>
          </cell>
          <cell r="CH32">
            <v>164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M32" t="str">
            <v/>
          </cell>
          <cell r="CN32" t="str">
            <v/>
          </cell>
          <cell r="CO32" t="str">
            <v/>
          </cell>
          <cell r="CP32" t="str">
            <v>جبر</v>
          </cell>
          <cell r="CQ32" t="str">
            <v>تفاضل</v>
          </cell>
          <cell r="CR32" t="str">
            <v/>
          </cell>
          <cell r="CS32" t="str">
            <v/>
          </cell>
          <cell r="CT32" t="str">
            <v/>
          </cell>
          <cell r="CU32" t="str">
            <v/>
          </cell>
          <cell r="CV32" t="str">
            <v>مجموع</v>
          </cell>
          <cell r="CW32" t="str">
            <v/>
          </cell>
          <cell r="CX32" t="str">
            <v/>
          </cell>
          <cell r="CY32" t="str">
            <v/>
          </cell>
          <cell r="CZ32" t="str">
            <v/>
          </cell>
          <cell r="DA32" t="str">
            <v/>
          </cell>
          <cell r="DB32" t="str">
            <v/>
          </cell>
          <cell r="DC32">
            <v>0</v>
          </cell>
          <cell r="DD32" t="b">
            <v>0</v>
          </cell>
          <cell r="DE32" t="b">
            <v>1</v>
          </cell>
          <cell r="DF32">
            <v>0</v>
          </cell>
          <cell r="DG32">
            <v>0</v>
          </cell>
          <cell r="DH32" t="str">
            <v>ناجح</v>
          </cell>
          <cell r="DI32" t="str">
            <v>ناجح</v>
          </cell>
        </row>
        <row r="33">
          <cell r="A33">
            <v>20</v>
          </cell>
          <cell r="B33">
            <v>436</v>
          </cell>
          <cell r="C33" t="str">
            <v>ادهم اسامه رجب على</v>
          </cell>
          <cell r="D33">
            <v>11</v>
          </cell>
          <cell r="E33">
            <v>1</v>
          </cell>
          <cell r="F33">
            <v>1</v>
          </cell>
          <cell r="G33">
            <v>35065</v>
          </cell>
          <cell r="H33">
            <v>0</v>
          </cell>
          <cell r="I33">
            <v>9</v>
          </cell>
          <cell r="J33">
            <v>16</v>
          </cell>
          <cell r="K33" t="str">
            <v>مصرى</v>
          </cell>
          <cell r="L33" t="str">
            <v>مسلم</v>
          </cell>
          <cell r="M33" t="str">
            <v>مستجد</v>
          </cell>
          <cell r="N33" t="str">
            <v/>
          </cell>
          <cell r="O33">
            <v>668</v>
          </cell>
          <cell r="P33">
            <v>5.5</v>
          </cell>
          <cell r="Q33">
            <v>12.5</v>
          </cell>
          <cell r="R33">
            <v>12</v>
          </cell>
          <cell r="S33">
            <v>30</v>
          </cell>
          <cell r="T33">
            <v>7.5</v>
          </cell>
          <cell r="U33">
            <v>11.5</v>
          </cell>
          <cell r="V33">
            <v>12</v>
          </cell>
          <cell r="W33">
            <v>31</v>
          </cell>
          <cell r="X33">
            <v>1.5</v>
          </cell>
          <cell r="Y33">
            <v>5</v>
          </cell>
          <cell r="Z33">
            <v>5.5</v>
          </cell>
          <cell r="AA33">
            <v>12</v>
          </cell>
          <cell r="AB33">
            <v>1.5</v>
          </cell>
          <cell r="AC33">
            <v>2.5</v>
          </cell>
          <cell r="AD33">
            <v>2</v>
          </cell>
          <cell r="AE33">
            <v>6</v>
          </cell>
          <cell r="AF33">
            <v>1.5</v>
          </cell>
          <cell r="AG33">
            <v>1.5</v>
          </cell>
          <cell r="AH33">
            <v>2.5</v>
          </cell>
          <cell r="AI33">
            <v>5.5</v>
          </cell>
          <cell r="AJ33">
            <v>3</v>
          </cell>
          <cell r="AK33">
            <v>7</v>
          </cell>
          <cell r="AL33">
            <v>10</v>
          </cell>
          <cell r="AM33">
            <v>2</v>
          </cell>
          <cell r="AN33">
            <v>11.5</v>
          </cell>
          <cell r="AO33">
            <v>13.5</v>
          </cell>
          <cell r="AP33">
            <v>0.5</v>
          </cell>
          <cell r="AQ33">
            <v>7.5</v>
          </cell>
          <cell r="AR33">
            <v>8</v>
          </cell>
          <cell r="AS33">
            <v>3</v>
          </cell>
          <cell r="AT33">
            <v>8.5</v>
          </cell>
          <cell r="AU33">
            <v>11.5</v>
          </cell>
          <cell r="AV33">
            <v>76</v>
          </cell>
          <cell r="AW33">
            <v>127.5</v>
          </cell>
          <cell r="AX33">
            <v>2.5</v>
          </cell>
          <cell r="AY33">
            <v>1</v>
          </cell>
          <cell r="AZ33">
            <v>2</v>
          </cell>
          <cell r="BA33">
            <v>3</v>
          </cell>
          <cell r="BB33">
            <v>1</v>
          </cell>
          <cell r="BC33">
            <v>2</v>
          </cell>
          <cell r="BD33">
            <v>8.5</v>
          </cell>
          <cell r="BE33">
            <v>2.5</v>
          </cell>
          <cell r="BF33">
            <v>4</v>
          </cell>
          <cell r="BG33">
            <v>5.5</v>
          </cell>
          <cell r="BH33">
            <v>12</v>
          </cell>
          <cell r="BI33">
            <v>2.5</v>
          </cell>
          <cell r="BJ33">
            <v>7</v>
          </cell>
          <cell r="BK33">
            <v>5.5</v>
          </cell>
          <cell r="BL33">
            <v>15</v>
          </cell>
          <cell r="BM33">
            <v>3.5</v>
          </cell>
          <cell r="BN33">
            <v>6</v>
          </cell>
          <cell r="BO33">
            <v>6</v>
          </cell>
          <cell r="BP33">
            <v>15.5</v>
          </cell>
          <cell r="BQ33">
            <v>4</v>
          </cell>
          <cell r="BR33">
            <v>6</v>
          </cell>
          <cell r="BS33">
            <v>5</v>
          </cell>
          <cell r="BT33">
            <v>15</v>
          </cell>
          <cell r="BU33">
            <v>2.5</v>
          </cell>
          <cell r="BV33">
            <v>3</v>
          </cell>
          <cell r="BW33">
            <v>4.5</v>
          </cell>
          <cell r="BX33">
            <v>7.5</v>
          </cell>
          <cell r="BY33">
            <v>3</v>
          </cell>
          <cell r="BZ33">
            <v>5</v>
          </cell>
          <cell r="CA33">
            <v>18</v>
          </cell>
          <cell r="CB33" t="str">
            <v>له دور ثانى فى</v>
          </cell>
          <cell r="CC33" t="str">
            <v xml:space="preserve">   جبر تفاضل     مجموع      </v>
          </cell>
          <cell r="CD33">
            <v>0</v>
          </cell>
          <cell r="CE33">
            <v>0</v>
          </cell>
          <cell r="CF33">
            <v>0</v>
          </cell>
          <cell r="CG33">
            <v>167</v>
          </cell>
          <cell r="CH33">
            <v>168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M33" t="str">
            <v/>
          </cell>
          <cell r="CN33" t="str">
            <v/>
          </cell>
          <cell r="CO33" t="str">
            <v/>
          </cell>
          <cell r="CP33" t="str">
            <v>جبر</v>
          </cell>
          <cell r="CQ33" t="str">
            <v>تفاضل</v>
          </cell>
          <cell r="CR33" t="str">
            <v/>
          </cell>
          <cell r="CS33" t="str">
            <v/>
          </cell>
          <cell r="CT33" t="str">
            <v/>
          </cell>
          <cell r="CU33" t="str">
            <v/>
          </cell>
          <cell r="CV33" t="str">
            <v>مجموع</v>
          </cell>
          <cell r="CW33" t="str">
            <v/>
          </cell>
          <cell r="CX33" t="str">
            <v/>
          </cell>
          <cell r="CY33" t="str">
            <v/>
          </cell>
          <cell r="CZ33" t="str">
            <v/>
          </cell>
          <cell r="DA33" t="str">
            <v/>
          </cell>
          <cell r="DB33" t="str">
            <v/>
          </cell>
          <cell r="DC33">
            <v>0</v>
          </cell>
          <cell r="DD33" t="b">
            <v>0</v>
          </cell>
          <cell r="DE33" t="b">
            <v>1</v>
          </cell>
          <cell r="DF33">
            <v>0</v>
          </cell>
          <cell r="DG33">
            <v>0</v>
          </cell>
          <cell r="DH33" t="str">
            <v>ناجح</v>
          </cell>
          <cell r="DI33" t="str">
            <v>ناجح</v>
          </cell>
        </row>
        <row r="34">
          <cell r="A34">
            <v>21</v>
          </cell>
          <cell r="B34">
            <v>437</v>
          </cell>
          <cell r="C34" t="str">
            <v>ادهم السيد محمد على موسى</v>
          </cell>
          <cell r="D34">
            <v>10</v>
          </cell>
          <cell r="E34">
            <v>1</v>
          </cell>
          <cell r="F34">
            <v>1</v>
          </cell>
          <cell r="G34">
            <v>35001</v>
          </cell>
          <cell r="H34">
            <v>2</v>
          </cell>
          <cell r="I34">
            <v>11</v>
          </cell>
          <cell r="J34">
            <v>16</v>
          </cell>
          <cell r="K34" t="str">
            <v>مصرى</v>
          </cell>
          <cell r="L34" t="str">
            <v>مسلم</v>
          </cell>
          <cell r="M34" t="str">
            <v>مستجد</v>
          </cell>
          <cell r="N34" t="str">
            <v/>
          </cell>
          <cell r="O34">
            <v>669</v>
          </cell>
          <cell r="P34">
            <v>6.5</v>
          </cell>
          <cell r="Q34">
            <v>14</v>
          </cell>
          <cell r="R34">
            <v>9.5</v>
          </cell>
          <cell r="S34">
            <v>30</v>
          </cell>
          <cell r="T34">
            <v>5.5</v>
          </cell>
          <cell r="U34">
            <v>9.5</v>
          </cell>
          <cell r="V34">
            <v>9.5</v>
          </cell>
          <cell r="W34">
            <v>24.5</v>
          </cell>
          <cell r="X34">
            <v>3.5</v>
          </cell>
          <cell r="Y34">
            <v>5</v>
          </cell>
          <cell r="Z34">
            <v>6</v>
          </cell>
          <cell r="AA34">
            <v>14.5</v>
          </cell>
          <cell r="AB34">
            <v>1</v>
          </cell>
          <cell r="AC34">
            <v>3</v>
          </cell>
          <cell r="AD34">
            <v>2</v>
          </cell>
          <cell r="AE34">
            <v>6</v>
          </cell>
          <cell r="AF34">
            <v>1</v>
          </cell>
          <cell r="AG34">
            <v>4.5</v>
          </cell>
          <cell r="AH34">
            <v>3</v>
          </cell>
          <cell r="AI34">
            <v>8.5</v>
          </cell>
          <cell r="AJ34">
            <v>2.5</v>
          </cell>
          <cell r="AK34">
            <v>6</v>
          </cell>
          <cell r="AL34">
            <v>8.5</v>
          </cell>
          <cell r="AM34">
            <v>3</v>
          </cell>
          <cell r="AN34">
            <v>8.5</v>
          </cell>
          <cell r="AO34">
            <v>11.5</v>
          </cell>
          <cell r="AP34">
            <v>2</v>
          </cell>
          <cell r="AQ34">
            <v>9.5</v>
          </cell>
          <cell r="AR34">
            <v>11.5</v>
          </cell>
          <cell r="AS34">
            <v>3</v>
          </cell>
          <cell r="AT34">
            <v>6</v>
          </cell>
          <cell r="AU34">
            <v>9</v>
          </cell>
          <cell r="AV34">
            <v>76.5</v>
          </cell>
          <cell r="AW34">
            <v>124</v>
          </cell>
          <cell r="AX34">
            <v>2</v>
          </cell>
          <cell r="AY34">
            <v>0.5</v>
          </cell>
          <cell r="AZ34">
            <v>2</v>
          </cell>
          <cell r="BA34">
            <v>2.5</v>
          </cell>
          <cell r="BB34">
            <v>0.5</v>
          </cell>
          <cell r="BC34">
            <v>3</v>
          </cell>
          <cell r="BD34">
            <v>8</v>
          </cell>
          <cell r="BE34">
            <v>2.5</v>
          </cell>
          <cell r="BF34">
            <v>3</v>
          </cell>
          <cell r="BG34">
            <v>6.5</v>
          </cell>
          <cell r="BH34">
            <v>12</v>
          </cell>
          <cell r="BI34">
            <v>2.5</v>
          </cell>
          <cell r="BJ34">
            <v>6.5</v>
          </cell>
          <cell r="BK34">
            <v>6</v>
          </cell>
          <cell r="BL34">
            <v>15</v>
          </cell>
          <cell r="BM34">
            <v>3.5</v>
          </cell>
          <cell r="BN34">
            <v>6</v>
          </cell>
          <cell r="BO34">
            <v>6</v>
          </cell>
          <cell r="BP34">
            <v>15.5</v>
          </cell>
          <cell r="BQ34">
            <v>4</v>
          </cell>
          <cell r="BR34">
            <v>6</v>
          </cell>
          <cell r="BS34">
            <v>7</v>
          </cell>
          <cell r="BT34">
            <v>17</v>
          </cell>
          <cell r="BU34">
            <v>3</v>
          </cell>
          <cell r="BV34">
            <v>3</v>
          </cell>
          <cell r="BW34">
            <v>4</v>
          </cell>
          <cell r="BX34">
            <v>7</v>
          </cell>
          <cell r="BY34">
            <v>3</v>
          </cell>
          <cell r="BZ34">
            <v>3</v>
          </cell>
          <cell r="CA34">
            <v>16</v>
          </cell>
          <cell r="CB34" t="str">
            <v>له دور ثانى فى</v>
          </cell>
          <cell r="CC34" t="str">
            <v xml:space="preserve">   جبر      مجموع      </v>
          </cell>
          <cell r="CD34">
            <v>0</v>
          </cell>
          <cell r="CE34">
            <v>0</v>
          </cell>
          <cell r="CF34">
            <v>0</v>
          </cell>
          <cell r="CG34">
            <v>165</v>
          </cell>
          <cell r="CH34">
            <v>174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M34" t="str">
            <v/>
          </cell>
          <cell r="CN34" t="str">
            <v/>
          </cell>
          <cell r="CO34" t="str">
            <v/>
          </cell>
          <cell r="CP34" t="str">
            <v>جبر</v>
          </cell>
          <cell r="CQ34" t="str">
            <v/>
          </cell>
          <cell r="CR34" t="str">
            <v/>
          </cell>
          <cell r="CS34" t="str">
            <v/>
          </cell>
          <cell r="CT34" t="str">
            <v/>
          </cell>
          <cell r="CU34" t="str">
            <v/>
          </cell>
          <cell r="CV34" t="str">
            <v>مجموع</v>
          </cell>
          <cell r="CW34" t="str">
            <v/>
          </cell>
          <cell r="CX34" t="str">
            <v/>
          </cell>
          <cell r="CY34" t="str">
            <v/>
          </cell>
          <cell r="CZ34" t="str">
            <v/>
          </cell>
          <cell r="DA34" t="str">
            <v/>
          </cell>
          <cell r="DB34" t="str">
            <v/>
          </cell>
          <cell r="DC34">
            <v>0</v>
          </cell>
          <cell r="DD34" t="b">
            <v>0</v>
          </cell>
          <cell r="DE34" t="b">
            <v>1</v>
          </cell>
          <cell r="DF34">
            <v>0</v>
          </cell>
          <cell r="DG34">
            <v>0</v>
          </cell>
          <cell r="DH34" t="str">
            <v>ناجح</v>
          </cell>
          <cell r="DI34" t="str">
            <v>ناجح</v>
          </cell>
        </row>
        <row r="35">
          <cell r="A35">
            <v>22</v>
          </cell>
          <cell r="B35">
            <v>438</v>
          </cell>
          <cell r="C35" t="str">
            <v>ادهم فتحى محمود عبداللطيف المصرى</v>
          </cell>
          <cell r="D35">
            <v>10</v>
          </cell>
          <cell r="E35">
            <v>1</v>
          </cell>
          <cell r="F35">
            <v>1</v>
          </cell>
          <cell r="G35">
            <v>35132</v>
          </cell>
          <cell r="H35">
            <v>23</v>
          </cell>
          <cell r="I35">
            <v>6</v>
          </cell>
          <cell r="J35">
            <v>16</v>
          </cell>
          <cell r="K35" t="str">
            <v>مصرى</v>
          </cell>
          <cell r="L35" t="str">
            <v>مسلم</v>
          </cell>
          <cell r="M35" t="str">
            <v>مستجد</v>
          </cell>
          <cell r="N35" t="str">
            <v/>
          </cell>
          <cell r="O35">
            <v>670</v>
          </cell>
          <cell r="P35">
            <v>6</v>
          </cell>
          <cell r="Q35">
            <v>9.5</v>
          </cell>
          <cell r="R35">
            <v>10.5</v>
          </cell>
          <cell r="S35">
            <v>26</v>
          </cell>
          <cell r="T35">
            <v>7</v>
          </cell>
          <cell r="U35">
            <v>9</v>
          </cell>
          <cell r="V35">
            <v>12</v>
          </cell>
          <cell r="W35">
            <v>28</v>
          </cell>
          <cell r="X35">
            <v>3.5</v>
          </cell>
          <cell r="Y35">
            <v>4.5</v>
          </cell>
          <cell r="Z35">
            <v>4</v>
          </cell>
          <cell r="AA35">
            <v>12</v>
          </cell>
          <cell r="AB35">
            <v>1</v>
          </cell>
          <cell r="AC35">
            <v>4.5</v>
          </cell>
          <cell r="AD35">
            <v>3</v>
          </cell>
          <cell r="AE35">
            <v>8.5</v>
          </cell>
          <cell r="AF35">
            <v>1</v>
          </cell>
          <cell r="AG35">
            <v>5.5</v>
          </cell>
          <cell r="AH35">
            <v>4</v>
          </cell>
          <cell r="AI35">
            <v>10.5</v>
          </cell>
          <cell r="AJ35">
            <v>2.5</v>
          </cell>
          <cell r="AK35">
            <v>11.5</v>
          </cell>
          <cell r="AL35">
            <v>14</v>
          </cell>
          <cell r="AM35">
            <v>2.5</v>
          </cell>
          <cell r="AN35">
            <v>8</v>
          </cell>
          <cell r="AO35">
            <v>10.5</v>
          </cell>
          <cell r="AP35">
            <v>1.5</v>
          </cell>
          <cell r="AQ35">
            <v>7</v>
          </cell>
          <cell r="AR35">
            <v>8.5</v>
          </cell>
          <cell r="AS35">
            <v>3.5</v>
          </cell>
          <cell r="AT35">
            <v>6.5</v>
          </cell>
          <cell r="AU35">
            <v>10</v>
          </cell>
          <cell r="AV35">
            <v>76</v>
          </cell>
          <cell r="AW35">
            <v>128</v>
          </cell>
          <cell r="AX35">
            <v>2</v>
          </cell>
          <cell r="AY35">
            <v>0.5</v>
          </cell>
          <cell r="AZ35">
            <v>3.5</v>
          </cell>
          <cell r="BA35">
            <v>4</v>
          </cell>
          <cell r="BB35">
            <v>0.5</v>
          </cell>
          <cell r="BC35">
            <v>3</v>
          </cell>
          <cell r="BD35">
            <v>9.5</v>
          </cell>
          <cell r="BE35">
            <v>2.5</v>
          </cell>
          <cell r="BF35">
            <v>4.5</v>
          </cell>
          <cell r="BG35">
            <v>6</v>
          </cell>
          <cell r="BH35">
            <v>13</v>
          </cell>
          <cell r="BI35">
            <v>2.5</v>
          </cell>
          <cell r="BJ35">
            <v>5.5</v>
          </cell>
          <cell r="BK35">
            <v>7</v>
          </cell>
          <cell r="BL35">
            <v>15</v>
          </cell>
          <cell r="BM35">
            <v>3.5</v>
          </cell>
          <cell r="BN35">
            <v>6</v>
          </cell>
          <cell r="BO35">
            <v>6</v>
          </cell>
          <cell r="BP35">
            <v>15.5</v>
          </cell>
          <cell r="BQ35">
            <v>4</v>
          </cell>
          <cell r="BR35">
            <v>7</v>
          </cell>
          <cell r="BS35">
            <v>6</v>
          </cell>
          <cell r="BT35">
            <v>17</v>
          </cell>
          <cell r="BU35">
            <v>3</v>
          </cell>
          <cell r="BV35">
            <v>3</v>
          </cell>
          <cell r="BW35">
            <v>3.5</v>
          </cell>
          <cell r="BX35">
            <v>6.5</v>
          </cell>
          <cell r="BY35">
            <v>3</v>
          </cell>
          <cell r="BZ35">
            <v>4</v>
          </cell>
          <cell r="CA35">
            <v>16.5</v>
          </cell>
          <cell r="CB35" t="str">
            <v>له دور ثانى فى</v>
          </cell>
          <cell r="CC35" t="str">
            <v xml:space="preserve">عربى         مجموع      </v>
          </cell>
          <cell r="CD35">
            <v>0</v>
          </cell>
          <cell r="CE35">
            <v>0</v>
          </cell>
          <cell r="CF35">
            <v>0</v>
          </cell>
          <cell r="CG35">
            <v>167</v>
          </cell>
          <cell r="CH35">
            <v>166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M35" t="str">
            <v>عربى</v>
          </cell>
          <cell r="CN35" t="str">
            <v/>
          </cell>
          <cell r="CO35" t="str">
            <v/>
          </cell>
          <cell r="CP35" t="str">
            <v/>
          </cell>
          <cell r="CQ35" t="str">
            <v/>
          </cell>
          <cell r="CR35" t="str">
            <v/>
          </cell>
          <cell r="CS35" t="str">
            <v/>
          </cell>
          <cell r="CT35" t="str">
            <v/>
          </cell>
          <cell r="CU35" t="str">
            <v/>
          </cell>
          <cell r="CV35" t="str">
            <v>مجموع</v>
          </cell>
          <cell r="CW35" t="str">
            <v/>
          </cell>
          <cell r="CX35" t="str">
            <v/>
          </cell>
          <cell r="CY35" t="str">
            <v/>
          </cell>
          <cell r="CZ35" t="str">
            <v/>
          </cell>
          <cell r="DA35" t="str">
            <v/>
          </cell>
          <cell r="DB35" t="str">
            <v/>
          </cell>
          <cell r="DC35">
            <v>0</v>
          </cell>
          <cell r="DD35" t="b">
            <v>0</v>
          </cell>
          <cell r="DE35" t="b">
            <v>1</v>
          </cell>
          <cell r="DF35">
            <v>0</v>
          </cell>
          <cell r="DG35">
            <v>0</v>
          </cell>
          <cell r="DH35" t="str">
            <v>ناجح</v>
          </cell>
          <cell r="DI35" t="str">
            <v>ناجح</v>
          </cell>
        </row>
        <row r="36">
          <cell r="A36">
            <v>23</v>
          </cell>
          <cell r="B36">
            <v>439</v>
          </cell>
          <cell r="C36" t="str">
            <v>اسامه احمد البسيونى محمد الخواجه</v>
          </cell>
          <cell r="D36">
            <v>11</v>
          </cell>
          <cell r="E36">
            <v>1</v>
          </cell>
          <cell r="F36">
            <v>1</v>
          </cell>
          <cell r="G36">
            <v>35370</v>
          </cell>
          <cell r="H36">
            <v>0</v>
          </cell>
          <cell r="I36">
            <v>11</v>
          </cell>
          <cell r="J36">
            <v>15</v>
          </cell>
          <cell r="K36" t="str">
            <v>مصرى</v>
          </cell>
          <cell r="L36" t="str">
            <v>مسلم</v>
          </cell>
          <cell r="M36" t="str">
            <v>مستجد</v>
          </cell>
          <cell r="N36" t="str">
            <v/>
          </cell>
          <cell r="O36">
            <v>671</v>
          </cell>
          <cell r="P36">
            <v>8</v>
          </cell>
          <cell r="Q36">
            <v>16</v>
          </cell>
          <cell r="R36">
            <v>17.5</v>
          </cell>
          <cell r="S36">
            <v>41.5</v>
          </cell>
          <cell r="T36">
            <v>8.5</v>
          </cell>
          <cell r="U36">
            <v>15</v>
          </cell>
          <cell r="V36">
            <v>14.5</v>
          </cell>
          <cell r="W36">
            <v>38</v>
          </cell>
          <cell r="X36">
            <v>5.5</v>
          </cell>
          <cell r="Y36">
            <v>8.5</v>
          </cell>
          <cell r="Z36">
            <v>10.5</v>
          </cell>
          <cell r="AA36">
            <v>24.5</v>
          </cell>
          <cell r="AB36">
            <v>3</v>
          </cell>
          <cell r="AC36">
            <v>5</v>
          </cell>
          <cell r="AD36">
            <v>6</v>
          </cell>
          <cell r="AE36">
            <v>14</v>
          </cell>
          <cell r="AF36">
            <v>3</v>
          </cell>
          <cell r="AG36">
            <v>6.5</v>
          </cell>
          <cell r="AH36">
            <v>4</v>
          </cell>
          <cell r="AI36">
            <v>13.5</v>
          </cell>
          <cell r="AJ36">
            <v>3.5</v>
          </cell>
          <cell r="AK36">
            <v>8.5</v>
          </cell>
          <cell r="AL36">
            <v>12</v>
          </cell>
          <cell r="AM36">
            <v>4</v>
          </cell>
          <cell r="AN36">
            <v>13.5</v>
          </cell>
          <cell r="AO36">
            <v>17.5</v>
          </cell>
          <cell r="AP36">
            <v>3</v>
          </cell>
          <cell r="AQ36">
            <v>7.5</v>
          </cell>
          <cell r="AR36">
            <v>10.5</v>
          </cell>
          <cell r="AS36">
            <v>4</v>
          </cell>
          <cell r="AT36">
            <v>9.5</v>
          </cell>
          <cell r="AU36">
            <v>13.5</v>
          </cell>
          <cell r="AV36">
            <v>104.5</v>
          </cell>
          <cell r="AW36">
            <v>185</v>
          </cell>
          <cell r="AX36">
            <v>2.5</v>
          </cell>
          <cell r="AY36">
            <v>3</v>
          </cell>
          <cell r="AZ36">
            <v>3.5</v>
          </cell>
          <cell r="BA36">
            <v>6.5</v>
          </cell>
          <cell r="BB36">
            <v>3</v>
          </cell>
          <cell r="BC36">
            <v>3</v>
          </cell>
          <cell r="BD36">
            <v>15</v>
          </cell>
          <cell r="BE36">
            <v>2.5</v>
          </cell>
          <cell r="BF36">
            <v>5</v>
          </cell>
          <cell r="BG36">
            <v>7</v>
          </cell>
          <cell r="BH36">
            <v>14.5</v>
          </cell>
          <cell r="BI36">
            <v>3</v>
          </cell>
          <cell r="BJ36">
            <v>6</v>
          </cell>
          <cell r="BK36">
            <v>6.5</v>
          </cell>
          <cell r="BL36">
            <v>15.5</v>
          </cell>
          <cell r="BM36">
            <v>3.5</v>
          </cell>
          <cell r="BN36">
            <v>6</v>
          </cell>
          <cell r="BO36">
            <v>3</v>
          </cell>
          <cell r="BP36">
            <v>12.5</v>
          </cell>
          <cell r="BQ36">
            <v>4</v>
          </cell>
          <cell r="BR36">
            <v>6</v>
          </cell>
          <cell r="BS36">
            <v>6</v>
          </cell>
          <cell r="BT36">
            <v>16</v>
          </cell>
          <cell r="BU36">
            <v>2.5</v>
          </cell>
          <cell r="BV36">
            <v>3</v>
          </cell>
          <cell r="BW36">
            <v>4.5</v>
          </cell>
          <cell r="BX36">
            <v>7.5</v>
          </cell>
          <cell r="BY36">
            <v>3</v>
          </cell>
          <cell r="BZ36">
            <v>1.5</v>
          </cell>
          <cell r="CA36">
            <v>14.5</v>
          </cell>
          <cell r="CB36" t="str">
            <v>ناجح</v>
          </cell>
          <cell r="CC36" t="str">
            <v/>
          </cell>
          <cell r="CD36">
            <v>0</v>
          </cell>
          <cell r="CE36">
            <v>0</v>
          </cell>
          <cell r="CF36">
            <v>0</v>
          </cell>
          <cell r="CG36">
            <v>45</v>
          </cell>
          <cell r="CH36">
            <v>25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M36" t="str">
            <v/>
          </cell>
          <cell r="CN36" t="str">
            <v/>
          </cell>
          <cell r="CO36" t="str">
            <v/>
          </cell>
          <cell r="CP36" t="str">
            <v/>
          </cell>
          <cell r="CQ36" t="str">
            <v/>
          </cell>
          <cell r="CR36" t="str">
            <v/>
          </cell>
          <cell r="CS36" t="str">
            <v/>
          </cell>
          <cell r="CT36" t="str">
            <v/>
          </cell>
          <cell r="CU36" t="str">
            <v/>
          </cell>
          <cell r="CV36" t="str">
            <v/>
          </cell>
          <cell r="CW36" t="str">
            <v/>
          </cell>
          <cell r="CX36" t="str">
            <v/>
          </cell>
          <cell r="CY36" t="str">
            <v/>
          </cell>
          <cell r="CZ36" t="str">
            <v/>
          </cell>
          <cell r="DA36" t="str">
            <v/>
          </cell>
          <cell r="DB36" t="str">
            <v/>
          </cell>
          <cell r="DC36">
            <v>0</v>
          </cell>
          <cell r="DD36" t="b">
            <v>1</v>
          </cell>
          <cell r="DE36" t="b">
            <v>1</v>
          </cell>
          <cell r="DF36">
            <v>0</v>
          </cell>
          <cell r="DG36">
            <v>0</v>
          </cell>
          <cell r="DH36" t="str">
            <v>ناجح</v>
          </cell>
          <cell r="DI36" t="str">
            <v>ناجح</v>
          </cell>
        </row>
        <row r="37">
          <cell r="A37">
            <v>24</v>
          </cell>
          <cell r="B37">
            <v>440</v>
          </cell>
          <cell r="C37" t="str">
            <v>اسامه محمود عفيفى على على</v>
          </cell>
          <cell r="D37">
            <v>12</v>
          </cell>
          <cell r="E37">
            <v>1</v>
          </cell>
          <cell r="F37">
            <v>1</v>
          </cell>
          <cell r="G37">
            <v>35102</v>
          </cell>
          <cell r="H37">
            <v>24</v>
          </cell>
          <cell r="I37">
            <v>7</v>
          </cell>
          <cell r="J37">
            <v>16</v>
          </cell>
          <cell r="K37" t="str">
            <v>مصرى</v>
          </cell>
          <cell r="L37" t="str">
            <v>مسلم</v>
          </cell>
          <cell r="M37" t="str">
            <v>مستجد</v>
          </cell>
          <cell r="N37" t="str">
            <v/>
          </cell>
          <cell r="O37">
            <v>672</v>
          </cell>
          <cell r="P37">
            <v>4.5</v>
          </cell>
          <cell r="Q37">
            <v>14</v>
          </cell>
          <cell r="R37">
            <v>13</v>
          </cell>
          <cell r="S37">
            <v>31.5</v>
          </cell>
          <cell r="T37">
            <v>4.5</v>
          </cell>
          <cell r="U37">
            <v>11</v>
          </cell>
          <cell r="V37">
            <v>13</v>
          </cell>
          <cell r="W37">
            <v>28.5</v>
          </cell>
          <cell r="X37">
            <v>5</v>
          </cell>
          <cell r="Y37">
            <v>10</v>
          </cell>
          <cell r="Z37">
            <v>7</v>
          </cell>
          <cell r="AA37">
            <v>22</v>
          </cell>
          <cell r="AB37">
            <v>2.5</v>
          </cell>
          <cell r="AC37">
            <v>6</v>
          </cell>
          <cell r="AD37">
            <v>5</v>
          </cell>
          <cell r="AE37">
            <v>13.5</v>
          </cell>
          <cell r="AF37">
            <v>3</v>
          </cell>
          <cell r="AG37">
            <v>6</v>
          </cell>
          <cell r="AH37">
            <v>2</v>
          </cell>
          <cell r="AI37">
            <v>11</v>
          </cell>
          <cell r="AJ37">
            <v>2.5</v>
          </cell>
          <cell r="AK37">
            <v>12.5</v>
          </cell>
          <cell r="AL37">
            <v>15</v>
          </cell>
          <cell r="AM37">
            <v>3.5</v>
          </cell>
          <cell r="AN37">
            <v>15</v>
          </cell>
          <cell r="AO37">
            <v>18.5</v>
          </cell>
          <cell r="AP37">
            <v>1</v>
          </cell>
          <cell r="AQ37">
            <v>7</v>
          </cell>
          <cell r="AR37">
            <v>8</v>
          </cell>
          <cell r="AS37">
            <v>2</v>
          </cell>
          <cell r="AT37">
            <v>12</v>
          </cell>
          <cell r="AU37">
            <v>14</v>
          </cell>
          <cell r="AV37">
            <v>102.5</v>
          </cell>
          <cell r="AW37">
            <v>162</v>
          </cell>
          <cell r="AX37">
            <v>2.5</v>
          </cell>
          <cell r="AY37">
            <v>3</v>
          </cell>
          <cell r="AZ37">
            <v>3</v>
          </cell>
          <cell r="BA37">
            <v>6</v>
          </cell>
          <cell r="BB37">
            <v>3</v>
          </cell>
          <cell r="BC37">
            <v>2.5</v>
          </cell>
          <cell r="BD37">
            <v>14</v>
          </cell>
          <cell r="BE37">
            <v>3</v>
          </cell>
          <cell r="BF37">
            <v>5</v>
          </cell>
          <cell r="BG37">
            <v>5.5</v>
          </cell>
          <cell r="BH37">
            <v>13.5</v>
          </cell>
          <cell r="BI37">
            <v>2.5</v>
          </cell>
          <cell r="BJ37">
            <v>5</v>
          </cell>
          <cell r="BK37">
            <v>5.5</v>
          </cell>
          <cell r="BL37">
            <v>13</v>
          </cell>
          <cell r="BM37">
            <v>3.5</v>
          </cell>
          <cell r="BN37">
            <v>6</v>
          </cell>
          <cell r="BO37">
            <v>3</v>
          </cell>
          <cell r="BP37">
            <v>12.5</v>
          </cell>
          <cell r="BQ37">
            <v>4</v>
          </cell>
          <cell r="BR37">
            <v>4</v>
          </cell>
          <cell r="BS37">
            <v>6</v>
          </cell>
          <cell r="BT37">
            <v>14</v>
          </cell>
          <cell r="BU37">
            <v>2</v>
          </cell>
          <cell r="BV37">
            <v>2</v>
          </cell>
          <cell r="BW37">
            <v>3.5</v>
          </cell>
          <cell r="BX37">
            <v>5.5</v>
          </cell>
          <cell r="BY37">
            <v>3</v>
          </cell>
          <cell r="BZ37">
            <v>4</v>
          </cell>
          <cell r="CA37">
            <v>14.5</v>
          </cell>
          <cell r="CB37" t="str">
            <v>ناجح</v>
          </cell>
          <cell r="CC37" t="str">
            <v/>
          </cell>
          <cell r="CD37">
            <v>0</v>
          </cell>
          <cell r="CE37">
            <v>0</v>
          </cell>
          <cell r="CF37">
            <v>0</v>
          </cell>
          <cell r="CG37">
            <v>51</v>
          </cell>
          <cell r="CH37">
            <v>78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M37" t="str">
            <v/>
          </cell>
          <cell r="CN37" t="str">
            <v/>
          </cell>
          <cell r="CO37" t="str">
            <v/>
          </cell>
          <cell r="CP37" t="str">
            <v/>
          </cell>
          <cell r="CQ37" t="str">
            <v/>
          </cell>
          <cell r="CR37" t="str">
            <v/>
          </cell>
          <cell r="CS37" t="str">
            <v/>
          </cell>
          <cell r="CT37" t="str">
            <v/>
          </cell>
          <cell r="CU37" t="str">
            <v/>
          </cell>
          <cell r="CV37" t="str">
            <v/>
          </cell>
          <cell r="CW37" t="str">
            <v/>
          </cell>
          <cell r="CX37" t="str">
            <v/>
          </cell>
          <cell r="CY37" t="str">
            <v/>
          </cell>
          <cell r="CZ37" t="str">
            <v/>
          </cell>
          <cell r="DA37" t="str">
            <v/>
          </cell>
          <cell r="DB37" t="str">
            <v/>
          </cell>
          <cell r="DC37">
            <v>0</v>
          </cell>
          <cell r="DD37" t="b">
            <v>1</v>
          </cell>
          <cell r="DE37" t="b">
            <v>1</v>
          </cell>
          <cell r="DF37">
            <v>0</v>
          </cell>
          <cell r="DG37">
            <v>0</v>
          </cell>
          <cell r="DH37" t="str">
            <v>ناجح</v>
          </cell>
          <cell r="DI37" t="str">
            <v>ناجح</v>
          </cell>
        </row>
        <row r="38">
          <cell r="A38">
            <v>25</v>
          </cell>
          <cell r="B38">
            <v>441</v>
          </cell>
          <cell r="C38" t="str">
            <v>استيفانو عاطف وليم فهمى</v>
          </cell>
          <cell r="D38">
            <v>10</v>
          </cell>
          <cell r="E38">
            <v>1</v>
          </cell>
          <cell r="F38">
            <v>1</v>
          </cell>
          <cell r="G38">
            <v>34910</v>
          </cell>
          <cell r="H38">
            <v>1</v>
          </cell>
          <cell r="I38">
            <v>2</v>
          </cell>
          <cell r="J38">
            <v>17</v>
          </cell>
          <cell r="K38" t="str">
            <v>مصرى</v>
          </cell>
          <cell r="L38" t="str">
            <v>مسيحى</v>
          </cell>
          <cell r="M38" t="str">
            <v>مستجد</v>
          </cell>
          <cell r="N38" t="str">
            <v/>
          </cell>
          <cell r="O38">
            <v>673</v>
          </cell>
          <cell r="P38">
            <v>6.5</v>
          </cell>
          <cell r="Q38">
            <v>10.5</v>
          </cell>
          <cell r="R38">
            <v>13</v>
          </cell>
          <cell r="S38">
            <v>30</v>
          </cell>
          <cell r="T38">
            <v>6.5</v>
          </cell>
          <cell r="U38">
            <v>11.5</v>
          </cell>
          <cell r="V38">
            <v>13</v>
          </cell>
          <cell r="W38">
            <v>31</v>
          </cell>
          <cell r="X38">
            <v>3.5</v>
          </cell>
          <cell r="Y38">
            <v>5</v>
          </cell>
          <cell r="Z38">
            <v>4.5</v>
          </cell>
          <cell r="AA38">
            <v>13</v>
          </cell>
          <cell r="AB38">
            <v>1</v>
          </cell>
          <cell r="AC38">
            <v>5.5</v>
          </cell>
          <cell r="AD38">
            <v>6.5</v>
          </cell>
          <cell r="AE38">
            <v>13</v>
          </cell>
          <cell r="AF38">
            <v>1</v>
          </cell>
          <cell r="AG38">
            <v>6.5</v>
          </cell>
          <cell r="AH38">
            <v>4.5</v>
          </cell>
          <cell r="AI38">
            <v>12</v>
          </cell>
          <cell r="AJ38">
            <v>3</v>
          </cell>
          <cell r="AK38">
            <v>7.5</v>
          </cell>
          <cell r="AL38">
            <v>10.5</v>
          </cell>
          <cell r="AM38">
            <v>2.5</v>
          </cell>
          <cell r="AN38">
            <v>9</v>
          </cell>
          <cell r="AO38">
            <v>11.5</v>
          </cell>
          <cell r="AP38">
            <v>1.5</v>
          </cell>
          <cell r="AQ38">
            <v>5.5</v>
          </cell>
          <cell r="AR38">
            <v>7</v>
          </cell>
          <cell r="AS38">
            <v>3.5</v>
          </cell>
          <cell r="AT38">
            <v>7</v>
          </cell>
          <cell r="AU38">
            <v>10.5</v>
          </cell>
          <cell r="AV38">
            <v>78.5</v>
          </cell>
          <cell r="AW38">
            <v>138.5</v>
          </cell>
          <cell r="AX38">
            <v>2</v>
          </cell>
          <cell r="AY38">
            <v>0.5</v>
          </cell>
          <cell r="AZ38">
            <v>2.5</v>
          </cell>
          <cell r="BA38">
            <v>3</v>
          </cell>
          <cell r="BB38">
            <v>0.5</v>
          </cell>
          <cell r="BC38">
            <v>4.5</v>
          </cell>
          <cell r="BD38">
            <v>10</v>
          </cell>
          <cell r="BE38">
            <v>3</v>
          </cell>
          <cell r="BF38">
            <v>6</v>
          </cell>
          <cell r="BG38">
            <v>7.5</v>
          </cell>
          <cell r="BH38">
            <v>16.5</v>
          </cell>
          <cell r="BI38">
            <v>2.5</v>
          </cell>
          <cell r="BJ38">
            <v>7</v>
          </cell>
          <cell r="BK38">
            <v>6</v>
          </cell>
          <cell r="BL38">
            <v>15.5</v>
          </cell>
          <cell r="BM38">
            <v>3.5</v>
          </cell>
          <cell r="BN38">
            <v>5</v>
          </cell>
          <cell r="BO38">
            <v>3</v>
          </cell>
          <cell r="BP38">
            <v>11.5</v>
          </cell>
          <cell r="BQ38">
            <v>4</v>
          </cell>
          <cell r="BR38">
            <v>4</v>
          </cell>
          <cell r="BS38">
            <v>6</v>
          </cell>
          <cell r="BT38">
            <v>14</v>
          </cell>
          <cell r="BU38">
            <v>2</v>
          </cell>
          <cell r="BV38">
            <v>2</v>
          </cell>
          <cell r="BW38">
            <v>3.5</v>
          </cell>
          <cell r="BX38">
            <v>5.5</v>
          </cell>
          <cell r="BY38">
            <v>3</v>
          </cell>
          <cell r="BZ38">
            <v>1.5</v>
          </cell>
          <cell r="CA38">
            <v>12</v>
          </cell>
          <cell r="CB38" t="str">
            <v>له دور ثانى فى</v>
          </cell>
          <cell r="CC38" t="str">
            <v xml:space="preserve">       جغرافيا        </v>
          </cell>
          <cell r="CD38">
            <v>0</v>
          </cell>
          <cell r="CE38">
            <v>0</v>
          </cell>
          <cell r="CF38">
            <v>0</v>
          </cell>
          <cell r="CG38">
            <v>155</v>
          </cell>
          <cell r="CH38">
            <v>139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M38" t="str">
            <v/>
          </cell>
          <cell r="CN38" t="str">
            <v/>
          </cell>
          <cell r="CO38" t="str">
            <v/>
          </cell>
          <cell r="CP38" t="str">
            <v/>
          </cell>
          <cell r="CQ38" t="str">
            <v/>
          </cell>
          <cell r="CR38" t="str">
            <v/>
          </cell>
          <cell r="CS38" t="str">
            <v/>
          </cell>
          <cell r="CT38" t="str">
            <v>جغرافيا</v>
          </cell>
          <cell r="CU38" t="str">
            <v/>
          </cell>
          <cell r="CV38" t="str">
            <v/>
          </cell>
          <cell r="CW38" t="str">
            <v/>
          </cell>
          <cell r="CX38" t="str">
            <v/>
          </cell>
          <cell r="CY38" t="str">
            <v/>
          </cell>
          <cell r="CZ38" t="str">
            <v/>
          </cell>
          <cell r="DA38" t="str">
            <v/>
          </cell>
          <cell r="DB38" t="str">
            <v/>
          </cell>
          <cell r="DC38">
            <v>0</v>
          </cell>
          <cell r="DD38" t="b">
            <v>0</v>
          </cell>
          <cell r="DE38" t="b">
            <v>1</v>
          </cell>
          <cell r="DF38">
            <v>0</v>
          </cell>
          <cell r="DG38">
            <v>0</v>
          </cell>
          <cell r="DH38" t="str">
            <v>ناجح</v>
          </cell>
          <cell r="DI38" t="str">
            <v xml:space="preserve">له دور ثانى فى جغرافيا </v>
          </cell>
        </row>
        <row r="39">
          <cell r="A39">
            <v>26</v>
          </cell>
          <cell r="B39">
            <v>442</v>
          </cell>
          <cell r="C39" t="str">
            <v>اسلام عبده عبده على قصقص</v>
          </cell>
          <cell r="D39">
            <v>10</v>
          </cell>
          <cell r="E39">
            <v>1</v>
          </cell>
          <cell r="F39">
            <v>1</v>
          </cell>
          <cell r="G39">
            <v>35162</v>
          </cell>
          <cell r="H39">
            <v>24</v>
          </cell>
          <cell r="I39">
            <v>5</v>
          </cell>
          <cell r="J39">
            <v>16</v>
          </cell>
          <cell r="K39" t="str">
            <v>مصرى</v>
          </cell>
          <cell r="L39" t="str">
            <v>مسلم</v>
          </cell>
          <cell r="M39" t="str">
            <v>مستجد</v>
          </cell>
          <cell r="N39" t="str">
            <v/>
          </cell>
          <cell r="O39">
            <v>674</v>
          </cell>
          <cell r="P39">
            <v>6</v>
          </cell>
          <cell r="Q39">
            <v>10</v>
          </cell>
          <cell r="R39">
            <v>10.5</v>
          </cell>
          <cell r="S39">
            <v>26.5</v>
          </cell>
          <cell r="T39">
            <v>5.5</v>
          </cell>
          <cell r="U39">
            <v>6</v>
          </cell>
          <cell r="V39">
            <v>9</v>
          </cell>
          <cell r="W39">
            <v>20.5</v>
          </cell>
          <cell r="X39">
            <v>3.5</v>
          </cell>
          <cell r="Y39">
            <v>5</v>
          </cell>
          <cell r="Z39">
            <v>5.5</v>
          </cell>
          <cell r="AA39">
            <v>14</v>
          </cell>
          <cell r="AB39">
            <v>0.5</v>
          </cell>
          <cell r="AC39">
            <v>5</v>
          </cell>
          <cell r="AD39">
            <v>2.5</v>
          </cell>
          <cell r="AE39">
            <v>8</v>
          </cell>
          <cell r="AF39">
            <v>0.5</v>
          </cell>
          <cell r="AG39">
            <v>5.5</v>
          </cell>
          <cell r="AH39">
            <v>2</v>
          </cell>
          <cell r="AI39">
            <v>8</v>
          </cell>
          <cell r="AJ39">
            <v>2</v>
          </cell>
          <cell r="AK39">
            <v>4.5</v>
          </cell>
          <cell r="AL39">
            <v>6.5</v>
          </cell>
          <cell r="AM39">
            <v>3</v>
          </cell>
          <cell r="AN39">
            <v>13.5</v>
          </cell>
          <cell r="AO39">
            <v>16.5</v>
          </cell>
          <cell r="AP39">
            <v>1.5</v>
          </cell>
          <cell r="AQ39">
            <v>7</v>
          </cell>
          <cell r="AR39">
            <v>8.5</v>
          </cell>
          <cell r="AS39">
            <v>3.5</v>
          </cell>
          <cell r="AT39">
            <v>10.5</v>
          </cell>
          <cell r="AU39">
            <v>14</v>
          </cell>
          <cell r="AV39">
            <v>77</v>
          </cell>
          <cell r="AW39">
            <v>122.5</v>
          </cell>
          <cell r="AX39">
            <v>2</v>
          </cell>
          <cell r="AY39">
            <v>1</v>
          </cell>
          <cell r="AZ39">
            <v>3</v>
          </cell>
          <cell r="BA39">
            <v>4</v>
          </cell>
          <cell r="BB39">
            <v>1</v>
          </cell>
          <cell r="BC39">
            <v>2</v>
          </cell>
          <cell r="BD39">
            <v>9</v>
          </cell>
          <cell r="BE39">
            <v>2.5</v>
          </cell>
          <cell r="BF39">
            <v>3.5</v>
          </cell>
          <cell r="BG39">
            <v>6</v>
          </cell>
          <cell r="BH39">
            <v>12</v>
          </cell>
          <cell r="BI39">
            <v>2.5</v>
          </cell>
          <cell r="BJ39">
            <v>6</v>
          </cell>
          <cell r="BK39">
            <v>7</v>
          </cell>
          <cell r="BL39">
            <v>15.5</v>
          </cell>
          <cell r="BM39">
            <v>3.5</v>
          </cell>
          <cell r="BN39">
            <v>5</v>
          </cell>
          <cell r="BO39">
            <v>3</v>
          </cell>
          <cell r="BP39">
            <v>11.5</v>
          </cell>
          <cell r="BQ39">
            <v>4</v>
          </cell>
          <cell r="BR39">
            <v>6</v>
          </cell>
          <cell r="BS39">
            <v>5</v>
          </cell>
          <cell r="BT39">
            <v>15</v>
          </cell>
          <cell r="BU39">
            <v>2</v>
          </cell>
          <cell r="BV39">
            <v>2</v>
          </cell>
          <cell r="BW39">
            <v>3.5</v>
          </cell>
          <cell r="BX39">
            <v>5.5</v>
          </cell>
          <cell r="BY39">
            <v>3</v>
          </cell>
          <cell r="BZ39">
            <v>4</v>
          </cell>
          <cell r="CA39">
            <v>14.5</v>
          </cell>
          <cell r="CB39" t="str">
            <v>له دور ثانى فى</v>
          </cell>
          <cell r="CC39" t="str">
            <v xml:space="preserve">عربى     تاريخ    مجموع      </v>
          </cell>
          <cell r="CD39">
            <v>0</v>
          </cell>
          <cell r="CE39">
            <v>0</v>
          </cell>
          <cell r="CF39">
            <v>0</v>
          </cell>
          <cell r="CG39">
            <v>163</v>
          </cell>
          <cell r="CH39">
            <v>180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M39" t="str">
            <v>عربى</v>
          </cell>
          <cell r="CN39" t="str">
            <v/>
          </cell>
          <cell r="CO39" t="str">
            <v/>
          </cell>
          <cell r="CP39" t="str">
            <v/>
          </cell>
          <cell r="CQ39" t="str">
            <v/>
          </cell>
          <cell r="CR39" t="str">
            <v>تاريخ</v>
          </cell>
          <cell r="CS39" t="str">
            <v/>
          </cell>
          <cell r="CT39" t="str">
            <v/>
          </cell>
          <cell r="CU39" t="str">
            <v/>
          </cell>
          <cell r="CV39" t="str">
            <v>مجموع</v>
          </cell>
          <cell r="CW39" t="str">
            <v/>
          </cell>
          <cell r="CX39" t="str">
            <v/>
          </cell>
          <cell r="CY39" t="str">
            <v/>
          </cell>
          <cell r="CZ39" t="str">
            <v/>
          </cell>
          <cell r="DA39" t="str">
            <v/>
          </cell>
          <cell r="DB39" t="str">
            <v/>
          </cell>
          <cell r="DC39">
            <v>0</v>
          </cell>
          <cell r="DD39" t="b">
            <v>0</v>
          </cell>
          <cell r="DE39" t="b">
            <v>1</v>
          </cell>
          <cell r="DF39">
            <v>0</v>
          </cell>
          <cell r="DG39">
            <v>0</v>
          </cell>
          <cell r="DH39" t="str">
            <v xml:space="preserve">له دور ثانى فى تاريخ </v>
          </cell>
          <cell r="DI39" t="str">
            <v>ناجح</v>
          </cell>
        </row>
        <row r="40">
          <cell r="A40">
            <v>27</v>
          </cell>
          <cell r="B40">
            <v>443</v>
          </cell>
          <cell r="C40" t="str">
            <v>البير عماد سمعان حز الله</v>
          </cell>
          <cell r="D40">
            <v>12</v>
          </cell>
          <cell r="E40">
            <v>1</v>
          </cell>
          <cell r="F40">
            <v>1</v>
          </cell>
          <cell r="G40">
            <v>35029</v>
          </cell>
          <cell r="H40">
            <v>5</v>
          </cell>
          <cell r="I40">
            <v>10</v>
          </cell>
          <cell r="J40">
            <v>16</v>
          </cell>
          <cell r="K40" t="str">
            <v>مصرى</v>
          </cell>
          <cell r="L40" t="str">
            <v>مسيحى</v>
          </cell>
          <cell r="M40" t="str">
            <v>مستجد</v>
          </cell>
          <cell r="N40" t="str">
            <v/>
          </cell>
          <cell r="O40">
            <v>675</v>
          </cell>
          <cell r="P40">
            <v>3</v>
          </cell>
          <cell r="Q40">
            <v>11</v>
          </cell>
          <cell r="R40">
            <v>16</v>
          </cell>
          <cell r="S40">
            <v>30</v>
          </cell>
          <cell r="T40">
            <v>2</v>
          </cell>
          <cell r="U40">
            <v>13</v>
          </cell>
          <cell r="V40">
            <v>10</v>
          </cell>
          <cell r="W40">
            <v>25</v>
          </cell>
          <cell r="X40">
            <v>3</v>
          </cell>
          <cell r="Y40">
            <v>8.5</v>
          </cell>
          <cell r="Z40">
            <v>6</v>
          </cell>
          <cell r="AA40">
            <v>17.5</v>
          </cell>
          <cell r="AB40">
            <v>2.5</v>
          </cell>
          <cell r="AC40">
            <v>4.5</v>
          </cell>
          <cell r="AD40">
            <v>3</v>
          </cell>
          <cell r="AE40">
            <v>10</v>
          </cell>
          <cell r="AF40">
            <v>2.5</v>
          </cell>
          <cell r="AG40">
            <v>4.5</v>
          </cell>
          <cell r="AH40">
            <v>2</v>
          </cell>
          <cell r="AI40">
            <v>9</v>
          </cell>
          <cell r="AJ40">
            <v>2</v>
          </cell>
          <cell r="AK40">
            <v>9</v>
          </cell>
          <cell r="AL40">
            <v>11</v>
          </cell>
          <cell r="AM40">
            <v>3</v>
          </cell>
          <cell r="AN40">
            <v>15</v>
          </cell>
          <cell r="AO40">
            <v>18</v>
          </cell>
          <cell r="AP40">
            <v>1</v>
          </cell>
          <cell r="AQ40">
            <v>6</v>
          </cell>
          <cell r="AR40">
            <v>7</v>
          </cell>
          <cell r="AS40">
            <v>1</v>
          </cell>
          <cell r="AT40">
            <v>11.5</v>
          </cell>
          <cell r="AU40">
            <v>12.5</v>
          </cell>
          <cell r="AV40">
            <v>90</v>
          </cell>
          <cell r="AW40">
            <v>140</v>
          </cell>
          <cell r="AX40">
            <v>2</v>
          </cell>
          <cell r="AY40">
            <v>2</v>
          </cell>
          <cell r="AZ40">
            <v>3</v>
          </cell>
          <cell r="BA40">
            <v>5</v>
          </cell>
          <cell r="BB40">
            <v>2</v>
          </cell>
          <cell r="BC40">
            <v>5</v>
          </cell>
          <cell r="BD40">
            <v>14</v>
          </cell>
          <cell r="BE40">
            <v>3.5</v>
          </cell>
          <cell r="BF40">
            <v>7</v>
          </cell>
          <cell r="BG40">
            <v>7.5</v>
          </cell>
          <cell r="BH40">
            <v>18</v>
          </cell>
          <cell r="BI40">
            <v>2.5</v>
          </cell>
          <cell r="BJ40">
            <v>7</v>
          </cell>
          <cell r="BK40">
            <v>5</v>
          </cell>
          <cell r="BL40">
            <v>14.5</v>
          </cell>
          <cell r="BM40">
            <v>3.5</v>
          </cell>
          <cell r="BN40">
            <v>5</v>
          </cell>
          <cell r="BO40">
            <v>3</v>
          </cell>
          <cell r="BP40">
            <v>11.5</v>
          </cell>
          <cell r="BQ40">
            <v>4</v>
          </cell>
          <cell r="BR40">
            <v>5</v>
          </cell>
          <cell r="BS40">
            <v>5</v>
          </cell>
          <cell r="BT40">
            <v>14</v>
          </cell>
          <cell r="BU40">
            <v>3</v>
          </cell>
          <cell r="BV40">
            <v>3</v>
          </cell>
          <cell r="BW40">
            <v>4</v>
          </cell>
          <cell r="BX40">
            <v>7</v>
          </cell>
          <cell r="BY40">
            <v>3</v>
          </cell>
          <cell r="BZ40">
            <v>4</v>
          </cell>
          <cell r="CA40">
            <v>17</v>
          </cell>
          <cell r="CB40" t="str">
            <v>له دور ثانى فى</v>
          </cell>
          <cell r="CC40" t="str">
            <v xml:space="preserve">       جغرافيا        </v>
          </cell>
          <cell r="CD40">
            <v>0</v>
          </cell>
          <cell r="CE40">
            <v>0</v>
          </cell>
          <cell r="CF40">
            <v>0</v>
          </cell>
          <cell r="CG40">
            <v>109</v>
          </cell>
          <cell r="CH40">
            <v>135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M40" t="str">
            <v/>
          </cell>
          <cell r="CN40" t="str">
            <v/>
          </cell>
          <cell r="CO40" t="str">
            <v/>
          </cell>
          <cell r="CP40" t="str">
            <v/>
          </cell>
          <cell r="CQ40" t="str">
            <v/>
          </cell>
          <cell r="CR40" t="str">
            <v/>
          </cell>
          <cell r="CS40" t="str">
            <v/>
          </cell>
          <cell r="CT40" t="str">
            <v>جغرافيا</v>
          </cell>
          <cell r="CU40" t="str">
            <v/>
          </cell>
          <cell r="CV40" t="str">
            <v/>
          </cell>
          <cell r="CW40" t="str">
            <v/>
          </cell>
          <cell r="CX40" t="str">
            <v/>
          </cell>
          <cell r="CY40" t="str">
            <v/>
          </cell>
          <cell r="CZ40" t="str">
            <v/>
          </cell>
          <cell r="DA40" t="str">
            <v/>
          </cell>
          <cell r="DB40" t="str">
            <v/>
          </cell>
          <cell r="DC40">
            <v>0</v>
          </cell>
          <cell r="DD40" t="b">
            <v>0</v>
          </cell>
          <cell r="DE40" t="b">
            <v>1</v>
          </cell>
          <cell r="DF40">
            <v>0</v>
          </cell>
          <cell r="DG40">
            <v>0</v>
          </cell>
          <cell r="DH40" t="str">
            <v>ناجح</v>
          </cell>
          <cell r="DI40" t="str">
            <v xml:space="preserve">له دور ثانى فى جغرافيا </v>
          </cell>
        </row>
        <row r="41">
          <cell r="A41">
            <v>28</v>
          </cell>
          <cell r="B41">
            <v>444</v>
          </cell>
          <cell r="C41" t="str">
            <v>السيد محمود مصطفى كامل</v>
          </cell>
          <cell r="D41">
            <v>12</v>
          </cell>
          <cell r="E41">
            <v>1</v>
          </cell>
          <cell r="F41">
            <v>1</v>
          </cell>
          <cell r="G41">
            <v>35216</v>
          </cell>
          <cell r="H41">
            <v>0</v>
          </cell>
          <cell r="I41">
            <v>4</v>
          </cell>
          <cell r="J41">
            <v>16</v>
          </cell>
          <cell r="K41" t="str">
            <v>مصرى</v>
          </cell>
          <cell r="L41" t="str">
            <v>مسلم</v>
          </cell>
          <cell r="M41" t="str">
            <v>مستجد</v>
          </cell>
          <cell r="N41" t="str">
            <v/>
          </cell>
          <cell r="O41">
            <v>676</v>
          </cell>
          <cell r="P41">
            <v>8.5</v>
          </cell>
          <cell r="Q41">
            <v>17.5</v>
          </cell>
          <cell r="R41">
            <v>18</v>
          </cell>
          <cell r="S41">
            <v>44</v>
          </cell>
          <cell r="T41">
            <v>7.5</v>
          </cell>
          <cell r="U41">
            <v>14</v>
          </cell>
          <cell r="V41">
            <v>12</v>
          </cell>
          <cell r="W41">
            <v>33.5</v>
          </cell>
          <cell r="X41">
            <v>4.5</v>
          </cell>
          <cell r="Y41">
            <v>9.5</v>
          </cell>
          <cell r="Z41">
            <v>9</v>
          </cell>
          <cell r="AA41">
            <v>23</v>
          </cell>
          <cell r="AB41">
            <v>3</v>
          </cell>
          <cell r="AC41">
            <v>7</v>
          </cell>
          <cell r="AD41">
            <v>7.5</v>
          </cell>
          <cell r="AE41">
            <v>17.5</v>
          </cell>
          <cell r="AF41">
            <v>3</v>
          </cell>
          <cell r="AG41">
            <v>8</v>
          </cell>
          <cell r="AH41">
            <v>7</v>
          </cell>
          <cell r="AI41">
            <v>18</v>
          </cell>
          <cell r="AJ41">
            <v>3.5</v>
          </cell>
          <cell r="AK41">
            <v>12.5</v>
          </cell>
          <cell r="AL41">
            <v>16</v>
          </cell>
          <cell r="AM41">
            <v>3.5</v>
          </cell>
          <cell r="AN41">
            <v>13</v>
          </cell>
          <cell r="AO41">
            <v>16.5</v>
          </cell>
          <cell r="AP41">
            <v>3</v>
          </cell>
          <cell r="AQ41">
            <v>9.5</v>
          </cell>
          <cell r="AR41">
            <v>12.5</v>
          </cell>
          <cell r="AS41">
            <v>2</v>
          </cell>
          <cell r="AT41">
            <v>9.5</v>
          </cell>
          <cell r="AU41">
            <v>11.5</v>
          </cell>
          <cell r="AV41">
            <v>112.5</v>
          </cell>
          <cell r="AW41">
            <v>192.5</v>
          </cell>
          <cell r="AX41">
            <v>2.5</v>
          </cell>
          <cell r="AY41">
            <v>3</v>
          </cell>
          <cell r="AZ41">
            <v>2.5</v>
          </cell>
          <cell r="BA41">
            <v>5.5</v>
          </cell>
          <cell r="BB41">
            <v>3</v>
          </cell>
          <cell r="BC41">
            <v>2.5</v>
          </cell>
          <cell r="BD41">
            <v>13.5</v>
          </cell>
          <cell r="BE41">
            <v>3</v>
          </cell>
          <cell r="BF41">
            <v>5</v>
          </cell>
          <cell r="BG41">
            <v>6.5</v>
          </cell>
          <cell r="BH41">
            <v>14.5</v>
          </cell>
          <cell r="BI41">
            <v>2.5</v>
          </cell>
          <cell r="BJ41">
            <v>6</v>
          </cell>
          <cell r="BK41">
            <v>7</v>
          </cell>
          <cell r="BL41">
            <v>15.5</v>
          </cell>
          <cell r="BM41">
            <v>3.5</v>
          </cell>
          <cell r="BN41">
            <v>5</v>
          </cell>
          <cell r="BO41">
            <v>3</v>
          </cell>
          <cell r="BP41">
            <v>11.5</v>
          </cell>
          <cell r="BQ41">
            <v>4</v>
          </cell>
          <cell r="BR41">
            <v>5</v>
          </cell>
          <cell r="BS41">
            <v>6</v>
          </cell>
          <cell r="BT41">
            <v>15</v>
          </cell>
          <cell r="BU41">
            <v>3</v>
          </cell>
          <cell r="BV41">
            <v>3</v>
          </cell>
          <cell r="BW41">
            <v>4.5</v>
          </cell>
          <cell r="BX41">
            <v>7.5</v>
          </cell>
          <cell r="BY41">
            <v>3</v>
          </cell>
          <cell r="BZ41">
            <v>2</v>
          </cell>
          <cell r="CA41">
            <v>15.5</v>
          </cell>
          <cell r="CB41" t="str">
            <v>ناجح</v>
          </cell>
          <cell r="CC41" t="str">
            <v/>
          </cell>
          <cell r="CD41">
            <v>0</v>
          </cell>
          <cell r="CE41">
            <v>0</v>
          </cell>
          <cell r="CF41">
            <v>0</v>
          </cell>
          <cell r="CG41">
            <v>17</v>
          </cell>
          <cell r="CH41">
            <v>14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M41" t="str">
            <v/>
          </cell>
          <cell r="CN41" t="str">
            <v/>
          </cell>
          <cell r="CO41" t="str">
            <v/>
          </cell>
          <cell r="CP41" t="str">
            <v/>
          </cell>
          <cell r="CQ41" t="str">
            <v/>
          </cell>
          <cell r="CR41" t="str">
            <v/>
          </cell>
          <cell r="CS41" t="str">
            <v/>
          </cell>
          <cell r="CT41" t="str">
            <v/>
          </cell>
          <cell r="CU41" t="str">
            <v/>
          </cell>
          <cell r="CV41" t="str">
            <v/>
          </cell>
          <cell r="CW41" t="str">
            <v/>
          </cell>
          <cell r="CX41" t="str">
            <v/>
          </cell>
          <cell r="CY41" t="str">
            <v/>
          </cell>
          <cell r="CZ41" t="str">
            <v/>
          </cell>
          <cell r="DA41" t="str">
            <v/>
          </cell>
          <cell r="DB41" t="str">
            <v/>
          </cell>
          <cell r="DC41">
            <v>0</v>
          </cell>
          <cell r="DD41" t="b">
            <v>1</v>
          </cell>
          <cell r="DE41" t="b">
            <v>1</v>
          </cell>
          <cell r="DF41">
            <v>0</v>
          </cell>
          <cell r="DG41">
            <v>0</v>
          </cell>
          <cell r="DH41" t="str">
            <v>ناجح</v>
          </cell>
          <cell r="DI41" t="str">
            <v>ناجح</v>
          </cell>
        </row>
        <row r="42">
          <cell r="A42">
            <v>29</v>
          </cell>
          <cell r="B42">
            <v>445</v>
          </cell>
          <cell r="C42" t="str">
            <v>ايمن حمدى زكريا السيد</v>
          </cell>
          <cell r="D42">
            <v>11</v>
          </cell>
          <cell r="E42">
            <v>1</v>
          </cell>
          <cell r="F42">
            <v>1</v>
          </cell>
          <cell r="G42">
            <v>35343</v>
          </cell>
          <cell r="H42">
            <v>26</v>
          </cell>
          <cell r="I42">
            <v>11</v>
          </cell>
          <cell r="J42">
            <v>15</v>
          </cell>
          <cell r="K42" t="str">
            <v>مصرى</v>
          </cell>
          <cell r="L42" t="str">
            <v>مسلم</v>
          </cell>
          <cell r="M42" t="str">
            <v>مستجد</v>
          </cell>
          <cell r="N42" t="str">
            <v/>
          </cell>
          <cell r="O42">
            <v>677</v>
          </cell>
          <cell r="P42">
            <v>9</v>
          </cell>
          <cell r="Q42">
            <v>15</v>
          </cell>
          <cell r="R42">
            <v>13.5</v>
          </cell>
          <cell r="S42">
            <v>37.5</v>
          </cell>
          <cell r="T42">
            <v>8</v>
          </cell>
          <cell r="U42">
            <v>10</v>
          </cell>
          <cell r="V42">
            <v>13.5</v>
          </cell>
          <cell r="W42">
            <v>31.5</v>
          </cell>
          <cell r="X42">
            <v>4.5</v>
          </cell>
          <cell r="Y42">
            <v>9</v>
          </cell>
          <cell r="Z42">
            <v>7</v>
          </cell>
          <cell r="AA42">
            <v>20.5</v>
          </cell>
          <cell r="AB42">
            <v>2</v>
          </cell>
          <cell r="AC42">
            <v>7.5</v>
          </cell>
          <cell r="AD42">
            <v>6</v>
          </cell>
          <cell r="AE42">
            <v>15.5</v>
          </cell>
          <cell r="AF42">
            <v>2</v>
          </cell>
          <cell r="AG42">
            <v>7</v>
          </cell>
          <cell r="AH42">
            <v>5</v>
          </cell>
          <cell r="AI42">
            <v>14</v>
          </cell>
          <cell r="AJ42">
            <v>2.5</v>
          </cell>
          <cell r="AK42">
            <v>9</v>
          </cell>
          <cell r="AL42">
            <v>11.5</v>
          </cell>
          <cell r="AM42">
            <v>3</v>
          </cell>
          <cell r="AN42">
            <v>11</v>
          </cell>
          <cell r="AO42">
            <v>14</v>
          </cell>
          <cell r="AP42">
            <v>3</v>
          </cell>
          <cell r="AQ42">
            <v>8.5</v>
          </cell>
          <cell r="AR42">
            <v>11.5</v>
          </cell>
          <cell r="AS42">
            <v>3</v>
          </cell>
          <cell r="AT42">
            <v>12</v>
          </cell>
          <cell r="AU42">
            <v>15</v>
          </cell>
          <cell r="AV42">
            <v>100.5</v>
          </cell>
          <cell r="AW42">
            <v>171</v>
          </cell>
          <cell r="AX42">
            <v>2.5</v>
          </cell>
          <cell r="AY42">
            <v>2</v>
          </cell>
          <cell r="AZ42">
            <v>3</v>
          </cell>
          <cell r="BA42">
            <v>5</v>
          </cell>
          <cell r="BB42">
            <v>2</v>
          </cell>
          <cell r="BC42">
            <v>3</v>
          </cell>
          <cell r="BD42">
            <v>12.5</v>
          </cell>
          <cell r="BE42">
            <v>3</v>
          </cell>
          <cell r="BF42">
            <v>5.5</v>
          </cell>
          <cell r="BG42">
            <v>6.5</v>
          </cell>
          <cell r="BH42">
            <v>15</v>
          </cell>
          <cell r="BI42">
            <v>3.5</v>
          </cell>
          <cell r="BJ42">
            <v>5.5</v>
          </cell>
          <cell r="BK42">
            <v>7</v>
          </cell>
          <cell r="BL42">
            <v>16</v>
          </cell>
          <cell r="BM42">
            <v>3.5</v>
          </cell>
          <cell r="BN42">
            <v>4</v>
          </cell>
          <cell r="BO42">
            <v>3</v>
          </cell>
          <cell r="BP42">
            <v>10.5</v>
          </cell>
          <cell r="BQ42">
            <v>4</v>
          </cell>
          <cell r="BR42">
            <v>7</v>
          </cell>
          <cell r="BS42">
            <v>5</v>
          </cell>
          <cell r="BT42">
            <v>16</v>
          </cell>
          <cell r="BU42">
            <v>3</v>
          </cell>
          <cell r="BV42">
            <v>3</v>
          </cell>
          <cell r="BW42">
            <v>4</v>
          </cell>
          <cell r="BX42">
            <v>7</v>
          </cell>
          <cell r="BY42">
            <v>3</v>
          </cell>
          <cell r="BZ42">
            <v>5</v>
          </cell>
          <cell r="CA42">
            <v>18</v>
          </cell>
          <cell r="CB42" t="str">
            <v>ناجح</v>
          </cell>
          <cell r="CC42" t="str">
            <v/>
          </cell>
          <cell r="CD42">
            <v>0</v>
          </cell>
          <cell r="CE42">
            <v>0</v>
          </cell>
          <cell r="CF42">
            <v>0</v>
          </cell>
          <cell r="CG42">
            <v>59</v>
          </cell>
          <cell r="CH42">
            <v>54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M42" t="str">
            <v/>
          </cell>
          <cell r="CN42" t="str">
            <v/>
          </cell>
          <cell r="CO42" t="str">
            <v/>
          </cell>
          <cell r="CP42" t="str">
            <v/>
          </cell>
          <cell r="CQ42" t="str">
            <v/>
          </cell>
          <cell r="CR42" t="str">
            <v/>
          </cell>
          <cell r="CS42" t="str">
            <v/>
          </cell>
          <cell r="CT42" t="str">
            <v/>
          </cell>
          <cell r="CU42" t="str">
            <v/>
          </cell>
          <cell r="CV42" t="str">
            <v/>
          </cell>
          <cell r="CW42" t="str">
            <v/>
          </cell>
          <cell r="CX42" t="str">
            <v/>
          </cell>
          <cell r="CY42" t="str">
            <v/>
          </cell>
          <cell r="CZ42" t="str">
            <v/>
          </cell>
          <cell r="DA42" t="str">
            <v/>
          </cell>
          <cell r="DB42" t="str">
            <v/>
          </cell>
          <cell r="DC42">
            <v>0</v>
          </cell>
          <cell r="DD42" t="b">
            <v>1</v>
          </cell>
          <cell r="DE42" t="b">
            <v>1</v>
          </cell>
          <cell r="DF42">
            <v>0</v>
          </cell>
          <cell r="DG42">
            <v>0</v>
          </cell>
          <cell r="DH42" t="str">
            <v>ناجح</v>
          </cell>
          <cell r="DI42" t="str">
            <v>ناجح</v>
          </cell>
        </row>
        <row r="43">
          <cell r="A43">
            <v>30</v>
          </cell>
          <cell r="B43">
            <v>446</v>
          </cell>
          <cell r="C43" t="str">
            <v>ايمن ناصر ابراهيم على السحماوي</v>
          </cell>
          <cell r="D43">
            <v>10</v>
          </cell>
          <cell r="E43">
            <v>1</v>
          </cell>
          <cell r="F43">
            <v>1</v>
          </cell>
          <cell r="G43">
            <v>35453</v>
          </cell>
          <cell r="H43">
            <v>8</v>
          </cell>
          <cell r="I43">
            <v>8</v>
          </cell>
          <cell r="J43">
            <v>15</v>
          </cell>
          <cell r="K43" t="str">
            <v>مصرى</v>
          </cell>
          <cell r="L43" t="str">
            <v>مسلم</v>
          </cell>
          <cell r="M43" t="str">
            <v>مستجد</v>
          </cell>
          <cell r="N43" t="str">
            <v/>
          </cell>
          <cell r="O43">
            <v>678</v>
          </cell>
          <cell r="P43">
            <v>6</v>
          </cell>
          <cell r="Q43">
            <v>9</v>
          </cell>
          <cell r="R43">
            <v>11.5</v>
          </cell>
          <cell r="S43">
            <v>26.5</v>
          </cell>
          <cell r="T43">
            <v>6</v>
          </cell>
          <cell r="U43">
            <v>6</v>
          </cell>
          <cell r="V43">
            <v>12</v>
          </cell>
          <cell r="W43">
            <v>24</v>
          </cell>
          <cell r="X43">
            <v>3.5</v>
          </cell>
          <cell r="Y43">
            <v>6</v>
          </cell>
          <cell r="Z43">
            <v>6.5</v>
          </cell>
          <cell r="AA43">
            <v>16</v>
          </cell>
          <cell r="AB43">
            <v>0.5</v>
          </cell>
          <cell r="AC43">
            <v>6.5</v>
          </cell>
          <cell r="AD43">
            <v>3</v>
          </cell>
          <cell r="AE43">
            <v>10</v>
          </cell>
          <cell r="AF43">
            <v>0.5</v>
          </cell>
          <cell r="AG43">
            <v>4</v>
          </cell>
          <cell r="AH43">
            <v>2</v>
          </cell>
          <cell r="AI43">
            <v>6.5</v>
          </cell>
          <cell r="AJ43">
            <v>2</v>
          </cell>
          <cell r="AK43">
            <v>4</v>
          </cell>
          <cell r="AL43">
            <v>6</v>
          </cell>
          <cell r="AM43">
            <v>3</v>
          </cell>
          <cell r="AN43">
            <v>7.5</v>
          </cell>
          <cell r="AO43">
            <v>10.5</v>
          </cell>
          <cell r="AP43">
            <v>1.5</v>
          </cell>
          <cell r="AQ43">
            <v>5</v>
          </cell>
          <cell r="AR43">
            <v>6.5</v>
          </cell>
          <cell r="AS43">
            <v>3.5</v>
          </cell>
          <cell r="AT43">
            <v>8</v>
          </cell>
          <cell r="AU43">
            <v>11.5</v>
          </cell>
          <cell r="AV43">
            <v>66</v>
          </cell>
          <cell r="AW43">
            <v>117.5</v>
          </cell>
          <cell r="AX43">
            <v>2</v>
          </cell>
          <cell r="AY43">
            <v>0.5</v>
          </cell>
          <cell r="AZ43">
            <v>3</v>
          </cell>
          <cell r="BA43">
            <v>3.5</v>
          </cell>
          <cell r="BB43">
            <v>0.5</v>
          </cell>
          <cell r="BC43">
            <v>2.5</v>
          </cell>
          <cell r="BD43">
            <v>8.5</v>
          </cell>
          <cell r="BE43">
            <v>2.5</v>
          </cell>
          <cell r="BF43">
            <v>5</v>
          </cell>
          <cell r="BG43">
            <v>6.5</v>
          </cell>
          <cell r="BH43">
            <v>14</v>
          </cell>
          <cell r="BI43">
            <v>2.5</v>
          </cell>
          <cell r="BJ43">
            <v>3</v>
          </cell>
          <cell r="BK43">
            <v>5</v>
          </cell>
          <cell r="BL43">
            <v>10.5</v>
          </cell>
          <cell r="BM43">
            <v>3.5</v>
          </cell>
          <cell r="BN43">
            <v>4</v>
          </cell>
          <cell r="BO43">
            <v>3</v>
          </cell>
          <cell r="BP43">
            <v>10.5</v>
          </cell>
          <cell r="BQ43">
            <v>4</v>
          </cell>
          <cell r="BR43">
            <v>5</v>
          </cell>
          <cell r="BS43">
            <v>5</v>
          </cell>
          <cell r="BT43">
            <v>14</v>
          </cell>
          <cell r="BU43">
            <v>3</v>
          </cell>
          <cell r="BV43">
            <v>3</v>
          </cell>
          <cell r="BW43">
            <v>4</v>
          </cell>
          <cell r="BX43">
            <v>7</v>
          </cell>
          <cell r="BY43">
            <v>3</v>
          </cell>
          <cell r="BZ43">
            <v>4</v>
          </cell>
          <cell r="CA43">
            <v>17</v>
          </cell>
          <cell r="CB43" t="str">
            <v>له دور ثانى فى</v>
          </cell>
          <cell r="CC43" t="str">
            <v xml:space="preserve">عربى    تفاضل تاريخ  جغرافيا  مجموع      </v>
          </cell>
          <cell r="CD43">
            <v>0</v>
          </cell>
          <cell r="CE43">
            <v>0</v>
          </cell>
          <cell r="CF43">
            <v>0</v>
          </cell>
          <cell r="CG43">
            <v>195</v>
          </cell>
          <cell r="CH43">
            <v>188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M43" t="str">
            <v>عربى</v>
          </cell>
          <cell r="CN43" t="str">
            <v/>
          </cell>
          <cell r="CO43" t="str">
            <v/>
          </cell>
          <cell r="CP43" t="str">
            <v/>
          </cell>
          <cell r="CQ43" t="str">
            <v>تفاضل</v>
          </cell>
          <cell r="CR43" t="str">
            <v>تاريخ</v>
          </cell>
          <cell r="CS43" t="str">
            <v/>
          </cell>
          <cell r="CT43" t="str">
            <v>جغرافيا</v>
          </cell>
          <cell r="CU43" t="str">
            <v/>
          </cell>
          <cell r="CV43" t="str">
            <v>مجموع</v>
          </cell>
          <cell r="CW43" t="str">
            <v/>
          </cell>
          <cell r="CX43" t="str">
            <v/>
          </cell>
          <cell r="CY43" t="str">
            <v/>
          </cell>
          <cell r="CZ43" t="str">
            <v/>
          </cell>
          <cell r="DA43" t="str">
            <v/>
          </cell>
          <cell r="DB43" t="str">
            <v/>
          </cell>
          <cell r="DC43">
            <v>0</v>
          </cell>
          <cell r="DD43" t="b">
            <v>0</v>
          </cell>
          <cell r="DE43" t="b">
            <v>1</v>
          </cell>
          <cell r="DF43">
            <v>0</v>
          </cell>
          <cell r="DG43">
            <v>0</v>
          </cell>
          <cell r="DH43" t="str">
            <v xml:space="preserve">له دور ثانى فى تاريخ </v>
          </cell>
          <cell r="DI43" t="str">
            <v xml:space="preserve">له دور ثانى فى جغرافيا </v>
          </cell>
        </row>
        <row r="44">
          <cell r="A44">
            <v>31</v>
          </cell>
          <cell r="B44">
            <v>447</v>
          </cell>
          <cell r="C44" t="str">
            <v>باسم شفيق حسن على محمد الملط</v>
          </cell>
          <cell r="D44">
            <v>12</v>
          </cell>
          <cell r="E44">
            <v>1</v>
          </cell>
          <cell r="F44">
            <v>1</v>
          </cell>
          <cell r="G44">
            <v>35297</v>
          </cell>
          <cell r="H44">
            <v>11</v>
          </cell>
          <cell r="I44">
            <v>1</v>
          </cell>
          <cell r="J44">
            <v>16</v>
          </cell>
          <cell r="K44" t="str">
            <v>مصرى</v>
          </cell>
          <cell r="L44" t="str">
            <v>مسلم</v>
          </cell>
          <cell r="M44" t="str">
            <v>مستجد</v>
          </cell>
          <cell r="N44" t="str">
            <v/>
          </cell>
          <cell r="O44">
            <v>695</v>
          </cell>
          <cell r="P44">
            <v>8</v>
          </cell>
          <cell r="Q44">
            <v>15.5</v>
          </cell>
          <cell r="R44">
            <v>15.5</v>
          </cell>
          <cell r="S44">
            <v>39</v>
          </cell>
          <cell r="T44">
            <v>9</v>
          </cell>
          <cell r="U44">
            <v>13.5</v>
          </cell>
          <cell r="V44">
            <v>16</v>
          </cell>
          <cell r="W44">
            <v>38.5</v>
          </cell>
          <cell r="X44">
            <v>4</v>
          </cell>
          <cell r="Y44">
            <v>8.5</v>
          </cell>
          <cell r="Z44">
            <v>8.5</v>
          </cell>
          <cell r="AA44">
            <v>21</v>
          </cell>
          <cell r="AB44">
            <v>3</v>
          </cell>
          <cell r="AC44">
            <v>6.5</v>
          </cell>
          <cell r="AD44">
            <v>4</v>
          </cell>
          <cell r="AE44">
            <v>13.5</v>
          </cell>
          <cell r="AF44">
            <v>3</v>
          </cell>
          <cell r="AG44">
            <v>6</v>
          </cell>
          <cell r="AH44">
            <v>4</v>
          </cell>
          <cell r="AI44">
            <v>13</v>
          </cell>
          <cell r="AJ44">
            <v>3.5</v>
          </cell>
          <cell r="AK44">
            <v>8</v>
          </cell>
          <cell r="AL44">
            <v>11.5</v>
          </cell>
          <cell r="AM44">
            <v>4</v>
          </cell>
          <cell r="AN44">
            <v>14.5</v>
          </cell>
          <cell r="AO44">
            <v>18.5</v>
          </cell>
          <cell r="AP44">
            <v>3</v>
          </cell>
          <cell r="AQ44">
            <v>9</v>
          </cell>
          <cell r="AR44">
            <v>12</v>
          </cell>
          <cell r="AS44">
            <v>2</v>
          </cell>
          <cell r="AT44">
            <v>11</v>
          </cell>
          <cell r="AU44">
            <v>13</v>
          </cell>
          <cell r="AV44">
            <v>105</v>
          </cell>
          <cell r="AW44">
            <v>180</v>
          </cell>
          <cell r="AX44">
            <v>2.5</v>
          </cell>
          <cell r="AY44">
            <v>3</v>
          </cell>
          <cell r="AZ44">
            <v>2.5</v>
          </cell>
          <cell r="BA44">
            <v>5.5</v>
          </cell>
          <cell r="BB44">
            <v>3</v>
          </cell>
          <cell r="BC44">
            <v>2.5</v>
          </cell>
          <cell r="BD44">
            <v>13.5</v>
          </cell>
          <cell r="BE44">
            <v>2.5</v>
          </cell>
          <cell r="BF44">
            <v>5.5</v>
          </cell>
          <cell r="BG44">
            <v>6.5</v>
          </cell>
          <cell r="BH44">
            <v>14.5</v>
          </cell>
          <cell r="BI44">
            <v>2.5</v>
          </cell>
          <cell r="BJ44">
            <v>7</v>
          </cell>
          <cell r="BK44">
            <v>6</v>
          </cell>
          <cell r="BL44">
            <v>15.5</v>
          </cell>
          <cell r="BM44">
            <v>3.5</v>
          </cell>
          <cell r="BN44">
            <v>4</v>
          </cell>
          <cell r="BO44">
            <v>3</v>
          </cell>
          <cell r="BP44">
            <v>10.5</v>
          </cell>
          <cell r="BQ44">
            <v>4</v>
          </cell>
          <cell r="BR44">
            <v>5</v>
          </cell>
          <cell r="BS44">
            <v>6</v>
          </cell>
          <cell r="BT44">
            <v>15</v>
          </cell>
          <cell r="BU44">
            <v>3</v>
          </cell>
          <cell r="BV44">
            <v>3</v>
          </cell>
          <cell r="BW44">
            <v>5</v>
          </cell>
          <cell r="BX44">
            <v>8</v>
          </cell>
          <cell r="BY44">
            <v>3</v>
          </cell>
          <cell r="BZ44">
            <v>3.5</v>
          </cell>
          <cell r="CA44">
            <v>17.5</v>
          </cell>
          <cell r="CB44" t="str">
            <v>ناجح</v>
          </cell>
          <cell r="CC44" t="str">
            <v/>
          </cell>
          <cell r="CD44">
            <v>0</v>
          </cell>
          <cell r="CE44">
            <v>0</v>
          </cell>
          <cell r="CF44">
            <v>0</v>
          </cell>
          <cell r="CG44">
            <v>44</v>
          </cell>
          <cell r="CH44">
            <v>36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M44" t="str">
            <v/>
          </cell>
          <cell r="CN44" t="str">
            <v/>
          </cell>
          <cell r="CO44" t="str">
            <v/>
          </cell>
          <cell r="CP44" t="str">
            <v/>
          </cell>
          <cell r="CQ44" t="str">
            <v/>
          </cell>
          <cell r="CR44" t="str">
            <v/>
          </cell>
          <cell r="CS44" t="str">
            <v/>
          </cell>
          <cell r="CT44" t="str">
            <v/>
          </cell>
          <cell r="CU44" t="str">
            <v/>
          </cell>
          <cell r="CV44" t="str">
            <v/>
          </cell>
          <cell r="CW44" t="str">
            <v/>
          </cell>
          <cell r="CX44" t="str">
            <v/>
          </cell>
          <cell r="CY44" t="str">
            <v/>
          </cell>
          <cell r="CZ44" t="str">
            <v/>
          </cell>
          <cell r="DA44" t="str">
            <v/>
          </cell>
          <cell r="DB44" t="str">
            <v/>
          </cell>
          <cell r="DC44">
            <v>0</v>
          </cell>
          <cell r="DD44" t="b">
            <v>1</v>
          </cell>
          <cell r="DE44" t="b">
            <v>1</v>
          </cell>
          <cell r="DF44">
            <v>0</v>
          </cell>
          <cell r="DG44">
            <v>0</v>
          </cell>
          <cell r="DH44" t="str">
            <v>ناجح</v>
          </cell>
          <cell r="DI44" t="str">
            <v>ناجح</v>
          </cell>
        </row>
        <row r="45">
          <cell r="A45">
            <v>32</v>
          </cell>
          <cell r="B45">
            <v>448</v>
          </cell>
          <cell r="C45" t="str">
            <v>باسم محمد فرغلى محمد عبدالمجيد</v>
          </cell>
          <cell r="D45">
            <v>10</v>
          </cell>
          <cell r="E45">
            <v>1</v>
          </cell>
          <cell r="F45">
            <v>1</v>
          </cell>
          <cell r="G45">
            <v>35088</v>
          </cell>
          <cell r="H45">
            <v>7</v>
          </cell>
          <cell r="I45">
            <v>8</v>
          </cell>
          <cell r="J45">
            <v>16</v>
          </cell>
          <cell r="K45" t="str">
            <v>مصرى</v>
          </cell>
          <cell r="L45" t="str">
            <v>مسلم</v>
          </cell>
          <cell r="M45" t="str">
            <v>مستجد</v>
          </cell>
          <cell r="N45" t="str">
            <v/>
          </cell>
          <cell r="O45">
            <v>696</v>
          </cell>
          <cell r="P45">
            <v>6.5</v>
          </cell>
          <cell r="Q45">
            <v>9.5</v>
          </cell>
          <cell r="R45">
            <v>9.5</v>
          </cell>
          <cell r="S45">
            <v>25.5</v>
          </cell>
          <cell r="T45">
            <v>6.5</v>
          </cell>
          <cell r="U45">
            <v>8</v>
          </cell>
          <cell r="V45">
            <v>13</v>
          </cell>
          <cell r="W45">
            <v>27.5</v>
          </cell>
          <cell r="X45">
            <v>3</v>
          </cell>
          <cell r="Y45">
            <v>7.5</v>
          </cell>
          <cell r="Z45">
            <v>6</v>
          </cell>
          <cell r="AA45">
            <v>16.5</v>
          </cell>
          <cell r="AB45">
            <v>1</v>
          </cell>
          <cell r="AC45">
            <v>5</v>
          </cell>
          <cell r="AD45">
            <v>2.5</v>
          </cell>
          <cell r="AE45">
            <v>8.5</v>
          </cell>
          <cell r="AF45">
            <v>1</v>
          </cell>
          <cell r="AG45">
            <v>3</v>
          </cell>
          <cell r="AH45">
            <v>2</v>
          </cell>
          <cell r="AI45">
            <v>6</v>
          </cell>
          <cell r="AJ45">
            <v>2</v>
          </cell>
          <cell r="AK45">
            <v>8.5</v>
          </cell>
          <cell r="AL45">
            <v>10.5</v>
          </cell>
          <cell r="AM45">
            <v>3.5</v>
          </cell>
          <cell r="AN45">
            <v>13.5</v>
          </cell>
          <cell r="AO45">
            <v>17</v>
          </cell>
          <cell r="AP45">
            <v>1.5</v>
          </cell>
          <cell r="AQ45">
            <v>8.5</v>
          </cell>
          <cell r="AR45">
            <v>10</v>
          </cell>
          <cell r="AS45">
            <v>3</v>
          </cell>
          <cell r="AT45">
            <v>10</v>
          </cell>
          <cell r="AU45">
            <v>13</v>
          </cell>
          <cell r="AV45">
            <v>83.5</v>
          </cell>
          <cell r="AW45">
            <v>134.5</v>
          </cell>
          <cell r="AX45">
            <v>2</v>
          </cell>
          <cell r="AY45">
            <v>1</v>
          </cell>
          <cell r="AZ45">
            <v>3</v>
          </cell>
          <cell r="BA45">
            <v>4</v>
          </cell>
          <cell r="BB45">
            <v>1</v>
          </cell>
          <cell r="BC45">
            <v>2.5</v>
          </cell>
          <cell r="BD45">
            <v>9.5</v>
          </cell>
          <cell r="BE45">
            <v>2.5</v>
          </cell>
          <cell r="BF45">
            <v>6</v>
          </cell>
          <cell r="BG45">
            <v>5.5</v>
          </cell>
          <cell r="BH45">
            <v>14</v>
          </cell>
          <cell r="BI45">
            <v>2.5</v>
          </cell>
          <cell r="BJ45">
            <v>6</v>
          </cell>
          <cell r="BK45">
            <v>6.5</v>
          </cell>
          <cell r="BL45">
            <v>15</v>
          </cell>
          <cell r="BM45">
            <v>3.5</v>
          </cell>
          <cell r="BN45">
            <v>4</v>
          </cell>
          <cell r="BO45">
            <v>3</v>
          </cell>
          <cell r="BP45">
            <v>10.5</v>
          </cell>
          <cell r="BQ45">
            <v>4</v>
          </cell>
          <cell r="BR45">
            <v>6</v>
          </cell>
          <cell r="BS45">
            <v>6</v>
          </cell>
          <cell r="BT45">
            <v>16</v>
          </cell>
          <cell r="BU45">
            <v>2</v>
          </cell>
          <cell r="BV45">
            <v>2</v>
          </cell>
          <cell r="BW45">
            <v>4</v>
          </cell>
          <cell r="BX45">
            <v>6</v>
          </cell>
          <cell r="BY45">
            <v>3</v>
          </cell>
          <cell r="BZ45">
            <v>3</v>
          </cell>
          <cell r="CA45">
            <v>14</v>
          </cell>
          <cell r="CB45" t="str">
            <v>له دور ثانى فى</v>
          </cell>
          <cell r="CC45" t="str">
            <v xml:space="preserve">عربى    تفاضل           </v>
          </cell>
          <cell r="CD45">
            <v>0</v>
          </cell>
          <cell r="CE45">
            <v>0</v>
          </cell>
          <cell r="CF45">
            <v>0</v>
          </cell>
          <cell r="CG45">
            <v>135</v>
          </cell>
          <cell r="CH45">
            <v>148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M45" t="str">
            <v>عربى</v>
          </cell>
          <cell r="CN45" t="str">
            <v/>
          </cell>
          <cell r="CO45" t="str">
            <v/>
          </cell>
          <cell r="CP45" t="str">
            <v/>
          </cell>
          <cell r="CQ45" t="str">
            <v>تفاضل</v>
          </cell>
          <cell r="CR45" t="str">
            <v/>
          </cell>
          <cell r="CS45" t="str">
            <v/>
          </cell>
          <cell r="CT45" t="str">
            <v/>
          </cell>
          <cell r="CU45" t="str">
            <v/>
          </cell>
          <cell r="CV45" t="str">
            <v/>
          </cell>
          <cell r="CW45" t="str">
            <v/>
          </cell>
          <cell r="CX45" t="str">
            <v/>
          </cell>
          <cell r="CY45" t="str">
            <v/>
          </cell>
          <cell r="CZ45" t="str">
            <v/>
          </cell>
          <cell r="DA45" t="str">
            <v/>
          </cell>
          <cell r="DB45" t="str">
            <v/>
          </cell>
          <cell r="DC45">
            <v>0</v>
          </cell>
          <cell r="DD45" t="b">
            <v>0</v>
          </cell>
          <cell r="DE45" t="b">
            <v>1</v>
          </cell>
          <cell r="DF45">
            <v>0</v>
          </cell>
          <cell r="DG45">
            <v>0</v>
          </cell>
          <cell r="DH45" t="str">
            <v>ناجح</v>
          </cell>
          <cell r="DI45" t="str">
            <v>ناجح</v>
          </cell>
        </row>
        <row r="46">
          <cell r="A46">
            <v>33</v>
          </cell>
          <cell r="B46">
            <v>449</v>
          </cell>
          <cell r="C46" t="str">
            <v>بسام خميس ربيع النجار</v>
          </cell>
          <cell r="D46">
            <v>11</v>
          </cell>
          <cell r="E46">
            <v>1</v>
          </cell>
          <cell r="F46">
            <v>1</v>
          </cell>
          <cell r="G46">
            <v>34986</v>
          </cell>
          <cell r="H46">
            <v>17</v>
          </cell>
          <cell r="I46">
            <v>11</v>
          </cell>
          <cell r="J46">
            <v>16</v>
          </cell>
          <cell r="K46" t="str">
            <v>مصرى</v>
          </cell>
          <cell r="L46" t="str">
            <v>مسلم</v>
          </cell>
          <cell r="M46" t="str">
            <v>مستجد</v>
          </cell>
          <cell r="N46" t="str">
            <v/>
          </cell>
          <cell r="O46">
            <v>697</v>
          </cell>
          <cell r="P46">
            <v>9</v>
          </cell>
          <cell r="Q46">
            <v>12</v>
          </cell>
          <cell r="R46">
            <v>12</v>
          </cell>
          <cell r="S46">
            <v>33</v>
          </cell>
          <cell r="T46">
            <v>8</v>
          </cell>
          <cell r="U46">
            <v>11.5</v>
          </cell>
          <cell r="V46">
            <v>12</v>
          </cell>
          <cell r="W46">
            <v>31.5</v>
          </cell>
          <cell r="X46">
            <v>4.5</v>
          </cell>
          <cell r="Y46">
            <v>7</v>
          </cell>
          <cell r="Z46">
            <v>6</v>
          </cell>
          <cell r="AA46">
            <v>17.5</v>
          </cell>
          <cell r="AB46">
            <v>2.5</v>
          </cell>
          <cell r="AC46">
            <v>5</v>
          </cell>
          <cell r="AD46">
            <v>2.5</v>
          </cell>
          <cell r="AE46">
            <v>10</v>
          </cell>
          <cell r="AF46">
            <v>2.5</v>
          </cell>
          <cell r="AG46">
            <v>4</v>
          </cell>
          <cell r="AH46">
            <v>2.5</v>
          </cell>
          <cell r="AI46">
            <v>9</v>
          </cell>
          <cell r="AJ46">
            <v>3</v>
          </cell>
          <cell r="AK46">
            <v>11</v>
          </cell>
          <cell r="AL46">
            <v>14</v>
          </cell>
          <cell r="AM46">
            <v>3</v>
          </cell>
          <cell r="AN46">
            <v>13.5</v>
          </cell>
          <cell r="AO46">
            <v>16.5</v>
          </cell>
          <cell r="AP46">
            <v>2.5</v>
          </cell>
          <cell r="AQ46">
            <v>8</v>
          </cell>
          <cell r="AR46">
            <v>10.5</v>
          </cell>
          <cell r="AS46">
            <v>3</v>
          </cell>
          <cell r="AT46">
            <v>8.5</v>
          </cell>
          <cell r="AU46">
            <v>11.5</v>
          </cell>
          <cell r="AV46">
            <v>92</v>
          </cell>
          <cell r="AW46">
            <v>153.5</v>
          </cell>
          <cell r="AX46">
            <v>2.5</v>
          </cell>
          <cell r="AY46">
            <v>2</v>
          </cell>
          <cell r="AZ46">
            <v>2.5</v>
          </cell>
          <cell r="BA46">
            <v>4.5</v>
          </cell>
          <cell r="BB46">
            <v>2</v>
          </cell>
          <cell r="BC46">
            <v>2.5</v>
          </cell>
          <cell r="BD46">
            <v>11.5</v>
          </cell>
          <cell r="BE46">
            <v>2.5</v>
          </cell>
          <cell r="BF46">
            <v>4.5</v>
          </cell>
          <cell r="BG46">
            <v>7</v>
          </cell>
          <cell r="BH46">
            <v>14</v>
          </cell>
          <cell r="BI46">
            <v>3.5</v>
          </cell>
          <cell r="BJ46">
            <v>5</v>
          </cell>
          <cell r="BK46">
            <v>5.5</v>
          </cell>
          <cell r="BL46">
            <v>14</v>
          </cell>
          <cell r="BM46">
            <v>3.5</v>
          </cell>
          <cell r="BN46">
            <v>4</v>
          </cell>
          <cell r="BO46">
            <v>3</v>
          </cell>
          <cell r="BP46">
            <v>10.5</v>
          </cell>
          <cell r="BQ46">
            <v>4</v>
          </cell>
          <cell r="BR46">
            <v>6</v>
          </cell>
          <cell r="BS46">
            <v>6</v>
          </cell>
          <cell r="BT46">
            <v>16</v>
          </cell>
          <cell r="BU46">
            <v>2.5</v>
          </cell>
          <cell r="BV46">
            <v>3</v>
          </cell>
          <cell r="BW46">
            <v>5</v>
          </cell>
          <cell r="BX46">
            <v>8</v>
          </cell>
          <cell r="BY46">
            <v>3</v>
          </cell>
          <cell r="BZ46">
            <v>3.5</v>
          </cell>
          <cell r="CA46">
            <v>17</v>
          </cell>
          <cell r="CB46" t="str">
            <v>ناجح</v>
          </cell>
          <cell r="CC46" t="str">
            <v/>
          </cell>
          <cell r="CD46">
            <v>0</v>
          </cell>
          <cell r="CE46">
            <v>0</v>
          </cell>
          <cell r="CF46">
            <v>0</v>
          </cell>
          <cell r="CG46">
            <v>97</v>
          </cell>
          <cell r="CH46">
            <v>104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M46" t="str">
            <v/>
          </cell>
          <cell r="CN46" t="str">
            <v/>
          </cell>
          <cell r="CO46" t="str">
            <v/>
          </cell>
          <cell r="CP46" t="str">
            <v/>
          </cell>
          <cell r="CQ46" t="str">
            <v/>
          </cell>
          <cell r="CR46" t="str">
            <v/>
          </cell>
          <cell r="CS46" t="str">
            <v/>
          </cell>
          <cell r="CT46" t="str">
            <v/>
          </cell>
          <cell r="CU46" t="str">
            <v/>
          </cell>
          <cell r="CV46" t="str">
            <v/>
          </cell>
          <cell r="CW46" t="str">
            <v/>
          </cell>
          <cell r="CX46" t="str">
            <v/>
          </cell>
          <cell r="CY46" t="str">
            <v/>
          </cell>
          <cell r="CZ46" t="str">
            <v/>
          </cell>
          <cell r="DA46" t="str">
            <v/>
          </cell>
          <cell r="DB46" t="str">
            <v/>
          </cell>
          <cell r="DC46">
            <v>0</v>
          </cell>
          <cell r="DD46" t="b">
            <v>1</v>
          </cell>
          <cell r="DE46" t="b">
            <v>1</v>
          </cell>
          <cell r="DF46">
            <v>0</v>
          </cell>
          <cell r="DG46">
            <v>0</v>
          </cell>
          <cell r="DH46" t="str">
            <v>ناجح</v>
          </cell>
          <cell r="DI46" t="str">
            <v>ناجح</v>
          </cell>
        </row>
        <row r="47">
          <cell r="A47">
            <v>34</v>
          </cell>
          <cell r="B47">
            <v>450</v>
          </cell>
          <cell r="C47" t="str">
            <v>بسام صالح عبدالهادى بن فرحان العنزى</v>
          </cell>
          <cell r="D47">
            <v>12</v>
          </cell>
          <cell r="E47">
            <v>1</v>
          </cell>
          <cell r="F47">
            <v>1</v>
          </cell>
          <cell r="G47">
            <v>35338</v>
          </cell>
          <cell r="H47">
            <v>1</v>
          </cell>
          <cell r="I47">
            <v>0</v>
          </cell>
          <cell r="J47">
            <v>16</v>
          </cell>
          <cell r="K47" t="str">
            <v>مصرى</v>
          </cell>
          <cell r="L47" t="str">
            <v>مسلم</v>
          </cell>
          <cell r="M47" t="str">
            <v>مستجد</v>
          </cell>
          <cell r="N47" t="str">
            <v/>
          </cell>
          <cell r="O47">
            <v>698</v>
          </cell>
          <cell r="P47">
            <v>3</v>
          </cell>
          <cell r="Q47">
            <v>16</v>
          </cell>
          <cell r="R47">
            <v>11</v>
          </cell>
          <cell r="S47">
            <v>30</v>
          </cell>
          <cell r="T47">
            <v>7.5</v>
          </cell>
          <cell r="U47">
            <v>15.5</v>
          </cell>
          <cell r="V47">
            <v>15.5</v>
          </cell>
          <cell r="W47">
            <v>38.5</v>
          </cell>
          <cell r="X47">
            <v>3</v>
          </cell>
          <cell r="Y47">
            <v>8</v>
          </cell>
          <cell r="Z47">
            <v>5</v>
          </cell>
          <cell r="AA47">
            <v>16</v>
          </cell>
          <cell r="AB47">
            <v>2.5</v>
          </cell>
          <cell r="AC47">
            <v>6</v>
          </cell>
          <cell r="AD47">
            <v>5</v>
          </cell>
          <cell r="AE47">
            <v>13.5</v>
          </cell>
          <cell r="AF47">
            <v>2.5</v>
          </cell>
          <cell r="AG47">
            <v>6.5</v>
          </cell>
          <cell r="AH47">
            <v>2.5</v>
          </cell>
          <cell r="AI47">
            <v>11.5</v>
          </cell>
          <cell r="AJ47">
            <v>2</v>
          </cell>
          <cell r="AK47">
            <v>10</v>
          </cell>
          <cell r="AL47">
            <v>12</v>
          </cell>
          <cell r="AM47">
            <v>3</v>
          </cell>
          <cell r="AN47">
            <v>14</v>
          </cell>
          <cell r="AO47">
            <v>17</v>
          </cell>
          <cell r="AP47">
            <v>1</v>
          </cell>
          <cell r="AQ47">
            <v>6.5</v>
          </cell>
          <cell r="AR47">
            <v>7.5</v>
          </cell>
          <cell r="AS47">
            <v>1</v>
          </cell>
          <cell r="AT47">
            <v>7</v>
          </cell>
          <cell r="AU47">
            <v>8</v>
          </cell>
          <cell r="AV47">
            <v>96.5</v>
          </cell>
          <cell r="AW47">
            <v>154</v>
          </cell>
          <cell r="AX47">
            <v>2</v>
          </cell>
          <cell r="AY47">
            <v>3</v>
          </cell>
          <cell r="AZ47">
            <v>3</v>
          </cell>
          <cell r="BA47">
            <v>6</v>
          </cell>
          <cell r="BB47">
            <v>3</v>
          </cell>
          <cell r="BC47">
            <v>2.5</v>
          </cell>
          <cell r="BD47">
            <v>13.5</v>
          </cell>
          <cell r="BE47">
            <v>2.5</v>
          </cell>
          <cell r="BF47">
            <v>5.5</v>
          </cell>
          <cell r="BG47">
            <v>7</v>
          </cell>
          <cell r="BH47">
            <v>15</v>
          </cell>
          <cell r="BI47">
            <v>2.5</v>
          </cell>
          <cell r="BJ47">
            <v>7.5</v>
          </cell>
          <cell r="BK47">
            <v>4.5</v>
          </cell>
          <cell r="BL47">
            <v>14.5</v>
          </cell>
          <cell r="BM47">
            <v>3.5</v>
          </cell>
          <cell r="BN47">
            <v>4</v>
          </cell>
          <cell r="BO47">
            <v>3</v>
          </cell>
          <cell r="BP47">
            <v>10.5</v>
          </cell>
          <cell r="BQ47">
            <v>4</v>
          </cell>
          <cell r="BR47">
            <v>5</v>
          </cell>
          <cell r="BS47">
            <v>6</v>
          </cell>
          <cell r="BT47">
            <v>15</v>
          </cell>
          <cell r="BU47">
            <v>3</v>
          </cell>
          <cell r="BV47">
            <v>3</v>
          </cell>
          <cell r="BW47">
            <v>4</v>
          </cell>
          <cell r="BX47">
            <v>7</v>
          </cell>
          <cell r="BY47">
            <v>3</v>
          </cell>
          <cell r="BZ47">
            <v>3</v>
          </cell>
          <cell r="CA47">
            <v>16</v>
          </cell>
          <cell r="CB47" t="str">
            <v>له دور ثانى فى</v>
          </cell>
          <cell r="CC47" t="str">
            <v xml:space="preserve">       جغرافيا        </v>
          </cell>
          <cell r="CD47">
            <v>0</v>
          </cell>
          <cell r="CE47">
            <v>0</v>
          </cell>
          <cell r="CF47">
            <v>0</v>
          </cell>
          <cell r="CG47">
            <v>74</v>
          </cell>
          <cell r="CH47">
            <v>103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M47" t="str">
            <v/>
          </cell>
          <cell r="CN47" t="str">
            <v/>
          </cell>
          <cell r="CO47" t="str">
            <v/>
          </cell>
          <cell r="CP47" t="str">
            <v/>
          </cell>
          <cell r="CQ47" t="str">
            <v/>
          </cell>
          <cell r="CR47" t="str">
            <v/>
          </cell>
          <cell r="CS47" t="str">
            <v/>
          </cell>
          <cell r="CT47" t="str">
            <v>جغرافيا</v>
          </cell>
          <cell r="CU47" t="str">
            <v/>
          </cell>
          <cell r="CV47" t="str">
            <v/>
          </cell>
          <cell r="CW47" t="str">
            <v/>
          </cell>
          <cell r="CX47" t="str">
            <v/>
          </cell>
          <cell r="CY47" t="str">
            <v/>
          </cell>
          <cell r="CZ47" t="str">
            <v/>
          </cell>
          <cell r="DA47" t="str">
            <v/>
          </cell>
          <cell r="DB47" t="str">
            <v/>
          </cell>
          <cell r="DC47">
            <v>0</v>
          </cell>
          <cell r="DD47" t="b">
            <v>0</v>
          </cell>
          <cell r="DE47" t="b">
            <v>1</v>
          </cell>
          <cell r="DF47">
            <v>0</v>
          </cell>
          <cell r="DG47">
            <v>0</v>
          </cell>
          <cell r="DH47" t="str">
            <v>ناجح</v>
          </cell>
          <cell r="DI47" t="str">
            <v xml:space="preserve">له دور ثانى فى جغرافيا </v>
          </cell>
        </row>
        <row r="48">
          <cell r="A48">
            <v>35</v>
          </cell>
          <cell r="B48">
            <v>451</v>
          </cell>
          <cell r="C48" t="str">
            <v>بلال احمد ابراهيم الدسوقى محمد</v>
          </cell>
          <cell r="D48">
            <v>10</v>
          </cell>
          <cell r="E48">
            <v>1</v>
          </cell>
          <cell r="F48">
            <v>1</v>
          </cell>
          <cell r="G48">
            <v>35193</v>
          </cell>
          <cell r="H48">
            <v>23</v>
          </cell>
          <cell r="I48">
            <v>4</v>
          </cell>
          <cell r="J48">
            <v>16</v>
          </cell>
          <cell r="K48" t="str">
            <v>مصرى</v>
          </cell>
          <cell r="L48" t="str">
            <v>مسلم</v>
          </cell>
          <cell r="M48" t="str">
            <v>مستجد</v>
          </cell>
          <cell r="N48" t="str">
            <v/>
          </cell>
          <cell r="O48">
            <v>699</v>
          </cell>
          <cell r="P48">
            <v>6.5</v>
          </cell>
          <cell r="Q48">
            <v>9</v>
          </cell>
          <cell r="R48">
            <v>14.5</v>
          </cell>
          <cell r="S48">
            <v>30</v>
          </cell>
          <cell r="T48">
            <v>6.5</v>
          </cell>
          <cell r="U48">
            <v>14.5</v>
          </cell>
          <cell r="V48">
            <v>15</v>
          </cell>
          <cell r="W48">
            <v>36</v>
          </cell>
          <cell r="X48">
            <v>4</v>
          </cell>
          <cell r="Y48">
            <v>6.5</v>
          </cell>
          <cell r="Z48">
            <v>5</v>
          </cell>
          <cell r="AA48">
            <v>15.5</v>
          </cell>
          <cell r="AB48">
            <v>0.5</v>
          </cell>
          <cell r="AC48">
            <v>5</v>
          </cell>
          <cell r="AD48">
            <v>2.5</v>
          </cell>
          <cell r="AE48">
            <v>8</v>
          </cell>
          <cell r="AF48">
            <v>0.5</v>
          </cell>
          <cell r="AG48">
            <v>5</v>
          </cell>
          <cell r="AH48">
            <v>2.5</v>
          </cell>
          <cell r="AI48">
            <v>8</v>
          </cell>
          <cell r="AJ48">
            <v>2.5</v>
          </cell>
          <cell r="AK48">
            <v>5.5</v>
          </cell>
          <cell r="AL48">
            <v>8</v>
          </cell>
          <cell r="AM48">
            <v>3</v>
          </cell>
          <cell r="AN48">
            <v>6.5</v>
          </cell>
          <cell r="AO48">
            <v>9.5</v>
          </cell>
          <cell r="AP48">
            <v>1.5</v>
          </cell>
          <cell r="AQ48">
            <v>4.5</v>
          </cell>
          <cell r="AR48">
            <v>6</v>
          </cell>
          <cell r="AS48">
            <v>3</v>
          </cell>
          <cell r="AT48">
            <v>5</v>
          </cell>
          <cell r="AU48">
            <v>8</v>
          </cell>
          <cell r="AV48">
            <v>71.5</v>
          </cell>
          <cell r="AW48">
            <v>129</v>
          </cell>
          <cell r="AX48">
            <v>2</v>
          </cell>
          <cell r="AY48">
            <v>0.5</v>
          </cell>
          <cell r="AZ48">
            <v>3</v>
          </cell>
          <cell r="BA48">
            <v>3.5</v>
          </cell>
          <cell r="BB48">
            <v>0.5</v>
          </cell>
          <cell r="BC48">
            <v>2.5</v>
          </cell>
          <cell r="BD48">
            <v>8.5</v>
          </cell>
          <cell r="BE48">
            <v>3</v>
          </cell>
          <cell r="BF48">
            <v>5.5</v>
          </cell>
          <cell r="BG48">
            <v>6.5</v>
          </cell>
          <cell r="BH48">
            <v>15</v>
          </cell>
          <cell r="BI48">
            <v>2.5</v>
          </cell>
          <cell r="BJ48">
            <v>6.5</v>
          </cell>
          <cell r="BK48">
            <v>5</v>
          </cell>
          <cell r="BL48">
            <v>14</v>
          </cell>
          <cell r="BM48">
            <v>3.5</v>
          </cell>
          <cell r="BN48">
            <v>6</v>
          </cell>
          <cell r="BO48">
            <v>3</v>
          </cell>
          <cell r="BP48">
            <v>12.5</v>
          </cell>
          <cell r="BQ48">
            <v>4</v>
          </cell>
          <cell r="BR48">
            <v>7</v>
          </cell>
          <cell r="BS48">
            <v>6</v>
          </cell>
          <cell r="BT48">
            <v>17</v>
          </cell>
          <cell r="BU48">
            <v>2</v>
          </cell>
          <cell r="BV48">
            <v>0</v>
          </cell>
          <cell r="BW48">
            <v>4</v>
          </cell>
          <cell r="BX48">
            <v>4</v>
          </cell>
          <cell r="BY48">
            <v>3</v>
          </cell>
          <cell r="BZ48">
            <v>3</v>
          </cell>
          <cell r="CA48">
            <v>12</v>
          </cell>
          <cell r="CB48" t="str">
            <v>له دور ثانى فى</v>
          </cell>
          <cell r="CC48" t="str">
            <v xml:space="preserve">       جغرافيا  مجموع      </v>
          </cell>
          <cell r="CD48">
            <v>0</v>
          </cell>
          <cell r="CE48">
            <v>0</v>
          </cell>
          <cell r="CF48">
            <v>0</v>
          </cell>
          <cell r="CG48">
            <v>179</v>
          </cell>
          <cell r="CH48">
            <v>162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 t="str">
            <v/>
          </cell>
          <cell r="CN48" t="str">
            <v/>
          </cell>
          <cell r="CO48" t="str">
            <v/>
          </cell>
          <cell r="CP48" t="str">
            <v/>
          </cell>
          <cell r="CQ48" t="str">
            <v/>
          </cell>
          <cell r="CR48" t="str">
            <v/>
          </cell>
          <cell r="CS48" t="str">
            <v/>
          </cell>
          <cell r="CT48" t="str">
            <v>جغرافيا</v>
          </cell>
          <cell r="CU48" t="str">
            <v/>
          </cell>
          <cell r="CV48" t="str">
            <v>مجموع</v>
          </cell>
          <cell r="CW48" t="str">
            <v/>
          </cell>
          <cell r="CX48" t="str">
            <v/>
          </cell>
          <cell r="CY48" t="str">
            <v/>
          </cell>
          <cell r="CZ48" t="str">
            <v/>
          </cell>
          <cell r="DA48" t="str">
            <v/>
          </cell>
          <cell r="DB48" t="str">
            <v/>
          </cell>
          <cell r="DC48">
            <v>0</v>
          </cell>
          <cell r="DD48" t="b">
            <v>0</v>
          </cell>
          <cell r="DE48" t="b">
            <v>1</v>
          </cell>
          <cell r="DF48">
            <v>0</v>
          </cell>
          <cell r="DG48">
            <v>0</v>
          </cell>
          <cell r="DH48" t="str">
            <v>ناجح</v>
          </cell>
          <cell r="DI48" t="str">
            <v xml:space="preserve">له دور ثانى فى جغرافيا </v>
          </cell>
        </row>
        <row r="49">
          <cell r="A49">
            <v>36</v>
          </cell>
          <cell r="B49">
            <v>452</v>
          </cell>
          <cell r="C49" t="str">
            <v>بيتر انيس مساك جيد</v>
          </cell>
          <cell r="D49">
            <v>10</v>
          </cell>
          <cell r="E49">
            <v>1</v>
          </cell>
          <cell r="F49">
            <v>1</v>
          </cell>
          <cell r="G49">
            <v>35162</v>
          </cell>
          <cell r="H49">
            <v>24</v>
          </cell>
          <cell r="I49">
            <v>5</v>
          </cell>
          <cell r="J49">
            <v>16</v>
          </cell>
          <cell r="K49" t="str">
            <v>مصرى</v>
          </cell>
          <cell r="L49" t="str">
            <v>مسيحى</v>
          </cell>
          <cell r="M49" t="str">
            <v>مستجد</v>
          </cell>
          <cell r="N49" t="str">
            <v/>
          </cell>
          <cell r="O49">
            <v>700</v>
          </cell>
          <cell r="P49">
            <v>6.5</v>
          </cell>
          <cell r="Q49">
            <v>9.5</v>
          </cell>
          <cell r="R49">
            <v>9</v>
          </cell>
          <cell r="S49">
            <v>25</v>
          </cell>
          <cell r="T49">
            <v>6.5</v>
          </cell>
          <cell r="U49">
            <v>16.5</v>
          </cell>
          <cell r="V49">
            <v>16.5</v>
          </cell>
          <cell r="W49">
            <v>39.5</v>
          </cell>
          <cell r="X49">
            <v>4</v>
          </cell>
          <cell r="Y49">
            <v>9.5</v>
          </cell>
          <cell r="Z49">
            <v>7</v>
          </cell>
          <cell r="AA49">
            <v>20.5</v>
          </cell>
          <cell r="AB49">
            <v>0.5</v>
          </cell>
          <cell r="AC49">
            <v>7</v>
          </cell>
          <cell r="AD49">
            <v>3.5</v>
          </cell>
          <cell r="AE49">
            <v>11</v>
          </cell>
          <cell r="AF49">
            <v>0.5</v>
          </cell>
          <cell r="AG49">
            <v>3.5</v>
          </cell>
          <cell r="AH49">
            <v>4</v>
          </cell>
          <cell r="AI49">
            <v>8</v>
          </cell>
          <cell r="AJ49">
            <v>2</v>
          </cell>
          <cell r="AK49">
            <v>6</v>
          </cell>
          <cell r="AL49">
            <v>8</v>
          </cell>
          <cell r="AM49">
            <v>2.5</v>
          </cell>
          <cell r="AN49">
            <v>10.5</v>
          </cell>
          <cell r="AO49">
            <v>13</v>
          </cell>
          <cell r="AP49">
            <v>1.5</v>
          </cell>
          <cell r="AQ49">
            <v>7.5</v>
          </cell>
          <cell r="AR49">
            <v>9</v>
          </cell>
          <cell r="AS49">
            <v>3.5</v>
          </cell>
          <cell r="AT49">
            <v>11</v>
          </cell>
          <cell r="AU49">
            <v>14.5</v>
          </cell>
          <cell r="AV49">
            <v>90.5</v>
          </cell>
          <cell r="AW49">
            <v>148.5</v>
          </cell>
          <cell r="AX49">
            <v>2</v>
          </cell>
          <cell r="AY49">
            <v>1</v>
          </cell>
          <cell r="AZ49">
            <v>3</v>
          </cell>
          <cell r="BA49">
            <v>4</v>
          </cell>
          <cell r="BB49">
            <v>1</v>
          </cell>
          <cell r="BC49">
            <v>2.5</v>
          </cell>
          <cell r="BD49">
            <v>9.5</v>
          </cell>
          <cell r="BE49">
            <v>3.5</v>
          </cell>
          <cell r="BF49">
            <v>7</v>
          </cell>
          <cell r="BG49">
            <v>7</v>
          </cell>
          <cell r="BH49">
            <v>17.5</v>
          </cell>
          <cell r="BI49">
            <v>2.5</v>
          </cell>
          <cell r="BJ49">
            <v>5.5</v>
          </cell>
          <cell r="BK49">
            <v>6</v>
          </cell>
          <cell r="BL49">
            <v>14</v>
          </cell>
          <cell r="BM49">
            <v>3.5</v>
          </cell>
          <cell r="BN49">
            <v>6</v>
          </cell>
          <cell r="BO49">
            <v>3</v>
          </cell>
          <cell r="BP49">
            <v>12.5</v>
          </cell>
          <cell r="BQ49">
            <v>4</v>
          </cell>
          <cell r="BR49">
            <v>8</v>
          </cell>
          <cell r="BS49">
            <v>7</v>
          </cell>
          <cell r="BT49">
            <v>19</v>
          </cell>
          <cell r="BU49">
            <v>3</v>
          </cell>
          <cell r="BV49">
            <v>3</v>
          </cell>
          <cell r="BW49">
            <v>3.5</v>
          </cell>
          <cell r="BX49">
            <v>6.5</v>
          </cell>
          <cell r="BY49">
            <v>3</v>
          </cell>
          <cell r="BZ49">
            <v>3</v>
          </cell>
          <cell r="CA49">
            <v>15.5</v>
          </cell>
          <cell r="CB49" t="str">
            <v>له دور ثانى فى</v>
          </cell>
          <cell r="CC49" t="str">
            <v xml:space="preserve">عربى               </v>
          </cell>
          <cell r="CD49">
            <v>0</v>
          </cell>
          <cell r="CE49">
            <v>0</v>
          </cell>
          <cell r="CF49">
            <v>0</v>
          </cell>
          <cell r="CG49">
            <v>106</v>
          </cell>
          <cell r="CH49">
            <v>116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M49" t="str">
            <v>عربى</v>
          </cell>
          <cell r="CN49" t="str">
            <v/>
          </cell>
          <cell r="CO49" t="str">
            <v/>
          </cell>
          <cell r="CP49" t="str">
            <v/>
          </cell>
          <cell r="CQ49" t="str">
            <v/>
          </cell>
          <cell r="CR49" t="str">
            <v/>
          </cell>
          <cell r="CS49" t="str">
            <v/>
          </cell>
          <cell r="CT49" t="str">
            <v/>
          </cell>
          <cell r="CU49" t="str">
            <v/>
          </cell>
          <cell r="CV49" t="str">
            <v/>
          </cell>
          <cell r="CW49" t="str">
            <v/>
          </cell>
          <cell r="CX49" t="str">
            <v/>
          </cell>
          <cell r="CY49" t="str">
            <v/>
          </cell>
          <cell r="CZ49" t="str">
            <v/>
          </cell>
          <cell r="DA49" t="str">
            <v/>
          </cell>
          <cell r="DB49" t="str">
            <v/>
          </cell>
          <cell r="DC49">
            <v>0</v>
          </cell>
          <cell r="DD49" t="b">
            <v>0</v>
          </cell>
          <cell r="DE49" t="b">
            <v>1</v>
          </cell>
          <cell r="DF49">
            <v>0</v>
          </cell>
          <cell r="DG49">
            <v>0</v>
          </cell>
          <cell r="DH49" t="str">
            <v>ناجح</v>
          </cell>
          <cell r="DI49" t="str">
            <v>ناجح</v>
          </cell>
        </row>
        <row r="50">
          <cell r="A50">
            <v>37</v>
          </cell>
          <cell r="B50">
            <v>453</v>
          </cell>
          <cell r="C50" t="str">
            <v>حازم كارم جابر عبده سعيد</v>
          </cell>
          <cell r="D50">
            <v>12</v>
          </cell>
          <cell r="E50">
            <v>1</v>
          </cell>
          <cell r="F50">
            <v>1</v>
          </cell>
          <cell r="G50">
            <v>35477</v>
          </cell>
          <cell r="H50">
            <v>15</v>
          </cell>
          <cell r="I50">
            <v>7</v>
          </cell>
          <cell r="J50">
            <v>15</v>
          </cell>
          <cell r="K50" t="str">
            <v>مصرى</v>
          </cell>
          <cell r="L50" t="str">
            <v>مسلم</v>
          </cell>
          <cell r="M50" t="str">
            <v>مستجد</v>
          </cell>
          <cell r="N50" t="str">
            <v/>
          </cell>
          <cell r="O50">
            <v>701</v>
          </cell>
          <cell r="P50">
            <v>7</v>
          </cell>
          <cell r="Q50">
            <v>15.5</v>
          </cell>
          <cell r="R50">
            <v>15</v>
          </cell>
          <cell r="S50">
            <v>37.5</v>
          </cell>
          <cell r="T50">
            <v>7.5</v>
          </cell>
          <cell r="U50">
            <v>13</v>
          </cell>
          <cell r="V50">
            <v>15</v>
          </cell>
          <cell r="W50">
            <v>35.5</v>
          </cell>
          <cell r="X50">
            <v>4.5</v>
          </cell>
          <cell r="Y50">
            <v>10</v>
          </cell>
          <cell r="Z50">
            <v>9</v>
          </cell>
          <cell r="AA50">
            <v>23.5</v>
          </cell>
          <cell r="AB50">
            <v>3</v>
          </cell>
          <cell r="AC50">
            <v>5.5</v>
          </cell>
          <cell r="AD50">
            <v>5.5</v>
          </cell>
          <cell r="AE50">
            <v>14</v>
          </cell>
          <cell r="AF50">
            <v>2.5</v>
          </cell>
          <cell r="AG50">
            <v>7</v>
          </cell>
          <cell r="AH50">
            <v>4</v>
          </cell>
          <cell r="AI50">
            <v>13.5</v>
          </cell>
          <cell r="AJ50">
            <v>3</v>
          </cell>
          <cell r="AK50">
            <v>10</v>
          </cell>
          <cell r="AL50">
            <v>13</v>
          </cell>
          <cell r="AM50">
            <v>3.5</v>
          </cell>
          <cell r="AN50">
            <v>14.5</v>
          </cell>
          <cell r="AO50">
            <v>18</v>
          </cell>
          <cell r="AP50">
            <v>1.5</v>
          </cell>
          <cell r="AQ50">
            <v>7</v>
          </cell>
          <cell r="AR50">
            <v>8.5</v>
          </cell>
          <cell r="AS50">
            <v>1.5</v>
          </cell>
          <cell r="AT50">
            <v>10.5</v>
          </cell>
          <cell r="AU50">
            <v>12</v>
          </cell>
          <cell r="AV50">
            <v>102.5</v>
          </cell>
          <cell r="AW50">
            <v>175.5</v>
          </cell>
          <cell r="AX50">
            <v>2.5</v>
          </cell>
          <cell r="AY50">
            <v>3</v>
          </cell>
          <cell r="AZ50">
            <v>3</v>
          </cell>
          <cell r="BA50">
            <v>6</v>
          </cell>
          <cell r="BB50">
            <v>3</v>
          </cell>
          <cell r="BC50">
            <v>2</v>
          </cell>
          <cell r="BD50">
            <v>13.5</v>
          </cell>
          <cell r="BE50">
            <v>2.5</v>
          </cell>
          <cell r="BF50">
            <v>5.5</v>
          </cell>
          <cell r="BG50">
            <v>5.5</v>
          </cell>
          <cell r="BH50">
            <v>13.5</v>
          </cell>
          <cell r="BI50">
            <v>2.5</v>
          </cell>
          <cell r="BJ50">
            <v>4.5</v>
          </cell>
          <cell r="BK50">
            <v>7</v>
          </cell>
          <cell r="BL50">
            <v>14</v>
          </cell>
          <cell r="BM50">
            <v>3.5</v>
          </cell>
          <cell r="BN50">
            <v>6</v>
          </cell>
          <cell r="BO50">
            <v>3</v>
          </cell>
          <cell r="BP50">
            <v>12.5</v>
          </cell>
          <cell r="BQ50">
            <v>2</v>
          </cell>
          <cell r="BR50">
            <v>7</v>
          </cell>
          <cell r="BS50">
            <v>7</v>
          </cell>
          <cell r="BT50">
            <v>16</v>
          </cell>
          <cell r="BU50">
            <v>3</v>
          </cell>
          <cell r="BV50">
            <v>3</v>
          </cell>
          <cell r="BW50">
            <v>5</v>
          </cell>
          <cell r="BX50">
            <v>8</v>
          </cell>
          <cell r="BY50">
            <v>3</v>
          </cell>
          <cell r="BZ50">
            <v>4</v>
          </cell>
          <cell r="CA50">
            <v>18</v>
          </cell>
          <cell r="CB50" t="str">
            <v>ناجح</v>
          </cell>
          <cell r="CC50" t="str">
            <v/>
          </cell>
          <cell r="CD50">
            <v>0</v>
          </cell>
          <cell r="CE50">
            <v>0</v>
          </cell>
          <cell r="CF50">
            <v>0</v>
          </cell>
          <cell r="CG50">
            <v>51</v>
          </cell>
          <cell r="CH50">
            <v>46</v>
          </cell>
          <cell r="CI50">
            <v>0</v>
          </cell>
          <cell r="CJ50">
            <v>0</v>
          </cell>
          <cell r="CK50">
            <v>0</v>
          </cell>
          <cell r="CL50">
            <v>0</v>
          </cell>
          <cell r="CM50" t="str">
            <v/>
          </cell>
          <cell r="CN50" t="str">
            <v/>
          </cell>
          <cell r="CO50" t="str">
            <v/>
          </cell>
          <cell r="CP50" t="str">
            <v/>
          </cell>
          <cell r="CQ50" t="str">
            <v/>
          </cell>
          <cell r="CR50" t="str">
            <v/>
          </cell>
          <cell r="CS50" t="str">
            <v/>
          </cell>
          <cell r="CT50" t="str">
            <v/>
          </cell>
          <cell r="CU50" t="str">
            <v/>
          </cell>
          <cell r="CV50" t="str">
            <v/>
          </cell>
          <cell r="CW50" t="str">
            <v/>
          </cell>
          <cell r="CX50" t="str">
            <v/>
          </cell>
          <cell r="CY50" t="str">
            <v/>
          </cell>
          <cell r="CZ50" t="str">
            <v/>
          </cell>
          <cell r="DA50" t="str">
            <v/>
          </cell>
          <cell r="DB50" t="str">
            <v/>
          </cell>
          <cell r="DC50">
            <v>0</v>
          </cell>
          <cell r="DD50" t="b">
            <v>1</v>
          </cell>
          <cell r="DE50" t="b">
            <v>1</v>
          </cell>
          <cell r="DF50">
            <v>0</v>
          </cell>
          <cell r="DG50">
            <v>0</v>
          </cell>
          <cell r="DH50" t="str">
            <v>ناجح</v>
          </cell>
          <cell r="DI50" t="str">
            <v>ناجح</v>
          </cell>
        </row>
        <row r="51">
          <cell r="A51">
            <v>38</v>
          </cell>
          <cell r="B51">
            <v>454</v>
          </cell>
          <cell r="C51" t="str">
            <v>حسام الدين محمد فتحى محمود عبدالله</v>
          </cell>
          <cell r="D51">
            <v>12</v>
          </cell>
          <cell r="E51">
            <v>1</v>
          </cell>
          <cell r="F51">
            <v>1</v>
          </cell>
          <cell r="G51">
            <v>35266</v>
          </cell>
          <cell r="H51">
            <v>11</v>
          </cell>
          <cell r="I51">
            <v>2</v>
          </cell>
          <cell r="J51">
            <v>16</v>
          </cell>
          <cell r="K51" t="str">
            <v>مصرى</v>
          </cell>
          <cell r="L51" t="str">
            <v>مسلم</v>
          </cell>
          <cell r="M51" t="str">
            <v>مستجد</v>
          </cell>
          <cell r="N51" t="str">
            <v/>
          </cell>
          <cell r="O51">
            <v>702</v>
          </cell>
          <cell r="P51">
            <v>5.5</v>
          </cell>
          <cell r="Q51">
            <v>14.5</v>
          </cell>
          <cell r="R51">
            <v>18</v>
          </cell>
          <cell r="S51">
            <v>38</v>
          </cell>
          <cell r="T51">
            <v>4.5</v>
          </cell>
          <cell r="U51">
            <v>15</v>
          </cell>
          <cell r="V51">
            <v>17.5</v>
          </cell>
          <cell r="W51">
            <v>37</v>
          </cell>
          <cell r="X51">
            <v>3</v>
          </cell>
          <cell r="Y51">
            <v>9</v>
          </cell>
          <cell r="Z51">
            <v>8</v>
          </cell>
          <cell r="AA51">
            <v>20</v>
          </cell>
          <cell r="AB51">
            <v>2</v>
          </cell>
          <cell r="AC51">
            <v>5</v>
          </cell>
          <cell r="AD51">
            <v>3.5</v>
          </cell>
          <cell r="AE51">
            <v>10.5</v>
          </cell>
          <cell r="AF51">
            <v>2.5</v>
          </cell>
          <cell r="AG51">
            <v>6</v>
          </cell>
          <cell r="AH51">
            <v>3.5</v>
          </cell>
          <cell r="AI51">
            <v>12</v>
          </cell>
          <cell r="AJ51">
            <v>2</v>
          </cell>
          <cell r="AK51">
            <v>10</v>
          </cell>
          <cell r="AL51">
            <v>12</v>
          </cell>
          <cell r="AM51">
            <v>3</v>
          </cell>
          <cell r="AN51">
            <v>13</v>
          </cell>
          <cell r="AO51">
            <v>16</v>
          </cell>
          <cell r="AP51">
            <v>1</v>
          </cell>
          <cell r="AQ51">
            <v>11</v>
          </cell>
          <cell r="AR51">
            <v>12</v>
          </cell>
          <cell r="AS51">
            <v>1</v>
          </cell>
          <cell r="AT51">
            <v>12.5</v>
          </cell>
          <cell r="AU51">
            <v>13.5</v>
          </cell>
          <cell r="AV51">
            <v>103</v>
          </cell>
          <cell r="AW51">
            <v>171</v>
          </cell>
          <cell r="AX51">
            <v>2.5</v>
          </cell>
          <cell r="AY51">
            <v>1</v>
          </cell>
          <cell r="AZ51">
            <v>1</v>
          </cell>
          <cell r="BA51">
            <v>2</v>
          </cell>
          <cell r="BB51">
            <v>1</v>
          </cell>
          <cell r="BC51">
            <v>2.5</v>
          </cell>
          <cell r="BD51">
            <v>8</v>
          </cell>
          <cell r="BE51">
            <v>2.5</v>
          </cell>
          <cell r="BF51">
            <v>4</v>
          </cell>
          <cell r="BG51">
            <v>6.5</v>
          </cell>
          <cell r="BH51">
            <v>13</v>
          </cell>
          <cell r="BI51">
            <v>2.5</v>
          </cell>
          <cell r="BJ51">
            <v>6</v>
          </cell>
          <cell r="BK51">
            <v>6.5</v>
          </cell>
          <cell r="BL51">
            <v>15</v>
          </cell>
          <cell r="BM51">
            <v>3.5</v>
          </cell>
          <cell r="BN51">
            <v>6</v>
          </cell>
          <cell r="BO51">
            <v>3</v>
          </cell>
          <cell r="BP51">
            <v>12.5</v>
          </cell>
          <cell r="BQ51">
            <v>3</v>
          </cell>
          <cell r="BR51">
            <v>6</v>
          </cell>
          <cell r="BS51">
            <v>7</v>
          </cell>
          <cell r="BT51">
            <v>16</v>
          </cell>
          <cell r="BU51">
            <v>3</v>
          </cell>
          <cell r="BV51">
            <v>3</v>
          </cell>
          <cell r="BW51">
            <v>4</v>
          </cell>
          <cell r="BX51">
            <v>7</v>
          </cell>
          <cell r="BY51">
            <v>3</v>
          </cell>
          <cell r="BZ51">
            <v>3</v>
          </cell>
          <cell r="CA51">
            <v>16</v>
          </cell>
          <cell r="CB51" t="str">
            <v>ناجح</v>
          </cell>
          <cell r="CC51" t="str">
            <v/>
          </cell>
          <cell r="CD51">
            <v>0</v>
          </cell>
          <cell r="CE51">
            <v>0</v>
          </cell>
          <cell r="CF51">
            <v>0</v>
          </cell>
          <cell r="CG51">
            <v>49</v>
          </cell>
          <cell r="CH51">
            <v>54</v>
          </cell>
          <cell r="CI51">
            <v>0</v>
          </cell>
          <cell r="CJ51">
            <v>0</v>
          </cell>
          <cell r="CK51">
            <v>0</v>
          </cell>
          <cell r="CL51">
            <v>0</v>
          </cell>
          <cell r="CM51" t="str">
            <v/>
          </cell>
          <cell r="CN51" t="str">
            <v/>
          </cell>
          <cell r="CO51" t="str">
            <v/>
          </cell>
          <cell r="CP51" t="str">
            <v/>
          </cell>
          <cell r="CQ51" t="str">
            <v/>
          </cell>
          <cell r="CR51" t="str">
            <v/>
          </cell>
          <cell r="CS51" t="str">
            <v/>
          </cell>
          <cell r="CT51" t="str">
            <v/>
          </cell>
          <cell r="CU51" t="str">
            <v/>
          </cell>
          <cell r="CV51" t="str">
            <v/>
          </cell>
          <cell r="CW51" t="str">
            <v/>
          </cell>
          <cell r="CX51" t="str">
            <v/>
          </cell>
          <cell r="CY51" t="str">
            <v/>
          </cell>
          <cell r="CZ51" t="str">
            <v/>
          </cell>
          <cell r="DA51" t="str">
            <v/>
          </cell>
          <cell r="DB51" t="str">
            <v/>
          </cell>
          <cell r="DC51">
            <v>0</v>
          </cell>
          <cell r="DD51" t="b">
            <v>1</v>
          </cell>
          <cell r="DE51" t="b">
            <v>1</v>
          </cell>
          <cell r="DF51">
            <v>0</v>
          </cell>
          <cell r="DG51">
            <v>0</v>
          </cell>
          <cell r="DH51" t="str">
            <v>ناجح</v>
          </cell>
          <cell r="DI51" t="str">
            <v>ناجح</v>
          </cell>
        </row>
        <row r="52">
          <cell r="A52">
            <v>39</v>
          </cell>
          <cell r="B52">
            <v>455</v>
          </cell>
          <cell r="C52" t="str">
            <v>حسام حسن عبدالله اسماعيل مراد</v>
          </cell>
          <cell r="D52">
            <v>12</v>
          </cell>
          <cell r="E52">
            <v>1</v>
          </cell>
          <cell r="F52">
            <v>1</v>
          </cell>
          <cell r="G52">
            <v>35065</v>
          </cell>
          <cell r="H52">
            <v>0</v>
          </cell>
          <cell r="I52">
            <v>9</v>
          </cell>
          <cell r="J52">
            <v>16</v>
          </cell>
          <cell r="K52" t="str">
            <v>مصرى</v>
          </cell>
          <cell r="L52" t="str">
            <v>مسلم</v>
          </cell>
          <cell r="M52" t="str">
            <v>مستجد</v>
          </cell>
          <cell r="N52" t="str">
            <v/>
          </cell>
          <cell r="O52">
            <v>703</v>
          </cell>
          <cell r="P52">
            <v>4.5</v>
          </cell>
          <cell r="Q52">
            <v>13</v>
          </cell>
          <cell r="R52">
            <v>13.5</v>
          </cell>
          <cell r="S52">
            <v>31</v>
          </cell>
          <cell r="T52">
            <v>4.5</v>
          </cell>
          <cell r="U52">
            <v>12.5</v>
          </cell>
          <cell r="V52">
            <v>14</v>
          </cell>
          <cell r="W52">
            <v>31</v>
          </cell>
          <cell r="X52">
            <v>3</v>
          </cell>
          <cell r="Y52">
            <v>8.5</v>
          </cell>
          <cell r="Z52">
            <v>7</v>
          </cell>
          <cell r="AA52">
            <v>18.5</v>
          </cell>
          <cell r="AB52">
            <v>3</v>
          </cell>
          <cell r="AC52">
            <v>6.5</v>
          </cell>
          <cell r="AD52">
            <v>5</v>
          </cell>
          <cell r="AE52">
            <v>14.5</v>
          </cell>
          <cell r="AF52">
            <v>2.5</v>
          </cell>
          <cell r="AG52">
            <v>6</v>
          </cell>
          <cell r="AH52">
            <v>4.5</v>
          </cell>
          <cell r="AI52">
            <v>13</v>
          </cell>
          <cell r="AJ52">
            <v>2</v>
          </cell>
          <cell r="AK52">
            <v>9</v>
          </cell>
          <cell r="AL52">
            <v>11</v>
          </cell>
          <cell r="AM52">
            <v>3.5</v>
          </cell>
          <cell r="AN52">
            <v>12.5</v>
          </cell>
          <cell r="AO52">
            <v>16</v>
          </cell>
          <cell r="AP52">
            <v>1</v>
          </cell>
          <cell r="AQ52">
            <v>9.5</v>
          </cell>
          <cell r="AR52">
            <v>10.5</v>
          </cell>
          <cell r="AS52">
            <v>1</v>
          </cell>
          <cell r="AT52">
            <v>8.5</v>
          </cell>
          <cell r="AU52">
            <v>9.5</v>
          </cell>
          <cell r="AV52">
            <v>93.5</v>
          </cell>
          <cell r="AW52">
            <v>155</v>
          </cell>
          <cell r="AX52">
            <v>2.5</v>
          </cell>
          <cell r="AY52">
            <v>2</v>
          </cell>
          <cell r="AZ52">
            <v>3</v>
          </cell>
          <cell r="BA52">
            <v>5</v>
          </cell>
          <cell r="BB52">
            <v>2</v>
          </cell>
          <cell r="BC52">
            <v>2.5</v>
          </cell>
          <cell r="BD52">
            <v>12</v>
          </cell>
          <cell r="BE52">
            <v>2.5</v>
          </cell>
          <cell r="BF52">
            <v>5</v>
          </cell>
          <cell r="BG52">
            <v>6.5</v>
          </cell>
          <cell r="BH52">
            <v>14</v>
          </cell>
          <cell r="BI52">
            <v>2.5</v>
          </cell>
          <cell r="BJ52">
            <v>7</v>
          </cell>
          <cell r="BK52">
            <v>5.5</v>
          </cell>
          <cell r="BL52">
            <v>15</v>
          </cell>
          <cell r="BM52">
            <v>3.5</v>
          </cell>
          <cell r="BN52">
            <v>7</v>
          </cell>
          <cell r="BO52">
            <v>3</v>
          </cell>
          <cell r="BP52">
            <v>13.5</v>
          </cell>
          <cell r="BQ52">
            <v>4</v>
          </cell>
          <cell r="BR52">
            <v>7</v>
          </cell>
          <cell r="BS52">
            <v>7</v>
          </cell>
          <cell r="BT52">
            <v>18</v>
          </cell>
          <cell r="BU52">
            <v>3</v>
          </cell>
          <cell r="BV52">
            <v>3</v>
          </cell>
          <cell r="BW52">
            <v>5</v>
          </cell>
          <cell r="BX52">
            <v>8</v>
          </cell>
          <cell r="BY52">
            <v>3</v>
          </cell>
          <cell r="BZ52">
            <v>3.5</v>
          </cell>
          <cell r="CA52">
            <v>17.5</v>
          </cell>
          <cell r="CB52" t="str">
            <v>ناجح</v>
          </cell>
          <cell r="CC52" t="str">
            <v/>
          </cell>
          <cell r="CD52">
            <v>0</v>
          </cell>
          <cell r="CE52">
            <v>0</v>
          </cell>
          <cell r="CF52">
            <v>0</v>
          </cell>
          <cell r="CG52">
            <v>89</v>
          </cell>
          <cell r="CH52">
            <v>100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 t="str">
            <v/>
          </cell>
          <cell r="CN52" t="str">
            <v/>
          </cell>
          <cell r="CO52" t="str">
            <v/>
          </cell>
          <cell r="CP52" t="str">
            <v/>
          </cell>
          <cell r="CQ52" t="str">
            <v/>
          </cell>
          <cell r="CR52" t="str">
            <v/>
          </cell>
          <cell r="CS52" t="str">
            <v/>
          </cell>
          <cell r="CT52" t="str">
            <v/>
          </cell>
          <cell r="CU52" t="str">
            <v/>
          </cell>
          <cell r="CV52" t="str">
            <v/>
          </cell>
          <cell r="CW52" t="str">
            <v/>
          </cell>
          <cell r="CX52" t="str">
            <v/>
          </cell>
          <cell r="CY52" t="str">
            <v/>
          </cell>
          <cell r="CZ52" t="str">
            <v/>
          </cell>
          <cell r="DA52" t="str">
            <v/>
          </cell>
          <cell r="DB52" t="str">
            <v/>
          </cell>
          <cell r="DC52">
            <v>0</v>
          </cell>
          <cell r="DD52" t="b">
            <v>1</v>
          </cell>
          <cell r="DE52" t="b">
            <v>1</v>
          </cell>
          <cell r="DF52">
            <v>0</v>
          </cell>
          <cell r="DG52">
            <v>0</v>
          </cell>
          <cell r="DH52" t="str">
            <v>ناجح</v>
          </cell>
          <cell r="DI52" t="str">
            <v>ناجح</v>
          </cell>
        </row>
        <row r="53">
          <cell r="A53">
            <v>40</v>
          </cell>
          <cell r="B53">
            <v>456</v>
          </cell>
          <cell r="C53" t="str">
            <v>حسن صبرى محمد دهب</v>
          </cell>
          <cell r="D53">
            <v>12</v>
          </cell>
          <cell r="E53">
            <v>1</v>
          </cell>
          <cell r="F53">
            <v>1</v>
          </cell>
          <cell r="G53">
            <v>35269</v>
          </cell>
          <cell r="H53">
            <v>8</v>
          </cell>
          <cell r="I53">
            <v>2</v>
          </cell>
          <cell r="J53">
            <v>16</v>
          </cell>
          <cell r="K53" t="str">
            <v>مصرى</v>
          </cell>
          <cell r="L53" t="str">
            <v>مسلم</v>
          </cell>
          <cell r="M53" t="str">
            <v>مستجد</v>
          </cell>
          <cell r="N53" t="str">
            <v/>
          </cell>
          <cell r="O53">
            <v>704</v>
          </cell>
          <cell r="P53">
            <v>3</v>
          </cell>
          <cell r="Q53">
            <v>16</v>
          </cell>
          <cell r="R53">
            <v>11</v>
          </cell>
          <cell r="S53">
            <v>30</v>
          </cell>
          <cell r="T53">
            <v>5</v>
          </cell>
          <cell r="U53">
            <v>11</v>
          </cell>
          <cell r="V53">
            <v>12.5</v>
          </cell>
          <cell r="W53">
            <v>28.5</v>
          </cell>
          <cell r="X53">
            <v>3</v>
          </cell>
          <cell r="Y53">
            <v>8</v>
          </cell>
          <cell r="Z53">
            <v>7</v>
          </cell>
          <cell r="AA53">
            <v>18</v>
          </cell>
          <cell r="AB53">
            <v>2.5</v>
          </cell>
          <cell r="AC53">
            <v>5</v>
          </cell>
          <cell r="AD53">
            <v>3</v>
          </cell>
          <cell r="AE53">
            <v>10.5</v>
          </cell>
          <cell r="AF53">
            <v>3</v>
          </cell>
          <cell r="AG53">
            <v>4.5</v>
          </cell>
          <cell r="AH53">
            <v>3.5</v>
          </cell>
          <cell r="AI53">
            <v>11</v>
          </cell>
          <cell r="AJ53">
            <v>2</v>
          </cell>
          <cell r="AK53">
            <v>8</v>
          </cell>
          <cell r="AL53">
            <v>10</v>
          </cell>
          <cell r="AM53">
            <v>3.5</v>
          </cell>
          <cell r="AN53">
            <v>11.5</v>
          </cell>
          <cell r="AO53">
            <v>15</v>
          </cell>
          <cell r="AP53">
            <v>1</v>
          </cell>
          <cell r="AQ53">
            <v>8.5</v>
          </cell>
          <cell r="AR53">
            <v>9.5</v>
          </cell>
          <cell r="AS53">
            <v>1</v>
          </cell>
          <cell r="AT53">
            <v>9.5</v>
          </cell>
          <cell r="AU53">
            <v>10.5</v>
          </cell>
          <cell r="AV53">
            <v>89.5</v>
          </cell>
          <cell r="AW53">
            <v>143</v>
          </cell>
          <cell r="AX53">
            <v>2</v>
          </cell>
          <cell r="AY53">
            <v>3</v>
          </cell>
          <cell r="AZ53">
            <v>3</v>
          </cell>
          <cell r="BA53">
            <v>6</v>
          </cell>
          <cell r="BB53">
            <v>3</v>
          </cell>
          <cell r="BC53">
            <v>2.5</v>
          </cell>
          <cell r="BD53">
            <v>13.5</v>
          </cell>
          <cell r="BE53">
            <v>2.5</v>
          </cell>
          <cell r="BF53">
            <v>5</v>
          </cell>
          <cell r="BG53">
            <v>7</v>
          </cell>
          <cell r="BH53">
            <v>14.5</v>
          </cell>
          <cell r="BI53">
            <v>2.5</v>
          </cell>
          <cell r="BJ53">
            <v>7</v>
          </cell>
          <cell r="BK53">
            <v>5.5</v>
          </cell>
          <cell r="BL53">
            <v>15</v>
          </cell>
          <cell r="BM53">
            <v>3.5</v>
          </cell>
          <cell r="BN53">
            <v>7</v>
          </cell>
          <cell r="BO53">
            <v>3</v>
          </cell>
          <cell r="BP53">
            <v>13.5</v>
          </cell>
          <cell r="BQ53">
            <v>4</v>
          </cell>
          <cell r="BR53">
            <v>7</v>
          </cell>
          <cell r="BS53">
            <v>8</v>
          </cell>
          <cell r="BT53">
            <v>19</v>
          </cell>
          <cell r="BU53">
            <v>3</v>
          </cell>
          <cell r="BV53">
            <v>3</v>
          </cell>
          <cell r="BW53">
            <v>4.5</v>
          </cell>
          <cell r="BX53">
            <v>7.5</v>
          </cell>
          <cell r="BY53">
            <v>3</v>
          </cell>
          <cell r="BZ53">
            <v>3.5</v>
          </cell>
          <cell r="CA53">
            <v>17</v>
          </cell>
          <cell r="CB53" t="str">
            <v>ناجح</v>
          </cell>
          <cell r="CC53" t="str">
            <v/>
          </cell>
          <cell r="CD53">
            <v>0</v>
          </cell>
          <cell r="CE53">
            <v>0</v>
          </cell>
          <cell r="CF53">
            <v>0</v>
          </cell>
          <cell r="CG53">
            <v>115</v>
          </cell>
          <cell r="CH53">
            <v>130</v>
          </cell>
          <cell r="CI53">
            <v>0</v>
          </cell>
          <cell r="CJ53">
            <v>0</v>
          </cell>
          <cell r="CK53">
            <v>0</v>
          </cell>
          <cell r="CL53">
            <v>0</v>
          </cell>
          <cell r="CM53" t="str">
            <v/>
          </cell>
          <cell r="CN53" t="str">
            <v/>
          </cell>
          <cell r="CO53" t="str">
            <v/>
          </cell>
          <cell r="CP53" t="str">
            <v/>
          </cell>
          <cell r="CQ53" t="str">
            <v/>
          </cell>
          <cell r="CR53" t="str">
            <v/>
          </cell>
          <cell r="CS53" t="str">
            <v/>
          </cell>
          <cell r="CT53" t="str">
            <v/>
          </cell>
          <cell r="CU53" t="str">
            <v/>
          </cell>
          <cell r="CV53" t="str">
            <v/>
          </cell>
          <cell r="CW53" t="str">
            <v/>
          </cell>
          <cell r="CX53" t="str">
            <v/>
          </cell>
          <cell r="CY53" t="str">
            <v/>
          </cell>
          <cell r="CZ53" t="str">
            <v/>
          </cell>
          <cell r="DA53" t="str">
            <v/>
          </cell>
          <cell r="DB53" t="str">
            <v/>
          </cell>
          <cell r="DC53">
            <v>0</v>
          </cell>
          <cell r="DD53" t="b">
            <v>1</v>
          </cell>
          <cell r="DE53" t="b">
            <v>1</v>
          </cell>
          <cell r="DF53">
            <v>0</v>
          </cell>
          <cell r="DG53">
            <v>0</v>
          </cell>
          <cell r="DH53" t="str">
            <v>ناجح</v>
          </cell>
          <cell r="DI53" t="str">
            <v>ناجح</v>
          </cell>
        </row>
        <row r="54">
          <cell r="A54">
            <v>41</v>
          </cell>
          <cell r="B54">
            <v>457</v>
          </cell>
          <cell r="C54" t="str">
            <v>خالد جمال الدين فهمي محمد غريب</v>
          </cell>
          <cell r="D54">
            <v>12</v>
          </cell>
          <cell r="E54">
            <v>1</v>
          </cell>
          <cell r="F54">
            <v>1</v>
          </cell>
          <cell r="G54">
            <v>35065</v>
          </cell>
          <cell r="H54">
            <v>0</v>
          </cell>
          <cell r="I54">
            <v>9</v>
          </cell>
          <cell r="J54">
            <v>16</v>
          </cell>
          <cell r="K54" t="str">
            <v>مصرى</v>
          </cell>
          <cell r="L54" t="str">
            <v>مسلم</v>
          </cell>
          <cell r="M54" t="str">
            <v>مستجد</v>
          </cell>
          <cell r="N54" t="str">
            <v/>
          </cell>
          <cell r="O54">
            <v>705</v>
          </cell>
          <cell r="P54">
            <v>7</v>
          </cell>
          <cell r="Q54">
            <v>13.5</v>
          </cell>
          <cell r="R54">
            <v>16</v>
          </cell>
          <cell r="S54">
            <v>36.5</v>
          </cell>
          <cell r="T54">
            <v>7.5</v>
          </cell>
          <cell r="U54">
            <v>9</v>
          </cell>
          <cell r="V54">
            <v>11</v>
          </cell>
          <cell r="W54">
            <v>27.5</v>
          </cell>
          <cell r="X54">
            <v>5.5</v>
          </cell>
          <cell r="Y54">
            <v>9.5</v>
          </cell>
          <cell r="Z54">
            <v>9.5</v>
          </cell>
          <cell r="AA54">
            <v>24.5</v>
          </cell>
          <cell r="AB54">
            <v>3</v>
          </cell>
          <cell r="AC54">
            <v>6</v>
          </cell>
          <cell r="AD54">
            <v>4.5</v>
          </cell>
          <cell r="AE54">
            <v>13.5</v>
          </cell>
          <cell r="AF54">
            <v>3</v>
          </cell>
          <cell r="AG54">
            <v>6</v>
          </cell>
          <cell r="AH54">
            <v>4</v>
          </cell>
          <cell r="AI54">
            <v>13</v>
          </cell>
          <cell r="AJ54">
            <v>3.5</v>
          </cell>
          <cell r="AK54">
            <v>15</v>
          </cell>
          <cell r="AL54">
            <v>18.5</v>
          </cell>
          <cell r="AM54">
            <v>3.5</v>
          </cell>
          <cell r="AN54">
            <v>13</v>
          </cell>
          <cell r="AO54">
            <v>16.5</v>
          </cell>
          <cell r="AP54">
            <v>3</v>
          </cell>
          <cell r="AQ54">
            <v>9</v>
          </cell>
          <cell r="AR54">
            <v>12</v>
          </cell>
          <cell r="AS54">
            <v>2.5</v>
          </cell>
          <cell r="AT54">
            <v>9.5</v>
          </cell>
          <cell r="AU54">
            <v>12</v>
          </cell>
          <cell r="AV54">
            <v>103</v>
          </cell>
          <cell r="AW54">
            <v>174</v>
          </cell>
          <cell r="AX54">
            <v>2</v>
          </cell>
          <cell r="AY54">
            <v>1</v>
          </cell>
          <cell r="AZ54">
            <v>2.5</v>
          </cell>
          <cell r="BA54">
            <v>3.5</v>
          </cell>
          <cell r="BB54">
            <v>1</v>
          </cell>
          <cell r="BC54">
            <v>2.5</v>
          </cell>
          <cell r="BD54">
            <v>9</v>
          </cell>
          <cell r="BE54">
            <v>2.5</v>
          </cell>
          <cell r="BF54">
            <v>5.5</v>
          </cell>
          <cell r="BG54">
            <v>6</v>
          </cell>
          <cell r="BH54">
            <v>14</v>
          </cell>
          <cell r="BI54">
            <v>3.5</v>
          </cell>
          <cell r="BJ54">
            <v>6</v>
          </cell>
          <cell r="BK54">
            <v>6</v>
          </cell>
          <cell r="BL54">
            <v>15.5</v>
          </cell>
          <cell r="BM54">
            <v>3.5</v>
          </cell>
          <cell r="BN54">
            <v>7</v>
          </cell>
          <cell r="BO54">
            <v>3</v>
          </cell>
          <cell r="BP54">
            <v>13.5</v>
          </cell>
          <cell r="BQ54">
            <v>4</v>
          </cell>
          <cell r="BR54">
            <v>7</v>
          </cell>
          <cell r="BS54">
            <v>7</v>
          </cell>
          <cell r="BT54">
            <v>18</v>
          </cell>
          <cell r="BU54">
            <v>3</v>
          </cell>
          <cell r="BV54">
            <v>3</v>
          </cell>
          <cell r="BW54">
            <v>4.5</v>
          </cell>
          <cell r="BX54">
            <v>7.5</v>
          </cell>
          <cell r="BY54">
            <v>3</v>
          </cell>
          <cell r="BZ54">
            <v>3.5</v>
          </cell>
          <cell r="CA54">
            <v>17</v>
          </cell>
          <cell r="CB54" t="str">
            <v>ناجح</v>
          </cell>
          <cell r="CC54" t="str">
            <v/>
          </cell>
          <cell r="CD54">
            <v>0</v>
          </cell>
          <cell r="CE54">
            <v>0</v>
          </cell>
          <cell r="CF54">
            <v>0</v>
          </cell>
          <cell r="CG54">
            <v>49</v>
          </cell>
          <cell r="CH54">
            <v>49</v>
          </cell>
          <cell r="CI54">
            <v>0</v>
          </cell>
          <cell r="CJ54">
            <v>0</v>
          </cell>
          <cell r="CK54">
            <v>0</v>
          </cell>
          <cell r="CL54">
            <v>0</v>
          </cell>
          <cell r="CM54" t="str">
            <v/>
          </cell>
          <cell r="CN54" t="str">
            <v/>
          </cell>
          <cell r="CO54" t="str">
            <v/>
          </cell>
          <cell r="CP54" t="str">
            <v/>
          </cell>
          <cell r="CQ54" t="str">
            <v/>
          </cell>
          <cell r="CR54" t="str">
            <v/>
          </cell>
          <cell r="CS54" t="str">
            <v/>
          </cell>
          <cell r="CT54" t="str">
            <v/>
          </cell>
          <cell r="CU54" t="str">
            <v/>
          </cell>
          <cell r="CV54" t="str">
            <v/>
          </cell>
          <cell r="CW54" t="str">
            <v/>
          </cell>
          <cell r="CX54" t="str">
            <v/>
          </cell>
          <cell r="CY54" t="str">
            <v/>
          </cell>
          <cell r="CZ54" t="str">
            <v/>
          </cell>
          <cell r="DA54" t="str">
            <v/>
          </cell>
          <cell r="DB54" t="str">
            <v/>
          </cell>
          <cell r="DC54">
            <v>0</v>
          </cell>
          <cell r="DD54" t="b">
            <v>1</v>
          </cell>
          <cell r="DE54" t="b">
            <v>1</v>
          </cell>
          <cell r="DF54">
            <v>0</v>
          </cell>
          <cell r="DG54">
            <v>0</v>
          </cell>
          <cell r="DH54" t="str">
            <v>ناجح</v>
          </cell>
          <cell r="DI54" t="str">
            <v>ناجح</v>
          </cell>
        </row>
        <row r="55">
          <cell r="A55">
            <v>42</v>
          </cell>
          <cell r="B55">
            <v>458</v>
          </cell>
          <cell r="C55" t="str">
            <v>روماريو حمدى ابادير عبدالملاك</v>
          </cell>
          <cell r="D55">
            <v>10</v>
          </cell>
          <cell r="E55">
            <v>1</v>
          </cell>
          <cell r="F55">
            <v>1</v>
          </cell>
          <cell r="G55">
            <v>35369</v>
          </cell>
          <cell r="H55">
            <v>0</v>
          </cell>
          <cell r="I55">
            <v>11</v>
          </cell>
          <cell r="J55">
            <v>15</v>
          </cell>
          <cell r="K55" t="str">
            <v>مصرى</v>
          </cell>
          <cell r="L55" t="str">
            <v>مسيحى</v>
          </cell>
          <cell r="M55" t="str">
            <v>مستجد</v>
          </cell>
          <cell r="N55" t="str">
            <v/>
          </cell>
          <cell r="O55">
            <v>706</v>
          </cell>
          <cell r="P55">
            <v>7.5</v>
          </cell>
          <cell r="Q55">
            <v>12.5</v>
          </cell>
          <cell r="R55">
            <v>13</v>
          </cell>
          <cell r="S55">
            <v>33</v>
          </cell>
          <cell r="T55">
            <v>7.5</v>
          </cell>
          <cell r="U55">
            <v>8.5</v>
          </cell>
          <cell r="V55">
            <v>10.5</v>
          </cell>
          <cell r="W55">
            <v>26.5</v>
          </cell>
          <cell r="X55">
            <v>4.5</v>
          </cell>
          <cell r="Y55">
            <v>6</v>
          </cell>
          <cell r="Z55">
            <v>7</v>
          </cell>
          <cell r="AA55">
            <v>17.5</v>
          </cell>
          <cell r="AB55">
            <v>2.5</v>
          </cell>
          <cell r="AC55">
            <v>5</v>
          </cell>
          <cell r="AD55">
            <v>3</v>
          </cell>
          <cell r="AE55">
            <v>10.5</v>
          </cell>
          <cell r="AF55">
            <v>2.5</v>
          </cell>
          <cell r="AG55">
            <v>4</v>
          </cell>
          <cell r="AH55">
            <v>4</v>
          </cell>
          <cell r="AI55">
            <v>10.5</v>
          </cell>
          <cell r="AJ55">
            <v>3.5</v>
          </cell>
          <cell r="AK55">
            <v>8.5</v>
          </cell>
          <cell r="AL55">
            <v>12</v>
          </cell>
          <cell r="AM55">
            <v>3.5</v>
          </cell>
          <cell r="AN55">
            <v>12.5</v>
          </cell>
          <cell r="AO55">
            <v>16</v>
          </cell>
          <cell r="AP55">
            <v>2</v>
          </cell>
          <cell r="AQ55">
            <v>10</v>
          </cell>
          <cell r="AR55">
            <v>12</v>
          </cell>
          <cell r="AS55">
            <v>3.5</v>
          </cell>
          <cell r="AT55">
            <v>6.5</v>
          </cell>
          <cell r="AU55">
            <v>10</v>
          </cell>
          <cell r="AV55">
            <v>86</v>
          </cell>
          <cell r="AW55">
            <v>148</v>
          </cell>
          <cell r="AX55">
            <v>2.5</v>
          </cell>
          <cell r="AY55">
            <v>3</v>
          </cell>
          <cell r="AZ55">
            <v>2.5</v>
          </cell>
          <cell r="BA55">
            <v>5.5</v>
          </cell>
          <cell r="BB55">
            <v>3</v>
          </cell>
          <cell r="BC55">
            <v>3.5</v>
          </cell>
          <cell r="BD55">
            <v>14.5</v>
          </cell>
          <cell r="BE55">
            <v>3</v>
          </cell>
          <cell r="BF55">
            <v>7.5</v>
          </cell>
          <cell r="BG55">
            <v>5.5</v>
          </cell>
          <cell r="BH55">
            <v>16</v>
          </cell>
          <cell r="BI55">
            <v>3.5</v>
          </cell>
          <cell r="BJ55">
            <v>7.5</v>
          </cell>
          <cell r="BK55">
            <v>5.5</v>
          </cell>
          <cell r="BL55">
            <v>16.5</v>
          </cell>
          <cell r="BM55">
            <v>3.5</v>
          </cell>
          <cell r="BN55">
            <v>5</v>
          </cell>
          <cell r="BO55">
            <v>3</v>
          </cell>
          <cell r="BP55">
            <v>11.5</v>
          </cell>
          <cell r="BQ55">
            <v>4</v>
          </cell>
          <cell r="BR55">
            <v>8</v>
          </cell>
          <cell r="BS55">
            <v>8</v>
          </cell>
          <cell r="BT55">
            <v>20</v>
          </cell>
          <cell r="BU55">
            <v>3</v>
          </cell>
          <cell r="BV55">
            <v>3</v>
          </cell>
          <cell r="BW55">
            <v>4</v>
          </cell>
          <cell r="BX55">
            <v>7</v>
          </cell>
          <cell r="BY55">
            <v>3</v>
          </cell>
          <cell r="BZ55">
            <v>4.5</v>
          </cell>
          <cell r="CA55">
            <v>17.5</v>
          </cell>
          <cell r="CB55" t="str">
            <v>ناجح</v>
          </cell>
          <cell r="CC55" t="str">
            <v/>
          </cell>
          <cell r="CD55">
            <v>0</v>
          </cell>
          <cell r="CE55">
            <v>0</v>
          </cell>
          <cell r="CF55">
            <v>0</v>
          </cell>
          <cell r="CG55">
            <v>131</v>
          </cell>
          <cell r="CH55">
            <v>118</v>
          </cell>
          <cell r="CI55">
            <v>0</v>
          </cell>
          <cell r="CJ55">
            <v>0</v>
          </cell>
          <cell r="CK55">
            <v>0</v>
          </cell>
          <cell r="CL55">
            <v>0</v>
          </cell>
          <cell r="CM55" t="str">
            <v/>
          </cell>
          <cell r="CN55" t="str">
            <v/>
          </cell>
          <cell r="CO55" t="str">
            <v/>
          </cell>
          <cell r="CP55" t="str">
            <v/>
          </cell>
          <cell r="CQ55" t="str">
            <v/>
          </cell>
          <cell r="CR55" t="str">
            <v/>
          </cell>
          <cell r="CS55" t="str">
            <v/>
          </cell>
          <cell r="CT55" t="str">
            <v/>
          </cell>
          <cell r="CU55" t="str">
            <v/>
          </cell>
          <cell r="CV55" t="str">
            <v/>
          </cell>
          <cell r="CW55" t="str">
            <v/>
          </cell>
          <cell r="CX55" t="str">
            <v/>
          </cell>
          <cell r="CY55" t="str">
            <v/>
          </cell>
          <cell r="CZ55" t="str">
            <v/>
          </cell>
          <cell r="DA55" t="str">
            <v/>
          </cell>
          <cell r="DB55" t="str">
            <v/>
          </cell>
          <cell r="DC55">
            <v>0</v>
          </cell>
          <cell r="DD55" t="b">
            <v>1</v>
          </cell>
          <cell r="DE55" t="b">
            <v>1</v>
          </cell>
          <cell r="DF55">
            <v>0</v>
          </cell>
          <cell r="DG55">
            <v>0</v>
          </cell>
          <cell r="DH55" t="str">
            <v>ناجح</v>
          </cell>
          <cell r="DI55" t="str">
            <v>ناجح</v>
          </cell>
        </row>
        <row r="56">
          <cell r="A56">
            <v>43</v>
          </cell>
          <cell r="B56">
            <v>459</v>
          </cell>
          <cell r="C56" t="str">
            <v>شادى دقو بن مروان دقو</v>
          </cell>
          <cell r="D56">
            <v>11</v>
          </cell>
          <cell r="E56">
            <v>1</v>
          </cell>
          <cell r="F56">
            <v>1</v>
          </cell>
          <cell r="G56">
            <v>35431</v>
          </cell>
          <cell r="H56">
            <v>0</v>
          </cell>
          <cell r="I56">
            <v>9</v>
          </cell>
          <cell r="J56">
            <v>15</v>
          </cell>
          <cell r="K56" t="str">
            <v>سورى</v>
          </cell>
          <cell r="L56" t="str">
            <v>مسلم</v>
          </cell>
          <cell r="M56" t="str">
            <v>مستجد</v>
          </cell>
          <cell r="N56" t="str">
            <v/>
          </cell>
          <cell r="O56">
            <v>707</v>
          </cell>
          <cell r="P56">
            <v>9.5</v>
          </cell>
          <cell r="Q56">
            <v>8.5</v>
          </cell>
          <cell r="R56">
            <v>13</v>
          </cell>
          <cell r="S56">
            <v>31</v>
          </cell>
          <cell r="T56">
            <v>7</v>
          </cell>
          <cell r="U56">
            <v>2.5</v>
          </cell>
          <cell r="V56">
            <v>7</v>
          </cell>
          <cell r="W56">
            <v>16.5</v>
          </cell>
          <cell r="X56" t="str">
            <v>معاف</v>
          </cell>
          <cell r="Y56" t="str">
            <v>معاف</v>
          </cell>
          <cell r="Z56" t="str">
            <v>معاف</v>
          </cell>
          <cell r="AA56" t="str">
            <v>معاف</v>
          </cell>
          <cell r="AB56">
            <v>2.5</v>
          </cell>
          <cell r="AC56">
            <v>3.5</v>
          </cell>
          <cell r="AD56">
            <v>2</v>
          </cell>
          <cell r="AE56">
            <v>8</v>
          </cell>
          <cell r="AF56">
            <v>2.5</v>
          </cell>
          <cell r="AG56">
            <v>4.5</v>
          </cell>
          <cell r="AH56">
            <v>1</v>
          </cell>
          <cell r="AI56">
            <v>8</v>
          </cell>
          <cell r="AJ56">
            <v>3.5</v>
          </cell>
          <cell r="AK56">
            <v>4.5</v>
          </cell>
          <cell r="AL56">
            <v>8</v>
          </cell>
          <cell r="AM56">
            <v>2</v>
          </cell>
          <cell r="AN56">
            <v>9</v>
          </cell>
          <cell r="AO56">
            <v>11</v>
          </cell>
          <cell r="AP56">
            <v>3.5</v>
          </cell>
          <cell r="AQ56">
            <v>4.5</v>
          </cell>
          <cell r="AR56">
            <v>8</v>
          </cell>
          <cell r="AS56">
            <v>4</v>
          </cell>
          <cell r="AT56">
            <v>7</v>
          </cell>
          <cell r="AU56">
            <v>11</v>
          </cell>
          <cell r="AV56">
            <v>57</v>
          </cell>
          <cell r="AW56">
            <v>101.5</v>
          </cell>
          <cell r="AX56">
            <v>2.5</v>
          </cell>
          <cell r="AY56">
            <v>3</v>
          </cell>
          <cell r="AZ56">
            <v>2.5</v>
          </cell>
          <cell r="BA56">
            <v>5.5</v>
          </cell>
          <cell r="BB56">
            <v>3</v>
          </cell>
          <cell r="BC56">
            <v>3.5</v>
          </cell>
          <cell r="BD56">
            <v>14.5</v>
          </cell>
          <cell r="BE56">
            <v>0.5</v>
          </cell>
          <cell r="BF56">
            <v>5.5</v>
          </cell>
          <cell r="BG56">
            <v>6.5</v>
          </cell>
          <cell r="BH56">
            <v>12.5</v>
          </cell>
          <cell r="BI56">
            <v>3</v>
          </cell>
          <cell r="BJ56">
            <v>6</v>
          </cell>
          <cell r="BK56">
            <v>2</v>
          </cell>
          <cell r="BL56">
            <v>11</v>
          </cell>
          <cell r="BM56">
            <v>3.5</v>
          </cell>
          <cell r="BN56">
            <v>4</v>
          </cell>
          <cell r="BO56">
            <v>3</v>
          </cell>
          <cell r="BP56">
            <v>10.5</v>
          </cell>
          <cell r="BQ56">
            <v>4</v>
          </cell>
          <cell r="BR56">
            <v>7</v>
          </cell>
          <cell r="BS56">
            <v>7</v>
          </cell>
          <cell r="BT56">
            <v>18</v>
          </cell>
          <cell r="BU56">
            <v>3</v>
          </cell>
          <cell r="BV56">
            <v>3</v>
          </cell>
          <cell r="BW56">
            <v>5</v>
          </cell>
          <cell r="BX56">
            <v>8</v>
          </cell>
          <cell r="BY56">
            <v>3</v>
          </cell>
          <cell r="BZ56">
            <v>5</v>
          </cell>
          <cell r="CA56">
            <v>19</v>
          </cell>
          <cell r="CB56" t="str">
            <v>له دور ثانى فى</v>
          </cell>
          <cell r="CC56" t="str">
            <v xml:space="preserve"> انجليزى    تفاضل لربع الدرجة      مجموع      </v>
          </cell>
          <cell r="CD56">
            <v>0</v>
          </cell>
          <cell r="CE56">
            <v>0</v>
          </cell>
          <cell r="CF56">
            <v>0</v>
          </cell>
          <cell r="CG56">
            <v>211</v>
          </cell>
          <cell r="CH56">
            <v>208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M56" t="str">
            <v/>
          </cell>
          <cell r="CN56" t="str">
            <v>انجليزى</v>
          </cell>
          <cell r="CO56" t="str">
            <v/>
          </cell>
          <cell r="CP56" t="str">
            <v/>
          </cell>
          <cell r="CQ56" t="str">
            <v xml:space="preserve"> تفاضل لربع الدرجة </v>
          </cell>
          <cell r="CR56" t="str">
            <v/>
          </cell>
          <cell r="CS56" t="str">
            <v/>
          </cell>
          <cell r="CT56" t="str">
            <v/>
          </cell>
          <cell r="CU56" t="str">
            <v/>
          </cell>
          <cell r="CV56" t="str">
            <v>مجموع</v>
          </cell>
          <cell r="CW56" t="str">
            <v/>
          </cell>
          <cell r="CX56" t="str">
            <v/>
          </cell>
          <cell r="CY56" t="str">
            <v/>
          </cell>
          <cell r="CZ56" t="str">
            <v/>
          </cell>
          <cell r="DA56" t="str">
            <v/>
          </cell>
          <cell r="DB56" t="str">
            <v/>
          </cell>
          <cell r="DC56">
            <v>0</v>
          </cell>
          <cell r="DD56" t="b">
            <v>0</v>
          </cell>
          <cell r="DE56" t="b">
            <v>1</v>
          </cell>
          <cell r="DF56">
            <v>0</v>
          </cell>
          <cell r="DG56">
            <v>0</v>
          </cell>
          <cell r="DH56" t="str">
            <v>ناجح</v>
          </cell>
          <cell r="DI56" t="str">
            <v>ناجح</v>
          </cell>
        </row>
        <row r="57">
          <cell r="A57">
            <v>44</v>
          </cell>
          <cell r="B57">
            <v>460</v>
          </cell>
          <cell r="C57" t="str">
            <v>شادى وليد رشدى على</v>
          </cell>
          <cell r="D57">
            <v>12</v>
          </cell>
          <cell r="E57">
            <v>1</v>
          </cell>
          <cell r="F57">
            <v>1</v>
          </cell>
          <cell r="G57">
            <v>35464</v>
          </cell>
          <cell r="H57">
            <v>28</v>
          </cell>
          <cell r="I57">
            <v>7</v>
          </cell>
          <cell r="J57">
            <v>15</v>
          </cell>
          <cell r="K57" t="str">
            <v>مصرى</v>
          </cell>
          <cell r="L57" t="str">
            <v>مسلم</v>
          </cell>
          <cell r="M57" t="str">
            <v>مستجد</v>
          </cell>
          <cell r="N57" t="str">
            <v/>
          </cell>
          <cell r="O57">
            <v>708</v>
          </cell>
          <cell r="P57">
            <v>7</v>
          </cell>
          <cell r="Q57">
            <v>15</v>
          </cell>
          <cell r="R57">
            <v>14</v>
          </cell>
          <cell r="S57">
            <v>36</v>
          </cell>
          <cell r="T57">
            <v>5.5</v>
          </cell>
          <cell r="U57">
            <v>12</v>
          </cell>
          <cell r="V57">
            <v>12</v>
          </cell>
          <cell r="W57">
            <v>29.5</v>
          </cell>
          <cell r="X57">
            <v>3.5</v>
          </cell>
          <cell r="Y57">
            <v>7</v>
          </cell>
          <cell r="Z57">
            <v>9</v>
          </cell>
          <cell r="AA57">
            <v>19.5</v>
          </cell>
          <cell r="AB57">
            <v>2.5</v>
          </cell>
          <cell r="AC57">
            <v>5</v>
          </cell>
          <cell r="AD57">
            <v>5</v>
          </cell>
          <cell r="AE57">
            <v>12.5</v>
          </cell>
          <cell r="AF57">
            <v>2.5</v>
          </cell>
          <cell r="AG57">
            <v>5.5</v>
          </cell>
          <cell r="AH57">
            <v>2</v>
          </cell>
          <cell r="AI57">
            <v>10</v>
          </cell>
          <cell r="AJ57">
            <v>2.5</v>
          </cell>
          <cell r="AK57">
            <v>8</v>
          </cell>
          <cell r="AL57">
            <v>10.5</v>
          </cell>
          <cell r="AM57">
            <v>3.5</v>
          </cell>
          <cell r="AN57">
            <v>14.5</v>
          </cell>
          <cell r="AO57">
            <v>18</v>
          </cell>
          <cell r="AP57">
            <v>1</v>
          </cell>
          <cell r="AQ57">
            <v>8</v>
          </cell>
          <cell r="AR57">
            <v>9</v>
          </cell>
          <cell r="AS57">
            <v>1</v>
          </cell>
          <cell r="AT57">
            <v>11</v>
          </cell>
          <cell r="AU57">
            <v>12</v>
          </cell>
          <cell r="AV57">
            <v>94</v>
          </cell>
          <cell r="AW57">
            <v>157</v>
          </cell>
          <cell r="AX57">
            <v>2.5</v>
          </cell>
          <cell r="AY57">
            <v>2</v>
          </cell>
          <cell r="AZ57">
            <v>2.5</v>
          </cell>
          <cell r="BA57">
            <v>4.5</v>
          </cell>
          <cell r="BB57">
            <v>2</v>
          </cell>
          <cell r="BC57">
            <v>3.5</v>
          </cell>
          <cell r="BD57">
            <v>12.5</v>
          </cell>
          <cell r="BE57">
            <v>2.5</v>
          </cell>
          <cell r="BF57">
            <v>4</v>
          </cell>
          <cell r="BG57">
            <v>6.5</v>
          </cell>
          <cell r="BH57">
            <v>13</v>
          </cell>
          <cell r="BI57">
            <v>2.5</v>
          </cell>
          <cell r="BJ57">
            <v>6</v>
          </cell>
          <cell r="BK57">
            <v>3.5</v>
          </cell>
          <cell r="BL57">
            <v>12</v>
          </cell>
          <cell r="BM57">
            <v>3.5</v>
          </cell>
          <cell r="BN57">
            <v>5</v>
          </cell>
          <cell r="BO57">
            <v>3</v>
          </cell>
          <cell r="BP57">
            <v>11.5</v>
          </cell>
          <cell r="BQ57">
            <v>3</v>
          </cell>
          <cell r="BR57">
            <v>5</v>
          </cell>
          <cell r="BS57">
            <v>6</v>
          </cell>
          <cell r="BT57">
            <v>14</v>
          </cell>
          <cell r="BU57">
            <v>3</v>
          </cell>
          <cell r="BV57">
            <v>3</v>
          </cell>
          <cell r="BW57">
            <v>4.5</v>
          </cell>
          <cell r="BX57">
            <v>7.5</v>
          </cell>
          <cell r="BY57">
            <v>3</v>
          </cell>
          <cell r="BZ57">
            <v>5</v>
          </cell>
          <cell r="CA57">
            <v>18.5</v>
          </cell>
          <cell r="CB57" t="str">
            <v>ناجح</v>
          </cell>
          <cell r="CC57" t="str">
            <v/>
          </cell>
          <cell r="CD57">
            <v>0</v>
          </cell>
          <cell r="CE57">
            <v>0</v>
          </cell>
          <cell r="CF57">
            <v>0</v>
          </cell>
          <cell r="CG57">
            <v>85</v>
          </cell>
          <cell r="CH57">
            <v>92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M57" t="str">
            <v/>
          </cell>
          <cell r="CN57" t="str">
            <v/>
          </cell>
          <cell r="CO57" t="str">
            <v/>
          </cell>
          <cell r="CP57" t="str">
            <v/>
          </cell>
          <cell r="CQ57" t="str">
            <v/>
          </cell>
          <cell r="CR57" t="str">
            <v/>
          </cell>
          <cell r="CS57" t="str">
            <v/>
          </cell>
          <cell r="CT57" t="str">
            <v/>
          </cell>
          <cell r="CU57" t="str">
            <v/>
          </cell>
          <cell r="CV57" t="str">
            <v/>
          </cell>
          <cell r="CW57" t="str">
            <v/>
          </cell>
          <cell r="CX57" t="str">
            <v/>
          </cell>
          <cell r="CY57" t="str">
            <v/>
          </cell>
          <cell r="CZ57" t="str">
            <v/>
          </cell>
          <cell r="DA57" t="str">
            <v/>
          </cell>
          <cell r="DB57" t="str">
            <v/>
          </cell>
          <cell r="DC57">
            <v>0</v>
          </cell>
          <cell r="DD57" t="b">
            <v>1</v>
          </cell>
          <cell r="DE57" t="b">
            <v>1</v>
          </cell>
          <cell r="DF57">
            <v>0</v>
          </cell>
          <cell r="DG57">
            <v>0</v>
          </cell>
          <cell r="DH57" t="str">
            <v>ناجح</v>
          </cell>
          <cell r="DI57" t="str">
            <v>ناجح</v>
          </cell>
        </row>
        <row r="58">
          <cell r="A58">
            <v>45</v>
          </cell>
          <cell r="B58">
            <v>461</v>
          </cell>
          <cell r="C58" t="str">
            <v>شهاب الدين على محمود رضوان بركات</v>
          </cell>
          <cell r="D58">
            <v>12</v>
          </cell>
          <cell r="E58">
            <v>1</v>
          </cell>
          <cell r="F58">
            <v>1</v>
          </cell>
          <cell r="G58">
            <v>35309</v>
          </cell>
          <cell r="H58">
            <v>0</v>
          </cell>
          <cell r="I58">
            <v>1</v>
          </cell>
          <cell r="J58">
            <v>16</v>
          </cell>
          <cell r="K58" t="str">
            <v>مصرى</v>
          </cell>
          <cell r="L58" t="str">
            <v>مسلم</v>
          </cell>
          <cell r="M58" t="str">
            <v>مستجد</v>
          </cell>
          <cell r="N58" t="str">
            <v/>
          </cell>
          <cell r="O58">
            <v>709</v>
          </cell>
          <cell r="P58">
            <v>6</v>
          </cell>
          <cell r="Q58">
            <v>15</v>
          </cell>
          <cell r="R58">
            <v>17</v>
          </cell>
          <cell r="S58">
            <v>38</v>
          </cell>
          <cell r="T58">
            <v>8</v>
          </cell>
          <cell r="U58">
            <v>15.5</v>
          </cell>
          <cell r="V58">
            <v>16.5</v>
          </cell>
          <cell r="W58">
            <v>40</v>
          </cell>
          <cell r="X58">
            <v>4.5</v>
          </cell>
          <cell r="Y58">
            <v>9.5</v>
          </cell>
          <cell r="Z58">
            <v>10.5</v>
          </cell>
          <cell r="AA58">
            <v>24.5</v>
          </cell>
          <cell r="AB58">
            <v>3</v>
          </cell>
          <cell r="AC58">
            <v>5.5</v>
          </cell>
          <cell r="AD58">
            <v>3</v>
          </cell>
          <cell r="AE58">
            <v>11.5</v>
          </cell>
          <cell r="AF58">
            <v>3</v>
          </cell>
          <cell r="AG58">
            <v>5.5</v>
          </cell>
          <cell r="AH58">
            <v>5</v>
          </cell>
          <cell r="AI58">
            <v>13.5</v>
          </cell>
          <cell r="AJ58">
            <v>3</v>
          </cell>
          <cell r="AK58">
            <v>10.5</v>
          </cell>
          <cell r="AL58">
            <v>13.5</v>
          </cell>
          <cell r="AM58">
            <v>4</v>
          </cell>
          <cell r="AN58">
            <v>15.5</v>
          </cell>
          <cell r="AO58">
            <v>19.5</v>
          </cell>
          <cell r="AP58">
            <v>3</v>
          </cell>
          <cell r="AQ58">
            <v>10.5</v>
          </cell>
          <cell r="AR58">
            <v>13.5</v>
          </cell>
          <cell r="AS58">
            <v>1</v>
          </cell>
          <cell r="AT58">
            <v>9.5</v>
          </cell>
          <cell r="AU58">
            <v>10.5</v>
          </cell>
          <cell r="AV58">
            <v>108</v>
          </cell>
          <cell r="AW58">
            <v>184.5</v>
          </cell>
          <cell r="AX58">
            <v>2.5</v>
          </cell>
          <cell r="AY58">
            <v>1</v>
          </cell>
          <cell r="AZ58">
            <v>2.5</v>
          </cell>
          <cell r="BA58">
            <v>3.5</v>
          </cell>
          <cell r="BB58">
            <v>1</v>
          </cell>
          <cell r="BC58">
            <v>4</v>
          </cell>
          <cell r="BD58">
            <v>11</v>
          </cell>
          <cell r="BE58">
            <v>2.5</v>
          </cell>
          <cell r="BF58">
            <v>5.5</v>
          </cell>
          <cell r="BG58">
            <v>7</v>
          </cell>
          <cell r="BH58">
            <v>15</v>
          </cell>
          <cell r="BI58">
            <v>2.5</v>
          </cell>
          <cell r="BJ58">
            <v>7.5</v>
          </cell>
          <cell r="BK58">
            <v>5.5</v>
          </cell>
          <cell r="BL58">
            <v>15.5</v>
          </cell>
          <cell r="BM58">
            <v>3.5</v>
          </cell>
          <cell r="BN58">
            <v>5</v>
          </cell>
          <cell r="BO58">
            <v>3</v>
          </cell>
          <cell r="BP58">
            <v>11.5</v>
          </cell>
          <cell r="BQ58">
            <v>4</v>
          </cell>
          <cell r="BR58">
            <v>3</v>
          </cell>
          <cell r="BS58">
            <v>7</v>
          </cell>
          <cell r="BT58">
            <v>14</v>
          </cell>
          <cell r="BU58">
            <v>3</v>
          </cell>
          <cell r="BV58">
            <v>3</v>
          </cell>
          <cell r="BW58">
            <v>4</v>
          </cell>
          <cell r="BX58">
            <v>7</v>
          </cell>
          <cell r="BY58">
            <v>3</v>
          </cell>
          <cell r="BZ58">
            <v>4</v>
          </cell>
          <cell r="CA58">
            <v>17</v>
          </cell>
          <cell r="CB58" t="str">
            <v>ناجح</v>
          </cell>
          <cell r="CC58" t="str">
            <v/>
          </cell>
          <cell r="CD58">
            <v>0</v>
          </cell>
          <cell r="CE58">
            <v>0</v>
          </cell>
          <cell r="CF58">
            <v>0</v>
          </cell>
          <cell r="CG58">
            <v>34</v>
          </cell>
          <cell r="CH58">
            <v>26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M58" t="str">
            <v/>
          </cell>
          <cell r="CN58" t="str">
            <v/>
          </cell>
          <cell r="CO58" t="str">
            <v/>
          </cell>
          <cell r="CP58" t="str">
            <v/>
          </cell>
          <cell r="CQ58" t="str">
            <v/>
          </cell>
          <cell r="CR58" t="str">
            <v/>
          </cell>
          <cell r="CS58" t="str">
            <v/>
          </cell>
          <cell r="CT58" t="str">
            <v/>
          </cell>
          <cell r="CU58" t="str">
            <v/>
          </cell>
          <cell r="CV58" t="str">
            <v/>
          </cell>
          <cell r="CW58" t="str">
            <v/>
          </cell>
          <cell r="CX58" t="str">
            <v/>
          </cell>
          <cell r="CY58" t="str">
            <v/>
          </cell>
          <cell r="CZ58" t="str">
            <v/>
          </cell>
          <cell r="DA58" t="str">
            <v/>
          </cell>
          <cell r="DB58" t="str">
            <v/>
          </cell>
          <cell r="DC58">
            <v>0</v>
          </cell>
          <cell r="DD58" t="b">
            <v>1</v>
          </cell>
          <cell r="DE58" t="b">
            <v>1</v>
          </cell>
          <cell r="DF58">
            <v>0</v>
          </cell>
          <cell r="DG58">
            <v>0</v>
          </cell>
          <cell r="DH58" t="str">
            <v>ناجح</v>
          </cell>
          <cell r="DI58" t="str">
            <v>ناجح</v>
          </cell>
        </row>
        <row r="59">
          <cell r="A59">
            <v>46</v>
          </cell>
          <cell r="B59">
            <v>462</v>
          </cell>
          <cell r="C59" t="str">
            <v>عبدالرحمن حامد محمد حامد</v>
          </cell>
          <cell r="D59">
            <v>12</v>
          </cell>
          <cell r="E59">
            <v>1</v>
          </cell>
          <cell r="F59">
            <v>1</v>
          </cell>
          <cell r="G59">
            <v>35200</v>
          </cell>
          <cell r="H59">
            <v>16</v>
          </cell>
          <cell r="I59">
            <v>4</v>
          </cell>
          <cell r="J59">
            <v>16</v>
          </cell>
          <cell r="K59" t="str">
            <v>مصرى</v>
          </cell>
          <cell r="L59" t="str">
            <v>مسلم</v>
          </cell>
          <cell r="M59" t="str">
            <v>مستجد</v>
          </cell>
          <cell r="N59" t="str">
            <v/>
          </cell>
          <cell r="O59">
            <v>648</v>
          </cell>
          <cell r="P59">
            <v>8</v>
          </cell>
          <cell r="Q59">
            <v>12</v>
          </cell>
          <cell r="R59">
            <v>14</v>
          </cell>
          <cell r="S59">
            <v>34</v>
          </cell>
          <cell r="T59">
            <v>7.5</v>
          </cell>
          <cell r="U59">
            <v>9</v>
          </cell>
          <cell r="V59">
            <v>15</v>
          </cell>
          <cell r="W59">
            <v>31.5</v>
          </cell>
          <cell r="X59">
            <v>4</v>
          </cell>
          <cell r="Y59">
            <v>7</v>
          </cell>
          <cell r="Z59">
            <v>6.5</v>
          </cell>
          <cell r="AA59">
            <v>17.5</v>
          </cell>
          <cell r="AB59">
            <v>3</v>
          </cell>
          <cell r="AC59">
            <v>6</v>
          </cell>
          <cell r="AD59">
            <v>7</v>
          </cell>
          <cell r="AE59">
            <v>16</v>
          </cell>
          <cell r="AF59">
            <v>3</v>
          </cell>
          <cell r="AG59">
            <v>8</v>
          </cell>
          <cell r="AH59">
            <v>6.5</v>
          </cell>
          <cell r="AI59">
            <v>17.5</v>
          </cell>
          <cell r="AJ59">
            <v>3.5</v>
          </cell>
          <cell r="AK59">
            <v>8</v>
          </cell>
          <cell r="AL59">
            <v>11.5</v>
          </cell>
          <cell r="AM59">
            <v>4</v>
          </cell>
          <cell r="AN59">
            <v>11.5</v>
          </cell>
          <cell r="AO59">
            <v>15.5</v>
          </cell>
          <cell r="AP59">
            <v>3.5</v>
          </cell>
          <cell r="AQ59">
            <v>8.5</v>
          </cell>
          <cell r="AR59">
            <v>12</v>
          </cell>
          <cell r="AS59">
            <v>3</v>
          </cell>
          <cell r="AT59">
            <v>9</v>
          </cell>
          <cell r="AU59">
            <v>12</v>
          </cell>
          <cell r="AV59">
            <v>93</v>
          </cell>
          <cell r="AW59">
            <v>167.5</v>
          </cell>
          <cell r="AX59">
            <v>2.5</v>
          </cell>
          <cell r="AY59">
            <v>3</v>
          </cell>
          <cell r="AZ59">
            <v>3</v>
          </cell>
          <cell r="BA59">
            <v>6</v>
          </cell>
          <cell r="BB59">
            <v>3</v>
          </cell>
          <cell r="BC59">
            <v>3.5</v>
          </cell>
          <cell r="BD59">
            <v>15</v>
          </cell>
          <cell r="BE59">
            <v>3</v>
          </cell>
          <cell r="BF59">
            <v>4.5</v>
          </cell>
          <cell r="BG59">
            <v>6.5</v>
          </cell>
          <cell r="BH59">
            <v>14</v>
          </cell>
          <cell r="BI59">
            <v>3.5</v>
          </cell>
          <cell r="BJ59">
            <v>6.5</v>
          </cell>
          <cell r="BK59">
            <v>5.5</v>
          </cell>
          <cell r="BL59">
            <v>15.5</v>
          </cell>
          <cell r="BM59">
            <v>3.5</v>
          </cell>
          <cell r="BN59">
            <v>5</v>
          </cell>
          <cell r="BO59">
            <v>3</v>
          </cell>
          <cell r="BP59">
            <v>11.5</v>
          </cell>
          <cell r="BQ59">
            <v>3</v>
          </cell>
          <cell r="BR59">
            <v>8</v>
          </cell>
          <cell r="BS59">
            <v>8</v>
          </cell>
          <cell r="BT59">
            <v>19</v>
          </cell>
          <cell r="BU59">
            <v>3</v>
          </cell>
          <cell r="BV59">
            <v>3</v>
          </cell>
          <cell r="BW59">
            <v>4.5</v>
          </cell>
          <cell r="BX59">
            <v>7.5</v>
          </cell>
          <cell r="BY59">
            <v>3</v>
          </cell>
          <cell r="BZ59">
            <v>5</v>
          </cell>
          <cell r="CA59">
            <v>18.5</v>
          </cell>
          <cell r="CB59" t="str">
            <v>ناجح</v>
          </cell>
          <cell r="CC59" t="str">
            <v/>
          </cell>
          <cell r="CD59">
            <v>0</v>
          </cell>
          <cell r="CE59">
            <v>0</v>
          </cell>
          <cell r="CF59">
            <v>0</v>
          </cell>
          <cell r="CG59">
            <v>93</v>
          </cell>
          <cell r="CH59">
            <v>61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M59" t="str">
            <v/>
          </cell>
          <cell r="CN59" t="str">
            <v/>
          </cell>
          <cell r="CO59" t="str">
            <v/>
          </cell>
          <cell r="CP59" t="str">
            <v/>
          </cell>
          <cell r="CQ59" t="str">
            <v/>
          </cell>
          <cell r="CR59" t="str">
            <v/>
          </cell>
          <cell r="CS59" t="str">
            <v/>
          </cell>
          <cell r="CT59" t="str">
            <v/>
          </cell>
          <cell r="CU59" t="str">
            <v/>
          </cell>
          <cell r="CV59" t="str">
            <v/>
          </cell>
          <cell r="CW59" t="str">
            <v/>
          </cell>
          <cell r="CX59" t="str">
            <v/>
          </cell>
          <cell r="CY59" t="str">
            <v/>
          </cell>
          <cell r="CZ59" t="str">
            <v/>
          </cell>
          <cell r="DA59" t="str">
            <v/>
          </cell>
          <cell r="DB59" t="str">
            <v/>
          </cell>
          <cell r="DC59">
            <v>0</v>
          </cell>
          <cell r="DD59" t="b">
            <v>1</v>
          </cell>
          <cell r="DE59" t="b">
            <v>1</v>
          </cell>
          <cell r="DF59">
            <v>0</v>
          </cell>
          <cell r="DG59">
            <v>0</v>
          </cell>
          <cell r="DH59" t="str">
            <v>ناجح</v>
          </cell>
          <cell r="DI59" t="str">
            <v>ناجح</v>
          </cell>
        </row>
        <row r="60">
          <cell r="A60">
            <v>47</v>
          </cell>
          <cell r="B60">
            <v>463</v>
          </cell>
          <cell r="C60" t="str">
            <v>عبدالرحمن حسن السيد عبدالواحد</v>
          </cell>
          <cell r="D60">
            <v>12</v>
          </cell>
          <cell r="E60">
            <v>1</v>
          </cell>
          <cell r="F60">
            <v>1</v>
          </cell>
          <cell r="G60">
            <v>35141</v>
          </cell>
          <cell r="H60">
            <v>14</v>
          </cell>
          <cell r="I60">
            <v>6</v>
          </cell>
          <cell r="J60">
            <v>16</v>
          </cell>
          <cell r="K60" t="str">
            <v>مصرى</v>
          </cell>
          <cell r="L60" t="str">
            <v>مسلم</v>
          </cell>
          <cell r="M60" t="str">
            <v>مستجد</v>
          </cell>
          <cell r="N60" t="str">
            <v/>
          </cell>
          <cell r="O60">
            <v>649</v>
          </cell>
          <cell r="P60">
            <v>8.5</v>
          </cell>
          <cell r="Q60">
            <v>15</v>
          </cell>
          <cell r="R60">
            <v>15.5</v>
          </cell>
          <cell r="S60">
            <v>39</v>
          </cell>
          <cell r="T60">
            <v>7.5</v>
          </cell>
          <cell r="U60">
            <v>15</v>
          </cell>
          <cell r="V60">
            <v>16</v>
          </cell>
          <cell r="W60">
            <v>38.5</v>
          </cell>
          <cell r="X60">
            <v>5</v>
          </cell>
          <cell r="Y60">
            <v>11</v>
          </cell>
          <cell r="Z60">
            <v>10.5</v>
          </cell>
          <cell r="AA60">
            <v>26.5</v>
          </cell>
          <cell r="AB60">
            <v>3</v>
          </cell>
          <cell r="AC60">
            <v>5.5</v>
          </cell>
          <cell r="AD60">
            <v>4.5</v>
          </cell>
          <cell r="AE60">
            <v>13</v>
          </cell>
          <cell r="AF60">
            <v>3</v>
          </cell>
          <cell r="AG60">
            <v>7.5</v>
          </cell>
          <cell r="AH60">
            <v>2</v>
          </cell>
          <cell r="AI60">
            <v>12.5</v>
          </cell>
          <cell r="AJ60">
            <v>4</v>
          </cell>
          <cell r="AK60">
            <v>10.5</v>
          </cell>
          <cell r="AL60">
            <v>14.5</v>
          </cell>
          <cell r="AM60">
            <v>4</v>
          </cell>
          <cell r="AN60">
            <v>14.5</v>
          </cell>
          <cell r="AO60">
            <v>18.5</v>
          </cell>
          <cell r="AP60">
            <v>3</v>
          </cell>
          <cell r="AQ60">
            <v>9.5</v>
          </cell>
          <cell r="AR60">
            <v>12.5</v>
          </cell>
          <cell r="AS60">
            <v>3</v>
          </cell>
          <cell r="AT60">
            <v>9</v>
          </cell>
          <cell r="AU60">
            <v>12</v>
          </cell>
          <cell r="AV60">
            <v>111.5</v>
          </cell>
          <cell r="AW60">
            <v>187</v>
          </cell>
          <cell r="AX60">
            <v>2.5</v>
          </cell>
          <cell r="AY60">
            <v>3</v>
          </cell>
          <cell r="AZ60">
            <v>3</v>
          </cell>
          <cell r="BA60">
            <v>6</v>
          </cell>
          <cell r="BB60">
            <v>3</v>
          </cell>
          <cell r="BC60">
            <v>3</v>
          </cell>
          <cell r="BD60">
            <v>14.5</v>
          </cell>
          <cell r="BE60">
            <v>2</v>
          </cell>
          <cell r="BF60">
            <v>5</v>
          </cell>
          <cell r="BG60">
            <v>6.5</v>
          </cell>
          <cell r="BH60">
            <v>13.5</v>
          </cell>
          <cell r="BI60">
            <v>3</v>
          </cell>
          <cell r="BJ60">
            <v>6.5</v>
          </cell>
          <cell r="BK60">
            <v>6</v>
          </cell>
          <cell r="BL60">
            <v>15.5</v>
          </cell>
          <cell r="BM60">
            <v>3.5</v>
          </cell>
          <cell r="BN60">
            <v>5</v>
          </cell>
          <cell r="BO60">
            <v>3</v>
          </cell>
          <cell r="BP60">
            <v>11.5</v>
          </cell>
          <cell r="BQ60">
            <v>3</v>
          </cell>
          <cell r="BR60">
            <v>4</v>
          </cell>
          <cell r="BS60">
            <v>6</v>
          </cell>
          <cell r="BT60">
            <v>13</v>
          </cell>
          <cell r="BU60">
            <v>3</v>
          </cell>
          <cell r="BV60">
            <v>3</v>
          </cell>
          <cell r="BW60">
            <v>4</v>
          </cell>
          <cell r="BX60">
            <v>7</v>
          </cell>
          <cell r="BY60">
            <v>3</v>
          </cell>
          <cell r="BZ60">
            <v>4</v>
          </cell>
          <cell r="CA60">
            <v>17</v>
          </cell>
          <cell r="CB60" t="str">
            <v>ناجح</v>
          </cell>
          <cell r="CC60" t="str">
            <v/>
          </cell>
          <cell r="CD60">
            <v>0</v>
          </cell>
          <cell r="CE60">
            <v>0</v>
          </cell>
          <cell r="CF60">
            <v>0</v>
          </cell>
          <cell r="CG60">
            <v>20</v>
          </cell>
          <cell r="CH60">
            <v>21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M60" t="str">
            <v/>
          </cell>
          <cell r="CN60" t="str">
            <v/>
          </cell>
          <cell r="CO60" t="str">
            <v/>
          </cell>
          <cell r="CP60" t="str">
            <v/>
          </cell>
          <cell r="CQ60" t="str">
            <v/>
          </cell>
          <cell r="CR60" t="str">
            <v/>
          </cell>
          <cell r="CS60" t="str">
            <v/>
          </cell>
          <cell r="CT60" t="str">
            <v/>
          </cell>
          <cell r="CU60" t="str">
            <v/>
          </cell>
          <cell r="CV60" t="str">
            <v/>
          </cell>
          <cell r="CW60" t="str">
            <v/>
          </cell>
          <cell r="CX60" t="str">
            <v/>
          </cell>
          <cell r="CY60" t="str">
            <v/>
          </cell>
          <cell r="CZ60" t="str">
            <v/>
          </cell>
          <cell r="DA60" t="str">
            <v/>
          </cell>
          <cell r="DB60" t="str">
            <v/>
          </cell>
          <cell r="DC60">
            <v>0</v>
          </cell>
          <cell r="DD60" t="b">
            <v>1</v>
          </cell>
          <cell r="DE60" t="b">
            <v>1</v>
          </cell>
          <cell r="DF60">
            <v>0</v>
          </cell>
          <cell r="DG60">
            <v>0</v>
          </cell>
          <cell r="DH60" t="str">
            <v>ناجح</v>
          </cell>
          <cell r="DI60" t="str">
            <v>ناجح</v>
          </cell>
        </row>
        <row r="61">
          <cell r="A61">
            <v>48</v>
          </cell>
          <cell r="B61">
            <v>464</v>
          </cell>
          <cell r="C61" t="str">
            <v>عبدالرحمن صلاح حنفى محمود</v>
          </cell>
          <cell r="D61">
            <v>11</v>
          </cell>
          <cell r="E61">
            <v>1</v>
          </cell>
          <cell r="F61">
            <v>1</v>
          </cell>
          <cell r="G61">
            <v>35184</v>
          </cell>
          <cell r="H61">
            <v>2</v>
          </cell>
          <cell r="I61">
            <v>5</v>
          </cell>
          <cell r="J61">
            <v>16</v>
          </cell>
          <cell r="K61" t="str">
            <v>مصرى</v>
          </cell>
          <cell r="L61" t="str">
            <v>مسلم</v>
          </cell>
          <cell r="M61" t="str">
            <v>مستجد</v>
          </cell>
          <cell r="N61" t="str">
            <v/>
          </cell>
          <cell r="O61">
            <v>650</v>
          </cell>
          <cell r="P61">
            <v>9.5</v>
          </cell>
          <cell r="Q61">
            <v>12.5</v>
          </cell>
          <cell r="R61">
            <v>15</v>
          </cell>
          <cell r="S61">
            <v>37</v>
          </cell>
          <cell r="T61">
            <v>8.5</v>
          </cell>
          <cell r="U61">
            <v>12.5</v>
          </cell>
          <cell r="V61">
            <v>16</v>
          </cell>
          <cell r="W61">
            <v>37</v>
          </cell>
          <cell r="X61">
            <v>4.5</v>
          </cell>
          <cell r="Y61">
            <v>9</v>
          </cell>
          <cell r="Z61">
            <v>7</v>
          </cell>
          <cell r="AA61">
            <v>20.5</v>
          </cell>
          <cell r="AB61">
            <v>3</v>
          </cell>
          <cell r="AC61">
            <v>5</v>
          </cell>
          <cell r="AD61">
            <v>3.5</v>
          </cell>
          <cell r="AE61">
            <v>11.5</v>
          </cell>
          <cell r="AF61">
            <v>3</v>
          </cell>
          <cell r="AG61">
            <v>5</v>
          </cell>
          <cell r="AH61">
            <v>2</v>
          </cell>
          <cell r="AI61">
            <v>10</v>
          </cell>
          <cell r="AJ61">
            <v>3.5</v>
          </cell>
          <cell r="AK61">
            <v>5.5</v>
          </cell>
          <cell r="AL61">
            <v>9</v>
          </cell>
          <cell r="AM61">
            <v>3</v>
          </cell>
          <cell r="AN61">
            <v>12.5</v>
          </cell>
          <cell r="AO61">
            <v>15.5</v>
          </cell>
          <cell r="AP61">
            <v>3.5</v>
          </cell>
          <cell r="AQ61">
            <v>8.5</v>
          </cell>
          <cell r="AR61">
            <v>12</v>
          </cell>
          <cell r="AS61">
            <v>4</v>
          </cell>
          <cell r="AT61">
            <v>6.5</v>
          </cell>
          <cell r="AU61">
            <v>10.5</v>
          </cell>
          <cell r="AV61">
            <v>91</v>
          </cell>
          <cell r="AW61">
            <v>163</v>
          </cell>
          <cell r="AX61">
            <v>3</v>
          </cell>
          <cell r="AY61">
            <v>2</v>
          </cell>
          <cell r="AZ61">
            <v>2.5</v>
          </cell>
          <cell r="BA61">
            <v>4.5</v>
          </cell>
          <cell r="BB61">
            <v>2</v>
          </cell>
          <cell r="BC61">
            <v>3.5</v>
          </cell>
          <cell r="BD61">
            <v>13</v>
          </cell>
          <cell r="BE61">
            <v>3</v>
          </cell>
          <cell r="BF61">
            <v>5</v>
          </cell>
          <cell r="BG61">
            <v>7</v>
          </cell>
          <cell r="BH61">
            <v>15</v>
          </cell>
          <cell r="BI61">
            <v>3</v>
          </cell>
          <cell r="BJ61">
            <v>6</v>
          </cell>
          <cell r="BK61">
            <v>5.5</v>
          </cell>
          <cell r="BL61">
            <v>14.5</v>
          </cell>
          <cell r="BM61">
            <v>3.5</v>
          </cell>
          <cell r="BN61">
            <v>6</v>
          </cell>
          <cell r="BO61">
            <v>3</v>
          </cell>
          <cell r="BP61">
            <v>12.5</v>
          </cell>
          <cell r="BQ61">
            <v>4</v>
          </cell>
          <cell r="BR61">
            <v>6</v>
          </cell>
          <cell r="BS61">
            <v>6</v>
          </cell>
          <cell r="BT61">
            <v>16</v>
          </cell>
          <cell r="BU61">
            <v>3</v>
          </cell>
          <cell r="BV61">
            <v>3</v>
          </cell>
          <cell r="BW61">
            <v>4.5</v>
          </cell>
          <cell r="BX61">
            <v>7.5</v>
          </cell>
          <cell r="BY61">
            <v>3</v>
          </cell>
          <cell r="BZ61">
            <v>5</v>
          </cell>
          <cell r="CA61">
            <v>18.5</v>
          </cell>
          <cell r="CB61" t="str">
            <v>ناجح</v>
          </cell>
          <cell r="CC61" t="str">
            <v/>
          </cell>
          <cell r="CD61">
            <v>0</v>
          </cell>
          <cell r="CE61">
            <v>0</v>
          </cell>
          <cell r="CF61">
            <v>0</v>
          </cell>
          <cell r="CG61">
            <v>104</v>
          </cell>
          <cell r="CH61">
            <v>74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M61" t="str">
            <v/>
          </cell>
          <cell r="CN61" t="str">
            <v/>
          </cell>
          <cell r="CO61" t="str">
            <v/>
          </cell>
          <cell r="CP61" t="str">
            <v/>
          </cell>
          <cell r="CQ61" t="str">
            <v/>
          </cell>
          <cell r="CR61" t="str">
            <v/>
          </cell>
          <cell r="CS61" t="str">
            <v/>
          </cell>
          <cell r="CT61" t="str">
            <v/>
          </cell>
          <cell r="CU61" t="str">
            <v/>
          </cell>
          <cell r="CV61" t="str">
            <v/>
          </cell>
          <cell r="CW61" t="str">
            <v/>
          </cell>
          <cell r="CX61" t="str">
            <v/>
          </cell>
          <cell r="CY61" t="str">
            <v/>
          </cell>
          <cell r="CZ61" t="str">
            <v/>
          </cell>
          <cell r="DA61" t="str">
            <v/>
          </cell>
          <cell r="DB61" t="str">
            <v/>
          </cell>
          <cell r="DC61">
            <v>0</v>
          </cell>
          <cell r="DD61" t="b">
            <v>1</v>
          </cell>
          <cell r="DE61" t="b">
            <v>1</v>
          </cell>
          <cell r="DF61">
            <v>0</v>
          </cell>
          <cell r="DG61">
            <v>0</v>
          </cell>
          <cell r="DH61" t="str">
            <v>ناجح</v>
          </cell>
          <cell r="DI61" t="str">
            <v>ناجح</v>
          </cell>
        </row>
        <row r="62">
          <cell r="A62">
            <v>49</v>
          </cell>
          <cell r="B62">
            <v>465</v>
          </cell>
          <cell r="C62" t="str">
            <v>عبدالرحمن مجدى حسني ابواليزيد</v>
          </cell>
          <cell r="D62">
            <v>11</v>
          </cell>
          <cell r="E62">
            <v>1</v>
          </cell>
          <cell r="F62">
            <v>1</v>
          </cell>
          <cell r="G62">
            <v>35128</v>
          </cell>
          <cell r="H62">
            <v>27</v>
          </cell>
          <cell r="I62">
            <v>6</v>
          </cell>
          <cell r="J62">
            <v>16</v>
          </cell>
          <cell r="K62" t="str">
            <v>مصرى</v>
          </cell>
          <cell r="L62" t="str">
            <v>مسلم</v>
          </cell>
          <cell r="M62" t="str">
            <v>مستجد</v>
          </cell>
          <cell r="N62" t="str">
            <v/>
          </cell>
          <cell r="O62">
            <v>651</v>
          </cell>
          <cell r="P62">
            <v>7</v>
          </cell>
          <cell r="Q62">
            <v>11</v>
          </cell>
          <cell r="R62">
            <v>12</v>
          </cell>
          <cell r="S62">
            <v>30</v>
          </cell>
          <cell r="T62">
            <v>7.5</v>
          </cell>
          <cell r="U62">
            <v>12</v>
          </cell>
          <cell r="V62">
            <v>14.5</v>
          </cell>
          <cell r="W62">
            <v>34</v>
          </cell>
          <cell r="X62">
            <v>4.5</v>
          </cell>
          <cell r="Y62">
            <v>7.5</v>
          </cell>
          <cell r="Z62">
            <v>4</v>
          </cell>
          <cell r="AA62">
            <v>16</v>
          </cell>
          <cell r="AB62">
            <v>3</v>
          </cell>
          <cell r="AC62">
            <v>3.5</v>
          </cell>
          <cell r="AD62">
            <v>2</v>
          </cell>
          <cell r="AE62">
            <v>8.5</v>
          </cell>
          <cell r="AF62">
            <v>3</v>
          </cell>
          <cell r="AG62">
            <v>5.5</v>
          </cell>
          <cell r="AH62">
            <v>2</v>
          </cell>
          <cell r="AI62">
            <v>10.5</v>
          </cell>
          <cell r="AJ62">
            <v>3.5</v>
          </cell>
          <cell r="AK62">
            <v>4.5</v>
          </cell>
          <cell r="AL62">
            <v>8</v>
          </cell>
          <cell r="AM62">
            <v>3</v>
          </cell>
          <cell r="AN62">
            <v>6.5</v>
          </cell>
          <cell r="AO62">
            <v>9.5</v>
          </cell>
          <cell r="AP62">
            <v>0.5</v>
          </cell>
          <cell r="AQ62">
            <v>9</v>
          </cell>
          <cell r="AR62">
            <v>9.5</v>
          </cell>
          <cell r="AS62">
            <v>1.5</v>
          </cell>
          <cell r="AT62">
            <v>6.5</v>
          </cell>
          <cell r="AU62">
            <v>8</v>
          </cell>
          <cell r="AV62">
            <v>74.5</v>
          </cell>
          <cell r="AW62">
            <v>134</v>
          </cell>
          <cell r="AX62">
            <v>2.5</v>
          </cell>
          <cell r="AY62">
            <v>3</v>
          </cell>
          <cell r="AZ62">
            <v>3</v>
          </cell>
          <cell r="BA62">
            <v>6</v>
          </cell>
          <cell r="BB62">
            <v>3</v>
          </cell>
          <cell r="BC62">
            <v>2.5</v>
          </cell>
          <cell r="BD62">
            <v>14</v>
          </cell>
          <cell r="BE62">
            <v>3</v>
          </cell>
          <cell r="BF62">
            <v>4</v>
          </cell>
          <cell r="BG62">
            <v>5.5</v>
          </cell>
          <cell r="BH62">
            <v>12.5</v>
          </cell>
          <cell r="BI62">
            <v>3</v>
          </cell>
          <cell r="BJ62">
            <v>6</v>
          </cell>
          <cell r="BK62">
            <v>4.5</v>
          </cell>
          <cell r="BL62">
            <v>13.5</v>
          </cell>
          <cell r="BM62">
            <v>3.5</v>
          </cell>
          <cell r="BN62">
            <v>6</v>
          </cell>
          <cell r="BO62">
            <v>4</v>
          </cell>
          <cell r="BP62">
            <v>13.5</v>
          </cell>
          <cell r="BQ62">
            <v>4</v>
          </cell>
          <cell r="BR62">
            <v>6</v>
          </cell>
          <cell r="BS62">
            <v>6</v>
          </cell>
          <cell r="BT62">
            <v>16</v>
          </cell>
          <cell r="BU62">
            <v>3</v>
          </cell>
          <cell r="BV62">
            <v>3</v>
          </cell>
          <cell r="BW62">
            <v>3.5</v>
          </cell>
          <cell r="BX62">
            <v>6.5</v>
          </cell>
          <cell r="BY62">
            <v>3</v>
          </cell>
          <cell r="BZ62">
            <v>5</v>
          </cell>
          <cell r="CA62">
            <v>17.5</v>
          </cell>
          <cell r="CB62" t="str">
            <v>ناجح</v>
          </cell>
          <cell r="CC62" t="str">
            <v/>
          </cell>
          <cell r="CD62">
            <v>0</v>
          </cell>
          <cell r="CE62">
            <v>0</v>
          </cell>
          <cell r="CF62">
            <v>0</v>
          </cell>
          <cell r="CG62">
            <v>173</v>
          </cell>
          <cell r="CH62">
            <v>149</v>
          </cell>
          <cell r="CI62">
            <v>0</v>
          </cell>
          <cell r="CJ62">
            <v>0</v>
          </cell>
          <cell r="CK62">
            <v>0</v>
          </cell>
          <cell r="CL62">
            <v>0</v>
          </cell>
          <cell r="CM62" t="str">
            <v/>
          </cell>
          <cell r="CN62" t="str">
            <v/>
          </cell>
          <cell r="CO62" t="str">
            <v/>
          </cell>
          <cell r="CP62" t="str">
            <v/>
          </cell>
          <cell r="CQ62" t="str">
            <v/>
          </cell>
          <cell r="CR62" t="str">
            <v/>
          </cell>
          <cell r="CS62" t="str">
            <v/>
          </cell>
          <cell r="CT62" t="str">
            <v/>
          </cell>
          <cell r="CU62" t="str">
            <v/>
          </cell>
          <cell r="CV62" t="str">
            <v/>
          </cell>
          <cell r="CW62" t="str">
            <v/>
          </cell>
          <cell r="CX62" t="str">
            <v/>
          </cell>
          <cell r="CY62" t="str">
            <v/>
          </cell>
          <cell r="CZ62" t="str">
            <v/>
          </cell>
          <cell r="DA62" t="str">
            <v/>
          </cell>
          <cell r="DB62" t="str">
            <v/>
          </cell>
          <cell r="DC62">
            <v>0</v>
          </cell>
          <cell r="DD62" t="b">
            <v>1</v>
          </cell>
          <cell r="DE62" t="b">
            <v>1</v>
          </cell>
          <cell r="DF62">
            <v>0</v>
          </cell>
          <cell r="DG62">
            <v>0</v>
          </cell>
          <cell r="DH62" t="str">
            <v>ناجح</v>
          </cell>
          <cell r="DI62" t="str">
            <v>ناجح</v>
          </cell>
        </row>
        <row r="63">
          <cell r="A63">
            <v>50</v>
          </cell>
          <cell r="B63">
            <v>466</v>
          </cell>
          <cell r="C63" t="str">
            <v>عبدالرحمن محمد سعد محمود</v>
          </cell>
          <cell r="D63">
            <v>12</v>
          </cell>
          <cell r="E63">
            <v>1</v>
          </cell>
          <cell r="F63">
            <v>1</v>
          </cell>
          <cell r="G63">
            <v>35314</v>
          </cell>
          <cell r="H63">
            <v>25</v>
          </cell>
          <cell r="I63">
            <v>0</v>
          </cell>
          <cell r="J63">
            <v>16</v>
          </cell>
          <cell r="K63" t="str">
            <v>مصرى</v>
          </cell>
          <cell r="L63" t="str">
            <v>مسلم</v>
          </cell>
          <cell r="M63" t="str">
            <v>مستجد</v>
          </cell>
          <cell r="N63" t="str">
            <v/>
          </cell>
          <cell r="O63">
            <v>652</v>
          </cell>
          <cell r="P63">
            <v>4</v>
          </cell>
          <cell r="Q63">
            <v>8.5</v>
          </cell>
          <cell r="R63">
            <v>11.5</v>
          </cell>
          <cell r="S63">
            <v>24</v>
          </cell>
          <cell r="T63">
            <v>6.5</v>
          </cell>
          <cell r="U63">
            <v>8</v>
          </cell>
          <cell r="V63">
            <v>15</v>
          </cell>
          <cell r="W63">
            <v>29.5</v>
          </cell>
          <cell r="X63">
            <v>3</v>
          </cell>
          <cell r="Y63">
            <v>7.5</v>
          </cell>
          <cell r="Z63">
            <v>3</v>
          </cell>
          <cell r="AA63">
            <v>13.5</v>
          </cell>
          <cell r="AB63">
            <v>2.5</v>
          </cell>
          <cell r="AC63">
            <v>4.5</v>
          </cell>
          <cell r="AD63">
            <v>2.5</v>
          </cell>
          <cell r="AE63">
            <v>9.5</v>
          </cell>
          <cell r="AF63">
            <v>2.5</v>
          </cell>
          <cell r="AG63">
            <v>6</v>
          </cell>
          <cell r="AH63">
            <v>2</v>
          </cell>
          <cell r="AI63">
            <v>10.5</v>
          </cell>
          <cell r="AJ63">
            <v>2</v>
          </cell>
          <cell r="AK63">
            <v>6</v>
          </cell>
          <cell r="AL63">
            <v>8</v>
          </cell>
          <cell r="AM63">
            <v>3.5</v>
          </cell>
          <cell r="AN63">
            <v>10.5</v>
          </cell>
          <cell r="AO63">
            <v>14</v>
          </cell>
          <cell r="AP63">
            <v>3</v>
          </cell>
          <cell r="AQ63">
            <v>7.5</v>
          </cell>
          <cell r="AR63">
            <v>10.5</v>
          </cell>
          <cell r="AS63">
            <v>2</v>
          </cell>
          <cell r="AT63">
            <v>10.5</v>
          </cell>
          <cell r="AU63">
            <v>12.5</v>
          </cell>
          <cell r="AV63">
            <v>79.5</v>
          </cell>
          <cell r="AW63">
            <v>132</v>
          </cell>
          <cell r="AX63">
            <v>2</v>
          </cell>
          <cell r="AY63">
            <v>1</v>
          </cell>
          <cell r="AZ63">
            <v>2.5</v>
          </cell>
          <cell r="BA63">
            <v>3.5</v>
          </cell>
          <cell r="BB63">
            <v>1</v>
          </cell>
          <cell r="BC63">
            <v>3</v>
          </cell>
          <cell r="BD63">
            <v>9.5</v>
          </cell>
          <cell r="BE63">
            <v>2.5</v>
          </cell>
          <cell r="BF63">
            <v>3.5</v>
          </cell>
          <cell r="BG63">
            <v>8</v>
          </cell>
          <cell r="BH63">
            <v>14</v>
          </cell>
          <cell r="BI63">
            <v>3</v>
          </cell>
          <cell r="BJ63">
            <v>5.5</v>
          </cell>
          <cell r="BK63">
            <v>6</v>
          </cell>
          <cell r="BL63">
            <v>14.5</v>
          </cell>
          <cell r="BM63">
            <v>3.5</v>
          </cell>
          <cell r="BN63">
            <v>6</v>
          </cell>
          <cell r="BO63">
            <v>4</v>
          </cell>
          <cell r="BP63">
            <v>13.5</v>
          </cell>
          <cell r="BQ63">
            <v>4</v>
          </cell>
          <cell r="BR63">
            <v>6</v>
          </cell>
          <cell r="BS63">
            <v>5</v>
          </cell>
          <cell r="BT63">
            <v>15</v>
          </cell>
          <cell r="BU63">
            <v>3</v>
          </cell>
          <cell r="BV63">
            <v>3</v>
          </cell>
          <cell r="BW63">
            <v>4.5</v>
          </cell>
          <cell r="BX63">
            <v>7.5</v>
          </cell>
          <cell r="BY63">
            <v>3</v>
          </cell>
          <cell r="BZ63">
            <v>2.5</v>
          </cell>
          <cell r="CA63">
            <v>16</v>
          </cell>
          <cell r="CB63" t="str">
            <v>له دور ثانى فى</v>
          </cell>
          <cell r="CC63" t="str">
            <v xml:space="preserve">عربى               </v>
          </cell>
          <cell r="CD63">
            <v>0</v>
          </cell>
          <cell r="CE63">
            <v>0</v>
          </cell>
          <cell r="CF63">
            <v>0</v>
          </cell>
          <cell r="CG63">
            <v>150</v>
          </cell>
          <cell r="CH63">
            <v>156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M63" t="str">
            <v>عربى</v>
          </cell>
          <cell r="CN63" t="str">
            <v/>
          </cell>
          <cell r="CO63" t="str">
            <v/>
          </cell>
          <cell r="CP63" t="str">
            <v/>
          </cell>
          <cell r="CQ63" t="str">
            <v/>
          </cell>
          <cell r="CR63" t="str">
            <v/>
          </cell>
          <cell r="CS63" t="str">
            <v/>
          </cell>
          <cell r="CT63" t="str">
            <v/>
          </cell>
          <cell r="CU63" t="str">
            <v/>
          </cell>
          <cell r="CV63" t="str">
            <v/>
          </cell>
          <cell r="CW63" t="str">
            <v/>
          </cell>
          <cell r="CX63" t="str">
            <v/>
          </cell>
          <cell r="CY63" t="str">
            <v/>
          </cell>
          <cell r="CZ63" t="str">
            <v/>
          </cell>
          <cell r="DA63" t="str">
            <v/>
          </cell>
          <cell r="DB63" t="str">
            <v/>
          </cell>
          <cell r="DC63">
            <v>0</v>
          </cell>
          <cell r="DD63" t="b">
            <v>0</v>
          </cell>
          <cell r="DE63" t="b">
            <v>1</v>
          </cell>
          <cell r="DF63">
            <v>0</v>
          </cell>
          <cell r="DG63">
            <v>0</v>
          </cell>
          <cell r="DH63" t="str">
            <v>ناجح</v>
          </cell>
          <cell r="DI63" t="str">
            <v>ناجح</v>
          </cell>
        </row>
        <row r="64">
          <cell r="A64">
            <v>51</v>
          </cell>
          <cell r="B64">
            <v>467</v>
          </cell>
          <cell r="C64" t="str">
            <v>عبدالله جمال عيسى محمد</v>
          </cell>
          <cell r="D64">
            <v>10</v>
          </cell>
          <cell r="E64">
            <v>1</v>
          </cell>
          <cell r="F64">
            <v>1</v>
          </cell>
          <cell r="G64">
            <v>35095</v>
          </cell>
          <cell r="H64">
            <v>0</v>
          </cell>
          <cell r="I64">
            <v>8</v>
          </cell>
          <cell r="J64">
            <v>16</v>
          </cell>
          <cell r="K64" t="str">
            <v>مصرى</v>
          </cell>
          <cell r="L64" t="str">
            <v>مسلم</v>
          </cell>
          <cell r="M64" t="str">
            <v>مستجد</v>
          </cell>
          <cell r="N64" t="str">
            <v/>
          </cell>
          <cell r="O64">
            <v>653</v>
          </cell>
          <cell r="P64">
            <v>6</v>
          </cell>
          <cell r="Q64">
            <v>8.5</v>
          </cell>
          <cell r="R64">
            <v>10.5</v>
          </cell>
          <cell r="S64">
            <v>25</v>
          </cell>
          <cell r="T64">
            <v>5.5</v>
          </cell>
          <cell r="U64">
            <v>11</v>
          </cell>
          <cell r="V64">
            <v>11.5</v>
          </cell>
          <cell r="W64">
            <v>28</v>
          </cell>
          <cell r="X64">
            <v>3</v>
          </cell>
          <cell r="Y64">
            <v>5</v>
          </cell>
          <cell r="Z64">
            <v>5</v>
          </cell>
          <cell r="AA64">
            <v>13</v>
          </cell>
          <cell r="AB64">
            <v>1</v>
          </cell>
          <cell r="AC64">
            <v>4</v>
          </cell>
          <cell r="AD64">
            <v>1.5</v>
          </cell>
          <cell r="AE64">
            <v>6.5</v>
          </cell>
          <cell r="AF64">
            <v>1</v>
          </cell>
          <cell r="AG64">
            <v>5</v>
          </cell>
          <cell r="AH64">
            <v>2</v>
          </cell>
          <cell r="AI64">
            <v>8</v>
          </cell>
          <cell r="AJ64">
            <v>3</v>
          </cell>
          <cell r="AK64">
            <v>7.5</v>
          </cell>
          <cell r="AL64">
            <v>10.5</v>
          </cell>
          <cell r="AM64">
            <v>2</v>
          </cell>
          <cell r="AN64">
            <v>12</v>
          </cell>
          <cell r="AO64">
            <v>14</v>
          </cell>
          <cell r="AP64">
            <v>1.5</v>
          </cell>
          <cell r="AQ64">
            <v>8.5</v>
          </cell>
          <cell r="AR64">
            <v>10</v>
          </cell>
          <cell r="AS64">
            <v>3.5</v>
          </cell>
          <cell r="AT64">
            <v>10</v>
          </cell>
          <cell r="AU64">
            <v>13.5</v>
          </cell>
          <cell r="AV64">
            <v>81.5</v>
          </cell>
          <cell r="AW64">
            <v>128.5</v>
          </cell>
          <cell r="AX64">
            <v>2</v>
          </cell>
          <cell r="AY64">
            <v>0.5</v>
          </cell>
          <cell r="AZ64">
            <v>3</v>
          </cell>
          <cell r="BA64">
            <v>3.5</v>
          </cell>
          <cell r="BB64">
            <v>0.5</v>
          </cell>
          <cell r="BC64">
            <v>2.5</v>
          </cell>
          <cell r="BD64">
            <v>8.5</v>
          </cell>
          <cell r="BE64">
            <v>2.5</v>
          </cell>
          <cell r="BF64">
            <v>3</v>
          </cell>
          <cell r="BG64">
            <v>6</v>
          </cell>
          <cell r="BH64">
            <v>11.5</v>
          </cell>
          <cell r="BI64">
            <v>2</v>
          </cell>
          <cell r="BJ64">
            <v>5.5</v>
          </cell>
          <cell r="BK64">
            <v>5.5</v>
          </cell>
          <cell r="BL64">
            <v>13</v>
          </cell>
          <cell r="BM64">
            <v>3.5</v>
          </cell>
          <cell r="BN64">
            <v>6</v>
          </cell>
          <cell r="BO64">
            <v>4</v>
          </cell>
          <cell r="BP64">
            <v>13.5</v>
          </cell>
          <cell r="BQ64">
            <v>4</v>
          </cell>
          <cell r="BR64">
            <v>6</v>
          </cell>
          <cell r="BS64">
            <v>5</v>
          </cell>
          <cell r="BT64">
            <v>15</v>
          </cell>
          <cell r="BU64">
            <v>2</v>
          </cell>
          <cell r="BV64">
            <v>2</v>
          </cell>
          <cell r="BW64">
            <v>4</v>
          </cell>
          <cell r="BX64">
            <v>6</v>
          </cell>
          <cell r="BY64">
            <v>3</v>
          </cell>
          <cell r="BZ64">
            <v>4</v>
          </cell>
          <cell r="CA64">
            <v>15</v>
          </cell>
          <cell r="CB64" t="str">
            <v>له دور ثانى فى</v>
          </cell>
          <cell r="CC64" t="str">
            <v xml:space="preserve">عربى   جبر      مجموع      </v>
          </cell>
          <cell r="CD64">
            <v>0</v>
          </cell>
          <cell r="CE64">
            <v>0</v>
          </cell>
          <cell r="CF64">
            <v>0</v>
          </cell>
          <cell r="CG64">
            <v>142</v>
          </cell>
          <cell r="CH64">
            <v>164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M64" t="str">
            <v>عربى</v>
          </cell>
          <cell r="CN64" t="str">
            <v/>
          </cell>
          <cell r="CO64" t="str">
            <v/>
          </cell>
          <cell r="CP64" t="str">
            <v>جبر</v>
          </cell>
          <cell r="CQ64" t="str">
            <v/>
          </cell>
          <cell r="CR64" t="str">
            <v/>
          </cell>
          <cell r="CS64" t="str">
            <v/>
          </cell>
          <cell r="CT64" t="str">
            <v/>
          </cell>
          <cell r="CU64" t="str">
            <v/>
          </cell>
          <cell r="CV64" t="str">
            <v>مجموع</v>
          </cell>
          <cell r="CW64" t="str">
            <v/>
          </cell>
          <cell r="CX64" t="str">
            <v/>
          </cell>
          <cell r="CY64" t="str">
            <v/>
          </cell>
          <cell r="CZ64" t="str">
            <v/>
          </cell>
          <cell r="DA64" t="str">
            <v/>
          </cell>
          <cell r="DB64" t="str">
            <v/>
          </cell>
          <cell r="DC64">
            <v>0</v>
          </cell>
          <cell r="DD64" t="b">
            <v>0</v>
          </cell>
          <cell r="DE64" t="b">
            <v>1</v>
          </cell>
          <cell r="DF64">
            <v>0</v>
          </cell>
          <cell r="DG64">
            <v>0</v>
          </cell>
          <cell r="DH64" t="str">
            <v>ناجح</v>
          </cell>
          <cell r="DI64" t="str">
            <v>ناجح</v>
          </cell>
        </row>
        <row r="65">
          <cell r="A65">
            <v>52</v>
          </cell>
          <cell r="B65">
            <v>468</v>
          </cell>
          <cell r="C65" t="str">
            <v>عبدالله كامل عبدالعزيز حسن السيد</v>
          </cell>
          <cell r="D65">
            <v>11</v>
          </cell>
          <cell r="E65">
            <v>1</v>
          </cell>
          <cell r="F65">
            <v>1</v>
          </cell>
          <cell r="G65">
            <v>35309</v>
          </cell>
          <cell r="H65">
            <v>0</v>
          </cell>
          <cell r="I65">
            <v>1</v>
          </cell>
          <cell r="J65">
            <v>16</v>
          </cell>
          <cell r="K65" t="str">
            <v>مصرى</v>
          </cell>
          <cell r="L65" t="str">
            <v>مسلم</v>
          </cell>
          <cell r="M65" t="str">
            <v>مستجد</v>
          </cell>
          <cell r="N65" t="str">
            <v/>
          </cell>
          <cell r="O65">
            <v>654</v>
          </cell>
          <cell r="P65">
            <v>5.5</v>
          </cell>
          <cell r="Q65">
            <v>9.5</v>
          </cell>
          <cell r="R65">
            <v>10.5</v>
          </cell>
          <cell r="S65">
            <v>25.5</v>
          </cell>
          <cell r="T65">
            <v>7</v>
          </cell>
          <cell r="U65">
            <v>11</v>
          </cell>
          <cell r="V65">
            <v>11</v>
          </cell>
          <cell r="W65">
            <v>29</v>
          </cell>
          <cell r="X65">
            <v>1.5</v>
          </cell>
          <cell r="Y65">
            <v>5.5</v>
          </cell>
          <cell r="Z65">
            <v>3</v>
          </cell>
          <cell r="AA65">
            <v>10</v>
          </cell>
          <cell r="AB65">
            <v>0.5</v>
          </cell>
          <cell r="AC65">
            <v>3.5</v>
          </cell>
          <cell r="AD65">
            <v>2</v>
          </cell>
          <cell r="AE65">
            <v>6</v>
          </cell>
          <cell r="AF65">
            <v>0.5</v>
          </cell>
          <cell r="AG65">
            <v>1.5</v>
          </cell>
          <cell r="AH65">
            <v>1</v>
          </cell>
          <cell r="AI65">
            <v>3</v>
          </cell>
          <cell r="AJ65">
            <v>0.5</v>
          </cell>
          <cell r="AK65">
            <v>7.5</v>
          </cell>
          <cell r="AL65">
            <v>8</v>
          </cell>
          <cell r="AM65">
            <v>1.5</v>
          </cell>
          <cell r="AN65">
            <v>12</v>
          </cell>
          <cell r="AO65">
            <v>13.5</v>
          </cell>
          <cell r="AP65">
            <v>0.5</v>
          </cell>
          <cell r="AQ65">
            <v>5.5</v>
          </cell>
          <cell r="AR65">
            <v>6</v>
          </cell>
          <cell r="AS65">
            <v>2.5</v>
          </cell>
          <cell r="AT65">
            <v>6</v>
          </cell>
          <cell r="AU65">
            <v>8.5</v>
          </cell>
          <cell r="AV65">
            <v>67</v>
          </cell>
          <cell r="AW65">
            <v>109.5</v>
          </cell>
          <cell r="AX65">
            <v>1.5</v>
          </cell>
          <cell r="AY65">
            <v>1</v>
          </cell>
          <cell r="AZ65">
            <v>3</v>
          </cell>
          <cell r="BA65">
            <v>4</v>
          </cell>
          <cell r="BB65">
            <v>1</v>
          </cell>
          <cell r="BC65">
            <v>3</v>
          </cell>
          <cell r="BD65">
            <v>9.5</v>
          </cell>
          <cell r="BE65">
            <v>1.5</v>
          </cell>
          <cell r="BF65">
            <v>5</v>
          </cell>
          <cell r="BG65">
            <v>5.5</v>
          </cell>
          <cell r="BH65">
            <v>12</v>
          </cell>
          <cell r="BI65">
            <v>2</v>
          </cell>
          <cell r="BJ65">
            <v>5</v>
          </cell>
          <cell r="BK65">
            <v>4</v>
          </cell>
          <cell r="BL65">
            <v>11</v>
          </cell>
          <cell r="BM65">
            <v>3.5</v>
          </cell>
          <cell r="BN65">
            <v>6</v>
          </cell>
          <cell r="BO65">
            <v>4</v>
          </cell>
          <cell r="BP65">
            <v>13.5</v>
          </cell>
          <cell r="BQ65">
            <v>4</v>
          </cell>
          <cell r="BR65">
            <v>6</v>
          </cell>
          <cell r="BS65">
            <v>5</v>
          </cell>
          <cell r="BT65">
            <v>15</v>
          </cell>
          <cell r="BU65">
            <v>1.5</v>
          </cell>
          <cell r="BV65">
            <v>3</v>
          </cell>
          <cell r="BW65">
            <v>4</v>
          </cell>
          <cell r="BX65">
            <v>7</v>
          </cell>
          <cell r="BY65">
            <v>3</v>
          </cell>
          <cell r="BZ65">
            <v>5</v>
          </cell>
          <cell r="CA65">
            <v>16.5</v>
          </cell>
          <cell r="CB65" t="str">
            <v>له دور ثانى فى</v>
          </cell>
          <cell r="CC65" t="str">
            <v xml:space="preserve">عربى  فرنساوى جبر تفاضل   جغرافيا  مجموع      </v>
          </cell>
          <cell r="CD65">
            <v>0</v>
          </cell>
          <cell r="CE65">
            <v>0</v>
          </cell>
          <cell r="CF65">
            <v>0</v>
          </cell>
          <cell r="CG65">
            <v>192</v>
          </cell>
          <cell r="CH65">
            <v>202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M65" t="str">
            <v>عربى</v>
          </cell>
          <cell r="CN65" t="str">
            <v/>
          </cell>
          <cell r="CO65" t="str">
            <v>فرنساوى</v>
          </cell>
          <cell r="CP65" t="str">
            <v>جبر</v>
          </cell>
          <cell r="CQ65" t="str">
            <v>تفاضل</v>
          </cell>
          <cell r="CR65" t="str">
            <v/>
          </cell>
          <cell r="CS65" t="str">
            <v/>
          </cell>
          <cell r="CT65" t="str">
            <v>جغرافيا</v>
          </cell>
          <cell r="CU65" t="str">
            <v/>
          </cell>
          <cell r="CV65" t="str">
            <v>مجموع</v>
          </cell>
          <cell r="CW65" t="str">
            <v/>
          </cell>
          <cell r="CX65" t="str">
            <v/>
          </cell>
          <cell r="CY65" t="str">
            <v/>
          </cell>
          <cell r="CZ65" t="str">
            <v/>
          </cell>
          <cell r="DA65" t="str">
            <v/>
          </cell>
          <cell r="DB65" t="str">
            <v/>
          </cell>
          <cell r="DC65">
            <v>0</v>
          </cell>
          <cell r="DD65" t="b">
            <v>0</v>
          </cell>
          <cell r="DE65" t="b">
            <v>1</v>
          </cell>
          <cell r="DF65">
            <v>0</v>
          </cell>
          <cell r="DG65">
            <v>0</v>
          </cell>
          <cell r="DH65" t="str">
            <v>ناجح</v>
          </cell>
          <cell r="DI65" t="str">
            <v xml:space="preserve">له دور ثانى فى جغرافيا </v>
          </cell>
        </row>
        <row r="66">
          <cell r="A66">
            <v>53</v>
          </cell>
          <cell r="B66">
            <v>469</v>
          </cell>
          <cell r="C66" t="str">
            <v>علاء عمرو السيد محمد احمد</v>
          </cell>
          <cell r="D66">
            <v>10</v>
          </cell>
          <cell r="E66">
            <v>1</v>
          </cell>
          <cell r="F66">
            <v>1</v>
          </cell>
          <cell r="G66">
            <v>35223</v>
          </cell>
          <cell r="H66">
            <v>24</v>
          </cell>
          <cell r="I66">
            <v>3</v>
          </cell>
          <cell r="J66">
            <v>16</v>
          </cell>
          <cell r="K66" t="str">
            <v>مصرى</v>
          </cell>
          <cell r="L66" t="str">
            <v>مسلم</v>
          </cell>
          <cell r="M66" t="str">
            <v>مستجد</v>
          </cell>
          <cell r="N66" t="str">
            <v/>
          </cell>
          <cell r="O66">
            <v>655</v>
          </cell>
          <cell r="P66">
            <v>6</v>
          </cell>
          <cell r="Q66">
            <v>11.5</v>
          </cell>
          <cell r="R66">
            <v>12.5</v>
          </cell>
          <cell r="S66">
            <v>30</v>
          </cell>
          <cell r="T66">
            <v>5.5</v>
          </cell>
          <cell r="U66">
            <v>7.5</v>
          </cell>
          <cell r="V66">
            <v>12.5</v>
          </cell>
          <cell r="W66">
            <v>25.5</v>
          </cell>
          <cell r="X66">
            <v>3.5</v>
          </cell>
          <cell r="Y66">
            <v>6.5</v>
          </cell>
          <cell r="Z66">
            <v>5.5</v>
          </cell>
          <cell r="AA66">
            <v>15.5</v>
          </cell>
          <cell r="AB66">
            <v>2</v>
          </cell>
          <cell r="AC66">
            <v>4.5</v>
          </cell>
          <cell r="AD66">
            <v>2.5</v>
          </cell>
          <cell r="AE66">
            <v>9</v>
          </cell>
          <cell r="AF66">
            <v>2</v>
          </cell>
          <cell r="AG66">
            <v>5.5</v>
          </cell>
          <cell r="AH66">
            <v>2.5</v>
          </cell>
          <cell r="AI66">
            <v>10</v>
          </cell>
          <cell r="AJ66">
            <v>2.5</v>
          </cell>
          <cell r="AK66">
            <v>5.5</v>
          </cell>
          <cell r="AL66">
            <v>8</v>
          </cell>
          <cell r="AM66">
            <v>3</v>
          </cell>
          <cell r="AN66">
            <v>11.5</v>
          </cell>
          <cell r="AO66">
            <v>14.5</v>
          </cell>
          <cell r="AP66">
            <v>2</v>
          </cell>
          <cell r="AQ66">
            <v>10.5</v>
          </cell>
          <cell r="AR66">
            <v>12.5</v>
          </cell>
          <cell r="AS66">
            <v>3.5</v>
          </cell>
          <cell r="AT66">
            <v>13</v>
          </cell>
          <cell r="AU66">
            <v>16.5</v>
          </cell>
          <cell r="AV66">
            <v>87</v>
          </cell>
          <cell r="AW66">
            <v>141.5</v>
          </cell>
          <cell r="AX66">
            <v>2</v>
          </cell>
          <cell r="AY66">
            <v>2</v>
          </cell>
          <cell r="AZ66">
            <v>2</v>
          </cell>
          <cell r="BA66">
            <v>4</v>
          </cell>
          <cell r="BB66">
            <v>2</v>
          </cell>
          <cell r="BC66">
            <v>3</v>
          </cell>
          <cell r="BD66">
            <v>11</v>
          </cell>
          <cell r="BE66">
            <v>2.5</v>
          </cell>
          <cell r="BF66">
            <v>4.5</v>
          </cell>
          <cell r="BG66">
            <v>6</v>
          </cell>
          <cell r="BH66">
            <v>13</v>
          </cell>
          <cell r="BI66">
            <v>2.5</v>
          </cell>
          <cell r="BJ66">
            <v>7.5</v>
          </cell>
          <cell r="BK66">
            <v>6</v>
          </cell>
          <cell r="BL66">
            <v>16</v>
          </cell>
          <cell r="BM66">
            <v>3.5</v>
          </cell>
          <cell r="BN66">
            <v>6</v>
          </cell>
          <cell r="BO66">
            <v>4</v>
          </cell>
          <cell r="BP66">
            <v>13.5</v>
          </cell>
          <cell r="BQ66">
            <v>4</v>
          </cell>
          <cell r="BR66">
            <v>6</v>
          </cell>
          <cell r="BS66">
            <v>6</v>
          </cell>
          <cell r="BT66">
            <v>16</v>
          </cell>
          <cell r="BU66">
            <v>2</v>
          </cell>
          <cell r="BV66">
            <v>2</v>
          </cell>
          <cell r="BW66">
            <v>4</v>
          </cell>
          <cell r="BX66">
            <v>6</v>
          </cell>
          <cell r="BY66">
            <v>3</v>
          </cell>
          <cell r="BZ66">
            <v>4</v>
          </cell>
          <cell r="CA66">
            <v>15</v>
          </cell>
          <cell r="CB66" t="str">
            <v>ناجح</v>
          </cell>
          <cell r="CC66" t="str">
            <v/>
          </cell>
          <cell r="CD66">
            <v>0</v>
          </cell>
          <cell r="CE66">
            <v>0</v>
          </cell>
          <cell r="CF66">
            <v>0</v>
          </cell>
          <cell r="CG66">
            <v>125</v>
          </cell>
          <cell r="CH66">
            <v>134</v>
          </cell>
          <cell r="CI66">
            <v>0</v>
          </cell>
          <cell r="CJ66">
            <v>0</v>
          </cell>
          <cell r="CK66">
            <v>0</v>
          </cell>
          <cell r="CL66">
            <v>0</v>
          </cell>
          <cell r="CM66" t="str">
            <v/>
          </cell>
          <cell r="CN66" t="str">
            <v/>
          </cell>
          <cell r="CO66" t="str">
            <v/>
          </cell>
          <cell r="CP66" t="str">
            <v/>
          </cell>
          <cell r="CQ66" t="str">
            <v/>
          </cell>
          <cell r="CR66" t="str">
            <v/>
          </cell>
          <cell r="CS66" t="str">
            <v/>
          </cell>
          <cell r="CT66" t="str">
            <v/>
          </cell>
          <cell r="CU66" t="str">
            <v/>
          </cell>
          <cell r="CV66" t="str">
            <v/>
          </cell>
          <cell r="CW66" t="str">
            <v/>
          </cell>
          <cell r="CX66" t="str">
            <v/>
          </cell>
          <cell r="CY66" t="str">
            <v/>
          </cell>
          <cell r="CZ66" t="str">
            <v/>
          </cell>
          <cell r="DA66" t="str">
            <v/>
          </cell>
          <cell r="DB66" t="str">
            <v/>
          </cell>
          <cell r="DC66">
            <v>0</v>
          </cell>
          <cell r="DD66" t="b">
            <v>1</v>
          </cell>
          <cell r="DE66" t="b">
            <v>1</v>
          </cell>
          <cell r="DF66">
            <v>0</v>
          </cell>
          <cell r="DG66">
            <v>0</v>
          </cell>
          <cell r="DH66" t="str">
            <v>ناجح</v>
          </cell>
          <cell r="DI66" t="str">
            <v>ناجح</v>
          </cell>
        </row>
        <row r="67">
          <cell r="A67">
            <v>54</v>
          </cell>
          <cell r="B67">
            <v>470</v>
          </cell>
          <cell r="C67" t="str">
            <v>علاء يوسف عادل على السكرى</v>
          </cell>
          <cell r="D67">
            <v>12</v>
          </cell>
          <cell r="E67">
            <v>1</v>
          </cell>
          <cell r="F67">
            <v>1</v>
          </cell>
          <cell r="G67">
            <v>35333</v>
          </cell>
          <cell r="H67">
            <v>6</v>
          </cell>
          <cell r="I67">
            <v>0</v>
          </cell>
          <cell r="J67">
            <v>16</v>
          </cell>
          <cell r="K67" t="str">
            <v>مصرى</v>
          </cell>
          <cell r="L67" t="str">
            <v>مسلم</v>
          </cell>
          <cell r="M67" t="str">
            <v>مستجد</v>
          </cell>
          <cell r="N67" t="str">
            <v/>
          </cell>
          <cell r="O67">
            <v>656</v>
          </cell>
          <cell r="P67">
            <v>6</v>
          </cell>
          <cell r="Q67">
            <v>10</v>
          </cell>
          <cell r="R67">
            <v>14</v>
          </cell>
          <cell r="S67">
            <v>30</v>
          </cell>
          <cell r="T67">
            <v>7</v>
          </cell>
          <cell r="U67">
            <v>8</v>
          </cell>
          <cell r="V67">
            <v>11.5</v>
          </cell>
          <cell r="W67">
            <v>26.5</v>
          </cell>
          <cell r="X67">
            <v>3.5</v>
          </cell>
          <cell r="Y67">
            <v>6</v>
          </cell>
          <cell r="Z67">
            <v>5</v>
          </cell>
          <cell r="AA67">
            <v>14.5</v>
          </cell>
          <cell r="AB67">
            <v>3</v>
          </cell>
          <cell r="AC67">
            <v>4.5</v>
          </cell>
          <cell r="AD67">
            <v>2</v>
          </cell>
          <cell r="AE67">
            <v>9.5</v>
          </cell>
          <cell r="AF67">
            <v>3</v>
          </cell>
          <cell r="AG67">
            <v>3.5</v>
          </cell>
          <cell r="AH67">
            <v>3</v>
          </cell>
          <cell r="AI67">
            <v>9.5</v>
          </cell>
          <cell r="AJ67">
            <v>2</v>
          </cell>
          <cell r="AK67">
            <v>6</v>
          </cell>
          <cell r="AL67">
            <v>8</v>
          </cell>
          <cell r="AM67">
            <v>3.5</v>
          </cell>
          <cell r="AN67">
            <v>13</v>
          </cell>
          <cell r="AO67">
            <v>16.5</v>
          </cell>
          <cell r="AP67">
            <v>3</v>
          </cell>
          <cell r="AQ67">
            <v>8.5</v>
          </cell>
          <cell r="AR67">
            <v>11.5</v>
          </cell>
          <cell r="AS67">
            <v>2</v>
          </cell>
          <cell r="AT67">
            <v>6</v>
          </cell>
          <cell r="AU67">
            <v>8</v>
          </cell>
          <cell r="AV67">
            <v>76</v>
          </cell>
          <cell r="AW67">
            <v>134</v>
          </cell>
          <cell r="AX67">
            <v>2</v>
          </cell>
          <cell r="AY67">
            <v>3</v>
          </cell>
          <cell r="AZ67">
            <v>3</v>
          </cell>
          <cell r="BA67">
            <v>6</v>
          </cell>
          <cell r="BB67">
            <v>3</v>
          </cell>
          <cell r="BC67">
            <v>4</v>
          </cell>
          <cell r="BD67">
            <v>15</v>
          </cell>
          <cell r="BE67">
            <v>2.5</v>
          </cell>
          <cell r="BF67">
            <v>4.5</v>
          </cell>
          <cell r="BG67">
            <v>6</v>
          </cell>
          <cell r="BH67">
            <v>13</v>
          </cell>
          <cell r="BI67">
            <v>2.5</v>
          </cell>
          <cell r="BJ67">
            <v>6</v>
          </cell>
          <cell r="BK67">
            <v>4.5</v>
          </cell>
          <cell r="BL67">
            <v>13</v>
          </cell>
          <cell r="BM67">
            <v>3.5</v>
          </cell>
          <cell r="BN67">
            <v>6</v>
          </cell>
          <cell r="BO67">
            <v>4</v>
          </cell>
          <cell r="BP67">
            <v>13.5</v>
          </cell>
          <cell r="BQ67">
            <v>4</v>
          </cell>
          <cell r="BR67">
            <v>5</v>
          </cell>
          <cell r="BS67">
            <v>6</v>
          </cell>
          <cell r="BT67">
            <v>15</v>
          </cell>
          <cell r="BU67">
            <v>3</v>
          </cell>
          <cell r="BV67">
            <v>3</v>
          </cell>
          <cell r="BW67">
            <v>4</v>
          </cell>
          <cell r="BX67">
            <v>7</v>
          </cell>
          <cell r="BY67">
            <v>3</v>
          </cell>
          <cell r="BZ67">
            <v>4</v>
          </cell>
          <cell r="CA67">
            <v>17</v>
          </cell>
          <cell r="CB67" t="str">
            <v>ناجح</v>
          </cell>
          <cell r="CC67" t="str">
            <v/>
          </cell>
          <cell r="CD67">
            <v>0</v>
          </cell>
          <cell r="CE67">
            <v>0</v>
          </cell>
          <cell r="CF67">
            <v>0</v>
          </cell>
          <cell r="CG67">
            <v>167</v>
          </cell>
          <cell r="CH67">
            <v>149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M67" t="str">
            <v/>
          </cell>
          <cell r="CN67" t="str">
            <v/>
          </cell>
          <cell r="CO67" t="str">
            <v/>
          </cell>
          <cell r="CP67" t="str">
            <v/>
          </cell>
          <cell r="CQ67" t="str">
            <v/>
          </cell>
          <cell r="CR67" t="str">
            <v/>
          </cell>
          <cell r="CS67" t="str">
            <v/>
          </cell>
          <cell r="CT67" t="str">
            <v/>
          </cell>
          <cell r="CU67" t="str">
            <v/>
          </cell>
          <cell r="CV67" t="str">
            <v/>
          </cell>
          <cell r="CW67" t="str">
            <v/>
          </cell>
          <cell r="CX67" t="str">
            <v/>
          </cell>
          <cell r="CY67" t="str">
            <v/>
          </cell>
          <cell r="CZ67" t="str">
            <v/>
          </cell>
          <cell r="DA67" t="str">
            <v/>
          </cell>
          <cell r="DB67" t="str">
            <v/>
          </cell>
          <cell r="DC67">
            <v>0</v>
          </cell>
          <cell r="DD67" t="b">
            <v>1</v>
          </cell>
          <cell r="DE67" t="b">
            <v>1</v>
          </cell>
          <cell r="DF67">
            <v>0</v>
          </cell>
          <cell r="DG67">
            <v>0</v>
          </cell>
          <cell r="DH67" t="str">
            <v>ناجح</v>
          </cell>
          <cell r="DI67" t="str">
            <v>ناجح</v>
          </cell>
        </row>
        <row r="68">
          <cell r="A68">
            <v>55</v>
          </cell>
          <cell r="B68">
            <v>471</v>
          </cell>
          <cell r="C68" t="str">
            <v>على عادل محمد عبدالجواد السيد</v>
          </cell>
          <cell r="D68">
            <v>10</v>
          </cell>
          <cell r="E68">
            <v>1</v>
          </cell>
          <cell r="F68">
            <v>1</v>
          </cell>
          <cell r="G68">
            <v>35156</v>
          </cell>
          <cell r="H68">
            <v>0</v>
          </cell>
          <cell r="I68">
            <v>6</v>
          </cell>
          <cell r="J68">
            <v>16</v>
          </cell>
          <cell r="K68" t="str">
            <v>مصرى</v>
          </cell>
          <cell r="L68" t="str">
            <v>مسلم</v>
          </cell>
          <cell r="M68" t="str">
            <v>مستجد</v>
          </cell>
          <cell r="N68" t="str">
            <v/>
          </cell>
          <cell r="O68">
            <v>657</v>
          </cell>
          <cell r="P68">
            <v>7</v>
          </cell>
          <cell r="Q68">
            <v>13</v>
          </cell>
          <cell r="R68">
            <v>13.5</v>
          </cell>
          <cell r="S68">
            <v>33.5</v>
          </cell>
          <cell r="T68">
            <v>7.5</v>
          </cell>
          <cell r="U68">
            <v>12</v>
          </cell>
          <cell r="V68">
            <v>11.5</v>
          </cell>
          <cell r="W68">
            <v>31</v>
          </cell>
          <cell r="X68">
            <v>4</v>
          </cell>
          <cell r="Y68">
            <v>7</v>
          </cell>
          <cell r="Z68">
            <v>6</v>
          </cell>
          <cell r="AA68">
            <v>17</v>
          </cell>
          <cell r="AB68">
            <v>1.5</v>
          </cell>
          <cell r="AC68">
            <v>5</v>
          </cell>
          <cell r="AD68">
            <v>2</v>
          </cell>
          <cell r="AE68">
            <v>8.5</v>
          </cell>
          <cell r="AF68">
            <v>1.5</v>
          </cell>
          <cell r="AG68">
            <v>6.5</v>
          </cell>
          <cell r="AH68">
            <v>2.5</v>
          </cell>
          <cell r="AI68">
            <v>10.5</v>
          </cell>
          <cell r="AJ68">
            <v>3.5</v>
          </cell>
          <cell r="AK68">
            <v>7</v>
          </cell>
          <cell r="AL68">
            <v>10.5</v>
          </cell>
          <cell r="AM68">
            <v>3.5</v>
          </cell>
          <cell r="AN68">
            <v>7.5</v>
          </cell>
          <cell r="AO68">
            <v>11</v>
          </cell>
          <cell r="AP68">
            <v>2.5</v>
          </cell>
          <cell r="AQ68">
            <v>11.5</v>
          </cell>
          <cell r="AR68">
            <v>14</v>
          </cell>
          <cell r="AS68">
            <v>3.5</v>
          </cell>
          <cell r="AT68">
            <v>7.5</v>
          </cell>
          <cell r="AU68">
            <v>11</v>
          </cell>
          <cell r="AV68">
            <v>90</v>
          </cell>
          <cell r="AW68">
            <v>147</v>
          </cell>
          <cell r="AX68">
            <v>2</v>
          </cell>
          <cell r="AY68">
            <v>2</v>
          </cell>
          <cell r="AZ68">
            <v>3</v>
          </cell>
          <cell r="BA68">
            <v>5</v>
          </cell>
          <cell r="BB68">
            <v>2</v>
          </cell>
          <cell r="BC68">
            <v>3.5</v>
          </cell>
          <cell r="BD68">
            <v>12.5</v>
          </cell>
          <cell r="BE68">
            <v>3.5</v>
          </cell>
          <cell r="BF68">
            <v>6.5</v>
          </cell>
          <cell r="BG68">
            <v>6.5</v>
          </cell>
          <cell r="BH68">
            <v>16.5</v>
          </cell>
          <cell r="BI68">
            <v>2.5</v>
          </cell>
          <cell r="BJ68">
            <v>8</v>
          </cell>
          <cell r="BK68">
            <v>4</v>
          </cell>
          <cell r="BL68">
            <v>14.5</v>
          </cell>
          <cell r="BM68">
            <v>3.5</v>
          </cell>
          <cell r="BN68">
            <v>6</v>
          </cell>
          <cell r="BO68">
            <v>4</v>
          </cell>
          <cell r="BP68">
            <v>13.5</v>
          </cell>
          <cell r="BQ68">
            <v>4</v>
          </cell>
          <cell r="BR68">
            <v>8</v>
          </cell>
          <cell r="BS68">
            <v>6</v>
          </cell>
          <cell r="BT68">
            <v>18</v>
          </cell>
          <cell r="BU68">
            <v>3</v>
          </cell>
          <cell r="BV68">
            <v>3</v>
          </cell>
          <cell r="BW68">
            <v>4.5</v>
          </cell>
          <cell r="BX68">
            <v>7.5</v>
          </cell>
          <cell r="BY68">
            <v>3</v>
          </cell>
          <cell r="BZ68">
            <v>4</v>
          </cell>
          <cell r="CA68">
            <v>17.5</v>
          </cell>
          <cell r="CB68" t="str">
            <v>ناجح</v>
          </cell>
          <cell r="CC68" t="str">
            <v/>
          </cell>
          <cell r="CD68">
            <v>0</v>
          </cell>
          <cell r="CE68">
            <v>0</v>
          </cell>
          <cell r="CF68">
            <v>0</v>
          </cell>
          <cell r="CG68">
            <v>109</v>
          </cell>
          <cell r="CH68">
            <v>120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M68" t="str">
            <v/>
          </cell>
          <cell r="CN68" t="str">
            <v/>
          </cell>
          <cell r="CO68" t="str">
            <v/>
          </cell>
          <cell r="CP68" t="str">
            <v/>
          </cell>
          <cell r="CQ68" t="str">
            <v/>
          </cell>
          <cell r="CR68" t="str">
            <v/>
          </cell>
          <cell r="CS68" t="str">
            <v/>
          </cell>
          <cell r="CT68" t="str">
            <v/>
          </cell>
          <cell r="CU68" t="str">
            <v/>
          </cell>
          <cell r="CV68" t="str">
            <v/>
          </cell>
          <cell r="CW68" t="str">
            <v/>
          </cell>
          <cell r="CX68" t="str">
            <v/>
          </cell>
          <cell r="CY68" t="str">
            <v/>
          </cell>
          <cell r="CZ68" t="str">
            <v/>
          </cell>
          <cell r="DA68" t="str">
            <v/>
          </cell>
          <cell r="DB68" t="str">
            <v/>
          </cell>
          <cell r="DC68">
            <v>0</v>
          </cell>
          <cell r="DD68" t="b">
            <v>1</v>
          </cell>
          <cell r="DE68" t="b">
            <v>1</v>
          </cell>
          <cell r="DF68">
            <v>0</v>
          </cell>
          <cell r="DG68">
            <v>0</v>
          </cell>
          <cell r="DH68" t="str">
            <v>ناجح</v>
          </cell>
          <cell r="DI68" t="str">
            <v>ناجح</v>
          </cell>
        </row>
        <row r="69">
          <cell r="A69">
            <v>56</v>
          </cell>
          <cell r="B69">
            <v>472</v>
          </cell>
          <cell r="C69" t="str">
            <v>عمر عبدالناصر ملك قاسم</v>
          </cell>
          <cell r="D69">
            <v>12</v>
          </cell>
          <cell r="E69">
            <v>1</v>
          </cell>
          <cell r="F69">
            <v>1</v>
          </cell>
          <cell r="G69">
            <v>35163</v>
          </cell>
          <cell r="H69">
            <v>23</v>
          </cell>
          <cell r="I69">
            <v>5</v>
          </cell>
          <cell r="J69">
            <v>16</v>
          </cell>
          <cell r="K69" t="str">
            <v>مصرى</v>
          </cell>
          <cell r="L69" t="str">
            <v>مسلم</v>
          </cell>
          <cell r="M69" t="str">
            <v>مستجد</v>
          </cell>
          <cell r="N69" t="str">
            <v/>
          </cell>
          <cell r="O69">
            <v>658</v>
          </cell>
          <cell r="P69">
            <v>9.5</v>
          </cell>
          <cell r="Q69">
            <v>12.5</v>
          </cell>
          <cell r="R69">
            <v>15</v>
          </cell>
          <cell r="S69">
            <v>37</v>
          </cell>
          <cell r="T69">
            <v>4.5</v>
          </cell>
          <cell r="U69">
            <v>9</v>
          </cell>
          <cell r="V69">
            <v>11</v>
          </cell>
          <cell r="W69">
            <v>24.5</v>
          </cell>
          <cell r="X69">
            <v>3.5</v>
          </cell>
          <cell r="Y69">
            <v>5.5</v>
          </cell>
          <cell r="Z69">
            <v>4</v>
          </cell>
          <cell r="AA69">
            <v>13</v>
          </cell>
          <cell r="AB69">
            <v>2.5</v>
          </cell>
          <cell r="AC69">
            <v>3</v>
          </cell>
          <cell r="AD69">
            <v>3.5</v>
          </cell>
          <cell r="AE69">
            <v>9</v>
          </cell>
          <cell r="AF69">
            <v>2</v>
          </cell>
          <cell r="AG69">
            <v>4.5</v>
          </cell>
          <cell r="AH69">
            <v>2</v>
          </cell>
          <cell r="AI69">
            <v>8.5</v>
          </cell>
          <cell r="AJ69">
            <v>1.5</v>
          </cell>
          <cell r="AK69">
            <v>6.5</v>
          </cell>
          <cell r="AL69">
            <v>8</v>
          </cell>
          <cell r="AM69">
            <v>3</v>
          </cell>
          <cell r="AN69">
            <v>8.5</v>
          </cell>
          <cell r="AO69">
            <v>11.5</v>
          </cell>
          <cell r="AP69">
            <v>1</v>
          </cell>
          <cell r="AQ69">
            <v>9.5</v>
          </cell>
          <cell r="AR69">
            <v>10.5</v>
          </cell>
          <cell r="AS69">
            <v>1</v>
          </cell>
          <cell r="AT69">
            <v>7</v>
          </cell>
          <cell r="AU69">
            <v>8</v>
          </cell>
          <cell r="AV69">
            <v>72.5</v>
          </cell>
          <cell r="AW69">
            <v>130</v>
          </cell>
          <cell r="AX69">
            <v>2</v>
          </cell>
          <cell r="AY69">
            <v>3</v>
          </cell>
          <cell r="AZ69">
            <v>3</v>
          </cell>
          <cell r="BA69">
            <v>6</v>
          </cell>
          <cell r="BB69">
            <v>3</v>
          </cell>
          <cell r="BC69">
            <v>3.5</v>
          </cell>
          <cell r="BD69">
            <v>14.5</v>
          </cell>
          <cell r="BE69">
            <v>2.5</v>
          </cell>
          <cell r="BF69">
            <v>5.5</v>
          </cell>
          <cell r="BG69">
            <v>6.5</v>
          </cell>
          <cell r="BH69">
            <v>14.5</v>
          </cell>
          <cell r="BI69">
            <v>2.5</v>
          </cell>
          <cell r="BJ69">
            <v>6.5</v>
          </cell>
          <cell r="BK69">
            <v>4</v>
          </cell>
          <cell r="BL69">
            <v>13</v>
          </cell>
          <cell r="BM69">
            <v>3.5</v>
          </cell>
          <cell r="BN69">
            <v>6</v>
          </cell>
          <cell r="BO69">
            <v>4</v>
          </cell>
          <cell r="BP69">
            <v>13.5</v>
          </cell>
          <cell r="BQ69">
            <v>4</v>
          </cell>
          <cell r="BR69">
            <v>7</v>
          </cell>
          <cell r="BS69">
            <v>5</v>
          </cell>
          <cell r="BT69">
            <v>16</v>
          </cell>
          <cell r="BU69">
            <v>3</v>
          </cell>
          <cell r="BV69">
            <v>3</v>
          </cell>
          <cell r="BW69">
            <v>4.5</v>
          </cell>
          <cell r="BX69">
            <v>7.5</v>
          </cell>
          <cell r="BY69">
            <v>3</v>
          </cell>
          <cell r="BZ69">
            <v>4</v>
          </cell>
          <cell r="CA69">
            <v>17.5</v>
          </cell>
          <cell r="CB69" t="str">
            <v>ناجح</v>
          </cell>
          <cell r="CC69" t="str">
            <v/>
          </cell>
          <cell r="CD69">
            <v>0</v>
          </cell>
          <cell r="CE69">
            <v>0</v>
          </cell>
          <cell r="CF69">
            <v>0</v>
          </cell>
          <cell r="CG69">
            <v>176</v>
          </cell>
          <cell r="CH69">
            <v>160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M69" t="str">
            <v/>
          </cell>
          <cell r="CN69" t="str">
            <v/>
          </cell>
          <cell r="CO69" t="str">
            <v/>
          </cell>
          <cell r="CP69" t="str">
            <v/>
          </cell>
          <cell r="CQ69" t="str">
            <v/>
          </cell>
          <cell r="CR69" t="str">
            <v/>
          </cell>
          <cell r="CS69" t="str">
            <v/>
          </cell>
          <cell r="CT69" t="str">
            <v/>
          </cell>
          <cell r="CU69" t="str">
            <v/>
          </cell>
          <cell r="CV69" t="str">
            <v/>
          </cell>
          <cell r="CW69" t="str">
            <v/>
          </cell>
          <cell r="CX69" t="str">
            <v/>
          </cell>
          <cell r="CY69" t="str">
            <v/>
          </cell>
          <cell r="CZ69" t="str">
            <v/>
          </cell>
          <cell r="DA69" t="str">
            <v/>
          </cell>
          <cell r="DB69" t="str">
            <v/>
          </cell>
          <cell r="DC69">
            <v>0</v>
          </cell>
          <cell r="DD69" t="b">
            <v>1</v>
          </cell>
          <cell r="DE69" t="b">
            <v>1</v>
          </cell>
          <cell r="DF69">
            <v>0</v>
          </cell>
          <cell r="DG69">
            <v>0</v>
          </cell>
          <cell r="DH69" t="str">
            <v>ناجح</v>
          </cell>
          <cell r="DI69" t="str">
            <v>ناجح</v>
          </cell>
        </row>
        <row r="70">
          <cell r="A70">
            <v>57</v>
          </cell>
          <cell r="B70">
            <v>473</v>
          </cell>
          <cell r="C70" t="str">
            <v>عمرو السيد على محمود</v>
          </cell>
          <cell r="D70">
            <v>10</v>
          </cell>
          <cell r="E70">
            <v>1</v>
          </cell>
          <cell r="F70">
            <v>1</v>
          </cell>
          <cell r="G70">
            <v>35224</v>
          </cell>
          <cell r="H70">
            <v>23</v>
          </cell>
          <cell r="I70">
            <v>3</v>
          </cell>
          <cell r="J70">
            <v>16</v>
          </cell>
          <cell r="K70" t="str">
            <v>مصرى</v>
          </cell>
          <cell r="L70" t="str">
            <v>مسلم</v>
          </cell>
          <cell r="M70" t="str">
            <v>مستجد</v>
          </cell>
          <cell r="N70" t="str">
            <v/>
          </cell>
          <cell r="O70">
            <v>659</v>
          </cell>
          <cell r="P70">
            <v>6</v>
          </cell>
          <cell r="Q70">
            <v>14.5</v>
          </cell>
          <cell r="R70">
            <v>9.5</v>
          </cell>
          <cell r="S70">
            <v>30</v>
          </cell>
          <cell r="T70">
            <v>7</v>
          </cell>
          <cell r="U70">
            <v>8.5</v>
          </cell>
          <cell r="V70">
            <v>11</v>
          </cell>
          <cell r="W70">
            <v>26.5</v>
          </cell>
          <cell r="X70">
            <v>3.5</v>
          </cell>
          <cell r="Y70">
            <v>5.5</v>
          </cell>
          <cell r="Z70">
            <v>5.5</v>
          </cell>
          <cell r="AA70">
            <v>14.5</v>
          </cell>
          <cell r="AB70">
            <v>0.5</v>
          </cell>
          <cell r="AC70">
            <v>3.5</v>
          </cell>
          <cell r="AD70">
            <v>2</v>
          </cell>
          <cell r="AE70">
            <v>6</v>
          </cell>
          <cell r="AF70">
            <v>0.5</v>
          </cell>
          <cell r="AG70">
            <v>3.5</v>
          </cell>
          <cell r="AH70">
            <v>2</v>
          </cell>
          <cell r="AI70">
            <v>6</v>
          </cell>
          <cell r="AJ70">
            <v>2</v>
          </cell>
          <cell r="AK70">
            <v>4.5</v>
          </cell>
          <cell r="AL70">
            <v>6.5</v>
          </cell>
          <cell r="AM70">
            <v>2.5</v>
          </cell>
          <cell r="AN70">
            <v>8</v>
          </cell>
          <cell r="AO70">
            <v>10.5</v>
          </cell>
          <cell r="AP70">
            <v>1.5</v>
          </cell>
          <cell r="AQ70">
            <v>7</v>
          </cell>
          <cell r="AR70">
            <v>8.5</v>
          </cell>
          <cell r="AS70">
            <v>3</v>
          </cell>
          <cell r="AT70">
            <v>7.5</v>
          </cell>
          <cell r="AU70">
            <v>10.5</v>
          </cell>
          <cell r="AV70">
            <v>71.5</v>
          </cell>
          <cell r="AW70">
            <v>119</v>
          </cell>
          <cell r="AX70">
            <v>2</v>
          </cell>
          <cell r="AY70">
            <v>0.5</v>
          </cell>
          <cell r="AZ70">
            <v>3</v>
          </cell>
          <cell r="BA70">
            <v>3.5</v>
          </cell>
          <cell r="BB70">
            <v>0.5</v>
          </cell>
          <cell r="BC70">
            <v>3</v>
          </cell>
          <cell r="BD70">
            <v>9</v>
          </cell>
          <cell r="BE70">
            <v>2.5</v>
          </cell>
          <cell r="BF70">
            <v>4.5</v>
          </cell>
          <cell r="BG70">
            <v>6</v>
          </cell>
          <cell r="BH70">
            <v>13</v>
          </cell>
          <cell r="BI70">
            <v>2.5</v>
          </cell>
          <cell r="BJ70">
            <v>6</v>
          </cell>
          <cell r="BK70">
            <v>2.5</v>
          </cell>
          <cell r="BL70">
            <v>11</v>
          </cell>
          <cell r="BM70">
            <v>3.5</v>
          </cell>
          <cell r="BN70">
            <v>6</v>
          </cell>
          <cell r="BO70">
            <v>4</v>
          </cell>
          <cell r="BP70">
            <v>13.5</v>
          </cell>
          <cell r="BQ70">
            <v>4</v>
          </cell>
          <cell r="BR70">
            <v>8</v>
          </cell>
          <cell r="BS70">
            <v>7</v>
          </cell>
          <cell r="BT70">
            <v>19</v>
          </cell>
          <cell r="BU70">
            <v>2</v>
          </cell>
          <cell r="BV70">
            <v>2</v>
          </cell>
          <cell r="BW70">
            <v>4</v>
          </cell>
          <cell r="BX70">
            <v>6</v>
          </cell>
          <cell r="BY70">
            <v>3</v>
          </cell>
          <cell r="BZ70">
            <v>4</v>
          </cell>
          <cell r="CA70">
            <v>15</v>
          </cell>
          <cell r="CB70" t="str">
            <v>له دور ثانى فى</v>
          </cell>
          <cell r="CC70" t="str">
            <v xml:space="preserve">   جبر تفاضل تاريخ    مجموع      </v>
          </cell>
          <cell r="CD70">
            <v>0</v>
          </cell>
          <cell r="CE70">
            <v>0</v>
          </cell>
          <cell r="CF70">
            <v>0</v>
          </cell>
          <cell r="CG70">
            <v>179</v>
          </cell>
          <cell r="CH70">
            <v>185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M70" t="str">
            <v/>
          </cell>
          <cell r="CN70" t="str">
            <v/>
          </cell>
          <cell r="CO70" t="str">
            <v/>
          </cell>
          <cell r="CP70" t="str">
            <v>جبر</v>
          </cell>
          <cell r="CQ70" t="str">
            <v>تفاضل</v>
          </cell>
          <cell r="CR70" t="str">
            <v>تاريخ</v>
          </cell>
          <cell r="CS70" t="str">
            <v/>
          </cell>
          <cell r="CT70" t="str">
            <v/>
          </cell>
          <cell r="CU70" t="str">
            <v/>
          </cell>
          <cell r="CV70" t="str">
            <v>مجموع</v>
          </cell>
          <cell r="CW70" t="str">
            <v/>
          </cell>
          <cell r="CX70" t="str">
            <v/>
          </cell>
          <cell r="CY70" t="str">
            <v/>
          </cell>
          <cell r="CZ70" t="str">
            <v/>
          </cell>
          <cell r="DA70" t="str">
            <v/>
          </cell>
          <cell r="DB70" t="str">
            <v/>
          </cell>
          <cell r="DC70">
            <v>0</v>
          </cell>
          <cell r="DD70" t="b">
            <v>0</v>
          </cell>
          <cell r="DE70" t="b">
            <v>1</v>
          </cell>
          <cell r="DF70">
            <v>0</v>
          </cell>
          <cell r="DG70">
            <v>0</v>
          </cell>
          <cell r="DH70" t="str">
            <v xml:space="preserve">له دور ثانى فى تاريخ </v>
          </cell>
          <cell r="DI70" t="str">
            <v>ناجح</v>
          </cell>
        </row>
        <row r="71">
          <cell r="A71">
            <v>58</v>
          </cell>
          <cell r="B71">
            <v>474</v>
          </cell>
          <cell r="C71" t="str">
            <v>عمرو خالد جابر احمد رحال</v>
          </cell>
          <cell r="D71">
            <v>11</v>
          </cell>
          <cell r="E71">
            <v>1</v>
          </cell>
          <cell r="F71">
            <v>1</v>
          </cell>
          <cell r="G71">
            <v>35236</v>
          </cell>
          <cell r="H71">
            <v>11</v>
          </cell>
          <cell r="I71">
            <v>3</v>
          </cell>
          <cell r="J71">
            <v>16</v>
          </cell>
          <cell r="K71" t="str">
            <v>مصرى</v>
          </cell>
          <cell r="L71" t="str">
            <v>مسلم</v>
          </cell>
          <cell r="M71" t="str">
            <v>مستجد</v>
          </cell>
          <cell r="N71" t="str">
            <v/>
          </cell>
          <cell r="O71">
            <v>660</v>
          </cell>
          <cell r="P71">
            <v>10.5</v>
          </cell>
          <cell r="Q71">
            <v>9</v>
          </cell>
          <cell r="R71">
            <v>12.5</v>
          </cell>
          <cell r="S71">
            <v>32</v>
          </cell>
          <cell r="T71">
            <v>7.5</v>
          </cell>
          <cell r="U71">
            <v>9.5</v>
          </cell>
          <cell r="V71">
            <v>12.5</v>
          </cell>
          <cell r="W71">
            <v>29.5</v>
          </cell>
          <cell r="X71">
            <v>1.5</v>
          </cell>
          <cell r="Y71">
            <v>4.5</v>
          </cell>
          <cell r="Z71">
            <v>2.5</v>
          </cell>
          <cell r="AA71">
            <v>8.5</v>
          </cell>
          <cell r="AB71">
            <v>1.5</v>
          </cell>
          <cell r="AC71">
            <v>2</v>
          </cell>
          <cell r="AD71">
            <v>4.5</v>
          </cell>
          <cell r="AE71">
            <v>8</v>
          </cell>
          <cell r="AF71">
            <v>1.5</v>
          </cell>
          <cell r="AG71">
            <v>2.5</v>
          </cell>
          <cell r="AH71">
            <v>1.5</v>
          </cell>
          <cell r="AI71">
            <v>5.5</v>
          </cell>
          <cell r="AJ71">
            <v>0</v>
          </cell>
          <cell r="AK71">
            <v>4.5</v>
          </cell>
          <cell r="AL71">
            <v>4.5</v>
          </cell>
          <cell r="AM71">
            <v>1.5</v>
          </cell>
          <cell r="AN71">
            <v>10.5</v>
          </cell>
          <cell r="AO71">
            <v>12</v>
          </cell>
          <cell r="AP71">
            <v>1.5</v>
          </cell>
          <cell r="AQ71">
            <v>8</v>
          </cell>
          <cell r="AR71">
            <v>9.5</v>
          </cell>
          <cell r="AS71">
            <v>1.5</v>
          </cell>
          <cell r="AT71">
            <v>6.5</v>
          </cell>
          <cell r="AU71">
            <v>8</v>
          </cell>
          <cell r="AV71">
            <v>61.5</v>
          </cell>
          <cell r="AW71">
            <v>117.5</v>
          </cell>
          <cell r="AX71">
            <v>2.5</v>
          </cell>
          <cell r="AY71">
            <v>3</v>
          </cell>
          <cell r="AZ71">
            <v>2.5</v>
          </cell>
          <cell r="BA71">
            <v>5.5</v>
          </cell>
          <cell r="BB71">
            <v>3</v>
          </cell>
          <cell r="BC71">
            <v>3.5</v>
          </cell>
          <cell r="BD71">
            <v>14.5</v>
          </cell>
          <cell r="BE71">
            <v>3</v>
          </cell>
          <cell r="BF71">
            <v>4</v>
          </cell>
          <cell r="BG71">
            <v>6</v>
          </cell>
          <cell r="BH71">
            <v>13</v>
          </cell>
          <cell r="BI71">
            <v>1</v>
          </cell>
          <cell r="BJ71">
            <v>4.5</v>
          </cell>
          <cell r="BK71">
            <v>4</v>
          </cell>
          <cell r="BL71">
            <v>9.5</v>
          </cell>
          <cell r="BM71">
            <v>3.5</v>
          </cell>
          <cell r="BN71">
            <v>6</v>
          </cell>
          <cell r="BO71">
            <v>4</v>
          </cell>
          <cell r="BP71">
            <v>13.5</v>
          </cell>
          <cell r="BQ71">
            <v>4</v>
          </cell>
          <cell r="BR71">
            <v>7</v>
          </cell>
          <cell r="BS71">
            <v>7</v>
          </cell>
          <cell r="BT71">
            <v>18</v>
          </cell>
          <cell r="BU71">
            <v>3</v>
          </cell>
          <cell r="BV71">
            <v>3</v>
          </cell>
          <cell r="BW71">
            <v>4.5</v>
          </cell>
          <cell r="BX71">
            <v>7.5</v>
          </cell>
          <cell r="BY71">
            <v>3</v>
          </cell>
          <cell r="BZ71">
            <v>5</v>
          </cell>
          <cell r="CA71">
            <v>18.5</v>
          </cell>
          <cell r="CB71" t="str">
            <v>له دور ثانى فى</v>
          </cell>
          <cell r="CC71" t="str">
            <v xml:space="preserve">  فرنساوى  تفاضل تاريخ    مجموع      </v>
          </cell>
          <cell r="CD71">
            <v>0</v>
          </cell>
          <cell r="CE71">
            <v>0</v>
          </cell>
          <cell r="CF71">
            <v>0</v>
          </cell>
          <cell r="CG71">
            <v>206</v>
          </cell>
          <cell r="CH71">
            <v>188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M71" t="str">
            <v/>
          </cell>
          <cell r="CN71" t="str">
            <v/>
          </cell>
          <cell r="CO71" t="str">
            <v>فرنساوى</v>
          </cell>
          <cell r="CP71" t="str">
            <v/>
          </cell>
          <cell r="CQ71" t="str">
            <v>تفاضل</v>
          </cell>
          <cell r="CR71" t="str">
            <v>تاريخ</v>
          </cell>
          <cell r="CS71" t="str">
            <v/>
          </cell>
          <cell r="CT71" t="str">
            <v/>
          </cell>
          <cell r="CU71" t="str">
            <v/>
          </cell>
          <cell r="CV71" t="str">
            <v>مجموع</v>
          </cell>
          <cell r="CW71" t="str">
            <v/>
          </cell>
          <cell r="CX71" t="str">
            <v/>
          </cell>
          <cell r="CY71" t="str">
            <v/>
          </cell>
          <cell r="CZ71" t="str">
            <v/>
          </cell>
          <cell r="DA71" t="str">
            <v/>
          </cell>
          <cell r="DB71" t="str">
            <v/>
          </cell>
          <cell r="DC71">
            <v>0</v>
          </cell>
          <cell r="DD71" t="b">
            <v>0</v>
          </cell>
          <cell r="DE71" t="b">
            <v>1</v>
          </cell>
          <cell r="DF71">
            <v>0</v>
          </cell>
          <cell r="DG71">
            <v>0</v>
          </cell>
          <cell r="DH71" t="str">
            <v xml:space="preserve">له دور ثانى فى تاريخ </v>
          </cell>
          <cell r="DI71" t="str">
            <v>ناجح</v>
          </cell>
        </row>
        <row r="72">
          <cell r="A72">
            <v>59</v>
          </cell>
          <cell r="B72">
            <v>475</v>
          </cell>
          <cell r="C72" t="str">
            <v>عمرو محمد نصير محمد زيدان</v>
          </cell>
          <cell r="D72">
            <v>10</v>
          </cell>
          <cell r="E72">
            <v>1</v>
          </cell>
          <cell r="F72">
            <v>1</v>
          </cell>
          <cell r="G72">
            <v>35050</v>
          </cell>
          <cell r="H72">
            <v>14</v>
          </cell>
          <cell r="I72">
            <v>9</v>
          </cell>
          <cell r="J72">
            <v>16</v>
          </cell>
          <cell r="K72" t="str">
            <v>مصرى</v>
          </cell>
          <cell r="L72" t="str">
            <v>مسلم</v>
          </cell>
          <cell r="M72" t="str">
            <v>مستجد</v>
          </cell>
          <cell r="N72" t="str">
            <v/>
          </cell>
          <cell r="O72">
            <v>661</v>
          </cell>
          <cell r="P72">
            <v>6.5</v>
          </cell>
          <cell r="Q72">
            <v>13</v>
          </cell>
          <cell r="R72">
            <v>10.5</v>
          </cell>
          <cell r="S72">
            <v>30</v>
          </cell>
          <cell r="T72">
            <v>5.5</v>
          </cell>
          <cell r="U72">
            <v>9</v>
          </cell>
          <cell r="V72">
            <v>12</v>
          </cell>
          <cell r="W72">
            <v>26.5</v>
          </cell>
          <cell r="X72">
            <v>3</v>
          </cell>
          <cell r="Y72">
            <v>4.5</v>
          </cell>
          <cell r="Z72">
            <v>4.5</v>
          </cell>
          <cell r="AA72">
            <v>12</v>
          </cell>
          <cell r="AB72">
            <v>1</v>
          </cell>
          <cell r="AC72">
            <v>3.5</v>
          </cell>
          <cell r="AD72">
            <v>2</v>
          </cell>
          <cell r="AE72">
            <v>6.5</v>
          </cell>
          <cell r="AF72">
            <v>1</v>
          </cell>
          <cell r="AG72">
            <v>6.5</v>
          </cell>
          <cell r="AH72">
            <v>2</v>
          </cell>
          <cell r="AI72">
            <v>9.5</v>
          </cell>
          <cell r="AJ72">
            <v>2</v>
          </cell>
          <cell r="AK72">
            <v>2.5</v>
          </cell>
          <cell r="AL72">
            <v>4.5</v>
          </cell>
          <cell r="AM72">
            <v>3</v>
          </cell>
          <cell r="AN72">
            <v>11</v>
          </cell>
          <cell r="AO72">
            <v>14</v>
          </cell>
          <cell r="AP72">
            <v>1.5</v>
          </cell>
          <cell r="AQ72">
            <v>8.5</v>
          </cell>
          <cell r="AR72">
            <v>10</v>
          </cell>
          <cell r="AS72">
            <v>3.5</v>
          </cell>
          <cell r="AT72">
            <v>9.5</v>
          </cell>
          <cell r="AU72">
            <v>13</v>
          </cell>
          <cell r="AV72">
            <v>78</v>
          </cell>
          <cell r="AW72">
            <v>126</v>
          </cell>
          <cell r="AX72">
            <v>2</v>
          </cell>
          <cell r="AY72">
            <v>0.5</v>
          </cell>
          <cell r="AZ72">
            <v>3</v>
          </cell>
          <cell r="BA72">
            <v>3.5</v>
          </cell>
          <cell r="BB72">
            <v>0.5</v>
          </cell>
          <cell r="BC72">
            <v>3.5</v>
          </cell>
          <cell r="BD72">
            <v>9.5</v>
          </cell>
          <cell r="BE72">
            <v>3</v>
          </cell>
          <cell r="BF72">
            <v>4</v>
          </cell>
          <cell r="BG72">
            <v>6</v>
          </cell>
          <cell r="BH72">
            <v>13</v>
          </cell>
          <cell r="BI72">
            <v>2.5</v>
          </cell>
          <cell r="BJ72">
            <v>5.5</v>
          </cell>
          <cell r="BK72">
            <v>3.5</v>
          </cell>
          <cell r="BL72">
            <v>11.5</v>
          </cell>
          <cell r="BM72">
            <v>3.5</v>
          </cell>
          <cell r="BN72">
            <v>6</v>
          </cell>
          <cell r="BO72">
            <v>4</v>
          </cell>
          <cell r="BP72">
            <v>13.5</v>
          </cell>
          <cell r="BQ72">
            <v>4</v>
          </cell>
          <cell r="BR72">
            <v>6</v>
          </cell>
          <cell r="BS72">
            <v>7</v>
          </cell>
          <cell r="BT72">
            <v>17</v>
          </cell>
          <cell r="BU72">
            <v>3</v>
          </cell>
          <cell r="BV72">
            <v>3</v>
          </cell>
          <cell r="BW72">
            <v>5</v>
          </cell>
          <cell r="BX72">
            <v>8</v>
          </cell>
          <cell r="BY72">
            <v>3</v>
          </cell>
          <cell r="BZ72">
            <v>5</v>
          </cell>
          <cell r="CA72">
            <v>19</v>
          </cell>
          <cell r="CB72" t="str">
            <v>له دور ثانى فى</v>
          </cell>
          <cell r="CC72" t="str">
            <v xml:space="preserve">   جبر  تاريخ    مجموع      </v>
          </cell>
          <cell r="CD72">
            <v>0</v>
          </cell>
          <cell r="CE72">
            <v>0</v>
          </cell>
          <cell r="CF72">
            <v>0</v>
          </cell>
          <cell r="CG72">
            <v>158</v>
          </cell>
          <cell r="CH72">
            <v>172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M72" t="str">
            <v/>
          </cell>
          <cell r="CN72" t="str">
            <v/>
          </cell>
          <cell r="CO72" t="str">
            <v/>
          </cell>
          <cell r="CP72" t="str">
            <v>جبر</v>
          </cell>
          <cell r="CQ72" t="str">
            <v/>
          </cell>
          <cell r="CR72" t="str">
            <v>تاريخ</v>
          </cell>
          <cell r="CS72" t="str">
            <v/>
          </cell>
          <cell r="CT72" t="str">
            <v/>
          </cell>
          <cell r="CU72" t="str">
            <v/>
          </cell>
          <cell r="CV72" t="str">
            <v>مجموع</v>
          </cell>
          <cell r="CW72" t="str">
            <v/>
          </cell>
          <cell r="CX72" t="str">
            <v/>
          </cell>
          <cell r="CY72" t="str">
            <v/>
          </cell>
          <cell r="CZ72" t="str">
            <v/>
          </cell>
          <cell r="DA72" t="str">
            <v/>
          </cell>
          <cell r="DB72" t="str">
            <v/>
          </cell>
          <cell r="DC72">
            <v>0</v>
          </cell>
          <cell r="DD72" t="b">
            <v>0</v>
          </cell>
          <cell r="DE72" t="b">
            <v>1</v>
          </cell>
          <cell r="DF72">
            <v>0</v>
          </cell>
          <cell r="DG72">
            <v>0</v>
          </cell>
          <cell r="DH72" t="str">
            <v xml:space="preserve">له دور ثانى فى تاريخ </v>
          </cell>
          <cell r="DI72" t="str">
            <v>ناجح</v>
          </cell>
        </row>
        <row r="73">
          <cell r="A73">
            <v>60</v>
          </cell>
          <cell r="B73">
            <v>476</v>
          </cell>
          <cell r="C73" t="str">
            <v>عمرو هشام عبدالحميد مصطفى</v>
          </cell>
          <cell r="D73">
            <v>11</v>
          </cell>
          <cell r="E73">
            <v>1</v>
          </cell>
          <cell r="F73">
            <v>1</v>
          </cell>
          <cell r="G73">
            <v>35031</v>
          </cell>
          <cell r="H73">
            <v>3</v>
          </cell>
          <cell r="I73">
            <v>10</v>
          </cell>
          <cell r="J73">
            <v>16</v>
          </cell>
          <cell r="K73" t="str">
            <v>مصرى</v>
          </cell>
          <cell r="L73" t="str">
            <v>مسلم</v>
          </cell>
          <cell r="M73" t="str">
            <v>مستجد</v>
          </cell>
          <cell r="N73" t="str">
            <v/>
          </cell>
          <cell r="O73">
            <v>662</v>
          </cell>
          <cell r="P73">
            <v>10.5</v>
          </cell>
          <cell r="Q73">
            <v>11.5</v>
          </cell>
          <cell r="R73">
            <v>13.5</v>
          </cell>
          <cell r="S73">
            <v>35.5</v>
          </cell>
          <cell r="T73">
            <v>7.5</v>
          </cell>
          <cell r="U73">
            <v>11</v>
          </cell>
          <cell r="V73">
            <v>12.5</v>
          </cell>
          <cell r="W73">
            <v>31</v>
          </cell>
          <cell r="X73">
            <v>2.5</v>
          </cell>
          <cell r="Y73">
            <v>6</v>
          </cell>
          <cell r="Z73">
            <v>4.5</v>
          </cell>
          <cell r="AA73">
            <v>13</v>
          </cell>
          <cell r="AB73">
            <v>1</v>
          </cell>
          <cell r="AC73">
            <v>3.5</v>
          </cell>
          <cell r="AD73">
            <v>2</v>
          </cell>
          <cell r="AE73">
            <v>6.5</v>
          </cell>
          <cell r="AF73">
            <v>1</v>
          </cell>
          <cell r="AG73">
            <v>6</v>
          </cell>
          <cell r="AH73">
            <v>2</v>
          </cell>
          <cell r="AI73">
            <v>9</v>
          </cell>
          <cell r="AJ73">
            <v>0</v>
          </cell>
          <cell r="AK73">
            <v>4.5</v>
          </cell>
          <cell r="AL73">
            <v>4.5</v>
          </cell>
          <cell r="AM73">
            <v>2</v>
          </cell>
          <cell r="AN73">
            <v>11</v>
          </cell>
          <cell r="AO73">
            <v>13</v>
          </cell>
          <cell r="AP73">
            <v>0.5</v>
          </cell>
          <cell r="AQ73">
            <v>9</v>
          </cell>
          <cell r="AR73">
            <v>9.5</v>
          </cell>
          <cell r="AS73">
            <v>1.5</v>
          </cell>
          <cell r="AT73">
            <v>9</v>
          </cell>
          <cell r="AU73">
            <v>10.5</v>
          </cell>
          <cell r="AV73">
            <v>75.5</v>
          </cell>
          <cell r="AW73">
            <v>132.5</v>
          </cell>
          <cell r="AX73">
            <v>2.5</v>
          </cell>
          <cell r="AY73">
            <v>2</v>
          </cell>
          <cell r="AZ73">
            <v>3</v>
          </cell>
          <cell r="BA73">
            <v>5</v>
          </cell>
          <cell r="BB73">
            <v>2</v>
          </cell>
          <cell r="BC73">
            <v>3</v>
          </cell>
          <cell r="BD73">
            <v>12.5</v>
          </cell>
          <cell r="BE73">
            <v>1.5</v>
          </cell>
          <cell r="BF73">
            <v>5</v>
          </cell>
          <cell r="BG73">
            <v>6.5</v>
          </cell>
          <cell r="BH73">
            <v>13</v>
          </cell>
          <cell r="BI73">
            <v>2.5</v>
          </cell>
          <cell r="BJ73">
            <v>6.5</v>
          </cell>
          <cell r="BK73">
            <v>6</v>
          </cell>
          <cell r="BL73">
            <v>15</v>
          </cell>
          <cell r="BM73">
            <v>3.5</v>
          </cell>
          <cell r="BN73">
            <v>6</v>
          </cell>
          <cell r="BO73">
            <v>4</v>
          </cell>
          <cell r="BP73">
            <v>13.5</v>
          </cell>
          <cell r="BQ73">
            <v>4</v>
          </cell>
          <cell r="BR73">
            <v>6</v>
          </cell>
          <cell r="BS73">
            <v>7</v>
          </cell>
          <cell r="BT73">
            <v>17</v>
          </cell>
          <cell r="BU73">
            <v>1.5</v>
          </cell>
          <cell r="BV73">
            <v>3</v>
          </cell>
          <cell r="BW73">
            <v>4.5</v>
          </cell>
          <cell r="BX73">
            <v>7.5</v>
          </cell>
          <cell r="BY73">
            <v>3</v>
          </cell>
          <cell r="BZ73">
            <v>5</v>
          </cell>
          <cell r="CA73">
            <v>17</v>
          </cell>
          <cell r="CB73" t="str">
            <v>له دور ثانى فى</v>
          </cell>
          <cell r="CC73" t="str">
            <v xml:space="preserve">   جبر  تاريخ          </v>
          </cell>
          <cell r="CD73">
            <v>0</v>
          </cell>
          <cell r="CE73">
            <v>0</v>
          </cell>
          <cell r="CF73">
            <v>0</v>
          </cell>
          <cell r="CG73">
            <v>170</v>
          </cell>
          <cell r="CH73">
            <v>152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M73" t="str">
            <v/>
          </cell>
          <cell r="CN73" t="str">
            <v/>
          </cell>
          <cell r="CO73" t="str">
            <v/>
          </cell>
          <cell r="CP73" t="str">
            <v>جبر</v>
          </cell>
          <cell r="CQ73" t="str">
            <v/>
          </cell>
          <cell r="CR73" t="str">
            <v>تاريخ</v>
          </cell>
          <cell r="CS73" t="str">
            <v/>
          </cell>
          <cell r="CT73" t="str">
            <v/>
          </cell>
          <cell r="CU73" t="str">
            <v/>
          </cell>
          <cell r="CV73" t="str">
            <v/>
          </cell>
          <cell r="CW73" t="str">
            <v/>
          </cell>
          <cell r="CX73" t="str">
            <v/>
          </cell>
          <cell r="CY73" t="str">
            <v/>
          </cell>
          <cell r="CZ73" t="str">
            <v/>
          </cell>
          <cell r="DA73" t="str">
            <v/>
          </cell>
          <cell r="DB73" t="str">
            <v/>
          </cell>
          <cell r="DC73">
            <v>0</v>
          </cell>
          <cell r="DD73" t="b">
            <v>0</v>
          </cell>
          <cell r="DE73" t="b">
            <v>1</v>
          </cell>
          <cell r="DF73">
            <v>0</v>
          </cell>
          <cell r="DG73">
            <v>0</v>
          </cell>
          <cell r="DH73" t="str">
            <v xml:space="preserve">له دور ثانى فى تاريخ </v>
          </cell>
          <cell r="DI73" t="str">
            <v>ناجح</v>
          </cell>
        </row>
        <row r="74">
          <cell r="A74">
            <v>61</v>
          </cell>
          <cell r="B74">
            <v>477</v>
          </cell>
          <cell r="C74" t="str">
            <v>فتحى محمد احمد محمد</v>
          </cell>
          <cell r="D74">
            <v>10</v>
          </cell>
          <cell r="E74">
            <v>1</v>
          </cell>
          <cell r="F74">
            <v>1</v>
          </cell>
          <cell r="G74">
            <v>35413</v>
          </cell>
          <cell r="H74">
            <v>17</v>
          </cell>
          <cell r="I74">
            <v>9</v>
          </cell>
          <cell r="J74">
            <v>15</v>
          </cell>
          <cell r="K74" t="str">
            <v>مصرى</v>
          </cell>
          <cell r="L74" t="str">
            <v>مسلم</v>
          </cell>
          <cell r="M74" t="str">
            <v>مستجد</v>
          </cell>
          <cell r="N74" t="str">
            <v/>
          </cell>
          <cell r="O74">
            <v>663</v>
          </cell>
          <cell r="P74">
            <v>7.5</v>
          </cell>
          <cell r="Q74">
            <v>13</v>
          </cell>
          <cell r="R74">
            <v>14</v>
          </cell>
          <cell r="S74">
            <v>34.5</v>
          </cell>
          <cell r="T74">
            <v>6.5</v>
          </cell>
          <cell r="U74">
            <v>12</v>
          </cell>
          <cell r="V74">
            <v>14</v>
          </cell>
          <cell r="W74">
            <v>32.5</v>
          </cell>
          <cell r="X74">
            <v>5</v>
          </cell>
          <cell r="Y74">
            <v>9</v>
          </cell>
          <cell r="Z74">
            <v>5.5</v>
          </cell>
          <cell r="AA74">
            <v>19.5</v>
          </cell>
          <cell r="AB74">
            <v>1</v>
          </cell>
          <cell r="AC74">
            <v>6.5</v>
          </cell>
          <cell r="AD74">
            <v>2</v>
          </cell>
          <cell r="AE74">
            <v>9.5</v>
          </cell>
          <cell r="AF74">
            <v>1</v>
          </cell>
          <cell r="AG74">
            <v>6.5</v>
          </cell>
          <cell r="AH74">
            <v>3</v>
          </cell>
          <cell r="AI74">
            <v>10.5</v>
          </cell>
          <cell r="AJ74">
            <v>3.5</v>
          </cell>
          <cell r="AK74">
            <v>8.5</v>
          </cell>
          <cell r="AL74">
            <v>12</v>
          </cell>
          <cell r="AM74">
            <v>3.5</v>
          </cell>
          <cell r="AN74">
            <v>10.5</v>
          </cell>
          <cell r="AO74">
            <v>14</v>
          </cell>
          <cell r="AP74">
            <v>2.5</v>
          </cell>
          <cell r="AQ74">
            <v>9</v>
          </cell>
          <cell r="AR74">
            <v>11.5</v>
          </cell>
          <cell r="AS74">
            <v>3.5</v>
          </cell>
          <cell r="AT74">
            <v>8</v>
          </cell>
          <cell r="AU74">
            <v>11.5</v>
          </cell>
          <cell r="AV74">
            <v>96</v>
          </cell>
          <cell r="AW74">
            <v>155.5</v>
          </cell>
          <cell r="AX74">
            <v>2.5</v>
          </cell>
          <cell r="AY74">
            <v>2</v>
          </cell>
          <cell r="AZ74">
            <v>2.5</v>
          </cell>
          <cell r="BA74">
            <v>4.5</v>
          </cell>
          <cell r="BB74">
            <v>2</v>
          </cell>
          <cell r="BC74">
            <v>4</v>
          </cell>
          <cell r="BD74">
            <v>13</v>
          </cell>
          <cell r="BE74">
            <v>3</v>
          </cell>
          <cell r="BF74">
            <v>5</v>
          </cell>
          <cell r="BG74">
            <v>6.5</v>
          </cell>
          <cell r="BH74">
            <v>14.5</v>
          </cell>
          <cell r="BI74">
            <v>2.5</v>
          </cell>
          <cell r="BJ74">
            <v>6</v>
          </cell>
          <cell r="BK74">
            <v>6.5</v>
          </cell>
          <cell r="BL74">
            <v>15</v>
          </cell>
          <cell r="BM74">
            <v>3.5</v>
          </cell>
          <cell r="BN74">
            <v>6</v>
          </cell>
          <cell r="BO74">
            <v>4</v>
          </cell>
          <cell r="BP74">
            <v>13.5</v>
          </cell>
          <cell r="BQ74">
            <v>4</v>
          </cell>
          <cell r="BR74">
            <v>6</v>
          </cell>
          <cell r="BS74">
            <v>7</v>
          </cell>
          <cell r="BT74">
            <v>17</v>
          </cell>
          <cell r="BU74">
            <v>2</v>
          </cell>
          <cell r="BV74">
            <v>2</v>
          </cell>
          <cell r="BW74">
            <v>4.5</v>
          </cell>
          <cell r="BX74">
            <v>6.5</v>
          </cell>
          <cell r="BY74">
            <v>3</v>
          </cell>
          <cell r="BZ74">
            <v>4</v>
          </cell>
          <cell r="CA74">
            <v>15.5</v>
          </cell>
          <cell r="CB74" t="str">
            <v>ناجح</v>
          </cell>
          <cell r="CC74" t="str">
            <v/>
          </cell>
          <cell r="CD74">
            <v>0</v>
          </cell>
          <cell r="CE74">
            <v>0</v>
          </cell>
          <cell r="CF74">
            <v>0</v>
          </cell>
          <cell r="CG74">
            <v>76</v>
          </cell>
          <cell r="CH74">
            <v>98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M74" t="str">
            <v/>
          </cell>
          <cell r="CN74" t="str">
            <v/>
          </cell>
          <cell r="CO74" t="str">
            <v/>
          </cell>
          <cell r="CP74" t="str">
            <v/>
          </cell>
          <cell r="CQ74" t="str">
            <v/>
          </cell>
          <cell r="CR74" t="str">
            <v/>
          </cell>
          <cell r="CS74" t="str">
            <v/>
          </cell>
          <cell r="CT74" t="str">
            <v/>
          </cell>
          <cell r="CU74" t="str">
            <v/>
          </cell>
          <cell r="CV74" t="str">
            <v/>
          </cell>
          <cell r="CW74" t="str">
            <v/>
          </cell>
          <cell r="CX74" t="str">
            <v/>
          </cell>
          <cell r="CY74" t="str">
            <v/>
          </cell>
          <cell r="CZ74" t="str">
            <v/>
          </cell>
          <cell r="DA74" t="str">
            <v/>
          </cell>
          <cell r="DB74" t="str">
            <v/>
          </cell>
          <cell r="DC74">
            <v>0</v>
          </cell>
          <cell r="DD74" t="b">
            <v>1</v>
          </cell>
          <cell r="DE74" t="b">
            <v>1</v>
          </cell>
          <cell r="DF74">
            <v>0</v>
          </cell>
          <cell r="DG74">
            <v>0</v>
          </cell>
          <cell r="DH74" t="str">
            <v>ناجح</v>
          </cell>
          <cell r="DI74" t="str">
            <v>ناجح</v>
          </cell>
        </row>
        <row r="75">
          <cell r="A75">
            <v>62</v>
          </cell>
          <cell r="B75">
            <v>478</v>
          </cell>
          <cell r="C75" t="str">
            <v>كريم محمود خليل محمد شاهين</v>
          </cell>
          <cell r="D75">
            <v>11</v>
          </cell>
          <cell r="E75">
            <v>1</v>
          </cell>
          <cell r="F75">
            <v>1</v>
          </cell>
          <cell r="G75">
            <v>35263</v>
          </cell>
          <cell r="H75">
            <v>14</v>
          </cell>
          <cell r="I75">
            <v>2</v>
          </cell>
          <cell r="J75">
            <v>16</v>
          </cell>
          <cell r="K75" t="str">
            <v>مصرى</v>
          </cell>
          <cell r="L75" t="str">
            <v>مسلم</v>
          </cell>
          <cell r="M75" t="str">
            <v>مستجد</v>
          </cell>
          <cell r="N75" t="str">
            <v/>
          </cell>
          <cell r="O75">
            <v>710</v>
          </cell>
          <cell r="P75">
            <v>6.5</v>
          </cell>
          <cell r="Q75">
            <v>13.5</v>
          </cell>
          <cell r="R75">
            <v>12.5</v>
          </cell>
          <cell r="S75">
            <v>32.5</v>
          </cell>
          <cell r="T75">
            <v>7</v>
          </cell>
          <cell r="U75">
            <v>15</v>
          </cell>
          <cell r="V75">
            <v>11.5</v>
          </cell>
          <cell r="W75">
            <v>33.5</v>
          </cell>
          <cell r="X75">
            <v>2.5</v>
          </cell>
          <cell r="Y75">
            <v>6.5</v>
          </cell>
          <cell r="Z75">
            <v>4.5</v>
          </cell>
          <cell r="AA75">
            <v>13.5</v>
          </cell>
          <cell r="AB75">
            <v>2</v>
          </cell>
          <cell r="AC75">
            <v>3.5</v>
          </cell>
          <cell r="AD75">
            <v>1.5</v>
          </cell>
          <cell r="AE75">
            <v>7</v>
          </cell>
          <cell r="AF75">
            <v>2</v>
          </cell>
          <cell r="AG75">
            <v>4.5</v>
          </cell>
          <cell r="AH75">
            <v>0.5</v>
          </cell>
          <cell r="AI75">
            <v>7</v>
          </cell>
          <cell r="AJ75">
            <v>4</v>
          </cell>
          <cell r="AK75">
            <v>7</v>
          </cell>
          <cell r="AL75">
            <v>11</v>
          </cell>
          <cell r="AM75">
            <v>3</v>
          </cell>
          <cell r="AN75">
            <v>11.5</v>
          </cell>
          <cell r="AO75">
            <v>14.5</v>
          </cell>
          <cell r="AP75">
            <v>0.5</v>
          </cell>
          <cell r="AQ75">
            <v>9</v>
          </cell>
          <cell r="AR75">
            <v>9.5</v>
          </cell>
          <cell r="AS75">
            <v>1.5</v>
          </cell>
          <cell r="AT75">
            <v>9</v>
          </cell>
          <cell r="AU75">
            <v>10.5</v>
          </cell>
          <cell r="AV75">
            <v>88.5</v>
          </cell>
          <cell r="AW75">
            <v>139</v>
          </cell>
          <cell r="AX75">
            <v>2.5</v>
          </cell>
          <cell r="AY75">
            <v>3</v>
          </cell>
          <cell r="AZ75">
            <v>2</v>
          </cell>
          <cell r="BA75">
            <v>5</v>
          </cell>
          <cell r="BB75">
            <v>3</v>
          </cell>
          <cell r="BC75">
            <v>3</v>
          </cell>
          <cell r="BD75">
            <v>13.5</v>
          </cell>
          <cell r="BE75">
            <v>2.5</v>
          </cell>
          <cell r="BF75">
            <v>5</v>
          </cell>
          <cell r="BG75">
            <v>6</v>
          </cell>
          <cell r="BH75">
            <v>13.5</v>
          </cell>
          <cell r="BI75">
            <v>2</v>
          </cell>
          <cell r="BJ75">
            <v>7.5</v>
          </cell>
          <cell r="BK75">
            <v>5.5</v>
          </cell>
          <cell r="BL75">
            <v>15</v>
          </cell>
          <cell r="BM75">
            <v>3.5</v>
          </cell>
          <cell r="BN75">
            <v>6</v>
          </cell>
          <cell r="BO75">
            <v>4</v>
          </cell>
          <cell r="BP75">
            <v>13.5</v>
          </cell>
          <cell r="BQ75">
            <v>3</v>
          </cell>
          <cell r="BR75">
            <v>7</v>
          </cell>
          <cell r="BS75">
            <v>7</v>
          </cell>
          <cell r="BT75">
            <v>17</v>
          </cell>
          <cell r="BU75">
            <v>2.5</v>
          </cell>
          <cell r="BV75">
            <v>3</v>
          </cell>
          <cell r="BW75">
            <v>4.5</v>
          </cell>
          <cell r="BX75">
            <v>7.5</v>
          </cell>
          <cell r="BY75">
            <v>3</v>
          </cell>
          <cell r="BZ75">
            <v>2.5</v>
          </cell>
          <cell r="CA75">
            <v>15.5</v>
          </cell>
          <cell r="CB75" t="str">
            <v>له دور ثانى فى</v>
          </cell>
          <cell r="CC75" t="str">
            <v xml:space="preserve">   جبر تفاضل           </v>
          </cell>
          <cell r="CD75">
            <v>0</v>
          </cell>
          <cell r="CE75">
            <v>0</v>
          </cell>
          <cell r="CF75">
            <v>0</v>
          </cell>
          <cell r="CG75">
            <v>119</v>
          </cell>
          <cell r="CH75">
            <v>137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M75" t="str">
            <v/>
          </cell>
          <cell r="CN75" t="str">
            <v/>
          </cell>
          <cell r="CO75" t="str">
            <v/>
          </cell>
          <cell r="CP75" t="str">
            <v>جبر</v>
          </cell>
          <cell r="CQ75" t="str">
            <v>تفاضل</v>
          </cell>
          <cell r="CR75" t="str">
            <v/>
          </cell>
          <cell r="CS75" t="str">
            <v/>
          </cell>
          <cell r="CT75" t="str">
            <v/>
          </cell>
          <cell r="CU75" t="str">
            <v/>
          </cell>
          <cell r="CV75" t="str">
            <v/>
          </cell>
          <cell r="CW75" t="str">
            <v/>
          </cell>
          <cell r="CX75" t="str">
            <v/>
          </cell>
          <cell r="CY75" t="str">
            <v/>
          </cell>
          <cell r="CZ75" t="str">
            <v/>
          </cell>
          <cell r="DA75" t="str">
            <v/>
          </cell>
          <cell r="DB75" t="str">
            <v/>
          </cell>
          <cell r="DC75">
            <v>0</v>
          </cell>
          <cell r="DD75" t="b">
            <v>0</v>
          </cell>
          <cell r="DE75" t="b">
            <v>1</v>
          </cell>
          <cell r="DF75">
            <v>0</v>
          </cell>
          <cell r="DG75">
            <v>0</v>
          </cell>
          <cell r="DH75" t="str">
            <v>ناجح</v>
          </cell>
          <cell r="DI75" t="str">
            <v>ناجح</v>
          </cell>
        </row>
        <row r="76">
          <cell r="A76">
            <v>63</v>
          </cell>
          <cell r="B76">
            <v>479</v>
          </cell>
          <cell r="C76" t="str">
            <v>كيرلس عادل تكلا رزق</v>
          </cell>
          <cell r="D76">
            <v>10</v>
          </cell>
          <cell r="E76">
            <v>1</v>
          </cell>
          <cell r="F76">
            <v>1</v>
          </cell>
          <cell r="G76">
            <v>35176</v>
          </cell>
          <cell r="H76">
            <v>10</v>
          </cell>
          <cell r="I76">
            <v>5</v>
          </cell>
          <cell r="J76">
            <v>16</v>
          </cell>
          <cell r="K76" t="str">
            <v>مصرى</v>
          </cell>
          <cell r="L76" t="str">
            <v>مسيحى</v>
          </cell>
          <cell r="M76" t="str">
            <v>مستجد</v>
          </cell>
          <cell r="N76" t="str">
            <v/>
          </cell>
          <cell r="O76">
            <v>711</v>
          </cell>
          <cell r="P76">
            <v>7.5</v>
          </cell>
          <cell r="Q76">
            <v>13</v>
          </cell>
          <cell r="R76">
            <v>15</v>
          </cell>
          <cell r="S76">
            <v>35.5</v>
          </cell>
          <cell r="T76">
            <v>7.5</v>
          </cell>
          <cell r="U76">
            <v>14</v>
          </cell>
          <cell r="V76">
            <v>13</v>
          </cell>
          <cell r="W76">
            <v>34.5</v>
          </cell>
          <cell r="X76">
            <v>5</v>
          </cell>
          <cell r="Y76">
            <v>8.5</v>
          </cell>
          <cell r="Z76">
            <v>5.5</v>
          </cell>
          <cell r="AA76">
            <v>19</v>
          </cell>
          <cell r="AB76">
            <v>2.5</v>
          </cell>
          <cell r="AC76">
            <v>6</v>
          </cell>
          <cell r="AD76">
            <v>2</v>
          </cell>
          <cell r="AE76">
            <v>10.5</v>
          </cell>
          <cell r="AF76">
            <v>2.5</v>
          </cell>
          <cell r="AG76">
            <v>6.5</v>
          </cell>
          <cell r="AH76">
            <v>2</v>
          </cell>
          <cell r="AI76">
            <v>11</v>
          </cell>
          <cell r="AJ76">
            <v>3.5</v>
          </cell>
          <cell r="AK76">
            <v>11.5</v>
          </cell>
          <cell r="AL76">
            <v>15</v>
          </cell>
          <cell r="AM76">
            <v>2.5</v>
          </cell>
          <cell r="AN76">
            <v>14.5</v>
          </cell>
          <cell r="AO76">
            <v>17</v>
          </cell>
          <cell r="AP76">
            <v>2.5</v>
          </cell>
          <cell r="AQ76">
            <v>9</v>
          </cell>
          <cell r="AR76">
            <v>11.5</v>
          </cell>
          <cell r="AS76">
            <v>3.5</v>
          </cell>
          <cell r="AT76">
            <v>13.5</v>
          </cell>
          <cell r="AU76">
            <v>17</v>
          </cell>
          <cell r="AV76">
            <v>108.5</v>
          </cell>
          <cell r="AW76">
            <v>171</v>
          </cell>
          <cell r="AX76">
            <v>2.5</v>
          </cell>
          <cell r="AY76">
            <v>3</v>
          </cell>
          <cell r="AZ76">
            <v>2.5</v>
          </cell>
          <cell r="BA76">
            <v>5.5</v>
          </cell>
          <cell r="BB76">
            <v>3</v>
          </cell>
          <cell r="BC76">
            <v>3</v>
          </cell>
          <cell r="BD76">
            <v>14</v>
          </cell>
          <cell r="BE76">
            <v>3</v>
          </cell>
          <cell r="BF76">
            <v>6.5</v>
          </cell>
          <cell r="BG76">
            <v>6.5</v>
          </cell>
          <cell r="BH76">
            <v>16</v>
          </cell>
          <cell r="BI76">
            <v>3</v>
          </cell>
          <cell r="BJ76">
            <v>7</v>
          </cell>
          <cell r="BK76">
            <v>7</v>
          </cell>
          <cell r="BL76">
            <v>17</v>
          </cell>
          <cell r="BM76">
            <v>3.5</v>
          </cell>
          <cell r="BN76">
            <v>6</v>
          </cell>
          <cell r="BO76">
            <v>4</v>
          </cell>
          <cell r="BP76">
            <v>13.5</v>
          </cell>
          <cell r="BQ76">
            <v>4</v>
          </cell>
          <cell r="BR76">
            <v>6</v>
          </cell>
          <cell r="BS76">
            <v>7</v>
          </cell>
          <cell r="BT76">
            <v>17</v>
          </cell>
          <cell r="BU76">
            <v>3</v>
          </cell>
          <cell r="BV76">
            <v>3</v>
          </cell>
          <cell r="BW76">
            <v>4.5</v>
          </cell>
          <cell r="BX76">
            <v>7.5</v>
          </cell>
          <cell r="BY76">
            <v>3</v>
          </cell>
          <cell r="BZ76">
            <v>5</v>
          </cell>
          <cell r="CA76">
            <v>18.5</v>
          </cell>
          <cell r="CB76" t="str">
            <v>ناجح</v>
          </cell>
          <cell r="CC76" t="str">
            <v/>
          </cell>
          <cell r="CD76">
            <v>0</v>
          </cell>
          <cell r="CE76">
            <v>0</v>
          </cell>
          <cell r="CF76">
            <v>0</v>
          </cell>
          <cell r="CG76">
            <v>31</v>
          </cell>
          <cell r="CH76">
            <v>54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M76" t="str">
            <v/>
          </cell>
          <cell r="CN76" t="str">
            <v/>
          </cell>
          <cell r="CO76" t="str">
            <v/>
          </cell>
          <cell r="CP76" t="str">
            <v/>
          </cell>
          <cell r="CQ76" t="str">
            <v/>
          </cell>
          <cell r="CR76" t="str">
            <v/>
          </cell>
          <cell r="CS76" t="str">
            <v/>
          </cell>
          <cell r="CT76" t="str">
            <v/>
          </cell>
          <cell r="CU76" t="str">
            <v/>
          </cell>
          <cell r="CV76" t="str">
            <v/>
          </cell>
          <cell r="CW76" t="str">
            <v/>
          </cell>
          <cell r="CX76" t="str">
            <v/>
          </cell>
          <cell r="CY76" t="str">
            <v/>
          </cell>
          <cell r="CZ76" t="str">
            <v/>
          </cell>
          <cell r="DA76" t="str">
            <v/>
          </cell>
          <cell r="DB76" t="str">
            <v/>
          </cell>
          <cell r="DC76">
            <v>0</v>
          </cell>
          <cell r="DD76" t="b">
            <v>1</v>
          </cell>
          <cell r="DE76" t="b">
            <v>1</v>
          </cell>
          <cell r="DF76">
            <v>0</v>
          </cell>
          <cell r="DG76">
            <v>0</v>
          </cell>
          <cell r="DH76" t="str">
            <v>ناجح</v>
          </cell>
          <cell r="DI76" t="str">
            <v>ناجح</v>
          </cell>
        </row>
        <row r="77">
          <cell r="A77">
            <v>64</v>
          </cell>
          <cell r="B77">
            <v>480</v>
          </cell>
          <cell r="C77" t="str">
            <v>مؤمن ايمن سليمان احمد</v>
          </cell>
          <cell r="D77">
            <v>12</v>
          </cell>
          <cell r="E77">
            <v>1</v>
          </cell>
          <cell r="F77">
            <v>1</v>
          </cell>
          <cell r="G77">
            <v>35019</v>
          </cell>
          <cell r="H77">
            <v>15</v>
          </cell>
          <cell r="I77">
            <v>10</v>
          </cell>
          <cell r="J77">
            <v>16</v>
          </cell>
          <cell r="K77" t="str">
            <v>مصرى</v>
          </cell>
          <cell r="L77" t="str">
            <v>مسلم</v>
          </cell>
          <cell r="M77" t="str">
            <v>مستجد</v>
          </cell>
          <cell r="N77" t="str">
            <v/>
          </cell>
          <cell r="O77">
            <v>712</v>
          </cell>
          <cell r="P77">
            <v>6</v>
          </cell>
          <cell r="Q77">
            <v>12</v>
          </cell>
          <cell r="R77">
            <v>12</v>
          </cell>
          <cell r="S77">
            <v>30</v>
          </cell>
          <cell r="T77">
            <v>7</v>
          </cell>
          <cell r="U77">
            <v>7.5</v>
          </cell>
          <cell r="V77">
            <v>10</v>
          </cell>
          <cell r="W77">
            <v>24.5</v>
          </cell>
          <cell r="X77">
            <v>3.5</v>
          </cell>
          <cell r="Y77">
            <v>4.5</v>
          </cell>
          <cell r="Z77">
            <v>7</v>
          </cell>
          <cell r="AA77">
            <v>15</v>
          </cell>
          <cell r="AB77">
            <v>3</v>
          </cell>
          <cell r="AC77">
            <v>3.5</v>
          </cell>
          <cell r="AD77">
            <v>2.5</v>
          </cell>
          <cell r="AE77">
            <v>9</v>
          </cell>
          <cell r="AF77">
            <v>2.5</v>
          </cell>
          <cell r="AG77">
            <v>6</v>
          </cell>
          <cell r="AH77">
            <v>3</v>
          </cell>
          <cell r="AI77">
            <v>11.5</v>
          </cell>
          <cell r="AJ77">
            <v>2.5</v>
          </cell>
          <cell r="AK77">
            <v>5.5</v>
          </cell>
          <cell r="AL77">
            <v>8</v>
          </cell>
          <cell r="AM77">
            <v>3.5</v>
          </cell>
          <cell r="AN77">
            <v>13.5</v>
          </cell>
          <cell r="AO77">
            <v>17</v>
          </cell>
          <cell r="AP77">
            <v>3</v>
          </cell>
          <cell r="AQ77">
            <v>10.5</v>
          </cell>
          <cell r="AR77">
            <v>13.5</v>
          </cell>
          <cell r="AS77">
            <v>1.5</v>
          </cell>
          <cell r="AT77">
            <v>8.5</v>
          </cell>
          <cell r="AU77">
            <v>10</v>
          </cell>
          <cell r="AV77">
            <v>82</v>
          </cell>
          <cell r="AW77">
            <v>138.5</v>
          </cell>
          <cell r="AX77">
            <v>2.5</v>
          </cell>
          <cell r="AY77">
            <v>1</v>
          </cell>
          <cell r="AZ77">
            <v>2.5</v>
          </cell>
          <cell r="BA77">
            <v>3.5</v>
          </cell>
          <cell r="BB77">
            <v>1</v>
          </cell>
          <cell r="BC77">
            <v>2.5</v>
          </cell>
          <cell r="BD77">
            <v>9.5</v>
          </cell>
          <cell r="BE77">
            <v>2.5</v>
          </cell>
          <cell r="BF77">
            <v>5</v>
          </cell>
          <cell r="BG77">
            <v>6</v>
          </cell>
          <cell r="BH77">
            <v>13.5</v>
          </cell>
          <cell r="BI77">
            <v>3</v>
          </cell>
          <cell r="BJ77">
            <v>5</v>
          </cell>
          <cell r="BK77">
            <v>4</v>
          </cell>
          <cell r="BL77">
            <v>12</v>
          </cell>
          <cell r="BM77">
            <v>3.5</v>
          </cell>
          <cell r="BN77">
            <v>6</v>
          </cell>
          <cell r="BO77">
            <v>4</v>
          </cell>
          <cell r="BP77">
            <v>13.5</v>
          </cell>
          <cell r="BQ77">
            <v>4</v>
          </cell>
          <cell r="BR77">
            <v>4</v>
          </cell>
          <cell r="BS77">
            <v>7</v>
          </cell>
          <cell r="BT77">
            <v>15</v>
          </cell>
          <cell r="BU77">
            <v>3</v>
          </cell>
          <cell r="BV77">
            <v>3</v>
          </cell>
          <cell r="BW77">
            <v>5</v>
          </cell>
          <cell r="BX77">
            <v>8</v>
          </cell>
          <cell r="BY77">
            <v>3</v>
          </cell>
          <cell r="BZ77">
            <v>4</v>
          </cell>
          <cell r="CA77">
            <v>18</v>
          </cell>
          <cell r="CB77" t="str">
            <v>ناجح</v>
          </cell>
          <cell r="CC77" t="str">
            <v/>
          </cell>
          <cell r="CD77">
            <v>0</v>
          </cell>
          <cell r="CE77">
            <v>0</v>
          </cell>
          <cell r="CF77">
            <v>0</v>
          </cell>
          <cell r="CG77">
            <v>141</v>
          </cell>
          <cell r="CH77">
            <v>139</v>
          </cell>
          <cell r="CI77">
            <v>0</v>
          </cell>
          <cell r="CJ77">
            <v>0</v>
          </cell>
          <cell r="CK77">
            <v>0</v>
          </cell>
          <cell r="CL77">
            <v>0</v>
          </cell>
          <cell r="CM77" t="str">
            <v/>
          </cell>
          <cell r="CN77" t="str">
            <v/>
          </cell>
          <cell r="CO77" t="str">
            <v/>
          </cell>
          <cell r="CP77" t="str">
            <v/>
          </cell>
          <cell r="CQ77" t="str">
            <v/>
          </cell>
          <cell r="CR77" t="str">
            <v/>
          </cell>
          <cell r="CS77" t="str">
            <v/>
          </cell>
          <cell r="CT77" t="str">
            <v/>
          </cell>
          <cell r="CU77" t="str">
            <v/>
          </cell>
          <cell r="CV77" t="str">
            <v/>
          </cell>
          <cell r="CW77" t="str">
            <v/>
          </cell>
          <cell r="CX77" t="str">
            <v/>
          </cell>
          <cell r="CY77" t="str">
            <v/>
          </cell>
          <cell r="CZ77" t="str">
            <v/>
          </cell>
          <cell r="DA77" t="str">
            <v/>
          </cell>
          <cell r="DB77" t="str">
            <v/>
          </cell>
          <cell r="DC77">
            <v>0</v>
          </cell>
          <cell r="DD77" t="b">
            <v>1</v>
          </cell>
          <cell r="DE77" t="b">
            <v>1</v>
          </cell>
          <cell r="DF77">
            <v>0</v>
          </cell>
          <cell r="DG77">
            <v>0</v>
          </cell>
          <cell r="DH77" t="str">
            <v>ناجح</v>
          </cell>
          <cell r="DI77" t="str">
            <v>ناجح</v>
          </cell>
        </row>
        <row r="78">
          <cell r="A78">
            <v>65</v>
          </cell>
          <cell r="B78">
            <v>481</v>
          </cell>
          <cell r="C78" t="str">
            <v>مؤمن محمود السيد محمود سالم</v>
          </cell>
          <cell r="D78">
            <v>11</v>
          </cell>
          <cell r="E78">
            <v>1</v>
          </cell>
          <cell r="F78">
            <v>1</v>
          </cell>
          <cell r="G78">
            <v>35192</v>
          </cell>
          <cell r="H78">
            <v>24</v>
          </cell>
          <cell r="I78">
            <v>4</v>
          </cell>
          <cell r="J78">
            <v>16</v>
          </cell>
          <cell r="K78" t="str">
            <v>مصرى</v>
          </cell>
          <cell r="L78" t="str">
            <v>مسلم</v>
          </cell>
          <cell r="M78" t="str">
            <v>مستجد</v>
          </cell>
          <cell r="N78" t="str">
            <v/>
          </cell>
          <cell r="O78">
            <v>713</v>
          </cell>
          <cell r="P78">
            <v>6.5</v>
          </cell>
          <cell r="Q78">
            <v>11</v>
          </cell>
          <cell r="R78">
            <v>13</v>
          </cell>
          <cell r="S78">
            <v>30.5</v>
          </cell>
          <cell r="T78">
            <v>8</v>
          </cell>
          <cell r="U78">
            <v>11.5</v>
          </cell>
          <cell r="V78">
            <v>9.5</v>
          </cell>
          <cell r="W78">
            <v>29</v>
          </cell>
          <cell r="X78">
            <v>2.5</v>
          </cell>
          <cell r="Y78">
            <v>5</v>
          </cell>
          <cell r="Z78">
            <v>6.5</v>
          </cell>
          <cell r="AA78">
            <v>14</v>
          </cell>
          <cell r="AB78">
            <v>0.5</v>
          </cell>
          <cell r="AC78">
            <v>4.5</v>
          </cell>
          <cell r="AD78">
            <v>3</v>
          </cell>
          <cell r="AE78">
            <v>8</v>
          </cell>
          <cell r="AF78">
            <v>0.5</v>
          </cell>
          <cell r="AG78">
            <v>5.5</v>
          </cell>
          <cell r="AH78">
            <v>4</v>
          </cell>
          <cell r="AI78">
            <v>10</v>
          </cell>
          <cell r="AJ78">
            <v>3.5</v>
          </cell>
          <cell r="AK78">
            <v>7.5</v>
          </cell>
          <cell r="AL78">
            <v>11</v>
          </cell>
          <cell r="AM78">
            <v>2</v>
          </cell>
          <cell r="AN78">
            <v>13.5</v>
          </cell>
          <cell r="AO78">
            <v>15.5</v>
          </cell>
          <cell r="AP78">
            <v>0.5</v>
          </cell>
          <cell r="AQ78">
            <v>10</v>
          </cell>
          <cell r="AR78">
            <v>10.5</v>
          </cell>
          <cell r="AS78">
            <v>2.5</v>
          </cell>
          <cell r="AT78">
            <v>13</v>
          </cell>
          <cell r="AU78">
            <v>15.5</v>
          </cell>
          <cell r="AV78">
            <v>90</v>
          </cell>
          <cell r="AW78">
            <v>144</v>
          </cell>
          <cell r="AX78">
            <v>2.5</v>
          </cell>
          <cell r="AY78">
            <v>1</v>
          </cell>
          <cell r="AZ78">
            <v>2</v>
          </cell>
          <cell r="BA78">
            <v>3</v>
          </cell>
          <cell r="BB78">
            <v>1</v>
          </cell>
          <cell r="BC78">
            <v>2.5</v>
          </cell>
          <cell r="BD78">
            <v>9</v>
          </cell>
          <cell r="BE78">
            <v>3</v>
          </cell>
          <cell r="BF78">
            <v>5.5</v>
          </cell>
          <cell r="BG78">
            <v>5.5</v>
          </cell>
          <cell r="BH78">
            <v>14</v>
          </cell>
          <cell r="BI78">
            <v>2.5</v>
          </cell>
          <cell r="BJ78">
            <v>6</v>
          </cell>
          <cell r="BK78">
            <v>3</v>
          </cell>
          <cell r="BL78">
            <v>11.5</v>
          </cell>
          <cell r="BM78">
            <v>3.5</v>
          </cell>
          <cell r="BN78">
            <v>7</v>
          </cell>
          <cell r="BO78">
            <v>4</v>
          </cell>
          <cell r="BP78">
            <v>14.5</v>
          </cell>
          <cell r="BQ78">
            <v>3</v>
          </cell>
          <cell r="BR78">
            <v>4</v>
          </cell>
          <cell r="BS78">
            <v>6</v>
          </cell>
          <cell r="BT78">
            <v>13</v>
          </cell>
          <cell r="BU78">
            <v>3</v>
          </cell>
          <cell r="BV78">
            <v>3</v>
          </cell>
          <cell r="BW78">
            <v>5</v>
          </cell>
          <cell r="BX78">
            <v>8</v>
          </cell>
          <cell r="BY78">
            <v>3</v>
          </cell>
          <cell r="BZ78">
            <v>5</v>
          </cell>
          <cell r="CA78">
            <v>19</v>
          </cell>
          <cell r="CB78" t="str">
            <v>ناجح</v>
          </cell>
          <cell r="CC78" t="str">
            <v/>
          </cell>
          <cell r="CD78">
            <v>0</v>
          </cell>
          <cell r="CE78">
            <v>0</v>
          </cell>
          <cell r="CF78">
            <v>0</v>
          </cell>
          <cell r="CG78">
            <v>109</v>
          </cell>
          <cell r="CH78">
            <v>126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 t="str">
            <v/>
          </cell>
          <cell r="CN78" t="str">
            <v/>
          </cell>
          <cell r="CO78" t="str">
            <v/>
          </cell>
          <cell r="CP78" t="str">
            <v/>
          </cell>
          <cell r="CQ78" t="str">
            <v/>
          </cell>
          <cell r="CR78" t="str">
            <v/>
          </cell>
          <cell r="CS78" t="str">
            <v/>
          </cell>
          <cell r="CT78" t="str">
            <v/>
          </cell>
          <cell r="CU78" t="str">
            <v/>
          </cell>
          <cell r="CV78" t="str">
            <v/>
          </cell>
          <cell r="CW78" t="str">
            <v/>
          </cell>
          <cell r="CX78" t="str">
            <v/>
          </cell>
          <cell r="CY78" t="str">
            <v/>
          </cell>
          <cell r="CZ78" t="str">
            <v/>
          </cell>
          <cell r="DA78" t="str">
            <v/>
          </cell>
          <cell r="DB78" t="str">
            <v/>
          </cell>
          <cell r="DC78">
            <v>0</v>
          </cell>
          <cell r="DD78" t="b">
            <v>1</v>
          </cell>
          <cell r="DE78" t="b">
            <v>1</v>
          </cell>
          <cell r="DF78">
            <v>0</v>
          </cell>
          <cell r="DG78">
            <v>0</v>
          </cell>
          <cell r="DH78" t="str">
            <v>ناجح</v>
          </cell>
          <cell r="DI78" t="str">
            <v>ناجح</v>
          </cell>
        </row>
        <row r="79">
          <cell r="A79">
            <v>66</v>
          </cell>
          <cell r="B79">
            <v>482</v>
          </cell>
          <cell r="C79" t="str">
            <v>ماريو جرجس سليمان جرجس</v>
          </cell>
          <cell r="D79">
            <v>12</v>
          </cell>
          <cell r="E79">
            <v>1</v>
          </cell>
          <cell r="F79">
            <v>1</v>
          </cell>
          <cell r="G79">
            <v>35257</v>
          </cell>
          <cell r="H79">
            <v>20</v>
          </cell>
          <cell r="I79">
            <v>2</v>
          </cell>
          <cell r="J79">
            <v>16</v>
          </cell>
          <cell r="K79" t="str">
            <v>مصرى</v>
          </cell>
          <cell r="L79" t="str">
            <v>مسيحى</v>
          </cell>
          <cell r="M79" t="str">
            <v>مستجد</v>
          </cell>
          <cell r="N79" t="str">
            <v/>
          </cell>
          <cell r="O79">
            <v>714</v>
          </cell>
          <cell r="P79">
            <v>5.5</v>
          </cell>
          <cell r="Q79">
            <v>13</v>
          </cell>
          <cell r="R79">
            <v>15.5</v>
          </cell>
          <cell r="S79">
            <v>34</v>
          </cell>
          <cell r="T79">
            <v>7</v>
          </cell>
          <cell r="U79">
            <v>12</v>
          </cell>
          <cell r="V79">
            <v>12</v>
          </cell>
          <cell r="W79">
            <v>31</v>
          </cell>
          <cell r="X79">
            <v>3.5</v>
          </cell>
          <cell r="Y79">
            <v>7</v>
          </cell>
          <cell r="Z79">
            <v>9</v>
          </cell>
          <cell r="AA79">
            <v>19.5</v>
          </cell>
          <cell r="AB79">
            <v>2.5</v>
          </cell>
          <cell r="AC79">
            <v>5</v>
          </cell>
          <cell r="AD79">
            <v>4</v>
          </cell>
          <cell r="AE79">
            <v>11.5</v>
          </cell>
          <cell r="AF79">
            <v>2.5</v>
          </cell>
          <cell r="AG79">
            <v>6.5</v>
          </cell>
          <cell r="AH79">
            <v>6</v>
          </cell>
          <cell r="AI79">
            <v>15</v>
          </cell>
          <cell r="AJ79">
            <v>3.5</v>
          </cell>
          <cell r="AK79">
            <v>7.5</v>
          </cell>
          <cell r="AL79">
            <v>11</v>
          </cell>
          <cell r="AM79">
            <v>3.5</v>
          </cell>
          <cell r="AN79">
            <v>13</v>
          </cell>
          <cell r="AO79">
            <v>16.5</v>
          </cell>
          <cell r="AP79">
            <v>2</v>
          </cell>
          <cell r="AQ79">
            <v>10</v>
          </cell>
          <cell r="AR79">
            <v>12</v>
          </cell>
          <cell r="AS79">
            <v>1</v>
          </cell>
          <cell r="AT79">
            <v>8.5</v>
          </cell>
          <cell r="AU79">
            <v>9.5</v>
          </cell>
          <cell r="AV79">
            <v>92.5</v>
          </cell>
          <cell r="AW79">
            <v>160</v>
          </cell>
          <cell r="AX79">
            <v>2</v>
          </cell>
          <cell r="AY79">
            <v>3</v>
          </cell>
          <cell r="AZ79">
            <v>2.5</v>
          </cell>
          <cell r="BA79">
            <v>5.5</v>
          </cell>
          <cell r="BB79">
            <v>3</v>
          </cell>
          <cell r="BC79">
            <v>2.5</v>
          </cell>
          <cell r="BD79">
            <v>13</v>
          </cell>
          <cell r="BE79">
            <v>3.5</v>
          </cell>
          <cell r="BF79">
            <v>7.5</v>
          </cell>
          <cell r="BG79">
            <v>6.5</v>
          </cell>
          <cell r="BH79">
            <v>17.5</v>
          </cell>
          <cell r="BI79">
            <v>3</v>
          </cell>
          <cell r="BJ79">
            <v>5.5</v>
          </cell>
          <cell r="BK79">
            <v>7.5</v>
          </cell>
          <cell r="BL79">
            <v>16</v>
          </cell>
          <cell r="BM79">
            <v>3.5</v>
          </cell>
          <cell r="BN79">
            <v>7</v>
          </cell>
          <cell r="BO79">
            <v>4</v>
          </cell>
          <cell r="BP79">
            <v>14.5</v>
          </cell>
          <cell r="BQ79">
            <v>4</v>
          </cell>
          <cell r="BR79">
            <v>6</v>
          </cell>
          <cell r="BS79">
            <v>5</v>
          </cell>
          <cell r="BT79">
            <v>15</v>
          </cell>
          <cell r="BU79">
            <v>3</v>
          </cell>
          <cell r="BV79">
            <v>3</v>
          </cell>
          <cell r="BW79">
            <v>5</v>
          </cell>
          <cell r="BX79">
            <v>8</v>
          </cell>
          <cell r="BY79">
            <v>3</v>
          </cell>
          <cell r="BZ79">
            <v>4</v>
          </cell>
          <cell r="CA79">
            <v>18</v>
          </cell>
          <cell r="CB79" t="str">
            <v>ناجح</v>
          </cell>
          <cell r="CC79" t="str">
            <v/>
          </cell>
          <cell r="CD79">
            <v>0</v>
          </cell>
          <cell r="CE79">
            <v>0</v>
          </cell>
          <cell r="CF79">
            <v>0</v>
          </cell>
          <cell r="CG79">
            <v>95</v>
          </cell>
          <cell r="CH79">
            <v>83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 t="str">
            <v/>
          </cell>
          <cell r="CN79" t="str">
            <v/>
          </cell>
          <cell r="CO79" t="str">
            <v/>
          </cell>
          <cell r="CP79" t="str">
            <v/>
          </cell>
          <cell r="CQ79" t="str">
            <v/>
          </cell>
          <cell r="CR79" t="str">
            <v/>
          </cell>
          <cell r="CS79" t="str">
            <v/>
          </cell>
          <cell r="CT79" t="str">
            <v/>
          </cell>
          <cell r="CU79" t="str">
            <v/>
          </cell>
          <cell r="CV79" t="str">
            <v/>
          </cell>
          <cell r="CW79" t="str">
            <v/>
          </cell>
          <cell r="CX79" t="str">
            <v/>
          </cell>
          <cell r="CY79" t="str">
            <v/>
          </cell>
          <cell r="CZ79" t="str">
            <v/>
          </cell>
          <cell r="DA79" t="str">
            <v/>
          </cell>
          <cell r="DB79" t="str">
            <v/>
          </cell>
          <cell r="DC79">
            <v>0</v>
          </cell>
          <cell r="DD79" t="b">
            <v>1</v>
          </cell>
          <cell r="DE79" t="b">
            <v>1</v>
          </cell>
          <cell r="DF79">
            <v>0</v>
          </cell>
          <cell r="DG79">
            <v>0</v>
          </cell>
          <cell r="DH79" t="str">
            <v>ناجح</v>
          </cell>
          <cell r="DI79" t="str">
            <v>ناجح</v>
          </cell>
        </row>
        <row r="80">
          <cell r="A80">
            <v>67</v>
          </cell>
          <cell r="B80">
            <v>483</v>
          </cell>
          <cell r="C80" t="str">
            <v>مايكل سمير شوفى فرج جوهر</v>
          </cell>
          <cell r="D80">
            <v>12</v>
          </cell>
          <cell r="E80">
            <v>1</v>
          </cell>
          <cell r="F80">
            <v>1</v>
          </cell>
          <cell r="G80">
            <v>35242</v>
          </cell>
          <cell r="H80">
            <v>5</v>
          </cell>
          <cell r="I80">
            <v>3</v>
          </cell>
          <cell r="J80">
            <v>16</v>
          </cell>
          <cell r="K80" t="str">
            <v>مصرى</v>
          </cell>
          <cell r="L80" t="str">
            <v>مسيحى</v>
          </cell>
          <cell r="M80" t="str">
            <v>مستجد</v>
          </cell>
          <cell r="N80" t="str">
            <v/>
          </cell>
          <cell r="O80">
            <v>715</v>
          </cell>
          <cell r="P80">
            <v>6.5</v>
          </cell>
          <cell r="Q80">
            <v>13</v>
          </cell>
          <cell r="R80">
            <v>17</v>
          </cell>
          <cell r="S80">
            <v>36.5</v>
          </cell>
          <cell r="T80">
            <v>8</v>
          </cell>
          <cell r="U80">
            <v>13.5</v>
          </cell>
          <cell r="V80">
            <v>13</v>
          </cell>
          <cell r="W80">
            <v>34.5</v>
          </cell>
          <cell r="X80">
            <v>3.5</v>
          </cell>
          <cell r="Y80">
            <v>9</v>
          </cell>
          <cell r="Z80">
            <v>9.5</v>
          </cell>
          <cell r="AA80">
            <v>22</v>
          </cell>
          <cell r="AB80">
            <v>3</v>
          </cell>
          <cell r="AC80">
            <v>6</v>
          </cell>
          <cell r="AD80">
            <v>6.5</v>
          </cell>
          <cell r="AE80">
            <v>15.5</v>
          </cell>
          <cell r="AF80">
            <v>3</v>
          </cell>
          <cell r="AG80">
            <v>7</v>
          </cell>
          <cell r="AH80">
            <v>7</v>
          </cell>
          <cell r="AI80">
            <v>17</v>
          </cell>
          <cell r="AJ80">
            <v>3.5</v>
          </cell>
          <cell r="AK80">
            <v>12</v>
          </cell>
          <cell r="AL80">
            <v>15.5</v>
          </cell>
          <cell r="AM80">
            <v>3.5</v>
          </cell>
          <cell r="AN80">
            <v>15.5</v>
          </cell>
          <cell r="AO80">
            <v>19</v>
          </cell>
          <cell r="AP80">
            <v>1.5</v>
          </cell>
          <cell r="AQ80">
            <v>10</v>
          </cell>
          <cell r="AR80">
            <v>11.5</v>
          </cell>
          <cell r="AS80">
            <v>1.5</v>
          </cell>
          <cell r="AT80">
            <v>13.5</v>
          </cell>
          <cell r="AU80">
            <v>15</v>
          </cell>
          <cell r="AV80">
            <v>109.5</v>
          </cell>
          <cell r="AW80">
            <v>186.5</v>
          </cell>
          <cell r="AX80">
            <v>2</v>
          </cell>
          <cell r="AY80">
            <v>2</v>
          </cell>
          <cell r="AZ80">
            <v>2</v>
          </cell>
          <cell r="BA80">
            <v>4</v>
          </cell>
          <cell r="BB80">
            <v>2</v>
          </cell>
          <cell r="BC80">
            <v>3</v>
          </cell>
          <cell r="BD80">
            <v>11</v>
          </cell>
          <cell r="BE80">
            <v>3.5</v>
          </cell>
          <cell r="BF80">
            <v>6</v>
          </cell>
          <cell r="BG80">
            <v>5.5</v>
          </cell>
          <cell r="BH80">
            <v>15</v>
          </cell>
          <cell r="BI80">
            <v>3</v>
          </cell>
          <cell r="BJ80">
            <v>5.5</v>
          </cell>
          <cell r="BK80">
            <v>6.5</v>
          </cell>
          <cell r="BL80">
            <v>15</v>
          </cell>
          <cell r="BM80">
            <v>3.5</v>
          </cell>
          <cell r="BN80">
            <v>7</v>
          </cell>
          <cell r="BO80">
            <v>4</v>
          </cell>
          <cell r="BP80">
            <v>14.5</v>
          </cell>
          <cell r="BQ80">
            <v>4</v>
          </cell>
          <cell r="BR80">
            <v>7</v>
          </cell>
          <cell r="BS80">
            <v>5</v>
          </cell>
          <cell r="BT80">
            <v>16</v>
          </cell>
          <cell r="BU80">
            <v>3</v>
          </cell>
          <cell r="BV80">
            <v>3</v>
          </cell>
          <cell r="BW80">
            <v>4.5</v>
          </cell>
          <cell r="BX80">
            <v>7.5</v>
          </cell>
          <cell r="BY80">
            <v>3</v>
          </cell>
          <cell r="BZ80">
            <v>4</v>
          </cell>
          <cell r="CA80">
            <v>17.5</v>
          </cell>
          <cell r="CB80" t="str">
            <v>ناجح</v>
          </cell>
          <cell r="CC80" t="str">
            <v/>
          </cell>
          <cell r="CD80">
            <v>0</v>
          </cell>
          <cell r="CE80">
            <v>0</v>
          </cell>
          <cell r="CF80">
            <v>0</v>
          </cell>
          <cell r="CG80">
            <v>28</v>
          </cell>
          <cell r="CH80">
            <v>22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 t="str">
            <v/>
          </cell>
          <cell r="CN80" t="str">
            <v/>
          </cell>
          <cell r="CO80" t="str">
            <v/>
          </cell>
          <cell r="CP80" t="str">
            <v/>
          </cell>
          <cell r="CQ80" t="str">
            <v/>
          </cell>
          <cell r="CR80" t="str">
            <v/>
          </cell>
          <cell r="CS80" t="str">
            <v/>
          </cell>
          <cell r="CT80" t="str">
            <v/>
          </cell>
          <cell r="CU80" t="str">
            <v/>
          </cell>
          <cell r="CV80" t="str">
            <v/>
          </cell>
          <cell r="CW80" t="str">
            <v/>
          </cell>
          <cell r="CX80" t="str">
            <v/>
          </cell>
          <cell r="CY80" t="str">
            <v/>
          </cell>
          <cell r="CZ80" t="str">
            <v/>
          </cell>
          <cell r="DA80" t="str">
            <v/>
          </cell>
          <cell r="DB80" t="str">
            <v/>
          </cell>
          <cell r="DC80">
            <v>0</v>
          </cell>
          <cell r="DD80" t="b">
            <v>1</v>
          </cell>
          <cell r="DE80" t="b">
            <v>1</v>
          </cell>
          <cell r="DF80">
            <v>0</v>
          </cell>
          <cell r="DG80">
            <v>0</v>
          </cell>
          <cell r="DH80" t="str">
            <v>ناجح</v>
          </cell>
          <cell r="DI80" t="str">
            <v>ناجح</v>
          </cell>
        </row>
        <row r="81">
          <cell r="A81">
            <v>68</v>
          </cell>
          <cell r="B81">
            <v>484</v>
          </cell>
          <cell r="C81" t="str">
            <v>محمد ابراهيم محمد محمد غنيم</v>
          </cell>
          <cell r="D81">
            <v>10</v>
          </cell>
          <cell r="E81">
            <v>1</v>
          </cell>
          <cell r="F81">
            <v>1</v>
          </cell>
          <cell r="G81">
            <v>35270</v>
          </cell>
          <cell r="H81">
            <v>7</v>
          </cell>
          <cell r="I81">
            <v>2</v>
          </cell>
          <cell r="J81">
            <v>16</v>
          </cell>
          <cell r="K81" t="str">
            <v>مصرى</v>
          </cell>
          <cell r="L81" t="str">
            <v>مسلم</v>
          </cell>
          <cell r="M81" t="str">
            <v>مستجد</v>
          </cell>
          <cell r="N81" t="str">
            <v/>
          </cell>
          <cell r="O81">
            <v>716</v>
          </cell>
          <cell r="P81">
            <v>8</v>
          </cell>
          <cell r="Q81">
            <v>15</v>
          </cell>
          <cell r="R81">
            <v>15</v>
          </cell>
          <cell r="S81">
            <v>38</v>
          </cell>
          <cell r="T81">
            <v>8</v>
          </cell>
          <cell r="U81">
            <v>15</v>
          </cell>
          <cell r="V81">
            <v>12.5</v>
          </cell>
          <cell r="W81">
            <v>35.5</v>
          </cell>
          <cell r="X81">
            <v>4.5</v>
          </cell>
          <cell r="Y81">
            <v>10</v>
          </cell>
          <cell r="Z81">
            <v>9</v>
          </cell>
          <cell r="AA81">
            <v>23.5</v>
          </cell>
          <cell r="AB81">
            <v>0.5</v>
          </cell>
          <cell r="AC81">
            <v>7.5</v>
          </cell>
          <cell r="AD81">
            <v>7</v>
          </cell>
          <cell r="AE81">
            <v>15</v>
          </cell>
          <cell r="AF81">
            <v>0.5</v>
          </cell>
          <cell r="AG81">
            <v>8</v>
          </cell>
          <cell r="AH81">
            <v>6.5</v>
          </cell>
          <cell r="AI81">
            <v>15</v>
          </cell>
          <cell r="AJ81">
            <v>2</v>
          </cell>
          <cell r="AK81">
            <v>9</v>
          </cell>
          <cell r="AL81">
            <v>11</v>
          </cell>
          <cell r="AM81">
            <v>4</v>
          </cell>
          <cell r="AN81">
            <v>14</v>
          </cell>
          <cell r="AO81">
            <v>18</v>
          </cell>
          <cell r="AP81">
            <v>2</v>
          </cell>
          <cell r="AQ81">
            <v>7.5</v>
          </cell>
          <cell r="AR81">
            <v>9.5</v>
          </cell>
          <cell r="AS81">
            <v>3.5</v>
          </cell>
          <cell r="AT81">
            <v>11</v>
          </cell>
          <cell r="AU81">
            <v>14.5</v>
          </cell>
          <cell r="AV81">
            <v>108.5</v>
          </cell>
          <cell r="AW81">
            <v>180</v>
          </cell>
          <cell r="AX81">
            <v>2</v>
          </cell>
          <cell r="AY81">
            <v>3</v>
          </cell>
          <cell r="AZ81">
            <v>2</v>
          </cell>
          <cell r="BA81">
            <v>5</v>
          </cell>
          <cell r="BB81">
            <v>3</v>
          </cell>
          <cell r="BC81">
            <v>2.5</v>
          </cell>
          <cell r="BD81">
            <v>12.5</v>
          </cell>
          <cell r="BE81">
            <v>3</v>
          </cell>
          <cell r="BF81">
            <v>5</v>
          </cell>
          <cell r="BG81">
            <v>7.5</v>
          </cell>
          <cell r="BH81">
            <v>15.5</v>
          </cell>
          <cell r="BI81">
            <v>3</v>
          </cell>
          <cell r="BJ81">
            <v>5.5</v>
          </cell>
          <cell r="BK81">
            <v>7</v>
          </cell>
          <cell r="BL81">
            <v>15.5</v>
          </cell>
          <cell r="BM81">
            <v>3.5</v>
          </cell>
          <cell r="BN81">
            <v>7</v>
          </cell>
          <cell r="BO81">
            <v>4</v>
          </cell>
          <cell r="BP81">
            <v>14.5</v>
          </cell>
          <cell r="BQ81">
            <v>4</v>
          </cell>
          <cell r="BR81">
            <v>8</v>
          </cell>
          <cell r="BS81">
            <v>7</v>
          </cell>
          <cell r="BT81">
            <v>19</v>
          </cell>
          <cell r="BU81">
            <v>3</v>
          </cell>
          <cell r="BV81">
            <v>3</v>
          </cell>
          <cell r="BW81">
            <v>4.5</v>
          </cell>
          <cell r="BX81">
            <v>7.5</v>
          </cell>
          <cell r="BY81">
            <v>3</v>
          </cell>
          <cell r="BZ81">
            <v>4.5</v>
          </cell>
          <cell r="CA81">
            <v>18</v>
          </cell>
          <cell r="CB81" t="str">
            <v>ناجح</v>
          </cell>
          <cell r="CC81" t="str">
            <v/>
          </cell>
          <cell r="CD81">
            <v>0</v>
          </cell>
          <cell r="CE81">
            <v>0</v>
          </cell>
          <cell r="CF81">
            <v>0</v>
          </cell>
          <cell r="CG81">
            <v>31</v>
          </cell>
          <cell r="CH81">
            <v>36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 t="str">
            <v/>
          </cell>
          <cell r="CN81" t="str">
            <v/>
          </cell>
          <cell r="CO81" t="str">
            <v/>
          </cell>
          <cell r="CP81" t="str">
            <v/>
          </cell>
          <cell r="CQ81" t="str">
            <v/>
          </cell>
          <cell r="CR81" t="str">
            <v/>
          </cell>
          <cell r="CS81" t="str">
            <v/>
          </cell>
          <cell r="CT81" t="str">
            <v/>
          </cell>
          <cell r="CU81" t="str">
            <v/>
          </cell>
          <cell r="CV81" t="str">
            <v/>
          </cell>
          <cell r="CW81" t="str">
            <v/>
          </cell>
          <cell r="CX81" t="str">
            <v/>
          </cell>
          <cell r="CY81" t="str">
            <v/>
          </cell>
          <cell r="CZ81" t="str">
            <v/>
          </cell>
          <cell r="DA81" t="str">
            <v/>
          </cell>
          <cell r="DB81" t="str">
            <v/>
          </cell>
          <cell r="DC81">
            <v>0</v>
          </cell>
          <cell r="DD81" t="b">
            <v>1</v>
          </cell>
          <cell r="DE81" t="b">
            <v>1</v>
          </cell>
          <cell r="DF81">
            <v>0</v>
          </cell>
          <cell r="DG81">
            <v>0</v>
          </cell>
          <cell r="DH81" t="str">
            <v>ناجح</v>
          </cell>
          <cell r="DI81" t="str">
            <v>ناجح</v>
          </cell>
        </row>
        <row r="82">
          <cell r="A82">
            <v>69</v>
          </cell>
          <cell r="B82">
            <v>485</v>
          </cell>
          <cell r="C82" t="str">
            <v>محمد ابراهيم يونس محمود</v>
          </cell>
          <cell r="D82">
            <v>10</v>
          </cell>
          <cell r="E82">
            <v>1</v>
          </cell>
          <cell r="F82">
            <v>1</v>
          </cell>
          <cell r="G82">
            <v>35264</v>
          </cell>
          <cell r="H82">
            <v>13</v>
          </cell>
          <cell r="I82">
            <v>2</v>
          </cell>
          <cell r="J82">
            <v>16</v>
          </cell>
          <cell r="K82" t="str">
            <v>مصرى</v>
          </cell>
          <cell r="L82" t="str">
            <v>مسلم</v>
          </cell>
          <cell r="M82" t="str">
            <v>مستجد</v>
          </cell>
          <cell r="N82" t="str">
            <v/>
          </cell>
          <cell r="O82">
            <v>717</v>
          </cell>
          <cell r="P82">
            <v>5.5</v>
          </cell>
          <cell r="Q82">
            <v>9.5</v>
          </cell>
          <cell r="R82">
            <v>8.5</v>
          </cell>
          <cell r="S82">
            <v>23.5</v>
          </cell>
          <cell r="T82">
            <v>5.5</v>
          </cell>
          <cell r="U82">
            <v>11</v>
          </cell>
          <cell r="V82">
            <v>13</v>
          </cell>
          <cell r="W82">
            <v>29.5</v>
          </cell>
          <cell r="X82">
            <v>3</v>
          </cell>
          <cell r="Y82">
            <v>4</v>
          </cell>
          <cell r="Z82">
            <v>5</v>
          </cell>
          <cell r="AA82">
            <v>12</v>
          </cell>
          <cell r="AB82">
            <v>0.5</v>
          </cell>
          <cell r="AC82">
            <v>4.5</v>
          </cell>
          <cell r="AD82">
            <v>3.5</v>
          </cell>
          <cell r="AE82">
            <v>8.5</v>
          </cell>
          <cell r="AF82">
            <v>0.5</v>
          </cell>
          <cell r="AG82">
            <v>2.5</v>
          </cell>
          <cell r="AH82">
            <v>3.5</v>
          </cell>
          <cell r="AI82">
            <v>6.5</v>
          </cell>
          <cell r="AJ82">
            <v>1.5</v>
          </cell>
          <cell r="AK82">
            <v>6.5</v>
          </cell>
          <cell r="AL82">
            <v>8</v>
          </cell>
          <cell r="AM82">
            <v>2.5</v>
          </cell>
          <cell r="AN82">
            <v>6</v>
          </cell>
          <cell r="AO82">
            <v>8.5</v>
          </cell>
          <cell r="AP82">
            <v>1.5</v>
          </cell>
          <cell r="AQ82">
            <v>7.5</v>
          </cell>
          <cell r="AR82">
            <v>9</v>
          </cell>
          <cell r="AS82">
            <v>3</v>
          </cell>
          <cell r="AT82">
            <v>8.5</v>
          </cell>
          <cell r="AU82">
            <v>11.5</v>
          </cell>
          <cell r="AV82">
            <v>68.5</v>
          </cell>
          <cell r="AW82">
            <v>117</v>
          </cell>
          <cell r="AX82">
            <v>2.5</v>
          </cell>
          <cell r="AY82">
            <v>1</v>
          </cell>
          <cell r="AZ82">
            <v>1.5</v>
          </cell>
          <cell r="BA82">
            <v>2.5</v>
          </cell>
          <cell r="BB82">
            <v>1</v>
          </cell>
          <cell r="BC82">
            <v>2</v>
          </cell>
          <cell r="BD82">
            <v>8</v>
          </cell>
          <cell r="BE82">
            <v>3.5</v>
          </cell>
          <cell r="BF82">
            <v>3</v>
          </cell>
          <cell r="BG82">
            <v>5.5</v>
          </cell>
          <cell r="BH82">
            <v>12</v>
          </cell>
          <cell r="BI82">
            <v>2.5</v>
          </cell>
          <cell r="BJ82">
            <v>5</v>
          </cell>
          <cell r="BK82">
            <v>3.5</v>
          </cell>
          <cell r="BL82">
            <v>11</v>
          </cell>
          <cell r="BM82">
            <v>3.5</v>
          </cell>
          <cell r="BN82">
            <v>7</v>
          </cell>
          <cell r="BO82">
            <v>4</v>
          </cell>
          <cell r="BP82">
            <v>14.5</v>
          </cell>
          <cell r="BQ82">
            <v>4</v>
          </cell>
          <cell r="BR82">
            <v>8</v>
          </cell>
          <cell r="BS82">
            <v>6</v>
          </cell>
          <cell r="BT82">
            <v>18</v>
          </cell>
          <cell r="BU82">
            <v>2</v>
          </cell>
          <cell r="BV82">
            <v>2</v>
          </cell>
          <cell r="BW82">
            <v>4.5</v>
          </cell>
          <cell r="BX82">
            <v>6.5</v>
          </cell>
          <cell r="BY82">
            <v>3</v>
          </cell>
          <cell r="BZ82">
            <v>4</v>
          </cell>
          <cell r="CA82">
            <v>15.5</v>
          </cell>
          <cell r="CB82" t="str">
            <v>له دور ثانى فى</v>
          </cell>
          <cell r="CC82" t="str">
            <v xml:space="preserve">عربى    تفاضل     مجموع      </v>
          </cell>
          <cell r="CD82">
            <v>0</v>
          </cell>
          <cell r="CE82">
            <v>0</v>
          </cell>
          <cell r="CF82">
            <v>0</v>
          </cell>
          <cell r="CG82">
            <v>185</v>
          </cell>
          <cell r="CH82">
            <v>191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 t="str">
            <v>عربى</v>
          </cell>
          <cell r="CN82" t="str">
            <v/>
          </cell>
          <cell r="CO82" t="str">
            <v/>
          </cell>
          <cell r="CP82" t="str">
            <v/>
          </cell>
          <cell r="CQ82" t="str">
            <v>تفاضل</v>
          </cell>
          <cell r="CR82" t="str">
            <v/>
          </cell>
          <cell r="CS82" t="str">
            <v/>
          </cell>
          <cell r="CT82" t="str">
            <v/>
          </cell>
          <cell r="CU82" t="str">
            <v/>
          </cell>
          <cell r="CV82" t="str">
            <v>مجموع</v>
          </cell>
          <cell r="CW82" t="str">
            <v/>
          </cell>
          <cell r="CX82" t="str">
            <v/>
          </cell>
          <cell r="CY82" t="str">
            <v/>
          </cell>
          <cell r="CZ82" t="str">
            <v/>
          </cell>
          <cell r="DA82" t="str">
            <v/>
          </cell>
          <cell r="DB82" t="str">
            <v/>
          </cell>
          <cell r="DC82">
            <v>0</v>
          </cell>
          <cell r="DD82" t="b">
            <v>0</v>
          </cell>
          <cell r="DE82" t="b">
            <v>1</v>
          </cell>
          <cell r="DF82">
            <v>0</v>
          </cell>
          <cell r="DG82">
            <v>0</v>
          </cell>
          <cell r="DH82" t="str">
            <v>ناجح</v>
          </cell>
          <cell r="DI82" t="str">
            <v>ناجح</v>
          </cell>
        </row>
        <row r="83">
          <cell r="A83">
            <v>70</v>
          </cell>
          <cell r="B83">
            <v>486</v>
          </cell>
          <cell r="C83" t="str">
            <v>محمد السيد رجب عبده محمد</v>
          </cell>
          <cell r="D83">
            <v>10</v>
          </cell>
          <cell r="E83">
            <v>1</v>
          </cell>
          <cell r="F83">
            <v>1</v>
          </cell>
          <cell r="G83">
            <v>35337</v>
          </cell>
          <cell r="H83">
            <v>2</v>
          </cell>
          <cell r="I83">
            <v>0</v>
          </cell>
          <cell r="J83">
            <v>16</v>
          </cell>
          <cell r="K83" t="str">
            <v>مصرى</v>
          </cell>
          <cell r="L83" t="str">
            <v>مسلم</v>
          </cell>
          <cell r="M83" t="str">
            <v>مستجد</v>
          </cell>
          <cell r="N83" t="str">
            <v/>
          </cell>
          <cell r="O83">
            <v>718</v>
          </cell>
          <cell r="P83">
            <v>6.5</v>
          </cell>
          <cell r="Q83">
            <v>10</v>
          </cell>
          <cell r="R83">
            <v>13.5</v>
          </cell>
          <cell r="S83">
            <v>30</v>
          </cell>
          <cell r="T83">
            <v>6.5</v>
          </cell>
          <cell r="U83">
            <v>15</v>
          </cell>
          <cell r="V83">
            <v>14.5</v>
          </cell>
          <cell r="W83">
            <v>36</v>
          </cell>
          <cell r="X83">
            <v>4</v>
          </cell>
          <cell r="Y83">
            <v>7</v>
          </cell>
          <cell r="Z83">
            <v>4</v>
          </cell>
          <cell r="AA83">
            <v>15</v>
          </cell>
          <cell r="AB83">
            <v>0.5</v>
          </cell>
          <cell r="AC83">
            <v>3</v>
          </cell>
          <cell r="AD83">
            <v>2</v>
          </cell>
          <cell r="AE83">
            <v>5.5</v>
          </cell>
          <cell r="AF83">
            <v>0.5</v>
          </cell>
          <cell r="AG83">
            <v>3</v>
          </cell>
          <cell r="AH83">
            <v>2</v>
          </cell>
          <cell r="AI83">
            <v>5.5</v>
          </cell>
          <cell r="AJ83">
            <v>2</v>
          </cell>
          <cell r="AK83">
            <v>4.5</v>
          </cell>
          <cell r="AL83">
            <v>6.5</v>
          </cell>
          <cell r="AM83">
            <v>3.5</v>
          </cell>
          <cell r="AN83">
            <v>5</v>
          </cell>
          <cell r="AO83">
            <v>8.5</v>
          </cell>
          <cell r="AP83">
            <v>1.5</v>
          </cell>
          <cell r="AQ83">
            <v>8.5</v>
          </cell>
          <cell r="AR83">
            <v>10</v>
          </cell>
          <cell r="AS83">
            <v>3</v>
          </cell>
          <cell r="AT83">
            <v>5</v>
          </cell>
          <cell r="AU83">
            <v>8</v>
          </cell>
          <cell r="AV83">
            <v>71</v>
          </cell>
          <cell r="AW83">
            <v>125</v>
          </cell>
          <cell r="AX83">
            <v>2</v>
          </cell>
          <cell r="AY83">
            <v>1</v>
          </cell>
          <cell r="AZ83">
            <v>2</v>
          </cell>
          <cell r="BA83">
            <v>3</v>
          </cell>
          <cell r="BB83">
            <v>1</v>
          </cell>
          <cell r="BC83">
            <v>2.5</v>
          </cell>
          <cell r="BD83">
            <v>8.5</v>
          </cell>
          <cell r="BE83">
            <v>2.5</v>
          </cell>
          <cell r="BF83">
            <v>5</v>
          </cell>
          <cell r="BG83">
            <v>4.5</v>
          </cell>
          <cell r="BH83">
            <v>12</v>
          </cell>
          <cell r="BI83">
            <v>2</v>
          </cell>
          <cell r="BJ83">
            <v>4.5</v>
          </cell>
          <cell r="BK83">
            <v>4</v>
          </cell>
          <cell r="BL83">
            <v>10.5</v>
          </cell>
          <cell r="BM83">
            <v>3.5</v>
          </cell>
          <cell r="BN83">
            <v>7</v>
          </cell>
          <cell r="BO83">
            <v>4</v>
          </cell>
          <cell r="BP83">
            <v>14.5</v>
          </cell>
          <cell r="BQ83">
            <v>4</v>
          </cell>
          <cell r="BR83">
            <v>7</v>
          </cell>
          <cell r="BS83">
            <v>7</v>
          </cell>
          <cell r="BT83">
            <v>18</v>
          </cell>
          <cell r="BU83">
            <v>3</v>
          </cell>
          <cell r="BV83">
            <v>3</v>
          </cell>
          <cell r="BW83">
            <v>4.5</v>
          </cell>
          <cell r="BX83">
            <v>7.5</v>
          </cell>
          <cell r="BY83">
            <v>3</v>
          </cell>
          <cell r="BZ83">
            <v>4</v>
          </cell>
          <cell r="CA83">
            <v>17.5</v>
          </cell>
          <cell r="CB83" t="str">
            <v>له دور ثانى فى</v>
          </cell>
          <cell r="CC83" t="str">
            <v xml:space="preserve">   جبر تفاضل تاريخ    مجموع      </v>
          </cell>
          <cell r="CD83">
            <v>0</v>
          </cell>
          <cell r="CE83">
            <v>0</v>
          </cell>
          <cell r="CF83">
            <v>0</v>
          </cell>
          <cell r="CG83">
            <v>181</v>
          </cell>
          <cell r="CH83">
            <v>173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 t="str">
            <v/>
          </cell>
          <cell r="CN83" t="str">
            <v/>
          </cell>
          <cell r="CO83" t="str">
            <v/>
          </cell>
          <cell r="CP83" t="str">
            <v>جبر</v>
          </cell>
          <cell r="CQ83" t="str">
            <v>تفاضل</v>
          </cell>
          <cell r="CR83" t="str">
            <v>تاريخ</v>
          </cell>
          <cell r="CS83" t="str">
            <v/>
          </cell>
          <cell r="CT83" t="str">
            <v/>
          </cell>
          <cell r="CU83" t="str">
            <v/>
          </cell>
          <cell r="CV83" t="str">
            <v>مجموع</v>
          </cell>
          <cell r="CW83" t="str">
            <v/>
          </cell>
          <cell r="CX83" t="str">
            <v/>
          </cell>
          <cell r="CY83" t="str">
            <v/>
          </cell>
          <cell r="CZ83" t="str">
            <v/>
          </cell>
          <cell r="DA83" t="str">
            <v/>
          </cell>
          <cell r="DB83" t="str">
            <v/>
          </cell>
          <cell r="DC83">
            <v>0</v>
          </cell>
          <cell r="DD83" t="b">
            <v>0</v>
          </cell>
          <cell r="DE83" t="b">
            <v>1</v>
          </cell>
          <cell r="DF83">
            <v>0</v>
          </cell>
          <cell r="DG83">
            <v>0</v>
          </cell>
          <cell r="DH83" t="str">
            <v xml:space="preserve">له دور ثانى فى تاريخ </v>
          </cell>
          <cell r="DI83" t="str">
            <v>ناجح</v>
          </cell>
        </row>
        <row r="84">
          <cell r="A84">
            <v>71</v>
          </cell>
          <cell r="B84">
            <v>487</v>
          </cell>
          <cell r="C84" t="str">
            <v>محمد ايهاب عبدالعال محمد ربيعى</v>
          </cell>
          <cell r="D84">
            <v>10</v>
          </cell>
          <cell r="E84">
            <v>1</v>
          </cell>
          <cell r="F84">
            <v>1</v>
          </cell>
          <cell r="G84">
            <v>35235</v>
          </cell>
          <cell r="H84">
            <v>12</v>
          </cell>
          <cell r="I84">
            <v>3</v>
          </cell>
          <cell r="J84">
            <v>16</v>
          </cell>
          <cell r="K84" t="str">
            <v>مصرى</v>
          </cell>
          <cell r="L84" t="str">
            <v>مسلم</v>
          </cell>
          <cell r="M84" t="str">
            <v>مستجد</v>
          </cell>
          <cell r="N84" t="str">
            <v/>
          </cell>
          <cell r="O84">
            <v>719</v>
          </cell>
          <cell r="P84">
            <v>6</v>
          </cell>
          <cell r="Q84">
            <v>14</v>
          </cell>
          <cell r="R84">
            <v>10.5</v>
          </cell>
          <cell r="S84">
            <v>30.5</v>
          </cell>
          <cell r="T84">
            <v>6.5</v>
          </cell>
          <cell r="U84">
            <v>11</v>
          </cell>
          <cell r="V84">
            <v>9</v>
          </cell>
          <cell r="W84">
            <v>26.5</v>
          </cell>
          <cell r="X84">
            <v>3.5</v>
          </cell>
          <cell r="Y84">
            <v>6.5</v>
          </cell>
          <cell r="Z84">
            <v>5</v>
          </cell>
          <cell r="AA84">
            <v>15</v>
          </cell>
          <cell r="AB84">
            <v>0.5</v>
          </cell>
          <cell r="AC84">
            <v>3.5</v>
          </cell>
          <cell r="AD84">
            <v>2</v>
          </cell>
          <cell r="AE84">
            <v>6</v>
          </cell>
          <cell r="AF84">
            <v>0.5</v>
          </cell>
          <cell r="AG84">
            <v>6</v>
          </cell>
          <cell r="AH84">
            <v>2</v>
          </cell>
          <cell r="AI84">
            <v>8.5</v>
          </cell>
          <cell r="AJ84">
            <v>2</v>
          </cell>
          <cell r="AK84">
            <v>7.5</v>
          </cell>
          <cell r="AL84">
            <v>9.5</v>
          </cell>
          <cell r="AM84">
            <v>2</v>
          </cell>
          <cell r="AN84">
            <v>9.5</v>
          </cell>
          <cell r="AO84">
            <v>11.5</v>
          </cell>
          <cell r="AP84">
            <v>1.5</v>
          </cell>
          <cell r="AQ84">
            <v>10.5</v>
          </cell>
          <cell r="AR84">
            <v>12</v>
          </cell>
          <cell r="AS84">
            <v>3</v>
          </cell>
          <cell r="AT84">
            <v>6.5</v>
          </cell>
          <cell r="AU84">
            <v>9.5</v>
          </cell>
          <cell r="AV84">
            <v>83.5</v>
          </cell>
          <cell r="AW84">
            <v>129</v>
          </cell>
          <cell r="AX84">
            <v>2</v>
          </cell>
          <cell r="AY84">
            <v>0.5</v>
          </cell>
          <cell r="AZ84">
            <v>2.5</v>
          </cell>
          <cell r="BA84">
            <v>3</v>
          </cell>
          <cell r="BB84">
            <v>0.5</v>
          </cell>
          <cell r="BC84">
            <v>3</v>
          </cell>
          <cell r="BD84">
            <v>8.5</v>
          </cell>
          <cell r="BE84">
            <v>2.5</v>
          </cell>
          <cell r="BF84">
            <v>5</v>
          </cell>
          <cell r="BG84">
            <v>5</v>
          </cell>
          <cell r="BH84">
            <v>12.5</v>
          </cell>
          <cell r="BI84">
            <v>2.5</v>
          </cell>
          <cell r="BJ84">
            <v>5</v>
          </cell>
          <cell r="BK84">
            <v>4</v>
          </cell>
          <cell r="BL84">
            <v>11.5</v>
          </cell>
          <cell r="BM84">
            <v>3.5</v>
          </cell>
          <cell r="BN84">
            <v>7</v>
          </cell>
          <cell r="BO84">
            <v>4</v>
          </cell>
          <cell r="BP84">
            <v>14.5</v>
          </cell>
          <cell r="BQ84">
            <v>4</v>
          </cell>
          <cell r="BR84">
            <v>7</v>
          </cell>
          <cell r="BS84">
            <v>7</v>
          </cell>
          <cell r="BT84">
            <v>18</v>
          </cell>
          <cell r="BU84">
            <v>3</v>
          </cell>
          <cell r="BV84">
            <v>3</v>
          </cell>
          <cell r="BW84">
            <v>5</v>
          </cell>
          <cell r="BX84">
            <v>8</v>
          </cell>
          <cell r="BY84">
            <v>3</v>
          </cell>
          <cell r="BZ84">
            <v>4</v>
          </cell>
          <cell r="CA84">
            <v>18</v>
          </cell>
          <cell r="CB84" t="str">
            <v>له دور ثانى فى</v>
          </cell>
          <cell r="CC84" t="str">
            <v xml:space="preserve">   جبر      مجموع      </v>
          </cell>
          <cell r="CD84">
            <v>0</v>
          </cell>
          <cell r="CE84">
            <v>0</v>
          </cell>
          <cell r="CF84">
            <v>0</v>
          </cell>
          <cell r="CG84">
            <v>135</v>
          </cell>
          <cell r="CH84">
            <v>162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 t="str">
            <v/>
          </cell>
          <cell r="CN84" t="str">
            <v/>
          </cell>
          <cell r="CO84" t="str">
            <v/>
          </cell>
          <cell r="CP84" t="str">
            <v>جبر</v>
          </cell>
          <cell r="CQ84" t="str">
            <v/>
          </cell>
          <cell r="CR84" t="str">
            <v/>
          </cell>
          <cell r="CS84" t="str">
            <v/>
          </cell>
          <cell r="CT84" t="str">
            <v/>
          </cell>
          <cell r="CU84" t="str">
            <v/>
          </cell>
          <cell r="CV84" t="str">
            <v>مجموع</v>
          </cell>
          <cell r="CW84" t="str">
            <v/>
          </cell>
          <cell r="CX84" t="str">
            <v/>
          </cell>
          <cell r="CY84" t="str">
            <v/>
          </cell>
          <cell r="CZ84" t="str">
            <v/>
          </cell>
          <cell r="DA84" t="str">
            <v/>
          </cell>
          <cell r="DB84" t="str">
            <v/>
          </cell>
          <cell r="DC84">
            <v>0</v>
          </cell>
          <cell r="DD84" t="b">
            <v>0</v>
          </cell>
          <cell r="DE84" t="b">
            <v>1</v>
          </cell>
          <cell r="DF84">
            <v>0</v>
          </cell>
          <cell r="DG84">
            <v>0</v>
          </cell>
          <cell r="DH84" t="str">
            <v>ناجح</v>
          </cell>
          <cell r="DI84" t="str">
            <v>ناجح</v>
          </cell>
        </row>
        <row r="85">
          <cell r="A85">
            <v>72</v>
          </cell>
          <cell r="B85">
            <v>488</v>
          </cell>
          <cell r="C85" t="str">
            <v>محمد بدر حلمى محمد</v>
          </cell>
          <cell r="D85">
            <v>11</v>
          </cell>
          <cell r="E85">
            <v>1</v>
          </cell>
          <cell r="F85">
            <v>1</v>
          </cell>
          <cell r="G85">
            <v>35175</v>
          </cell>
          <cell r="H85">
            <v>11</v>
          </cell>
          <cell r="I85">
            <v>5</v>
          </cell>
          <cell r="J85">
            <v>16</v>
          </cell>
          <cell r="K85" t="str">
            <v>مصرى</v>
          </cell>
          <cell r="L85" t="str">
            <v>مسلم</v>
          </cell>
          <cell r="M85" t="str">
            <v>مستجد</v>
          </cell>
          <cell r="N85" t="str">
            <v/>
          </cell>
          <cell r="O85">
            <v>720</v>
          </cell>
          <cell r="P85">
            <v>9</v>
          </cell>
          <cell r="Q85">
            <v>18</v>
          </cell>
          <cell r="R85">
            <v>16.5</v>
          </cell>
          <cell r="S85">
            <v>43.5</v>
          </cell>
          <cell r="T85">
            <v>9</v>
          </cell>
          <cell r="U85">
            <v>13</v>
          </cell>
          <cell r="V85">
            <v>10</v>
          </cell>
          <cell r="W85">
            <v>32</v>
          </cell>
          <cell r="X85">
            <v>3.5</v>
          </cell>
          <cell r="Y85">
            <v>8.5</v>
          </cell>
          <cell r="Z85">
            <v>8</v>
          </cell>
          <cell r="AA85">
            <v>20</v>
          </cell>
          <cell r="AB85">
            <v>0.5</v>
          </cell>
          <cell r="AC85">
            <v>4.5</v>
          </cell>
          <cell r="AD85">
            <v>4</v>
          </cell>
          <cell r="AE85">
            <v>9</v>
          </cell>
          <cell r="AF85">
            <v>0.5</v>
          </cell>
          <cell r="AG85">
            <v>6</v>
          </cell>
          <cell r="AH85">
            <v>3</v>
          </cell>
          <cell r="AI85">
            <v>9.5</v>
          </cell>
          <cell r="AJ85">
            <v>4</v>
          </cell>
          <cell r="AK85">
            <v>13</v>
          </cell>
          <cell r="AL85">
            <v>17</v>
          </cell>
          <cell r="AM85">
            <v>4</v>
          </cell>
          <cell r="AN85">
            <v>15</v>
          </cell>
          <cell r="AO85">
            <v>19</v>
          </cell>
          <cell r="AP85">
            <v>2.5</v>
          </cell>
          <cell r="AQ85">
            <v>11</v>
          </cell>
          <cell r="AR85">
            <v>13.5</v>
          </cell>
          <cell r="AS85">
            <v>2.5</v>
          </cell>
          <cell r="AT85">
            <v>13.5</v>
          </cell>
          <cell r="AU85">
            <v>16</v>
          </cell>
          <cell r="AV85">
            <v>115.5</v>
          </cell>
          <cell r="AW85">
            <v>179.5</v>
          </cell>
          <cell r="AX85">
            <v>2.5</v>
          </cell>
          <cell r="AY85">
            <v>3</v>
          </cell>
          <cell r="AZ85">
            <v>3</v>
          </cell>
          <cell r="BA85">
            <v>6</v>
          </cell>
          <cell r="BB85">
            <v>3</v>
          </cell>
          <cell r="BC85">
            <v>2</v>
          </cell>
          <cell r="BD85">
            <v>13.5</v>
          </cell>
          <cell r="BE85">
            <v>3</v>
          </cell>
          <cell r="BF85">
            <v>5.5</v>
          </cell>
          <cell r="BG85">
            <v>6.5</v>
          </cell>
          <cell r="BH85">
            <v>15</v>
          </cell>
          <cell r="BI85">
            <v>3</v>
          </cell>
          <cell r="BJ85">
            <v>8</v>
          </cell>
          <cell r="BK85">
            <v>5.5</v>
          </cell>
          <cell r="BL85">
            <v>16.5</v>
          </cell>
          <cell r="BM85">
            <v>3.5</v>
          </cell>
          <cell r="BN85">
            <v>6</v>
          </cell>
          <cell r="BO85">
            <v>4</v>
          </cell>
          <cell r="BP85">
            <v>13.5</v>
          </cell>
          <cell r="BQ85">
            <v>4</v>
          </cell>
          <cell r="BR85">
            <v>7</v>
          </cell>
          <cell r="BS85">
            <v>8</v>
          </cell>
          <cell r="BT85">
            <v>19</v>
          </cell>
          <cell r="BU85">
            <v>2.5</v>
          </cell>
          <cell r="BV85">
            <v>3</v>
          </cell>
          <cell r="BW85">
            <v>5</v>
          </cell>
          <cell r="BX85">
            <v>8</v>
          </cell>
          <cell r="BY85">
            <v>3</v>
          </cell>
          <cell r="BZ85">
            <v>5</v>
          </cell>
          <cell r="CA85">
            <v>18.5</v>
          </cell>
          <cell r="CB85" t="str">
            <v>ناجح</v>
          </cell>
          <cell r="CC85" t="str">
            <v/>
          </cell>
          <cell r="CD85">
            <v>0</v>
          </cell>
          <cell r="CE85">
            <v>0</v>
          </cell>
          <cell r="CF85">
            <v>0</v>
          </cell>
          <cell r="CG85">
            <v>14</v>
          </cell>
          <cell r="CH85">
            <v>39</v>
          </cell>
          <cell r="CI85">
            <v>0</v>
          </cell>
          <cell r="CJ85">
            <v>0</v>
          </cell>
          <cell r="CK85">
            <v>0</v>
          </cell>
          <cell r="CL85">
            <v>0</v>
          </cell>
          <cell r="CM85" t="str">
            <v/>
          </cell>
          <cell r="CN85" t="str">
            <v/>
          </cell>
          <cell r="CO85" t="str">
            <v/>
          </cell>
          <cell r="CP85" t="str">
            <v/>
          </cell>
          <cell r="CQ85" t="str">
            <v/>
          </cell>
          <cell r="CR85" t="str">
            <v/>
          </cell>
          <cell r="CS85" t="str">
            <v/>
          </cell>
          <cell r="CT85" t="str">
            <v/>
          </cell>
          <cell r="CU85" t="str">
            <v/>
          </cell>
          <cell r="CV85" t="str">
            <v/>
          </cell>
          <cell r="CW85" t="str">
            <v/>
          </cell>
          <cell r="CX85" t="str">
            <v/>
          </cell>
          <cell r="CY85" t="str">
            <v/>
          </cell>
          <cell r="CZ85" t="str">
            <v/>
          </cell>
          <cell r="DA85" t="str">
            <v/>
          </cell>
          <cell r="DB85" t="str">
            <v/>
          </cell>
          <cell r="DC85">
            <v>0</v>
          </cell>
          <cell r="DD85" t="b">
            <v>1</v>
          </cell>
          <cell r="DE85" t="b">
            <v>1</v>
          </cell>
          <cell r="DF85">
            <v>0</v>
          </cell>
          <cell r="DG85">
            <v>0</v>
          </cell>
          <cell r="DH85" t="str">
            <v>ناجح</v>
          </cell>
          <cell r="DI85" t="str">
            <v>ناجح</v>
          </cell>
        </row>
        <row r="86">
          <cell r="A86">
            <v>73</v>
          </cell>
          <cell r="B86">
            <v>489</v>
          </cell>
          <cell r="C86" t="str">
            <v>محمد بسيونى محمد حسين البيبانى</v>
          </cell>
          <cell r="D86">
            <v>12</v>
          </cell>
          <cell r="E86">
            <v>1</v>
          </cell>
          <cell r="F86">
            <v>1</v>
          </cell>
          <cell r="G86">
            <v>35076</v>
          </cell>
          <cell r="H86">
            <v>19</v>
          </cell>
          <cell r="I86">
            <v>8</v>
          </cell>
          <cell r="J86">
            <v>16</v>
          </cell>
          <cell r="K86" t="str">
            <v>مصرى</v>
          </cell>
          <cell r="L86" t="str">
            <v>مسلم</v>
          </cell>
          <cell r="M86" t="str">
            <v>مستجد</v>
          </cell>
          <cell r="N86" t="str">
            <v/>
          </cell>
          <cell r="O86">
            <v>721</v>
          </cell>
          <cell r="P86">
            <v>9.5</v>
          </cell>
          <cell r="Q86">
            <v>15.5</v>
          </cell>
          <cell r="R86">
            <v>15.5</v>
          </cell>
          <cell r="S86">
            <v>40.5</v>
          </cell>
          <cell r="T86">
            <v>7.5</v>
          </cell>
          <cell r="U86">
            <v>10</v>
          </cell>
          <cell r="V86">
            <v>9</v>
          </cell>
          <cell r="W86">
            <v>26.5</v>
          </cell>
          <cell r="X86">
            <v>4.5</v>
          </cell>
          <cell r="Y86">
            <v>9</v>
          </cell>
          <cell r="Z86">
            <v>10</v>
          </cell>
          <cell r="AA86">
            <v>23.5</v>
          </cell>
          <cell r="AB86">
            <v>3</v>
          </cell>
          <cell r="AC86">
            <v>5</v>
          </cell>
          <cell r="AD86">
            <v>4.5</v>
          </cell>
          <cell r="AE86">
            <v>12.5</v>
          </cell>
          <cell r="AF86">
            <v>3</v>
          </cell>
          <cell r="AG86">
            <v>6.5</v>
          </cell>
          <cell r="AH86">
            <v>4</v>
          </cell>
          <cell r="AI86">
            <v>13.5</v>
          </cell>
          <cell r="AJ86">
            <v>4</v>
          </cell>
          <cell r="AK86">
            <v>14</v>
          </cell>
          <cell r="AL86">
            <v>18</v>
          </cell>
          <cell r="AM86">
            <v>4</v>
          </cell>
          <cell r="AN86">
            <v>12.5</v>
          </cell>
          <cell r="AO86">
            <v>16.5</v>
          </cell>
          <cell r="AP86">
            <v>3.5</v>
          </cell>
          <cell r="AQ86">
            <v>11</v>
          </cell>
          <cell r="AR86">
            <v>14.5</v>
          </cell>
          <cell r="AS86">
            <v>3</v>
          </cell>
          <cell r="AT86">
            <v>13.5</v>
          </cell>
          <cell r="AU86">
            <v>16.5</v>
          </cell>
          <cell r="AV86">
            <v>111.5</v>
          </cell>
          <cell r="AW86">
            <v>182</v>
          </cell>
          <cell r="AX86">
            <v>4</v>
          </cell>
          <cell r="AY86">
            <v>3</v>
          </cell>
          <cell r="AZ86">
            <v>3</v>
          </cell>
          <cell r="BA86">
            <v>6</v>
          </cell>
          <cell r="BB86">
            <v>3</v>
          </cell>
          <cell r="BC86">
            <v>2.5</v>
          </cell>
          <cell r="BD86">
            <v>15.5</v>
          </cell>
          <cell r="BE86">
            <v>3</v>
          </cell>
          <cell r="BF86">
            <v>6.5</v>
          </cell>
          <cell r="BG86">
            <v>6</v>
          </cell>
          <cell r="BH86">
            <v>15.5</v>
          </cell>
          <cell r="BI86">
            <v>3</v>
          </cell>
          <cell r="BJ86">
            <v>7.5</v>
          </cell>
          <cell r="BK86">
            <v>5.5</v>
          </cell>
          <cell r="BL86">
            <v>16</v>
          </cell>
          <cell r="BM86">
            <v>3.5</v>
          </cell>
          <cell r="BN86">
            <v>6</v>
          </cell>
          <cell r="BO86">
            <v>4</v>
          </cell>
          <cell r="BP86">
            <v>13.5</v>
          </cell>
          <cell r="BQ86">
            <v>3</v>
          </cell>
          <cell r="BR86">
            <v>5</v>
          </cell>
          <cell r="BS86">
            <v>7</v>
          </cell>
          <cell r="BT86">
            <v>15</v>
          </cell>
          <cell r="BU86">
            <v>3</v>
          </cell>
          <cell r="BV86">
            <v>3</v>
          </cell>
          <cell r="BW86">
            <v>5</v>
          </cell>
          <cell r="BX86">
            <v>8</v>
          </cell>
          <cell r="BY86">
            <v>3</v>
          </cell>
          <cell r="BZ86">
            <v>5</v>
          </cell>
          <cell r="CA86">
            <v>19</v>
          </cell>
          <cell r="CB86" t="str">
            <v>ناجح</v>
          </cell>
          <cell r="CC86" t="str">
            <v/>
          </cell>
          <cell r="CD86">
            <v>0</v>
          </cell>
          <cell r="CE86">
            <v>0</v>
          </cell>
          <cell r="CF86">
            <v>0</v>
          </cell>
          <cell r="CG86">
            <v>20</v>
          </cell>
          <cell r="CH86">
            <v>30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 t="str">
            <v/>
          </cell>
          <cell r="CN86" t="str">
            <v/>
          </cell>
          <cell r="CO86" t="str">
            <v/>
          </cell>
          <cell r="CP86" t="str">
            <v/>
          </cell>
          <cell r="CQ86" t="str">
            <v/>
          </cell>
          <cell r="CR86" t="str">
            <v/>
          </cell>
          <cell r="CS86" t="str">
            <v/>
          </cell>
          <cell r="CT86" t="str">
            <v/>
          </cell>
          <cell r="CU86" t="str">
            <v/>
          </cell>
          <cell r="CV86" t="str">
            <v/>
          </cell>
          <cell r="CW86" t="str">
            <v/>
          </cell>
          <cell r="CX86" t="str">
            <v/>
          </cell>
          <cell r="CY86" t="str">
            <v/>
          </cell>
          <cell r="CZ86" t="str">
            <v/>
          </cell>
          <cell r="DA86" t="str">
            <v/>
          </cell>
          <cell r="DB86" t="str">
            <v/>
          </cell>
          <cell r="DC86">
            <v>0</v>
          </cell>
          <cell r="DD86" t="b">
            <v>1</v>
          </cell>
          <cell r="DE86" t="b">
            <v>1</v>
          </cell>
          <cell r="DF86">
            <v>0</v>
          </cell>
          <cell r="DG86">
            <v>0</v>
          </cell>
          <cell r="DH86" t="str">
            <v>ناجح</v>
          </cell>
          <cell r="DI86" t="str">
            <v>ناجح</v>
          </cell>
        </row>
        <row r="87">
          <cell r="A87">
            <v>74</v>
          </cell>
          <cell r="B87">
            <v>490</v>
          </cell>
          <cell r="C87" t="str">
            <v>محمد خميس محمود ابراهيم</v>
          </cell>
          <cell r="D87">
            <v>12</v>
          </cell>
          <cell r="E87">
            <v>1</v>
          </cell>
          <cell r="F87">
            <v>1</v>
          </cell>
          <cell r="G87">
            <v>34802</v>
          </cell>
          <cell r="H87">
            <v>18</v>
          </cell>
          <cell r="I87">
            <v>5</v>
          </cell>
          <cell r="J87">
            <v>17</v>
          </cell>
          <cell r="K87" t="str">
            <v>مصرى</v>
          </cell>
          <cell r="L87" t="str">
            <v>مسلم</v>
          </cell>
          <cell r="M87" t="str">
            <v>مستجد</v>
          </cell>
          <cell r="N87" t="str">
            <v/>
          </cell>
          <cell r="O87">
            <v>722</v>
          </cell>
          <cell r="P87">
            <v>3</v>
          </cell>
          <cell r="Q87">
            <v>8.5</v>
          </cell>
          <cell r="R87">
            <v>9</v>
          </cell>
          <cell r="S87">
            <v>20.5</v>
          </cell>
          <cell r="T87">
            <v>3.5</v>
          </cell>
          <cell r="U87">
            <v>14</v>
          </cell>
          <cell r="V87">
            <v>12.5</v>
          </cell>
          <cell r="W87">
            <v>30</v>
          </cell>
          <cell r="X87">
            <v>4</v>
          </cell>
          <cell r="Y87">
            <v>6.5</v>
          </cell>
          <cell r="Z87">
            <v>6.5</v>
          </cell>
          <cell r="AA87">
            <v>17</v>
          </cell>
          <cell r="AB87">
            <v>2.5</v>
          </cell>
          <cell r="AC87">
            <v>3</v>
          </cell>
          <cell r="AD87">
            <v>3</v>
          </cell>
          <cell r="AE87">
            <v>8.5</v>
          </cell>
          <cell r="AF87">
            <v>2.5</v>
          </cell>
          <cell r="AG87">
            <v>4.5</v>
          </cell>
          <cell r="AH87">
            <v>0.5</v>
          </cell>
          <cell r="AI87">
            <v>7.5</v>
          </cell>
          <cell r="AJ87">
            <v>1</v>
          </cell>
          <cell r="AK87">
            <v>4</v>
          </cell>
          <cell r="AL87">
            <v>5</v>
          </cell>
          <cell r="AM87">
            <v>2.5</v>
          </cell>
          <cell r="AN87">
            <v>13</v>
          </cell>
          <cell r="AO87">
            <v>15.5</v>
          </cell>
          <cell r="AP87">
            <v>1</v>
          </cell>
          <cell r="AQ87">
            <v>9</v>
          </cell>
          <cell r="AR87">
            <v>10</v>
          </cell>
          <cell r="AS87">
            <v>1</v>
          </cell>
          <cell r="AT87">
            <v>4.5</v>
          </cell>
          <cell r="AU87">
            <v>5.5</v>
          </cell>
          <cell r="AV87">
            <v>72.5</v>
          </cell>
          <cell r="AW87">
            <v>119.5</v>
          </cell>
          <cell r="AX87">
            <v>2</v>
          </cell>
          <cell r="AY87">
            <v>3</v>
          </cell>
          <cell r="AZ87">
            <v>2.5</v>
          </cell>
          <cell r="BA87">
            <v>5.5</v>
          </cell>
          <cell r="BB87">
            <v>3</v>
          </cell>
          <cell r="BC87">
            <v>3</v>
          </cell>
          <cell r="BD87">
            <v>13.5</v>
          </cell>
          <cell r="BE87">
            <v>2.5</v>
          </cell>
          <cell r="BF87">
            <v>4.5</v>
          </cell>
          <cell r="BG87">
            <v>4.5</v>
          </cell>
          <cell r="BH87">
            <v>11.5</v>
          </cell>
          <cell r="BI87">
            <v>2.5</v>
          </cell>
          <cell r="BJ87">
            <v>2.5</v>
          </cell>
          <cell r="BK87">
            <v>5.5</v>
          </cell>
          <cell r="BL87">
            <v>10.5</v>
          </cell>
          <cell r="BM87">
            <v>3.5</v>
          </cell>
          <cell r="BN87">
            <v>6</v>
          </cell>
          <cell r="BO87">
            <v>4</v>
          </cell>
          <cell r="BP87">
            <v>13.5</v>
          </cell>
          <cell r="BQ87">
            <v>3</v>
          </cell>
          <cell r="BR87">
            <v>4</v>
          </cell>
          <cell r="BS87">
            <v>7</v>
          </cell>
          <cell r="BT87">
            <v>14</v>
          </cell>
          <cell r="BU87">
            <v>1</v>
          </cell>
          <cell r="BV87">
            <v>0</v>
          </cell>
          <cell r="BW87">
            <v>4.5</v>
          </cell>
          <cell r="BX87">
            <v>4.5</v>
          </cell>
          <cell r="BY87">
            <v>3</v>
          </cell>
          <cell r="BZ87">
            <v>4</v>
          </cell>
          <cell r="CA87">
            <v>12.5</v>
          </cell>
          <cell r="CB87" t="str">
            <v>له دور ثانى فى</v>
          </cell>
          <cell r="CC87" t="str">
            <v xml:space="preserve">عربى    تفاضل تاريخ   فلسفة ومنطق مجموع      </v>
          </cell>
          <cell r="CD87">
            <v>0</v>
          </cell>
          <cell r="CE87">
            <v>0</v>
          </cell>
          <cell r="CF87">
            <v>0</v>
          </cell>
          <cell r="CG87">
            <v>176</v>
          </cell>
          <cell r="CH87">
            <v>184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 t="str">
            <v>عربى</v>
          </cell>
          <cell r="CN87" t="str">
            <v/>
          </cell>
          <cell r="CO87" t="str">
            <v/>
          </cell>
          <cell r="CP87" t="str">
            <v/>
          </cell>
          <cell r="CQ87" t="str">
            <v>تفاضل</v>
          </cell>
          <cell r="CR87" t="str">
            <v>تاريخ</v>
          </cell>
          <cell r="CS87" t="str">
            <v/>
          </cell>
          <cell r="CT87" t="str">
            <v/>
          </cell>
          <cell r="CU87" t="str">
            <v>فلسفة ومنطق</v>
          </cell>
          <cell r="CV87" t="str">
            <v>مجموع</v>
          </cell>
          <cell r="CW87" t="str">
            <v/>
          </cell>
          <cell r="CX87" t="str">
            <v/>
          </cell>
          <cell r="CY87" t="str">
            <v/>
          </cell>
          <cell r="CZ87" t="str">
            <v/>
          </cell>
          <cell r="DA87" t="str">
            <v/>
          </cell>
          <cell r="DB87" t="str">
            <v/>
          </cell>
          <cell r="DC87">
            <v>0</v>
          </cell>
          <cell r="DD87" t="b">
            <v>0</v>
          </cell>
          <cell r="DE87" t="b">
            <v>1</v>
          </cell>
          <cell r="DF87">
            <v>0</v>
          </cell>
          <cell r="DG87">
            <v>0</v>
          </cell>
          <cell r="DH87" t="str">
            <v xml:space="preserve">له دور ثانى فى تاريخ </v>
          </cell>
          <cell r="DI87" t="str">
            <v>له دور ثانى فى  فلسفة ومنطق</v>
          </cell>
        </row>
        <row r="88">
          <cell r="A88">
            <v>75</v>
          </cell>
          <cell r="B88">
            <v>491</v>
          </cell>
          <cell r="C88" t="str">
            <v>محمد سعد حسن سيد حسن</v>
          </cell>
          <cell r="D88">
            <v>12</v>
          </cell>
          <cell r="E88">
            <v>1</v>
          </cell>
          <cell r="F88">
            <v>1</v>
          </cell>
          <cell r="G88">
            <v>35300</v>
          </cell>
          <cell r="H88">
            <v>8</v>
          </cell>
          <cell r="I88">
            <v>1</v>
          </cell>
          <cell r="J88">
            <v>16</v>
          </cell>
          <cell r="K88" t="str">
            <v>مصرى</v>
          </cell>
          <cell r="L88" t="str">
            <v>مسلم</v>
          </cell>
          <cell r="M88" t="str">
            <v>مستجد</v>
          </cell>
          <cell r="N88" t="str">
            <v/>
          </cell>
          <cell r="O88">
            <v>723</v>
          </cell>
          <cell r="P88">
            <v>4</v>
          </cell>
          <cell r="Q88">
            <v>12.5</v>
          </cell>
          <cell r="R88">
            <v>14.5</v>
          </cell>
          <cell r="S88">
            <v>31</v>
          </cell>
          <cell r="T88">
            <v>5</v>
          </cell>
          <cell r="U88">
            <v>14.5</v>
          </cell>
          <cell r="V88">
            <v>9.5</v>
          </cell>
          <cell r="W88">
            <v>29</v>
          </cell>
          <cell r="X88">
            <v>3</v>
          </cell>
          <cell r="Y88">
            <v>7</v>
          </cell>
          <cell r="Z88">
            <v>7</v>
          </cell>
          <cell r="AA88">
            <v>17</v>
          </cell>
          <cell r="AB88">
            <v>2.5</v>
          </cell>
          <cell r="AC88">
            <v>4</v>
          </cell>
          <cell r="AD88">
            <v>2</v>
          </cell>
          <cell r="AE88">
            <v>8.5</v>
          </cell>
          <cell r="AF88">
            <v>2.5</v>
          </cell>
          <cell r="AG88">
            <v>4</v>
          </cell>
          <cell r="AH88">
            <v>3</v>
          </cell>
          <cell r="AI88">
            <v>9.5</v>
          </cell>
          <cell r="AJ88">
            <v>2</v>
          </cell>
          <cell r="AK88">
            <v>7</v>
          </cell>
          <cell r="AL88">
            <v>9</v>
          </cell>
          <cell r="AM88">
            <v>3</v>
          </cell>
          <cell r="AN88">
            <v>15.5</v>
          </cell>
          <cell r="AO88">
            <v>18.5</v>
          </cell>
          <cell r="AP88">
            <v>1</v>
          </cell>
          <cell r="AQ88">
            <v>8</v>
          </cell>
          <cell r="AR88">
            <v>9</v>
          </cell>
          <cell r="AS88">
            <v>1.5</v>
          </cell>
          <cell r="AT88">
            <v>6.5</v>
          </cell>
          <cell r="AU88">
            <v>8</v>
          </cell>
          <cell r="AV88">
            <v>86.5</v>
          </cell>
          <cell r="AW88">
            <v>139.5</v>
          </cell>
          <cell r="AX88">
            <v>2.5</v>
          </cell>
          <cell r="AY88">
            <v>1</v>
          </cell>
          <cell r="AZ88">
            <v>1.5</v>
          </cell>
          <cell r="BA88">
            <v>2.5</v>
          </cell>
          <cell r="BB88">
            <v>1</v>
          </cell>
          <cell r="BC88">
            <v>2</v>
          </cell>
          <cell r="BD88">
            <v>8</v>
          </cell>
          <cell r="BE88">
            <v>2.5</v>
          </cell>
          <cell r="BF88">
            <v>5</v>
          </cell>
          <cell r="BG88">
            <v>6.5</v>
          </cell>
          <cell r="BH88">
            <v>14</v>
          </cell>
          <cell r="BI88">
            <v>3</v>
          </cell>
          <cell r="BJ88">
            <v>6.5</v>
          </cell>
          <cell r="BK88">
            <v>5</v>
          </cell>
          <cell r="BL88">
            <v>14.5</v>
          </cell>
          <cell r="BM88">
            <v>3.5</v>
          </cell>
          <cell r="BN88">
            <v>6</v>
          </cell>
          <cell r="BO88">
            <v>4</v>
          </cell>
          <cell r="BP88">
            <v>13.5</v>
          </cell>
          <cell r="BQ88">
            <v>3</v>
          </cell>
          <cell r="BR88">
            <v>5</v>
          </cell>
          <cell r="BS88">
            <v>7</v>
          </cell>
          <cell r="BT88">
            <v>15</v>
          </cell>
          <cell r="BU88">
            <v>3</v>
          </cell>
          <cell r="BV88">
            <v>3</v>
          </cell>
          <cell r="BW88">
            <v>4.5</v>
          </cell>
          <cell r="BX88">
            <v>7.5</v>
          </cell>
          <cell r="BY88">
            <v>3</v>
          </cell>
          <cell r="BZ88">
            <v>4</v>
          </cell>
          <cell r="CA88">
            <v>17.5</v>
          </cell>
          <cell r="CB88" t="str">
            <v>ناجح</v>
          </cell>
          <cell r="CC88" t="str">
            <v/>
          </cell>
          <cell r="CD88">
            <v>0</v>
          </cell>
          <cell r="CE88">
            <v>0</v>
          </cell>
          <cell r="CF88">
            <v>0</v>
          </cell>
          <cell r="CG88">
            <v>126</v>
          </cell>
          <cell r="CH88">
            <v>136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 t="str">
            <v/>
          </cell>
          <cell r="CN88" t="str">
            <v/>
          </cell>
          <cell r="CO88" t="str">
            <v/>
          </cell>
          <cell r="CP88" t="str">
            <v/>
          </cell>
          <cell r="CQ88" t="str">
            <v/>
          </cell>
          <cell r="CR88" t="str">
            <v/>
          </cell>
          <cell r="CS88" t="str">
            <v/>
          </cell>
          <cell r="CT88" t="str">
            <v/>
          </cell>
          <cell r="CU88" t="str">
            <v/>
          </cell>
          <cell r="CV88" t="str">
            <v/>
          </cell>
          <cell r="CW88" t="str">
            <v/>
          </cell>
          <cell r="CX88" t="str">
            <v/>
          </cell>
          <cell r="CY88" t="str">
            <v/>
          </cell>
          <cell r="CZ88" t="str">
            <v/>
          </cell>
          <cell r="DA88" t="str">
            <v/>
          </cell>
          <cell r="DB88" t="str">
            <v/>
          </cell>
          <cell r="DC88">
            <v>0</v>
          </cell>
          <cell r="DD88" t="b">
            <v>1</v>
          </cell>
          <cell r="DE88" t="b">
            <v>1</v>
          </cell>
          <cell r="DF88">
            <v>0</v>
          </cell>
          <cell r="DG88">
            <v>0</v>
          </cell>
          <cell r="DH88" t="str">
            <v>ناجح</v>
          </cell>
          <cell r="DI88" t="str">
            <v>ناجح</v>
          </cell>
        </row>
        <row r="89">
          <cell r="A89">
            <v>76</v>
          </cell>
          <cell r="B89">
            <v>492</v>
          </cell>
          <cell r="C89" t="str">
            <v>محمد سعد محمد مصطفى شاهين</v>
          </cell>
          <cell r="D89">
            <v>10</v>
          </cell>
          <cell r="E89">
            <v>1</v>
          </cell>
          <cell r="F89">
            <v>1</v>
          </cell>
          <cell r="G89">
            <v>35015</v>
          </cell>
          <cell r="H89">
            <v>19</v>
          </cell>
          <cell r="I89">
            <v>10</v>
          </cell>
          <cell r="J89">
            <v>16</v>
          </cell>
          <cell r="K89" t="str">
            <v>مصرى</v>
          </cell>
          <cell r="L89" t="str">
            <v>مسلم</v>
          </cell>
          <cell r="M89" t="str">
            <v>مستجد</v>
          </cell>
          <cell r="N89" t="str">
            <v/>
          </cell>
          <cell r="O89">
            <v>724</v>
          </cell>
          <cell r="P89">
            <v>5.5</v>
          </cell>
          <cell r="Q89">
            <v>10.5</v>
          </cell>
          <cell r="R89">
            <v>9.5</v>
          </cell>
          <cell r="S89">
            <v>25.5</v>
          </cell>
          <cell r="T89">
            <v>5.5</v>
          </cell>
          <cell r="U89">
            <v>11</v>
          </cell>
          <cell r="V89">
            <v>9.5</v>
          </cell>
          <cell r="W89">
            <v>26</v>
          </cell>
          <cell r="X89">
            <v>3</v>
          </cell>
          <cell r="Y89">
            <v>4.5</v>
          </cell>
          <cell r="Z89">
            <v>5.5</v>
          </cell>
          <cell r="AA89">
            <v>13</v>
          </cell>
          <cell r="AB89">
            <v>0.5</v>
          </cell>
          <cell r="AC89">
            <v>6</v>
          </cell>
          <cell r="AD89">
            <v>2</v>
          </cell>
          <cell r="AE89">
            <v>8.5</v>
          </cell>
          <cell r="AF89">
            <v>0.5</v>
          </cell>
          <cell r="AG89">
            <v>7</v>
          </cell>
          <cell r="AH89">
            <v>2</v>
          </cell>
          <cell r="AI89">
            <v>9.5</v>
          </cell>
          <cell r="AJ89">
            <v>1</v>
          </cell>
          <cell r="AK89">
            <v>7.5</v>
          </cell>
          <cell r="AL89">
            <v>8.5</v>
          </cell>
          <cell r="AM89">
            <v>2</v>
          </cell>
          <cell r="AN89">
            <v>10.5</v>
          </cell>
          <cell r="AO89">
            <v>12.5</v>
          </cell>
          <cell r="AP89">
            <v>1</v>
          </cell>
          <cell r="AQ89">
            <v>10.5</v>
          </cell>
          <cell r="AR89">
            <v>11.5</v>
          </cell>
          <cell r="AS89">
            <v>3</v>
          </cell>
          <cell r="AT89">
            <v>6</v>
          </cell>
          <cell r="AU89">
            <v>9</v>
          </cell>
          <cell r="AV89">
            <v>80.5</v>
          </cell>
          <cell r="AW89">
            <v>124</v>
          </cell>
          <cell r="AX89">
            <v>2</v>
          </cell>
          <cell r="AY89">
            <v>1</v>
          </cell>
          <cell r="AZ89">
            <v>2</v>
          </cell>
          <cell r="BA89">
            <v>3</v>
          </cell>
          <cell r="BB89">
            <v>1</v>
          </cell>
          <cell r="BC89">
            <v>2.5</v>
          </cell>
          <cell r="BD89">
            <v>8.5</v>
          </cell>
          <cell r="BE89">
            <v>2.5</v>
          </cell>
          <cell r="BF89">
            <v>3</v>
          </cell>
          <cell r="BG89">
            <v>6.5</v>
          </cell>
          <cell r="BH89">
            <v>12</v>
          </cell>
          <cell r="BI89">
            <v>2.5</v>
          </cell>
          <cell r="BJ89">
            <v>6.5</v>
          </cell>
          <cell r="BK89">
            <v>5</v>
          </cell>
          <cell r="BL89">
            <v>14</v>
          </cell>
          <cell r="BM89">
            <v>3.5</v>
          </cell>
          <cell r="BN89">
            <v>6</v>
          </cell>
          <cell r="BO89">
            <v>4</v>
          </cell>
          <cell r="BP89">
            <v>13.5</v>
          </cell>
          <cell r="BQ89">
            <v>3</v>
          </cell>
          <cell r="BR89">
            <v>7</v>
          </cell>
          <cell r="BS89">
            <v>4</v>
          </cell>
          <cell r="BT89">
            <v>14</v>
          </cell>
          <cell r="BU89">
            <v>3</v>
          </cell>
          <cell r="BV89">
            <v>3</v>
          </cell>
          <cell r="BW89">
            <v>4</v>
          </cell>
          <cell r="BX89">
            <v>7</v>
          </cell>
          <cell r="BY89">
            <v>3</v>
          </cell>
          <cell r="BZ89">
            <v>4.5</v>
          </cell>
          <cell r="CA89">
            <v>17.5</v>
          </cell>
          <cell r="CB89" t="str">
            <v>له دور ثانى فى</v>
          </cell>
          <cell r="CC89" t="str">
            <v xml:space="preserve">عربى         مجموع      </v>
          </cell>
          <cell r="CD89">
            <v>0</v>
          </cell>
          <cell r="CE89">
            <v>0</v>
          </cell>
          <cell r="CF89">
            <v>0</v>
          </cell>
          <cell r="CG89">
            <v>143</v>
          </cell>
          <cell r="CH89">
            <v>174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 t="str">
            <v>عربى</v>
          </cell>
          <cell r="CN89" t="str">
            <v/>
          </cell>
          <cell r="CO89" t="str">
            <v/>
          </cell>
          <cell r="CP89" t="str">
            <v/>
          </cell>
          <cell r="CQ89" t="str">
            <v/>
          </cell>
          <cell r="CR89" t="str">
            <v/>
          </cell>
          <cell r="CS89" t="str">
            <v/>
          </cell>
          <cell r="CT89" t="str">
            <v/>
          </cell>
          <cell r="CU89" t="str">
            <v/>
          </cell>
          <cell r="CV89" t="str">
            <v>مجموع</v>
          </cell>
          <cell r="CW89" t="str">
            <v/>
          </cell>
          <cell r="CX89" t="str">
            <v/>
          </cell>
          <cell r="CY89" t="str">
            <v/>
          </cell>
          <cell r="CZ89" t="str">
            <v/>
          </cell>
          <cell r="DA89" t="str">
            <v/>
          </cell>
          <cell r="DB89" t="str">
            <v/>
          </cell>
          <cell r="DC89">
            <v>0</v>
          </cell>
          <cell r="DD89" t="b">
            <v>0</v>
          </cell>
          <cell r="DE89" t="b">
            <v>1</v>
          </cell>
          <cell r="DF89">
            <v>0</v>
          </cell>
          <cell r="DG89">
            <v>0</v>
          </cell>
          <cell r="DH89" t="str">
            <v>ناجح</v>
          </cell>
          <cell r="DI89" t="str">
            <v>ناجح</v>
          </cell>
        </row>
        <row r="90">
          <cell r="A90">
            <v>77</v>
          </cell>
          <cell r="B90">
            <v>493</v>
          </cell>
          <cell r="C90" t="str">
            <v>محمد صبرى عثمان عفان</v>
          </cell>
          <cell r="D90">
            <v>10</v>
          </cell>
          <cell r="E90">
            <v>1</v>
          </cell>
          <cell r="F90">
            <v>1</v>
          </cell>
          <cell r="G90">
            <v>35349</v>
          </cell>
          <cell r="H90">
            <v>20</v>
          </cell>
          <cell r="I90">
            <v>11</v>
          </cell>
          <cell r="J90">
            <v>15</v>
          </cell>
          <cell r="K90" t="str">
            <v>مصرى</v>
          </cell>
          <cell r="L90" t="str">
            <v>مسلم</v>
          </cell>
          <cell r="M90" t="str">
            <v>مستجد</v>
          </cell>
          <cell r="N90" t="str">
            <v/>
          </cell>
          <cell r="O90">
            <v>725</v>
          </cell>
          <cell r="P90">
            <v>5.5</v>
          </cell>
          <cell r="Q90">
            <v>13.5</v>
          </cell>
          <cell r="R90">
            <v>12</v>
          </cell>
          <cell r="S90">
            <v>31</v>
          </cell>
          <cell r="T90">
            <v>6.5</v>
          </cell>
          <cell r="U90">
            <v>9</v>
          </cell>
          <cell r="V90">
            <v>8.5</v>
          </cell>
          <cell r="W90">
            <v>24</v>
          </cell>
          <cell r="X90">
            <v>3</v>
          </cell>
          <cell r="Y90">
            <v>4.5</v>
          </cell>
          <cell r="Z90">
            <v>7</v>
          </cell>
          <cell r="AA90">
            <v>14.5</v>
          </cell>
          <cell r="AB90">
            <v>0.5</v>
          </cell>
          <cell r="AC90">
            <v>4.5</v>
          </cell>
          <cell r="AD90">
            <v>6</v>
          </cell>
          <cell r="AE90">
            <v>11</v>
          </cell>
          <cell r="AF90">
            <v>0.5</v>
          </cell>
          <cell r="AG90">
            <v>5.5</v>
          </cell>
          <cell r="AH90">
            <v>3.5</v>
          </cell>
          <cell r="AI90">
            <v>9.5</v>
          </cell>
          <cell r="AJ90">
            <v>2.5</v>
          </cell>
          <cell r="AK90">
            <v>5.5</v>
          </cell>
          <cell r="AL90">
            <v>8</v>
          </cell>
          <cell r="AM90">
            <v>2</v>
          </cell>
          <cell r="AN90">
            <v>11.5</v>
          </cell>
          <cell r="AO90">
            <v>13.5</v>
          </cell>
          <cell r="AP90">
            <v>1</v>
          </cell>
          <cell r="AQ90">
            <v>10.5</v>
          </cell>
          <cell r="AR90">
            <v>11.5</v>
          </cell>
          <cell r="AS90">
            <v>3</v>
          </cell>
          <cell r="AT90">
            <v>5</v>
          </cell>
          <cell r="AU90">
            <v>8</v>
          </cell>
          <cell r="AV90">
            <v>78</v>
          </cell>
          <cell r="AW90">
            <v>131</v>
          </cell>
          <cell r="AX90">
            <v>2.5</v>
          </cell>
          <cell r="AY90">
            <v>0.5</v>
          </cell>
          <cell r="AZ90">
            <v>1.5</v>
          </cell>
          <cell r="BA90">
            <v>2</v>
          </cell>
          <cell r="BB90">
            <v>0.5</v>
          </cell>
          <cell r="BC90">
            <v>3</v>
          </cell>
          <cell r="BD90">
            <v>8</v>
          </cell>
          <cell r="BE90">
            <v>2.5</v>
          </cell>
          <cell r="BF90">
            <v>4</v>
          </cell>
          <cell r="BG90">
            <v>5.5</v>
          </cell>
          <cell r="BH90">
            <v>12</v>
          </cell>
          <cell r="BI90">
            <v>2.5</v>
          </cell>
          <cell r="BJ90">
            <v>7</v>
          </cell>
          <cell r="BK90">
            <v>7</v>
          </cell>
          <cell r="BL90">
            <v>16.5</v>
          </cell>
          <cell r="BM90">
            <v>3.5</v>
          </cell>
          <cell r="BN90">
            <v>6</v>
          </cell>
          <cell r="BO90">
            <v>4</v>
          </cell>
          <cell r="BP90">
            <v>13.5</v>
          </cell>
          <cell r="BQ90">
            <v>4</v>
          </cell>
          <cell r="BR90">
            <v>7</v>
          </cell>
          <cell r="BS90">
            <v>7</v>
          </cell>
          <cell r="BT90">
            <v>18</v>
          </cell>
          <cell r="BU90">
            <v>3</v>
          </cell>
          <cell r="BV90">
            <v>3</v>
          </cell>
          <cell r="BW90">
            <v>5</v>
          </cell>
          <cell r="BX90">
            <v>8</v>
          </cell>
          <cell r="BY90">
            <v>3</v>
          </cell>
          <cell r="BZ90">
            <v>4.5</v>
          </cell>
          <cell r="CA90">
            <v>18.5</v>
          </cell>
          <cell r="CB90" t="str">
            <v>ناجح</v>
          </cell>
          <cell r="CC90" t="str">
            <v/>
          </cell>
          <cell r="CD90">
            <v>0</v>
          </cell>
          <cell r="CE90">
            <v>0</v>
          </cell>
          <cell r="CF90">
            <v>0</v>
          </cell>
          <cell r="CG90">
            <v>158</v>
          </cell>
          <cell r="CH90">
            <v>158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 t="str">
            <v/>
          </cell>
          <cell r="CN90" t="str">
            <v/>
          </cell>
          <cell r="CO90" t="str">
            <v/>
          </cell>
          <cell r="CP90" t="str">
            <v/>
          </cell>
          <cell r="CQ90" t="str">
            <v/>
          </cell>
          <cell r="CR90" t="str">
            <v/>
          </cell>
          <cell r="CS90" t="str">
            <v/>
          </cell>
          <cell r="CT90" t="str">
            <v/>
          </cell>
          <cell r="CU90" t="str">
            <v/>
          </cell>
          <cell r="CV90" t="str">
            <v/>
          </cell>
          <cell r="CW90" t="str">
            <v/>
          </cell>
          <cell r="CX90" t="str">
            <v/>
          </cell>
          <cell r="CY90" t="str">
            <v/>
          </cell>
          <cell r="CZ90" t="str">
            <v/>
          </cell>
          <cell r="DA90" t="str">
            <v/>
          </cell>
          <cell r="DB90" t="str">
            <v/>
          </cell>
          <cell r="DC90">
            <v>0</v>
          </cell>
          <cell r="DD90" t="b">
            <v>1</v>
          </cell>
          <cell r="DE90" t="b">
            <v>1</v>
          </cell>
          <cell r="DF90">
            <v>0</v>
          </cell>
          <cell r="DG90">
            <v>0</v>
          </cell>
          <cell r="DH90" t="str">
            <v>ناجح</v>
          </cell>
          <cell r="DI90" t="str">
            <v>ناجح</v>
          </cell>
        </row>
        <row r="91">
          <cell r="A91">
            <v>78</v>
          </cell>
          <cell r="B91">
            <v>494</v>
          </cell>
          <cell r="C91" t="str">
            <v>محمد عادل محمد مجاهد بدوى</v>
          </cell>
          <cell r="D91">
            <v>10</v>
          </cell>
          <cell r="E91">
            <v>1</v>
          </cell>
          <cell r="F91">
            <v>1</v>
          </cell>
          <cell r="G91">
            <v>35296</v>
          </cell>
          <cell r="H91">
            <v>12</v>
          </cell>
          <cell r="I91">
            <v>1</v>
          </cell>
          <cell r="J91">
            <v>16</v>
          </cell>
          <cell r="K91" t="str">
            <v>مصرى</v>
          </cell>
          <cell r="L91" t="str">
            <v>مسلم</v>
          </cell>
          <cell r="M91" t="str">
            <v>مستجد</v>
          </cell>
          <cell r="N91" t="str">
            <v/>
          </cell>
          <cell r="O91">
            <v>601</v>
          </cell>
          <cell r="P91">
            <v>6.5</v>
          </cell>
          <cell r="Q91">
            <v>12</v>
          </cell>
          <cell r="R91">
            <v>14</v>
          </cell>
          <cell r="S91">
            <v>32.5</v>
          </cell>
          <cell r="T91">
            <v>7</v>
          </cell>
          <cell r="U91">
            <v>13</v>
          </cell>
          <cell r="V91">
            <v>14</v>
          </cell>
          <cell r="W91">
            <v>34</v>
          </cell>
          <cell r="X91">
            <v>4.5</v>
          </cell>
          <cell r="Y91">
            <v>5.5</v>
          </cell>
          <cell r="Z91">
            <v>9</v>
          </cell>
          <cell r="AA91">
            <v>19</v>
          </cell>
          <cell r="AB91">
            <v>2.5</v>
          </cell>
          <cell r="AC91">
            <v>6</v>
          </cell>
          <cell r="AD91">
            <v>5.5</v>
          </cell>
          <cell r="AE91">
            <v>14</v>
          </cell>
          <cell r="AF91">
            <v>2.5</v>
          </cell>
          <cell r="AG91">
            <v>7</v>
          </cell>
          <cell r="AH91">
            <v>6.5</v>
          </cell>
          <cell r="AI91">
            <v>16</v>
          </cell>
          <cell r="AJ91">
            <v>2</v>
          </cell>
          <cell r="AK91">
            <v>8</v>
          </cell>
          <cell r="AL91">
            <v>10</v>
          </cell>
          <cell r="AM91">
            <v>3.5</v>
          </cell>
          <cell r="AN91">
            <v>12.5</v>
          </cell>
          <cell r="AO91">
            <v>16</v>
          </cell>
          <cell r="AP91">
            <v>2.5</v>
          </cell>
          <cell r="AQ91">
            <v>11</v>
          </cell>
          <cell r="AR91">
            <v>13.5</v>
          </cell>
          <cell r="AS91">
            <v>3.5</v>
          </cell>
          <cell r="AT91">
            <v>9</v>
          </cell>
          <cell r="AU91">
            <v>12.5</v>
          </cell>
          <cell r="AV91">
            <v>95.5</v>
          </cell>
          <cell r="AW91">
            <v>167.5</v>
          </cell>
          <cell r="AX91">
            <v>2.5</v>
          </cell>
          <cell r="AY91">
            <v>1</v>
          </cell>
          <cell r="AZ91">
            <v>3</v>
          </cell>
          <cell r="BA91">
            <v>4</v>
          </cell>
          <cell r="BB91">
            <v>1</v>
          </cell>
          <cell r="BC91">
            <v>3</v>
          </cell>
          <cell r="BD91">
            <v>10.5</v>
          </cell>
          <cell r="BE91">
            <v>3.5</v>
          </cell>
          <cell r="BF91">
            <v>5.5</v>
          </cell>
          <cell r="BG91">
            <v>6.5</v>
          </cell>
          <cell r="BH91">
            <v>15.5</v>
          </cell>
          <cell r="BI91">
            <v>3.5</v>
          </cell>
          <cell r="BJ91">
            <v>6</v>
          </cell>
          <cell r="BK91">
            <v>7</v>
          </cell>
          <cell r="BL91">
            <v>16.5</v>
          </cell>
          <cell r="BM91">
            <v>3.5</v>
          </cell>
          <cell r="BN91">
            <v>6</v>
          </cell>
          <cell r="BO91">
            <v>4</v>
          </cell>
          <cell r="BP91">
            <v>13.5</v>
          </cell>
          <cell r="BQ91">
            <v>4</v>
          </cell>
          <cell r="BR91">
            <v>7</v>
          </cell>
          <cell r="BS91">
            <v>7</v>
          </cell>
          <cell r="BT91">
            <v>18</v>
          </cell>
          <cell r="BU91">
            <v>3</v>
          </cell>
          <cell r="BV91">
            <v>3</v>
          </cell>
          <cell r="BW91">
            <v>5</v>
          </cell>
          <cell r="BX91">
            <v>8</v>
          </cell>
          <cell r="BY91">
            <v>3</v>
          </cell>
          <cell r="BZ91">
            <v>4.5</v>
          </cell>
          <cell r="CA91">
            <v>18.5</v>
          </cell>
          <cell r="CB91" t="str">
            <v>ناجح</v>
          </cell>
          <cell r="CC91" t="str">
            <v/>
          </cell>
          <cell r="CD91">
            <v>0</v>
          </cell>
          <cell r="CE91">
            <v>0</v>
          </cell>
          <cell r="CF91">
            <v>0</v>
          </cell>
          <cell r="CG91">
            <v>79</v>
          </cell>
          <cell r="CH91">
            <v>61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 t="str">
            <v/>
          </cell>
          <cell r="CN91" t="str">
            <v/>
          </cell>
          <cell r="CO91" t="str">
            <v/>
          </cell>
          <cell r="CP91" t="str">
            <v/>
          </cell>
          <cell r="CQ91" t="str">
            <v/>
          </cell>
          <cell r="CR91" t="str">
            <v/>
          </cell>
          <cell r="CS91" t="str">
            <v/>
          </cell>
          <cell r="CT91" t="str">
            <v/>
          </cell>
          <cell r="CU91" t="str">
            <v/>
          </cell>
          <cell r="CV91" t="str">
            <v/>
          </cell>
          <cell r="CW91" t="str">
            <v/>
          </cell>
          <cell r="CX91" t="str">
            <v/>
          </cell>
          <cell r="CY91" t="str">
            <v/>
          </cell>
          <cell r="CZ91" t="str">
            <v/>
          </cell>
          <cell r="DA91" t="str">
            <v/>
          </cell>
          <cell r="DB91" t="str">
            <v/>
          </cell>
          <cell r="DC91">
            <v>0</v>
          </cell>
          <cell r="DD91" t="b">
            <v>1</v>
          </cell>
          <cell r="DE91" t="b">
            <v>1</v>
          </cell>
          <cell r="DF91">
            <v>0</v>
          </cell>
          <cell r="DG91">
            <v>0</v>
          </cell>
          <cell r="DH91" t="str">
            <v>ناجح</v>
          </cell>
          <cell r="DI91" t="str">
            <v>ناجح</v>
          </cell>
        </row>
        <row r="92">
          <cell r="A92">
            <v>79</v>
          </cell>
          <cell r="B92">
            <v>495</v>
          </cell>
          <cell r="C92" t="str">
            <v>محمد عاطف امين مصطفى</v>
          </cell>
          <cell r="D92">
            <v>10</v>
          </cell>
          <cell r="E92">
            <v>1</v>
          </cell>
          <cell r="F92">
            <v>1</v>
          </cell>
          <cell r="G92">
            <v>35269</v>
          </cell>
          <cell r="H92">
            <v>8</v>
          </cell>
          <cell r="I92">
            <v>2</v>
          </cell>
          <cell r="J92">
            <v>16</v>
          </cell>
          <cell r="K92" t="str">
            <v>مصرى</v>
          </cell>
          <cell r="L92" t="str">
            <v>مسلم</v>
          </cell>
          <cell r="M92" t="str">
            <v>مستجد</v>
          </cell>
          <cell r="N92" t="str">
            <v/>
          </cell>
          <cell r="O92">
            <v>602</v>
          </cell>
          <cell r="P92">
            <v>6.5</v>
          </cell>
          <cell r="Q92">
            <v>10</v>
          </cell>
          <cell r="R92">
            <v>13.5</v>
          </cell>
          <cell r="S92">
            <v>30</v>
          </cell>
          <cell r="T92">
            <v>5</v>
          </cell>
          <cell r="U92">
            <v>9</v>
          </cell>
          <cell r="V92">
            <v>11</v>
          </cell>
          <cell r="W92">
            <v>25</v>
          </cell>
          <cell r="X92">
            <v>3</v>
          </cell>
          <cell r="Y92">
            <v>5</v>
          </cell>
          <cell r="Z92">
            <v>6.5</v>
          </cell>
          <cell r="AA92">
            <v>14.5</v>
          </cell>
          <cell r="AB92">
            <v>1.5</v>
          </cell>
          <cell r="AC92">
            <v>4</v>
          </cell>
          <cell r="AD92">
            <v>3</v>
          </cell>
          <cell r="AE92">
            <v>8.5</v>
          </cell>
          <cell r="AF92">
            <v>1.5</v>
          </cell>
          <cell r="AG92">
            <v>4.5</v>
          </cell>
          <cell r="AH92">
            <v>3</v>
          </cell>
          <cell r="AI92">
            <v>9</v>
          </cell>
          <cell r="AJ92">
            <v>1.5</v>
          </cell>
          <cell r="AK92">
            <v>8</v>
          </cell>
          <cell r="AL92">
            <v>9.5</v>
          </cell>
          <cell r="AM92">
            <v>2</v>
          </cell>
          <cell r="AN92">
            <v>10.5</v>
          </cell>
          <cell r="AO92">
            <v>12.5</v>
          </cell>
          <cell r="AP92">
            <v>1</v>
          </cell>
          <cell r="AQ92">
            <v>11</v>
          </cell>
          <cell r="AR92">
            <v>12</v>
          </cell>
          <cell r="AS92">
            <v>3</v>
          </cell>
          <cell r="AT92">
            <v>8.5</v>
          </cell>
          <cell r="AU92">
            <v>11.5</v>
          </cell>
          <cell r="AV92">
            <v>78</v>
          </cell>
          <cell r="AW92">
            <v>132.5</v>
          </cell>
          <cell r="AX92">
            <v>2.5</v>
          </cell>
          <cell r="AY92">
            <v>0.5</v>
          </cell>
          <cell r="AZ92">
            <v>1</v>
          </cell>
          <cell r="BA92">
            <v>1.5</v>
          </cell>
          <cell r="BB92">
            <v>0.5</v>
          </cell>
          <cell r="BC92">
            <v>3.5</v>
          </cell>
          <cell r="BD92">
            <v>8</v>
          </cell>
          <cell r="BE92">
            <v>3</v>
          </cell>
          <cell r="BF92">
            <v>6</v>
          </cell>
          <cell r="BG92">
            <v>5.5</v>
          </cell>
          <cell r="BH92">
            <v>14.5</v>
          </cell>
          <cell r="BI92">
            <v>2.5</v>
          </cell>
          <cell r="BJ92">
            <v>6.5</v>
          </cell>
          <cell r="BK92">
            <v>5.5</v>
          </cell>
          <cell r="BL92">
            <v>14.5</v>
          </cell>
          <cell r="BM92">
            <v>3.5</v>
          </cell>
          <cell r="BN92">
            <v>6</v>
          </cell>
          <cell r="BO92">
            <v>4</v>
          </cell>
          <cell r="BP92">
            <v>13.5</v>
          </cell>
          <cell r="BQ92">
            <v>4</v>
          </cell>
          <cell r="BR92">
            <v>7</v>
          </cell>
          <cell r="BS92">
            <v>7</v>
          </cell>
          <cell r="BT92">
            <v>18</v>
          </cell>
          <cell r="BU92">
            <v>3</v>
          </cell>
          <cell r="BV92">
            <v>3</v>
          </cell>
          <cell r="BW92">
            <v>5</v>
          </cell>
          <cell r="BX92">
            <v>8</v>
          </cell>
          <cell r="BY92">
            <v>3</v>
          </cell>
          <cell r="BZ92">
            <v>5</v>
          </cell>
          <cell r="CA92">
            <v>19</v>
          </cell>
          <cell r="CB92" t="str">
            <v>ناجح</v>
          </cell>
          <cell r="CC92" t="str">
            <v/>
          </cell>
          <cell r="CD92">
            <v>0</v>
          </cell>
          <cell r="CE92">
            <v>0</v>
          </cell>
          <cell r="CF92">
            <v>0</v>
          </cell>
          <cell r="CG92">
            <v>158</v>
          </cell>
          <cell r="CH92">
            <v>152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 t="str">
            <v/>
          </cell>
          <cell r="CN92" t="str">
            <v/>
          </cell>
          <cell r="CO92" t="str">
            <v/>
          </cell>
          <cell r="CP92" t="str">
            <v/>
          </cell>
          <cell r="CQ92" t="str">
            <v/>
          </cell>
          <cell r="CR92" t="str">
            <v/>
          </cell>
          <cell r="CS92" t="str">
            <v/>
          </cell>
          <cell r="CT92" t="str">
            <v/>
          </cell>
          <cell r="CU92" t="str">
            <v/>
          </cell>
          <cell r="CV92" t="str">
            <v/>
          </cell>
          <cell r="CW92" t="str">
            <v/>
          </cell>
          <cell r="CX92" t="str">
            <v/>
          </cell>
          <cell r="CY92" t="str">
            <v/>
          </cell>
          <cell r="CZ92" t="str">
            <v/>
          </cell>
          <cell r="DA92" t="str">
            <v/>
          </cell>
          <cell r="DB92" t="str">
            <v/>
          </cell>
          <cell r="DC92">
            <v>0</v>
          </cell>
          <cell r="DD92" t="b">
            <v>1</v>
          </cell>
          <cell r="DE92" t="b">
            <v>1</v>
          </cell>
          <cell r="DF92">
            <v>0</v>
          </cell>
          <cell r="DG92">
            <v>0</v>
          </cell>
          <cell r="DH92" t="str">
            <v>ناجح</v>
          </cell>
          <cell r="DI92" t="str">
            <v>ناجح</v>
          </cell>
        </row>
        <row r="93">
          <cell r="A93">
            <v>80</v>
          </cell>
          <cell r="B93">
            <v>496</v>
          </cell>
          <cell r="C93" t="str">
            <v>محمد عصام سعيد محمدين</v>
          </cell>
          <cell r="D93">
            <v>10</v>
          </cell>
          <cell r="E93">
            <v>1</v>
          </cell>
          <cell r="F93">
            <v>1</v>
          </cell>
          <cell r="G93">
            <v>35126</v>
          </cell>
          <cell r="H93">
            <v>29</v>
          </cell>
          <cell r="I93">
            <v>6</v>
          </cell>
          <cell r="J93">
            <v>16</v>
          </cell>
          <cell r="K93" t="str">
            <v>مصرى</v>
          </cell>
          <cell r="L93" t="str">
            <v>مسلم</v>
          </cell>
          <cell r="M93" t="str">
            <v>مستجد</v>
          </cell>
          <cell r="N93" t="str">
            <v/>
          </cell>
          <cell r="O93">
            <v>603</v>
          </cell>
          <cell r="P93">
            <v>7.5</v>
          </cell>
          <cell r="Q93">
            <v>15</v>
          </cell>
          <cell r="R93">
            <v>15.5</v>
          </cell>
          <cell r="S93">
            <v>38</v>
          </cell>
          <cell r="T93">
            <v>6.5</v>
          </cell>
          <cell r="U93">
            <v>9</v>
          </cell>
          <cell r="V93">
            <v>11</v>
          </cell>
          <cell r="W93">
            <v>26.5</v>
          </cell>
          <cell r="X93">
            <v>4.5</v>
          </cell>
          <cell r="Y93">
            <v>4.5</v>
          </cell>
          <cell r="Z93">
            <v>7</v>
          </cell>
          <cell r="AA93">
            <v>16</v>
          </cell>
          <cell r="AB93">
            <v>1.5</v>
          </cell>
          <cell r="AC93">
            <v>5.5</v>
          </cell>
          <cell r="AD93">
            <v>7</v>
          </cell>
          <cell r="AE93">
            <v>14</v>
          </cell>
          <cell r="AF93">
            <v>1.5</v>
          </cell>
          <cell r="AG93">
            <v>8</v>
          </cell>
          <cell r="AH93">
            <v>4.5</v>
          </cell>
          <cell r="AI93">
            <v>14</v>
          </cell>
          <cell r="AJ93">
            <v>2.5</v>
          </cell>
          <cell r="AK93">
            <v>10</v>
          </cell>
          <cell r="AL93">
            <v>12.5</v>
          </cell>
          <cell r="AM93">
            <v>3.5</v>
          </cell>
          <cell r="AN93">
            <v>14.5</v>
          </cell>
          <cell r="AO93">
            <v>18</v>
          </cell>
          <cell r="AP93">
            <v>1.5</v>
          </cell>
          <cell r="AQ93">
            <v>12</v>
          </cell>
          <cell r="AR93">
            <v>13.5</v>
          </cell>
          <cell r="AS93">
            <v>3.5</v>
          </cell>
          <cell r="AT93">
            <v>8</v>
          </cell>
          <cell r="AU93">
            <v>11.5</v>
          </cell>
          <cell r="AV93">
            <v>97.5</v>
          </cell>
          <cell r="AW93">
            <v>164</v>
          </cell>
          <cell r="AX93">
            <v>2.5</v>
          </cell>
          <cell r="AY93">
            <v>2</v>
          </cell>
          <cell r="AZ93">
            <v>2</v>
          </cell>
          <cell r="BA93">
            <v>4</v>
          </cell>
          <cell r="BB93">
            <v>2</v>
          </cell>
          <cell r="BC93">
            <v>2</v>
          </cell>
          <cell r="BD93">
            <v>10.5</v>
          </cell>
          <cell r="BE93">
            <v>3</v>
          </cell>
          <cell r="BF93">
            <v>3.5</v>
          </cell>
          <cell r="BG93">
            <v>7</v>
          </cell>
          <cell r="BH93">
            <v>13.5</v>
          </cell>
          <cell r="BI93">
            <v>3</v>
          </cell>
          <cell r="BJ93">
            <v>7.5</v>
          </cell>
          <cell r="BK93">
            <v>6</v>
          </cell>
          <cell r="BL93">
            <v>16.5</v>
          </cell>
          <cell r="BM93">
            <v>3.5</v>
          </cell>
          <cell r="BN93">
            <v>6</v>
          </cell>
          <cell r="BO93">
            <v>4</v>
          </cell>
          <cell r="BP93">
            <v>13.5</v>
          </cell>
          <cell r="BQ93">
            <v>4</v>
          </cell>
          <cell r="BR93">
            <v>6</v>
          </cell>
          <cell r="BS93">
            <v>7</v>
          </cell>
          <cell r="BT93">
            <v>17</v>
          </cell>
          <cell r="BU93">
            <v>3</v>
          </cell>
          <cell r="BV93">
            <v>3</v>
          </cell>
          <cell r="BW93">
            <v>4.5</v>
          </cell>
          <cell r="BX93">
            <v>7.5</v>
          </cell>
          <cell r="BY93">
            <v>3</v>
          </cell>
          <cell r="BZ93">
            <v>4.5</v>
          </cell>
          <cell r="CA93">
            <v>18</v>
          </cell>
          <cell r="CB93" t="str">
            <v>ناجح</v>
          </cell>
          <cell r="CC93" t="str">
            <v/>
          </cell>
          <cell r="CD93">
            <v>0</v>
          </cell>
          <cell r="CE93">
            <v>0</v>
          </cell>
          <cell r="CF93">
            <v>0</v>
          </cell>
          <cell r="CG93">
            <v>71</v>
          </cell>
          <cell r="CH93">
            <v>69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 t="str">
            <v/>
          </cell>
          <cell r="CN93" t="str">
            <v/>
          </cell>
          <cell r="CO93" t="str">
            <v/>
          </cell>
          <cell r="CP93" t="str">
            <v/>
          </cell>
          <cell r="CQ93" t="str">
            <v/>
          </cell>
          <cell r="CR93" t="str">
            <v/>
          </cell>
          <cell r="CS93" t="str">
            <v/>
          </cell>
          <cell r="CT93" t="str">
            <v/>
          </cell>
          <cell r="CU93" t="str">
            <v/>
          </cell>
          <cell r="CV93" t="str">
            <v/>
          </cell>
          <cell r="CW93" t="str">
            <v/>
          </cell>
          <cell r="CX93" t="str">
            <v/>
          </cell>
          <cell r="CY93" t="str">
            <v/>
          </cell>
          <cell r="CZ93" t="str">
            <v/>
          </cell>
          <cell r="DA93" t="str">
            <v/>
          </cell>
          <cell r="DB93" t="str">
            <v/>
          </cell>
          <cell r="DC93">
            <v>0</v>
          </cell>
          <cell r="DD93" t="b">
            <v>1</v>
          </cell>
          <cell r="DE93" t="b">
            <v>1</v>
          </cell>
          <cell r="DF93">
            <v>0</v>
          </cell>
          <cell r="DG93">
            <v>0</v>
          </cell>
          <cell r="DH93" t="str">
            <v>ناجح</v>
          </cell>
          <cell r="DI93" t="str">
            <v>ناجح</v>
          </cell>
        </row>
        <row r="94">
          <cell r="A94">
            <v>81</v>
          </cell>
          <cell r="B94">
            <v>497</v>
          </cell>
          <cell r="C94" t="str">
            <v>محمد عصام عبدالونيس يوسف</v>
          </cell>
          <cell r="D94">
            <v>12</v>
          </cell>
          <cell r="E94">
            <v>1</v>
          </cell>
          <cell r="F94">
            <v>1</v>
          </cell>
          <cell r="G94">
            <v>35282</v>
          </cell>
          <cell r="H94">
            <v>26</v>
          </cell>
          <cell r="I94">
            <v>1</v>
          </cell>
          <cell r="J94">
            <v>16</v>
          </cell>
          <cell r="K94" t="str">
            <v>مصرى</v>
          </cell>
          <cell r="L94" t="str">
            <v>مسلم</v>
          </cell>
          <cell r="M94" t="str">
            <v>مستجد</v>
          </cell>
          <cell r="N94" t="str">
            <v/>
          </cell>
          <cell r="O94">
            <v>604</v>
          </cell>
          <cell r="P94">
            <v>7</v>
          </cell>
          <cell r="Q94">
            <v>15.5</v>
          </cell>
          <cell r="R94">
            <v>16</v>
          </cell>
          <cell r="S94">
            <v>38.5</v>
          </cell>
          <cell r="T94">
            <v>6.5</v>
          </cell>
          <cell r="U94">
            <v>14.5</v>
          </cell>
          <cell r="V94">
            <v>12.5</v>
          </cell>
          <cell r="W94">
            <v>33.5</v>
          </cell>
          <cell r="X94">
            <v>3.5</v>
          </cell>
          <cell r="Y94">
            <v>7</v>
          </cell>
          <cell r="Z94">
            <v>7</v>
          </cell>
          <cell r="AA94">
            <v>17.5</v>
          </cell>
          <cell r="AB94">
            <v>2.5</v>
          </cell>
          <cell r="AC94">
            <v>5</v>
          </cell>
          <cell r="AD94">
            <v>4.5</v>
          </cell>
          <cell r="AE94">
            <v>12</v>
          </cell>
          <cell r="AF94">
            <v>2.5</v>
          </cell>
          <cell r="AG94">
            <v>7.5</v>
          </cell>
          <cell r="AH94">
            <v>4.5</v>
          </cell>
          <cell r="AI94">
            <v>14.5</v>
          </cell>
          <cell r="AJ94">
            <v>2.5</v>
          </cell>
          <cell r="AK94">
            <v>10</v>
          </cell>
          <cell r="AL94">
            <v>12.5</v>
          </cell>
          <cell r="AM94">
            <v>3.5</v>
          </cell>
          <cell r="AN94">
            <v>14.5</v>
          </cell>
          <cell r="AO94">
            <v>18</v>
          </cell>
          <cell r="AP94">
            <v>3</v>
          </cell>
          <cell r="AQ94">
            <v>12</v>
          </cell>
          <cell r="AR94">
            <v>15</v>
          </cell>
          <cell r="AS94">
            <v>1.5</v>
          </cell>
          <cell r="AT94">
            <v>13</v>
          </cell>
          <cell r="AU94">
            <v>14.5</v>
          </cell>
          <cell r="AV94">
            <v>109.5</v>
          </cell>
          <cell r="AW94">
            <v>176</v>
          </cell>
          <cell r="AX94">
            <v>2</v>
          </cell>
          <cell r="AY94">
            <v>2</v>
          </cell>
          <cell r="AZ94">
            <v>2.5</v>
          </cell>
          <cell r="BA94">
            <v>4.5</v>
          </cell>
          <cell r="BB94">
            <v>2</v>
          </cell>
          <cell r="BC94">
            <v>2</v>
          </cell>
          <cell r="BD94">
            <v>10.5</v>
          </cell>
          <cell r="BE94">
            <v>2.5</v>
          </cell>
          <cell r="BF94">
            <v>4</v>
          </cell>
          <cell r="BG94">
            <v>5.5</v>
          </cell>
          <cell r="BH94">
            <v>12</v>
          </cell>
          <cell r="BI94">
            <v>2.5</v>
          </cell>
          <cell r="BJ94">
            <v>7</v>
          </cell>
          <cell r="BK94">
            <v>6</v>
          </cell>
          <cell r="BL94">
            <v>15.5</v>
          </cell>
          <cell r="BM94">
            <v>3.5</v>
          </cell>
          <cell r="BN94">
            <v>7</v>
          </cell>
          <cell r="BO94">
            <v>4</v>
          </cell>
          <cell r="BP94">
            <v>14.5</v>
          </cell>
          <cell r="BQ94">
            <v>4</v>
          </cell>
          <cell r="BR94">
            <v>6</v>
          </cell>
          <cell r="BS94">
            <v>7</v>
          </cell>
          <cell r="BT94">
            <v>17</v>
          </cell>
          <cell r="BU94">
            <v>3</v>
          </cell>
          <cell r="BV94">
            <v>3</v>
          </cell>
          <cell r="BW94">
            <v>4.5</v>
          </cell>
          <cell r="BX94">
            <v>7.5</v>
          </cell>
          <cell r="BY94">
            <v>3</v>
          </cell>
          <cell r="BZ94">
            <v>4</v>
          </cell>
          <cell r="CA94">
            <v>17.5</v>
          </cell>
          <cell r="CB94" t="str">
            <v>ناجح</v>
          </cell>
          <cell r="CC94" t="str">
            <v/>
          </cell>
          <cell r="CD94">
            <v>0</v>
          </cell>
          <cell r="CE94">
            <v>0</v>
          </cell>
          <cell r="CF94">
            <v>0</v>
          </cell>
          <cell r="CG94">
            <v>28</v>
          </cell>
          <cell r="CH94">
            <v>43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 t="str">
            <v/>
          </cell>
          <cell r="CN94" t="str">
            <v/>
          </cell>
          <cell r="CO94" t="str">
            <v/>
          </cell>
          <cell r="CP94" t="str">
            <v/>
          </cell>
          <cell r="CQ94" t="str">
            <v/>
          </cell>
          <cell r="CR94" t="str">
            <v/>
          </cell>
          <cell r="CS94" t="str">
            <v/>
          </cell>
          <cell r="CT94" t="str">
            <v/>
          </cell>
          <cell r="CU94" t="str">
            <v/>
          </cell>
          <cell r="CV94" t="str">
            <v/>
          </cell>
          <cell r="CW94" t="str">
            <v/>
          </cell>
          <cell r="CX94" t="str">
            <v/>
          </cell>
          <cell r="CY94" t="str">
            <v/>
          </cell>
          <cell r="CZ94" t="str">
            <v/>
          </cell>
          <cell r="DA94" t="str">
            <v/>
          </cell>
          <cell r="DB94" t="str">
            <v/>
          </cell>
          <cell r="DC94">
            <v>0</v>
          </cell>
          <cell r="DD94" t="b">
            <v>1</v>
          </cell>
          <cell r="DE94" t="b">
            <v>1</v>
          </cell>
          <cell r="DF94">
            <v>0</v>
          </cell>
          <cell r="DG94">
            <v>0</v>
          </cell>
          <cell r="DH94" t="str">
            <v>ناجح</v>
          </cell>
          <cell r="DI94" t="str">
            <v>ناجح</v>
          </cell>
        </row>
        <row r="95">
          <cell r="A95">
            <v>82</v>
          </cell>
          <cell r="B95">
            <v>498</v>
          </cell>
          <cell r="C95" t="str">
            <v>محمد عطيه على عبد العزيز</v>
          </cell>
          <cell r="D95">
            <v>11</v>
          </cell>
          <cell r="E95">
            <v>1</v>
          </cell>
          <cell r="F95">
            <v>1</v>
          </cell>
          <cell r="G95">
            <v>34731</v>
          </cell>
          <cell r="H95">
            <v>0</v>
          </cell>
          <cell r="I95">
            <v>8</v>
          </cell>
          <cell r="J95">
            <v>17</v>
          </cell>
          <cell r="K95" t="str">
            <v>مصرى</v>
          </cell>
          <cell r="L95" t="str">
            <v>مسلم</v>
          </cell>
          <cell r="M95" t="str">
            <v>معيد</v>
          </cell>
          <cell r="N95" t="str">
            <v/>
          </cell>
          <cell r="O95">
            <v>605</v>
          </cell>
          <cell r="P95">
            <v>5.5</v>
          </cell>
          <cell r="Q95">
            <v>10.5</v>
          </cell>
          <cell r="R95">
            <v>14</v>
          </cell>
          <cell r="S95">
            <v>30</v>
          </cell>
          <cell r="T95">
            <v>6.5</v>
          </cell>
          <cell r="U95">
            <v>8.5</v>
          </cell>
          <cell r="V95">
            <v>5.5</v>
          </cell>
          <cell r="W95">
            <v>20.5</v>
          </cell>
          <cell r="X95">
            <v>2.5</v>
          </cell>
          <cell r="Y95">
            <v>5</v>
          </cell>
          <cell r="Z95">
            <v>1.5</v>
          </cell>
          <cell r="AA95">
            <v>9</v>
          </cell>
          <cell r="AB95">
            <v>0.5</v>
          </cell>
          <cell r="AC95">
            <v>4.5</v>
          </cell>
          <cell r="AD95">
            <v>3</v>
          </cell>
          <cell r="AE95">
            <v>8</v>
          </cell>
          <cell r="AF95">
            <v>0.5</v>
          </cell>
          <cell r="AG95">
            <v>4</v>
          </cell>
          <cell r="AH95">
            <v>1.5</v>
          </cell>
          <cell r="AI95">
            <v>6</v>
          </cell>
          <cell r="AJ95">
            <v>2.5</v>
          </cell>
          <cell r="AK95">
            <v>5.5</v>
          </cell>
          <cell r="AL95">
            <v>8</v>
          </cell>
          <cell r="AM95">
            <v>1.5</v>
          </cell>
          <cell r="AN95">
            <v>11.5</v>
          </cell>
          <cell r="AO95">
            <v>13</v>
          </cell>
          <cell r="AP95">
            <v>1</v>
          </cell>
          <cell r="AQ95">
            <v>8.5</v>
          </cell>
          <cell r="AR95">
            <v>9.5</v>
          </cell>
          <cell r="AS95">
            <v>2</v>
          </cell>
          <cell r="AT95">
            <v>10</v>
          </cell>
          <cell r="AU95">
            <v>12</v>
          </cell>
          <cell r="AV95">
            <v>75</v>
          </cell>
          <cell r="AW95">
            <v>116</v>
          </cell>
          <cell r="AX95">
            <v>2.5</v>
          </cell>
          <cell r="AY95">
            <v>3</v>
          </cell>
          <cell r="AZ95">
            <v>1.5</v>
          </cell>
          <cell r="BA95">
            <v>4.5</v>
          </cell>
          <cell r="BB95">
            <v>3</v>
          </cell>
          <cell r="BC95">
            <v>2.5</v>
          </cell>
          <cell r="BD95">
            <v>12.5</v>
          </cell>
          <cell r="BE95">
            <v>1.5</v>
          </cell>
          <cell r="BF95">
            <v>5.5</v>
          </cell>
          <cell r="BG95">
            <v>6</v>
          </cell>
          <cell r="BH95">
            <v>13</v>
          </cell>
          <cell r="BI95">
            <v>2.5</v>
          </cell>
          <cell r="BJ95">
            <v>6</v>
          </cell>
          <cell r="BK95">
            <v>6</v>
          </cell>
          <cell r="BL95">
            <v>14.5</v>
          </cell>
          <cell r="BM95">
            <v>3.5</v>
          </cell>
          <cell r="BN95">
            <v>7</v>
          </cell>
          <cell r="BO95">
            <v>5</v>
          </cell>
          <cell r="BP95">
            <v>15.5</v>
          </cell>
          <cell r="BQ95">
            <v>4</v>
          </cell>
          <cell r="BR95">
            <v>6</v>
          </cell>
          <cell r="BS95">
            <v>6</v>
          </cell>
          <cell r="BT95">
            <v>16</v>
          </cell>
          <cell r="BU95">
            <v>1.5</v>
          </cell>
          <cell r="BV95">
            <v>3</v>
          </cell>
          <cell r="BW95">
            <v>5</v>
          </cell>
          <cell r="BX95">
            <v>8</v>
          </cell>
          <cell r="BY95">
            <v>3</v>
          </cell>
          <cell r="BZ95">
            <v>5</v>
          </cell>
          <cell r="CA95">
            <v>17.5</v>
          </cell>
          <cell r="CB95" t="str">
            <v>له دور ثانى فى</v>
          </cell>
          <cell r="CC95" t="str">
            <v xml:space="preserve">  فرنساوى  تفاضل     مجموع      </v>
          </cell>
          <cell r="CD95">
            <v>0</v>
          </cell>
          <cell r="CE95">
            <v>0</v>
          </cell>
          <cell r="CF95">
            <v>0</v>
          </cell>
          <cell r="CG95">
            <v>172</v>
          </cell>
          <cell r="CH95">
            <v>192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 t="str">
            <v/>
          </cell>
          <cell r="CN95" t="str">
            <v/>
          </cell>
          <cell r="CO95" t="str">
            <v>فرنساوى</v>
          </cell>
          <cell r="CP95" t="str">
            <v/>
          </cell>
          <cell r="CQ95" t="str">
            <v>تفاضل</v>
          </cell>
          <cell r="CR95" t="str">
            <v/>
          </cell>
          <cell r="CS95" t="str">
            <v/>
          </cell>
          <cell r="CT95" t="str">
            <v/>
          </cell>
          <cell r="CU95" t="str">
            <v/>
          </cell>
          <cell r="CV95" t="str">
            <v>مجموع</v>
          </cell>
          <cell r="CW95" t="str">
            <v/>
          </cell>
          <cell r="CX95" t="str">
            <v/>
          </cell>
          <cell r="CY95" t="str">
            <v/>
          </cell>
          <cell r="CZ95" t="str">
            <v/>
          </cell>
          <cell r="DA95" t="str">
            <v/>
          </cell>
          <cell r="DB95" t="str">
            <v/>
          </cell>
          <cell r="DC95">
            <v>0</v>
          </cell>
          <cell r="DD95" t="b">
            <v>0</v>
          </cell>
          <cell r="DE95" t="b">
            <v>1</v>
          </cell>
          <cell r="DF95">
            <v>0</v>
          </cell>
          <cell r="DG95">
            <v>0</v>
          </cell>
          <cell r="DH95" t="str">
            <v>ناجح</v>
          </cell>
          <cell r="DI95" t="str">
            <v>ناجح</v>
          </cell>
        </row>
        <row r="96">
          <cell r="A96">
            <v>83</v>
          </cell>
          <cell r="B96">
            <v>499</v>
          </cell>
          <cell r="C96" t="str">
            <v>محمد على احمد عطيه</v>
          </cell>
          <cell r="D96">
            <v>10</v>
          </cell>
          <cell r="E96">
            <v>1</v>
          </cell>
          <cell r="F96">
            <v>1</v>
          </cell>
          <cell r="G96">
            <v>35151</v>
          </cell>
          <cell r="H96">
            <v>4</v>
          </cell>
          <cell r="I96">
            <v>6</v>
          </cell>
          <cell r="J96">
            <v>16</v>
          </cell>
          <cell r="K96" t="str">
            <v>مصرى</v>
          </cell>
          <cell r="L96" t="str">
            <v>مسلم</v>
          </cell>
          <cell r="M96" t="str">
            <v>مستجد</v>
          </cell>
          <cell r="N96" t="str">
            <v/>
          </cell>
          <cell r="O96">
            <v>606</v>
          </cell>
          <cell r="P96">
            <v>7</v>
          </cell>
          <cell r="Q96">
            <v>13</v>
          </cell>
          <cell r="R96">
            <v>14</v>
          </cell>
          <cell r="S96">
            <v>34</v>
          </cell>
          <cell r="T96">
            <v>6.5</v>
          </cell>
          <cell r="U96">
            <v>12.5</v>
          </cell>
          <cell r="V96">
            <v>11</v>
          </cell>
          <cell r="W96">
            <v>30</v>
          </cell>
          <cell r="X96">
            <v>4.5</v>
          </cell>
          <cell r="Y96">
            <v>8.5</v>
          </cell>
          <cell r="Z96">
            <v>5.5</v>
          </cell>
          <cell r="AA96">
            <v>18.5</v>
          </cell>
          <cell r="AB96">
            <v>2.5</v>
          </cell>
          <cell r="AC96">
            <v>6.5</v>
          </cell>
          <cell r="AD96">
            <v>3</v>
          </cell>
          <cell r="AE96">
            <v>12</v>
          </cell>
          <cell r="AF96">
            <v>2.5</v>
          </cell>
          <cell r="AG96">
            <v>7</v>
          </cell>
          <cell r="AH96">
            <v>2.5</v>
          </cell>
          <cell r="AI96">
            <v>12</v>
          </cell>
          <cell r="AJ96">
            <v>2.5</v>
          </cell>
          <cell r="AK96">
            <v>6.5</v>
          </cell>
          <cell r="AL96">
            <v>9</v>
          </cell>
          <cell r="AM96">
            <v>3.5</v>
          </cell>
          <cell r="AN96">
            <v>14</v>
          </cell>
          <cell r="AO96">
            <v>17.5</v>
          </cell>
          <cell r="AP96">
            <v>2.5</v>
          </cell>
          <cell r="AQ96">
            <v>10.5</v>
          </cell>
          <cell r="AR96">
            <v>13</v>
          </cell>
          <cell r="AS96">
            <v>3.5</v>
          </cell>
          <cell r="AT96">
            <v>7.5</v>
          </cell>
          <cell r="AU96">
            <v>11</v>
          </cell>
          <cell r="AV96">
            <v>98</v>
          </cell>
          <cell r="AW96">
            <v>157</v>
          </cell>
          <cell r="AX96">
            <v>2</v>
          </cell>
          <cell r="AY96">
            <v>2</v>
          </cell>
          <cell r="AZ96">
            <v>2.5</v>
          </cell>
          <cell r="BA96">
            <v>4.5</v>
          </cell>
          <cell r="BB96">
            <v>2</v>
          </cell>
          <cell r="BC96">
            <v>3</v>
          </cell>
          <cell r="BD96">
            <v>11.5</v>
          </cell>
          <cell r="BE96">
            <v>3</v>
          </cell>
          <cell r="BF96">
            <v>3.5</v>
          </cell>
          <cell r="BG96">
            <v>4.5</v>
          </cell>
          <cell r="BH96">
            <v>11</v>
          </cell>
          <cell r="BI96">
            <v>3</v>
          </cell>
          <cell r="BJ96">
            <v>4</v>
          </cell>
          <cell r="BK96">
            <v>2</v>
          </cell>
          <cell r="BL96">
            <v>9</v>
          </cell>
          <cell r="BM96">
            <v>3.5</v>
          </cell>
          <cell r="BN96">
            <v>7</v>
          </cell>
          <cell r="BO96">
            <v>5</v>
          </cell>
          <cell r="BP96">
            <v>15.5</v>
          </cell>
          <cell r="BQ96">
            <v>4</v>
          </cell>
          <cell r="BR96">
            <v>6</v>
          </cell>
          <cell r="BS96">
            <v>7</v>
          </cell>
          <cell r="BT96">
            <v>17</v>
          </cell>
          <cell r="BU96">
            <v>3</v>
          </cell>
          <cell r="BV96">
            <v>3</v>
          </cell>
          <cell r="BW96">
            <v>5</v>
          </cell>
          <cell r="BX96">
            <v>8</v>
          </cell>
          <cell r="BY96">
            <v>3</v>
          </cell>
          <cell r="BZ96">
            <v>5</v>
          </cell>
          <cell r="CA96">
            <v>19</v>
          </cell>
          <cell r="CB96" t="str">
            <v>ناجح</v>
          </cell>
          <cell r="CC96" t="str">
            <v/>
          </cell>
          <cell r="CD96">
            <v>0</v>
          </cell>
          <cell r="CE96">
            <v>0</v>
          </cell>
          <cell r="CF96">
            <v>0</v>
          </cell>
          <cell r="CG96">
            <v>68</v>
          </cell>
          <cell r="CH96">
            <v>92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 t="str">
            <v/>
          </cell>
          <cell r="CN96" t="str">
            <v/>
          </cell>
          <cell r="CO96" t="str">
            <v/>
          </cell>
          <cell r="CP96" t="str">
            <v/>
          </cell>
          <cell r="CQ96" t="str">
            <v/>
          </cell>
          <cell r="CR96" t="str">
            <v/>
          </cell>
          <cell r="CS96" t="str">
            <v/>
          </cell>
          <cell r="CT96" t="str">
            <v/>
          </cell>
          <cell r="CU96" t="str">
            <v/>
          </cell>
          <cell r="CV96" t="str">
            <v/>
          </cell>
          <cell r="CW96" t="str">
            <v/>
          </cell>
          <cell r="CX96" t="str">
            <v/>
          </cell>
          <cell r="CY96" t="str">
            <v/>
          </cell>
          <cell r="CZ96" t="str">
            <v/>
          </cell>
          <cell r="DA96" t="str">
            <v/>
          </cell>
          <cell r="DB96" t="str">
            <v/>
          </cell>
          <cell r="DC96">
            <v>0</v>
          </cell>
          <cell r="DD96" t="b">
            <v>1</v>
          </cell>
          <cell r="DE96" t="b">
            <v>1</v>
          </cell>
          <cell r="DF96">
            <v>0</v>
          </cell>
          <cell r="DG96">
            <v>0</v>
          </cell>
          <cell r="DH96" t="str">
            <v>ناجح</v>
          </cell>
          <cell r="DI96" t="str">
            <v>ناجح</v>
          </cell>
        </row>
        <row r="97">
          <cell r="A97">
            <v>84</v>
          </cell>
          <cell r="B97">
            <v>500</v>
          </cell>
          <cell r="C97" t="str">
            <v>محمد على محمد محمد</v>
          </cell>
          <cell r="D97">
            <v>12</v>
          </cell>
          <cell r="E97">
            <v>1</v>
          </cell>
          <cell r="F97">
            <v>1</v>
          </cell>
          <cell r="G97">
            <v>35123</v>
          </cell>
          <cell r="H97">
            <v>3</v>
          </cell>
          <cell r="I97">
            <v>7</v>
          </cell>
          <cell r="J97">
            <v>16</v>
          </cell>
          <cell r="K97" t="str">
            <v>مصرى</v>
          </cell>
          <cell r="L97" t="str">
            <v>مسلم</v>
          </cell>
          <cell r="M97" t="str">
            <v>مستجد</v>
          </cell>
          <cell r="N97" t="str">
            <v/>
          </cell>
          <cell r="O97">
            <v>607</v>
          </cell>
          <cell r="P97">
            <v>6.5</v>
          </cell>
          <cell r="Q97">
            <v>10</v>
          </cell>
          <cell r="R97">
            <v>14</v>
          </cell>
          <cell r="S97">
            <v>30.5</v>
          </cell>
          <cell r="T97">
            <v>7</v>
          </cell>
          <cell r="U97">
            <v>8.5</v>
          </cell>
          <cell r="V97">
            <v>7.5</v>
          </cell>
          <cell r="W97">
            <v>23</v>
          </cell>
          <cell r="X97">
            <v>3</v>
          </cell>
          <cell r="Y97">
            <v>6.5</v>
          </cell>
          <cell r="Z97">
            <v>7</v>
          </cell>
          <cell r="AA97">
            <v>16.5</v>
          </cell>
          <cell r="AB97">
            <v>3</v>
          </cell>
          <cell r="AC97">
            <v>5</v>
          </cell>
          <cell r="AD97">
            <v>3.5</v>
          </cell>
          <cell r="AE97">
            <v>11.5</v>
          </cell>
          <cell r="AF97">
            <v>3</v>
          </cell>
          <cell r="AG97">
            <v>7</v>
          </cell>
          <cell r="AH97">
            <v>4.5</v>
          </cell>
          <cell r="AI97">
            <v>14.5</v>
          </cell>
          <cell r="AJ97">
            <v>3</v>
          </cell>
          <cell r="AK97">
            <v>13</v>
          </cell>
          <cell r="AL97">
            <v>16</v>
          </cell>
          <cell r="AM97">
            <v>3.5</v>
          </cell>
          <cell r="AN97">
            <v>4.5</v>
          </cell>
          <cell r="AO97">
            <v>8</v>
          </cell>
          <cell r="AP97">
            <v>2.5</v>
          </cell>
          <cell r="AQ97">
            <v>11.5</v>
          </cell>
          <cell r="AR97">
            <v>14</v>
          </cell>
          <cell r="AS97">
            <v>1.5</v>
          </cell>
          <cell r="AT97">
            <v>6.5</v>
          </cell>
          <cell r="AU97">
            <v>8</v>
          </cell>
          <cell r="AV97">
            <v>83</v>
          </cell>
          <cell r="AW97">
            <v>142</v>
          </cell>
          <cell r="AX97">
            <v>2.5</v>
          </cell>
          <cell r="AY97">
            <v>2</v>
          </cell>
          <cell r="AZ97">
            <v>1.5</v>
          </cell>
          <cell r="BA97">
            <v>3.5</v>
          </cell>
          <cell r="BB97">
            <v>2</v>
          </cell>
          <cell r="BC97">
            <v>3</v>
          </cell>
          <cell r="BD97">
            <v>11</v>
          </cell>
          <cell r="BE97">
            <v>2.5</v>
          </cell>
          <cell r="BF97">
            <v>6</v>
          </cell>
          <cell r="BG97">
            <v>7.5</v>
          </cell>
          <cell r="BH97">
            <v>16</v>
          </cell>
          <cell r="BI97">
            <v>2.5</v>
          </cell>
          <cell r="BJ97">
            <v>6</v>
          </cell>
          <cell r="BK97">
            <v>5.5</v>
          </cell>
          <cell r="BL97">
            <v>14</v>
          </cell>
          <cell r="BM97">
            <v>3.5</v>
          </cell>
          <cell r="BN97">
            <v>7</v>
          </cell>
          <cell r="BO97">
            <v>5</v>
          </cell>
          <cell r="BP97">
            <v>15.5</v>
          </cell>
          <cell r="BQ97">
            <v>3</v>
          </cell>
          <cell r="BR97">
            <v>7</v>
          </cell>
          <cell r="BS97">
            <v>7</v>
          </cell>
          <cell r="BT97">
            <v>17</v>
          </cell>
          <cell r="BU97">
            <v>3</v>
          </cell>
          <cell r="BV97">
            <v>3</v>
          </cell>
          <cell r="BW97">
            <v>4</v>
          </cell>
          <cell r="BX97">
            <v>7</v>
          </cell>
          <cell r="BY97">
            <v>3</v>
          </cell>
          <cell r="BZ97">
            <v>4</v>
          </cell>
          <cell r="CA97">
            <v>17</v>
          </cell>
          <cell r="CB97" t="str">
            <v>ناجح</v>
          </cell>
          <cell r="CC97" t="str">
            <v/>
          </cell>
          <cell r="CD97">
            <v>0</v>
          </cell>
          <cell r="CE97">
            <v>0</v>
          </cell>
          <cell r="CF97">
            <v>0</v>
          </cell>
          <cell r="CG97">
            <v>139</v>
          </cell>
          <cell r="CH97">
            <v>132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 t="str">
            <v/>
          </cell>
          <cell r="CN97" t="str">
            <v/>
          </cell>
          <cell r="CO97" t="str">
            <v/>
          </cell>
          <cell r="CP97" t="str">
            <v/>
          </cell>
          <cell r="CQ97" t="str">
            <v/>
          </cell>
          <cell r="CR97" t="str">
            <v/>
          </cell>
          <cell r="CS97" t="str">
            <v/>
          </cell>
          <cell r="CT97" t="str">
            <v/>
          </cell>
          <cell r="CU97" t="str">
            <v/>
          </cell>
          <cell r="CV97" t="str">
            <v/>
          </cell>
          <cell r="CW97" t="str">
            <v/>
          </cell>
          <cell r="CX97" t="str">
            <v/>
          </cell>
          <cell r="CY97" t="str">
            <v/>
          </cell>
          <cell r="CZ97" t="str">
            <v/>
          </cell>
          <cell r="DA97" t="str">
            <v/>
          </cell>
          <cell r="DB97" t="str">
            <v/>
          </cell>
          <cell r="DC97">
            <v>0</v>
          </cell>
          <cell r="DD97" t="b">
            <v>1</v>
          </cell>
          <cell r="DE97" t="b">
            <v>1</v>
          </cell>
          <cell r="DF97">
            <v>0</v>
          </cell>
          <cell r="DG97">
            <v>0</v>
          </cell>
          <cell r="DH97" t="str">
            <v>ناجح</v>
          </cell>
          <cell r="DI97" t="str">
            <v>ناجح</v>
          </cell>
        </row>
        <row r="98">
          <cell r="A98">
            <v>85</v>
          </cell>
          <cell r="B98">
            <v>501</v>
          </cell>
          <cell r="C98" t="str">
            <v>محمد عيد محمد فؤاد محمود</v>
          </cell>
          <cell r="D98">
            <v>11</v>
          </cell>
          <cell r="E98">
            <v>1</v>
          </cell>
          <cell r="F98">
            <v>1</v>
          </cell>
          <cell r="G98">
            <v>35089</v>
          </cell>
          <cell r="H98">
            <v>6</v>
          </cell>
          <cell r="I98">
            <v>8</v>
          </cell>
          <cell r="J98">
            <v>16</v>
          </cell>
          <cell r="K98" t="str">
            <v>مصرى</v>
          </cell>
          <cell r="L98" t="str">
            <v>مسلم</v>
          </cell>
          <cell r="M98" t="str">
            <v>مستجد</v>
          </cell>
          <cell r="N98" t="str">
            <v/>
          </cell>
          <cell r="O98">
            <v>608</v>
          </cell>
          <cell r="P98">
            <v>8</v>
          </cell>
          <cell r="Q98">
            <v>14.5</v>
          </cell>
          <cell r="R98">
            <v>18.5</v>
          </cell>
          <cell r="S98">
            <v>41</v>
          </cell>
          <cell r="T98">
            <v>8.5</v>
          </cell>
          <cell r="U98">
            <v>16.5</v>
          </cell>
          <cell r="V98">
            <v>16</v>
          </cell>
          <cell r="W98">
            <v>41</v>
          </cell>
          <cell r="X98">
            <v>4</v>
          </cell>
          <cell r="Y98">
            <v>11</v>
          </cell>
          <cell r="Z98">
            <v>8</v>
          </cell>
          <cell r="AA98">
            <v>23</v>
          </cell>
          <cell r="AB98">
            <v>1</v>
          </cell>
          <cell r="AC98">
            <v>7</v>
          </cell>
          <cell r="AD98">
            <v>7.5</v>
          </cell>
          <cell r="AE98">
            <v>15.5</v>
          </cell>
          <cell r="AF98">
            <v>1</v>
          </cell>
          <cell r="AG98">
            <v>7.5</v>
          </cell>
          <cell r="AH98">
            <v>5</v>
          </cell>
          <cell r="AI98">
            <v>13.5</v>
          </cell>
          <cell r="AJ98">
            <v>4</v>
          </cell>
          <cell r="AK98">
            <v>15.5</v>
          </cell>
          <cell r="AL98">
            <v>19.5</v>
          </cell>
          <cell r="AM98">
            <v>3</v>
          </cell>
          <cell r="AN98">
            <v>14.5</v>
          </cell>
          <cell r="AO98">
            <v>17.5</v>
          </cell>
          <cell r="AP98">
            <v>1.5</v>
          </cell>
          <cell r="AQ98">
            <v>14.5</v>
          </cell>
          <cell r="AR98">
            <v>16</v>
          </cell>
          <cell r="AS98">
            <v>3.5</v>
          </cell>
          <cell r="AT98">
            <v>16</v>
          </cell>
          <cell r="AU98">
            <v>19.5</v>
          </cell>
          <cell r="AV98">
            <v>129</v>
          </cell>
          <cell r="AW98">
            <v>206.5</v>
          </cell>
          <cell r="AX98">
            <v>2.5</v>
          </cell>
          <cell r="AY98">
            <v>3</v>
          </cell>
          <cell r="AZ98">
            <v>2</v>
          </cell>
          <cell r="BA98">
            <v>5</v>
          </cell>
          <cell r="BB98">
            <v>3</v>
          </cell>
          <cell r="BC98">
            <v>2</v>
          </cell>
          <cell r="BD98">
            <v>12.5</v>
          </cell>
          <cell r="BE98">
            <v>3</v>
          </cell>
          <cell r="BF98">
            <v>6.5</v>
          </cell>
          <cell r="BG98">
            <v>6.5</v>
          </cell>
          <cell r="BH98">
            <v>16</v>
          </cell>
          <cell r="BI98">
            <v>3</v>
          </cell>
          <cell r="BJ98">
            <v>8</v>
          </cell>
          <cell r="BK98">
            <v>7</v>
          </cell>
          <cell r="BL98">
            <v>18</v>
          </cell>
          <cell r="BM98">
            <v>3.5</v>
          </cell>
          <cell r="BN98">
            <v>6</v>
          </cell>
          <cell r="BO98">
            <v>5</v>
          </cell>
          <cell r="BP98">
            <v>14.5</v>
          </cell>
          <cell r="BQ98">
            <v>4</v>
          </cell>
          <cell r="BR98">
            <v>7</v>
          </cell>
          <cell r="BS98">
            <v>4</v>
          </cell>
          <cell r="BT98">
            <v>15</v>
          </cell>
          <cell r="BU98">
            <v>3</v>
          </cell>
          <cell r="BV98">
            <v>3</v>
          </cell>
          <cell r="BW98">
            <v>4</v>
          </cell>
          <cell r="BX98">
            <v>7</v>
          </cell>
          <cell r="BY98">
            <v>3</v>
          </cell>
          <cell r="BZ98">
            <v>5</v>
          </cell>
          <cell r="CA98">
            <v>18</v>
          </cell>
          <cell r="CB98" t="str">
            <v>ناجح</v>
          </cell>
          <cell r="CC98" t="str">
            <v/>
          </cell>
          <cell r="CD98">
            <v>0</v>
          </cell>
          <cell r="CE98">
            <v>0</v>
          </cell>
          <cell r="CF98">
            <v>0</v>
          </cell>
          <cell r="CG98">
            <v>1</v>
          </cell>
          <cell r="CH98">
            <v>2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>
            <v>0</v>
          </cell>
          <cell r="DD98" t="b">
            <v>1</v>
          </cell>
          <cell r="DE98" t="b">
            <v>1</v>
          </cell>
          <cell r="DF98">
            <v>0</v>
          </cell>
          <cell r="DG98">
            <v>0</v>
          </cell>
          <cell r="DH98" t="str">
            <v>ناجح</v>
          </cell>
          <cell r="DI98" t="str">
            <v>ناجح</v>
          </cell>
        </row>
        <row r="99">
          <cell r="A99">
            <v>86</v>
          </cell>
          <cell r="B99">
            <v>502</v>
          </cell>
          <cell r="C99" t="str">
            <v>محمد فتحى محمود محمد الشايب</v>
          </cell>
          <cell r="D99">
            <v>10</v>
          </cell>
          <cell r="E99">
            <v>1</v>
          </cell>
          <cell r="F99">
            <v>1</v>
          </cell>
          <cell r="G99">
            <v>35263</v>
          </cell>
          <cell r="H99">
            <v>14</v>
          </cell>
          <cell r="I99">
            <v>2</v>
          </cell>
          <cell r="J99">
            <v>16</v>
          </cell>
          <cell r="K99" t="str">
            <v>مصرى</v>
          </cell>
          <cell r="L99" t="str">
            <v>مسلم</v>
          </cell>
          <cell r="M99" t="str">
            <v>مستجد</v>
          </cell>
          <cell r="N99" t="str">
            <v/>
          </cell>
          <cell r="O99">
            <v>609</v>
          </cell>
          <cell r="P99">
            <v>6.5</v>
          </cell>
          <cell r="Q99">
            <v>12</v>
          </cell>
          <cell r="R99">
            <v>11.5</v>
          </cell>
          <cell r="S99">
            <v>30</v>
          </cell>
          <cell r="T99">
            <v>6</v>
          </cell>
          <cell r="U99">
            <v>9</v>
          </cell>
          <cell r="V99">
            <v>8.5</v>
          </cell>
          <cell r="W99">
            <v>23.5</v>
          </cell>
          <cell r="X99">
            <v>3.5</v>
          </cell>
          <cell r="Y99">
            <v>8</v>
          </cell>
          <cell r="Z99">
            <v>10.5</v>
          </cell>
          <cell r="AA99">
            <v>22</v>
          </cell>
          <cell r="AB99">
            <v>0.5</v>
          </cell>
          <cell r="AC99">
            <v>4</v>
          </cell>
          <cell r="AD99">
            <v>1.5</v>
          </cell>
          <cell r="AE99">
            <v>6</v>
          </cell>
          <cell r="AF99">
            <v>0.5</v>
          </cell>
          <cell r="AG99">
            <v>5.5</v>
          </cell>
          <cell r="AH99">
            <v>2</v>
          </cell>
          <cell r="AI99">
            <v>8</v>
          </cell>
          <cell r="AJ99">
            <v>2</v>
          </cell>
          <cell r="AK99">
            <v>6.5</v>
          </cell>
          <cell r="AL99">
            <v>8.5</v>
          </cell>
          <cell r="AM99">
            <v>2.5</v>
          </cell>
          <cell r="AN99">
            <v>5.5</v>
          </cell>
          <cell r="AO99">
            <v>8</v>
          </cell>
          <cell r="AP99">
            <v>1.5</v>
          </cell>
          <cell r="AQ99">
            <v>8</v>
          </cell>
          <cell r="AR99">
            <v>9.5</v>
          </cell>
          <cell r="AS99">
            <v>3</v>
          </cell>
          <cell r="AT99">
            <v>8</v>
          </cell>
          <cell r="AU99">
            <v>11</v>
          </cell>
          <cell r="AV99">
            <v>75.5</v>
          </cell>
          <cell r="AW99">
            <v>126.5</v>
          </cell>
          <cell r="AX99">
            <v>2.5</v>
          </cell>
          <cell r="AY99">
            <v>2</v>
          </cell>
          <cell r="AZ99">
            <v>1.5</v>
          </cell>
          <cell r="BA99">
            <v>3.5</v>
          </cell>
          <cell r="BB99">
            <v>2</v>
          </cell>
          <cell r="BC99">
            <v>2</v>
          </cell>
          <cell r="BD99">
            <v>10</v>
          </cell>
          <cell r="BE99">
            <v>2.5</v>
          </cell>
          <cell r="BF99">
            <v>4.5</v>
          </cell>
          <cell r="BG99">
            <v>6</v>
          </cell>
          <cell r="BH99">
            <v>13</v>
          </cell>
          <cell r="BI99">
            <v>3</v>
          </cell>
          <cell r="BJ99">
            <v>4</v>
          </cell>
          <cell r="BK99">
            <v>4</v>
          </cell>
          <cell r="BL99">
            <v>11</v>
          </cell>
          <cell r="BM99">
            <v>3.5</v>
          </cell>
          <cell r="BN99">
            <v>6</v>
          </cell>
          <cell r="BO99">
            <v>5</v>
          </cell>
          <cell r="BP99">
            <v>14.5</v>
          </cell>
          <cell r="BQ99">
            <v>4</v>
          </cell>
          <cell r="BR99">
            <v>7</v>
          </cell>
          <cell r="BS99">
            <v>4</v>
          </cell>
          <cell r="BT99">
            <v>15</v>
          </cell>
          <cell r="BU99">
            <v>2</v>
          </cell>
          <cell r="BV99">
            <v>2</v>
          </cell>
          <cell r="BW99">
            <v>4.5</v>
          </cell>
          <cell r="BX99">
            <v>6.5</v>
          </cell>
          <cell r="BY99">
            <v>3</v>
          </cell>
          <cell r="BZ99">
            <v>4</v>
          </cell>
          <cell r="CA99">
            <v>15.5</v>
          </cell>
          <cell r="CB99" t="str">
            <v>له دور ثانى فى</v>
          </cell>
          <cell r="CC99" t="str">
            <v xml:space="preserve">   جبر      مجموع      </v>
          </cell>
          <cell r="CD99">
            <v>0</v>
          </cell>
          <cell r="CE99">
            <v>0</v>
          </cell>
          <cell r="CF99">
            <v>0</v>
          </cell>
          <cell r="CG99">
            <v>170</v>
          </cell>
          <cell r="CH99">
            <v>170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 t="str">
            <v/>
          </cell>
          <cell r="CN99" t="str">
            <v/>
          </cell>
          <cell r="CO99" t="str">
            <v/>
          </cell>
          <cell r="CP99" t="str">
            <v>جبر</v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>مجموع</v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>
            <v>0</v>
          </cell>
          <cell r="DD99" t="b">
            <v>0</v>
          </cell>
          <cell r="DE99" t="b">
            <v>1</v>
          </cell>
          <cell r="DF99">
            <v>0</v>
          </cell>
          <cell r="DG99">
            <v>0</v>
          </cell>
          <cell r="DH99" t="str">
            <v>ناجح</v>
          </cell>
          <cell r="DI99" t="str">
            <v>ناجح</v>
          </cell>
        </row>
        <row r="100">
          <cell r="A100">
            <v>87</v>
          </cell>
          <cell r="B100">
            <v>503</v>
          </cell>
          <cell r="C100" t="str">
            <v>محمد مجدى اسماعيل احمد السعداوى</v>
          </cell>
          <cell r="D100">
            <v>11</v>
          </cell>
          <cell r="E100">
            <v>1</v>
          </cell>
          <cell r="F100">
            <v>1</v>
          </cell>
          <cell r="G100">
            <v>34977</v>
          </cell>
          <cell r="H100">
            <v>26</v>
          </cell>
          <cell r="I100">
            <v>11</v>
          </cell>
          <cell r="J100">
            <v>16</v>
          </cell>
          <cell r="K100" t="str">
            <v>مصرى</v>
          </cell>
          <cell r="L100" t="str">
            <v>مسلم</v>
          </cell>
          <cell r="M100" t="str">
            <v>مستجد</v>
          </cell>
          <cell r="N100" t="str">
            <v/>
          </cell>
          <cell r="O100">
            <v>610</v>
          </cell>
          <cell r="P100">
            <v>8</v>
          </cell>
          <cell r="Q100">
            <v>12</v>
          </cell>
          <cell r="R100">
            <v>16.5</v>
          </cell>
          <cell r="S100">
            <v>36.5</v>
          </cell>
          <cell r="T100">
            <v>7.5</v>
          </cell>
          <cell r="U100">
            <v>5</v>
          </cell>
          <cell r="V100">
            <v>7.5</v>
          </cell>
          <cell r="W100">
            <v>20</v>
          </cell>
          <cell r="X100">
            <v>3.5</v>
          </cell>
          <cell r="Y100">
            <v>4.5</v>
          </cell>
          <cell r="Z100">
            <v>7.5</v>
          </cell>
          <cell r="AA100">
            <v>15.5</v>
          </cell>
          <cell r="AB100">
            <v>2</v>
          </cell>
          <cell r="AC100">
            <v>4.5</v>
          </cell>
          <cell r="AD100">
            <v>6.5</v>
          </cell>
          <cell r="AE100">
            <v>13</v>
          </cell>
          <cell r="AF100">
            <v>2</v>
          </cell>
          <cell r="AG100">
            <v>5.5</v>
          </cell>
          <cell r="AH100">
            <v>4</v>
          </cell>
          <cell r="AI100">
            <v>11.5</v>
          </cell>
          <cell r="AJ100">
            <v>3.5</v>
          </cell>
          <cell r="AK100">
            <v>8.5</v>
          </cell>
          <cell r="AL100">
            <v>12</v>
          </cell>
          <cell r="AM100">
            <v>3</v>
          </cell>
          <cell r="AN100">
            <v>9.5</v>
          </cell>
          <cell r="AO100">
            <v>12.5</v>
          </cell>
          <cell r="AP100">
            <v>2.5</v>
          </cell>
          <cell r="AQ100">
            <v>5.5</v>
          </cell>
          <cell r="AR100">
            <v>8</v>
          </cell>
          <cell r="AS100">
            <v>3.5</v>
          </cell>
          <cell r="AT100">
            <v>12.5</v>
          </cell>
          <cell r="AU100">
            <v>16</v>
          </cell>
          <cell r="AV100">
            <v>80</v>
          </cell>
          <cell r="AW100">
            <v>145</v>
          </cell>
          <cell r="AX100">
            <v>2.5</v>
          </cell>
          <cell r="AY100">
            <v>2</v>
          </cell>
          <cell r="AZ100">
            <v>1.5</v>
          </cell>
          <cell r="BA100">
            <v>3.5</v>
          </cell>
          <cell r="BB100">
            <v>2</v>
          </cell>
          <cell r="BC100">
            <v>2</v>
          </cell>
          <cell r="BD100">
            <v>10</v>
          </cell>
          <cell r="BE100">
            <v>3</v>
          </cell>
          <cell r="BF100">
            <v>6.5</v>
          </cell>
          <cell r="BG100">
            <v>6</v>
          </cell>
          <cell r="BH100">
            <v>15.5</v>
          </cell>
          <cell r="BI100">
            <v>2.5</v>
          </cell>
          <cell r="BJ100">
            <v>7</v>
          </cell>
          <cell r="BK100">
            <v>6.5</v>
          </cell>
          <cell r="BL100">
            <v>16</v>
          </cell>
          <cell r="BM100">
            <v>3.5</v>
          </cell>
          <cell r="BN100">
            <v>6</v>
          </cell>
          <cell r="BO100">
            <v>5</v>
          </cell>
          <cell r="BP100">
            <v>14.5</v>
          </cell>
          <cell r="BQ100">
            <v>4</v>
          </cell>
          <cell r="BR100">
            <v>6</v>
          </cell>
          <cell r="BS100">
            <v>7</v>
          </cell>
          <cell r="BT100">
            <v>17</v>
          </cell>
          <cell r="BU100">
            <v>3</v>
          </cell>
          <cell r="BV100">
            <v>3</v>
          </cell>
          <cell r="BW100">
            <v>4</v>
          </cell>
          <cell r="BX100">
            <v>7</v>
          </cell>
          <cell r="BY100">
            <v>3</v>
          </cell>
          <cell r="BZ100">
            <v>4</v>
          </cell>
          <cell r="CA100">
            <v>17</v>
          </cell>
          <cell r="CB100" t="str">
            <v>ناجح</v>
          </cell>
          <cell r="CC100" t="str">
            <v/>
          </cell>
          <cell r="CD100">
            <v>0</v>
          </cell>
          <cell r="CE100">
            <v>0</v>
          </cell>
          <cell r="CF100">
            <v>0</v>
          </cell>
          <cell r="CG100">
            <v>145</v>
          </cell>
          <cell r="CH100">
            <v>123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>
            <v>0</v>
          </cell>
          <cell r="DD100" t="b">
            <v>1</v>
          </cell>
          <cell r="DE100" t="b">
            <v>1</v>
          </cell>
          <cell r="DF100">
            <v>0</v>
          </cell>
          <cell r="DG100">
            <v>0</v>
          </cell>
          <cell r="DH100" t="str">
            <v>ناجح</v>
          </cell>
          <cell r="DI100" t="str">
            <v>ناجح</v>
          </cell>
        </row>
        <row r="101">
          <cell r="A101">
            <v>88</v>
          </cell>
          <cell r="B101">
            <v>504</v>
          </cell>
          <cell r="C101" t="str">
            <v>محمد محمد سعيد عبدالعزيز</v>
          </cell>
          <cell r="D101">
            <v>12</v>
          </cell>
          <cell r="E101">
            <v>1</v>
          </cell>
          <cell r="F101">
            <v>1</v>
          </cell>
          <cell r="G101">
            <v>35125</v>
          </cell>
          <cell r="H101">
            <v>0</v>
          </cell>
          <cell r="I101">
            <v>7</v>
          </cell>
          <cell r="J101">
            <v>16</v>
          </cell>
          <cell r="K101" t="str">
            <v>مصرى</v>
          </cell>
          <cell r="L101" t="str">
            <v>مسلم</v>
          </cell>
          <cell r="M101" t="str">
            <v>مستجد</v>
          </cell>
          <cell r="N101" t="str">
            <v/>
          </cell>
          <cell r="O101">
            <v>611</v>
          </cell>
          <cell r="P101">
            <v>6</v>
          </cell>
          <cell r="Q101">
            <v>12.5</v>
          </cell>
          <cell r="R101">
            <v>14.5</v>
          </cell>
          <cell r="S101">
            <v>33</v>
          </cell>
          <cell r="T101">
            <v>6</v>
          </cell>
          <cell r="U101">
            <v>11.5</v>
          </cell>
          <cell r="V101">
            <v>12</v>
          </cell>
          <cell r="W101">
            <v>29.5</v>
          </cell>
          <cell r="X101">
            <v>3</v>
          </cell>
          <cell r="Y101">
            <v>7.5</v>
          </cell>
          <cell r="Z101">
            <v>7.5</v>
          </cell>
          <cell r="AA101">
            <v>18</v>
          </cell>
          <cell r="AB101">
            <v>2.5</v>
          </cell>
          <cell r="AC101">
            <v>3</v>
          </cell>
          <cell r="AD101">
            <v>3.5</v>
          </cell>
          <cell r="AE101">
            <v>9</v>
          </cell>
          <cell r="AF101">
            <v>2.5</v>
          </cell>
          <cell r="AG101">
            <v>4.5</v>
          </cell>
          <cell r="AH101">
            <v>2</v>
          </cell>
          <cell r="AI101">
            <v>9</v>
          </cell>
          <cell r="AJ101">
            <v>2.5</v>
          </cell>
          <cell r="AK101">
            <v>10</v>
          </cell>
          <cell r="AL101">
            <v>12.5</v>
          </cell>
          <cell r="AM101">
            <v>3</v>
          </cell>
          <cell r="AN101">
            <v>10</v>
          </cell>
          <cell r="AO101">
            <v>13</v>
          </cell>
          <cell r="AP101">
            <v>3</v>
          </cell>
          <cell r="AQ101">
            <v>11</v>
          </cell>
          <cell r="AR101">
            <v>14</v>
          </cell>
          <cell r="AS101">
            <v>1.5</v>
          </cell>
          <cell r="AT101">
            <v>9.5</v>
          </cell>
          <cell r="AU101">
            <v>11</v>
          </cell>
          <cell r="AV101">
            <v>89.5</v>
          </cell>
          <cell r="AW101">
            <v>149</v>
          </cell>
          <cell r="AX101">
            <v>2</v>
          </cell>
          <cell r="AY101">
            <v>3</v>
          </cell>
          <cell r="AZ101">
            <v>2</v>
          </cell>
          <cell r="BA101">
            <v>5</v>
          </cell>
          <cell r="BB101">
            <v>3</v>
          </cell>
          <cell r="BC101">
            <v>2.5</v>
          </cell>
          <cell r="BD101">
            <v>12.5</v>
          </cell>
          <cell r="BE101">
            <v>2.5</v>
          </cell>
          <cell r="BF101">
            <v>5</v>
          </cell>
          <cell r="BG101">
            <v>6</v>
          </cell>
          <cell r="BH101">
            <v>13.5</v>
          </cell>
          <cell r="BI101">
            <v>3</v>
          </cell>
          <cell r="BJ101">
            <v>7.5</v>
          </cell>
          <cell r="BK101">
            <v>4.5</v>
          </cell>
          <cell r="BL101">
            <v>15</v>
          </cell>
          <cell r="BM101">
            <v>3.5</v>
          </cell>
          <cell r="BN101">
            <v>6</v>
          </cell>
          <cell r="BO101">
            <v>5</v>
          </cell>
          <cell r="BP101">
            <v>14.5</v>
          </cell>
          <cell r="BQ101">
            <v>4</v>
          </cell>
          <cell r="BR101">
            <v>7</v>
          </cell>
          <cell r="BS101">
            <v>7</v>
          </cell>
          <cell r="BT101">
            <v>18</v>
          </cell>
          <cell r="BU101">
            <v>3</v>
          </cell>
          <cell r="BV101">
            <v>3</v>
          </cell>
          <cell r="BW101">
            <v>4</v>
          </cell>
          <cell r="BX101">
            <v>7</v>
          </cell>
          <cell r="BY101">
            <v>3</v>
          </cell>
          <cell r="BZ101">
            <v>4</v>
          </cell>
          <cell r="CA101">
            <v>17</v>
          </cell>
          <cell r="CB101" t="str">
            <v>ناجح</v>
          </cell>
          <cell r="CC101" t="str">
            <v/>
          </cell>
          <cell r="CD101">
            <v>0</v>
          </cell>
          <cell r="CE101">
            <v>0</v>
          </cell>
          <cell r="CF101">
            <v>0</v>
          </cell>
          <cell r="CG101">
            <v>115</v>
          </cell>
          <cell r="CH101">
            <v>113</v>
          </cell>
          <cell r="CI101">
            <v>0</v>
          </cell>
          <cell r="CJ101">
            <v>0</v>
          </cell>
          <cell r="CK101">
            <v>0</v>
          </cell>
          <cell r="CL101">
            <v>0</v>
          </cell>
          <cell r="CM101" t="str">
            <v/>
          </cell>
          <cell r="CN101" t="str">
            <v/>
          </cell>
          <cell r="CO101" t="str">
            <v/>
          </cell>
          <cell r="CP101" t="str">
            <v/>
          </cell>
          <cell r="CQ101" t="str">
            <v/>
          </cell>
          <cell r="CR101" t="str">
            <v/>
          </cell>
          <cell r="CS101" t="str">
            <v/>
          </cell>
          <cell r="CT101" t="str">
            <v/>
          </cell>
          <cell r="CU101" t="str">
            <v/>
          </cell>
          <cell r="CV101" t="str">
            <v/>
          </cell>
          <cell r="CW101" t="str">
            <v/>
          </cell>
          <cell r="CX101" t="str">
            <v/>
          </cell>
          <cell r="CY101" t="str">
            <v/>
          </cell>
          <cell r="CZ101" t="str">
            <v/>
          </cell>
          <cell r="DA101" t="str">
            <v/>
          </cell>
          <cell r="DB101" t="str">
            <v/>
          </cell>
          <cell r="DC101">
            <v>0</v>
          </cell>
          <cell r="DD101" t="b">
            <v>1</v>
          </cell>
          <cell r="DE101" t="b">
            <v>1</v>
          </cell>
          <cell r="DF101">
            <v>0</v>
          </cell>
          <cell r="DG101">
            <v>0</v>
          </cell>
          <cell r="DH101" t="str">
            <v>ناجح</v>
          </cell>
          <cell r="DI101" t="str">
            <v>ناجح</v>
          </cell>
        </row>
        <row r="102">
          <cell r="A102">
            <v>89</v>
          </cell>
          <cell r="B102">
            <v>505</v>
          </cell>
          <cell r="C102" t="str">
            <v>محمد محمود حسن حنفى على</v>
          </cell>
          <cell r="D102">
            <v>10</v>
          </cell>
          <cell r="E102">
            <v>1</v>
          </cell>
          <cell r="F102">
            <v>1</v>
          </cell>
          <cell r="G102">
            <v>35278</v>
          </cell>
          <cell r="H102">
            <v>0</v>
          </cell>
          <cell r="I102">
            <v>2</v>
          </cell>
          <cell r="J102">
            <v>16</v>
          </cell>
          <cell r="K102" t="str">
            <v>مصرى</v>
          </cell>
          <cell r="L102" t="str">
            <v>مسلم</v>
          </cell>
          <cell r="M102" t="str">
            <v>مستجد</v>
          </cell>
          <cell r="N102" t="str">
            <v/>
          </cell>
          <cell r="O102">
            <v>612</v>
          </cell>
          <cell r="P102">
            <v>7.5</v>
          </cell>
          <cell r="Q102">
            <v>12.5</v>
          </cell>
          <cell r="R102">
            <v>12</v>
          </cell>
          <cell r="S102">
            <v>32</v>
          </cell>
          <cell r="T102">
            <v>6.5</v>
          </cell>
          <cell r="U102">
            <v>13</v>
          </cell>
          <cell r="V102">
            <v>12.5</v>
          </cell>
          <cell r="W102">
            <v>32</v>
          </cell>
          <cell r="X102">
            <v>5</v>
          </cell>
          <cell r="Y102">
            <v>9</v>
          </cell>
          <cell r="Z102">
            <v>9</v>
          </cell>
          <cell r="AA102">
            <v>23</v>
          </cell>
          <cell r="AB102">
            <v>1.5</v>
          </cell>
          <cell r="AC102">
            <v>3</v>
          </cell>
          <cell r="AD102">
            <v>3.5</v>
          </cell>
          <cell r="AE102">
            <v>8</v>
          </cell>
          <cell r="AF102">
            <v>1.5</v>
          </cell>
          <cell r="AG102">
            <v>5.5</v>
          </cell>
          <cell r="AH102">
            <v>2.5</v>
          </cell>
          <cell r="AI102">
            <v>9.5</v>
          </cell>
          <cell r="AJ102">
            <v>2.5</v>
          </cell>
          <cell r="AK102">
            <v>8.5</v>
          </cell>
          <cell r="AL102">
            <v>11</v>
          </cell>
          <cell r="AM102">
            <v>3.5</v>
          </cell>
          <cell r="AN102">
            <v>7.5</v>
          </cell>
          <cell r="AO102">
            <v>11</v>
          </cell>
          <cell r="AP102">
            <v>3</v>
          </cell>
          <cell r="AQ102">
            <v>9.5</v>
          </cell>
          <cell r="AR102">
            <v>12.5</v>
          </cell>
          <cell r="AS102">
            <v>3.5</v>
          </cell>
          <cell r="AT102">
            <v>6.5</v>
          </cell>
          <cell r="AU102">
            <v>10</v>
          </cell>
          <cell r="AV102">
            <v>87.5</v>
          </cell>
          <cell r="AW102">
            <v>149</v>
          </cell>
          <cell r="AX102">
            <v>2.5</v>
          </cell>
          <cell r="AY102">
            <v>1</v>
          </cell>
          <cell r="AZ102">
            <v>1.5</v>
          </cell>
          <cell r="BA102">
            <v>2.5</v>
          </cell>
          <cell r="BB102">
            <v>1</v>
          </cell>
          <cell r="BC102">
            <v>2.5</v>
          </cell>
          <cell r="BD102">
            <v>8.5</v>
          </cell>
          <cell r="BE102">
            <v>3</v>
          </cell>
          <cell r="BF102">
            <v>5.5</v>
          </cell>
          <cell r="BG102">
            <v>6.5</v>
          </cell>
          <cell r="BH102">
            <v>15</v>
          </cell>
          <cell r="BI102">
            <v>3</v>
          </cell>
          <cell r="BJ102">
            <v>6.5</v>
          </cell>
          <cell r="BK102">
            <v>7.5</v>
          </cell>
          <cell r="BL102">
            <v>17</v>
          </cell>
          <cell r="BM102">
            <v>3.5</v>
          </cell>
          <cell r="BN102">
            <v>6</v>
          </cell>
          <cell r="BO102">
            <v>5</v>
          </cell>
          <cell r="BP102">
            <v>14.5</v>
          </cell>
          <cell r="BQ102">
            <v>4</v>
          </cell>
          <cell r="BR102">
            <v>6</v>
          </cell>
          <cell r="BS102">
            <v>6</v>
          </cell>
          <cell r="BT102">
            <v>16</v>
          </cell>
          <cell r="BU102">
            <v>3</v>
          </cell>
          <cell r="BV102">
            <v>3</v>
          </cell>
          <cell r="BW102">
            <v>4</v>
          </cell>
          <cell r="BX102">
            <v>7</v>
          </cell>
          <cell r="BY102">
            <v>3</v>
          </cell>
          <cell r="BZ102">
            <v>4</v>
          </cell>
          <cell r="CA102">
            <v>17</v>
          </cell>
          <cell r="CB102" t="str">
            <v>ناجح</v>
          </cell>
          <cell r="CC102" t="str">
            <v/>
          </cell>
          <cell r="CD102">
            <v>0</v>
          </cell>
          <cell r="CE102">
            <v>0</v>
          </cell>
          <cell r="CF102">
            <v>0</v>
          </cell>
          <cell r="CG102">
            <v>123</v>
          </cell>
          <cell r="CH102">
            <v>113</v>
          </cell>
          <cell r="CI102">
            <v>0</v>
          </cell>
          <cell r="CJ102">
            <v>0</v>
          </cell>
          <cell r="CK102">
            <v>0</v>
          </cell>
          <cell r="CL102">
            <v>0</v>
          </cell>
          <cell r="CM102" t="str">
            <v/>
          </cell>
          <cell r="CN102" t="str">
            <v/>
          </cell>
          <cell r="CO102" t="str">
            <v/>
          </cell>
          <cell r="CP102" t="str">
            <v/>
          </cell>
          <cell r="CQ102" t="str">
            <v/>
          </cell>
          <cell r="CR102" t="str">
            <v/>
          </cell>
          <cell r="CS102" t="str">
            <v/>
          </cell>
          <cell r="CT102" t="str">
            <v/>
          </cell>
          <cell r="CU102" t="str">
            <v/>
          </cell>
          <cell r="CV102" t="str">
            <v/>
          </cell>
          <cell r="CW102" t="str">
            <v/>
          </cell>
          <cell r="CX102" t="str">
            <v/>
          </cell>
          <cell r="CY102" t="str">
            <v/>
          </cell>
          <cell r="CZ102" t="str">
            <v/>
          </cell>
          <cell r="DA102" t="str">
            <v/>
          </cell>
          <cell r="DB102" t="str">
            <v/>
          </cell>
          <cell r="DC102">
            <v>0</v>
          </cell>
          <cell r="DD102" t="b">
            <v>1</v>
          </cell>
          <cell r="DE102" t="b">
            <v>1</v>
          </cell>
          <cell r="DF102">
            <v>0</v>
          </cell>
          <cell r="DG102">
            <v>0</v>
          </cell>
          <cell r="DH102" t="str">
            <v>ناجح</v>
          </cell>
          <cell r="DI102" t="str">
            <v>ناجح</v>
          </cell>
        </row>
        <row r="103">
          <cell r="A103">
            <v>90</v>
          </cell>
          <cell r="B103">
            <v>506</v>
          </cell>
          <cell r="C103" t="str">
            <v>محمد مدحت السيد احمد</v>
          </cell>
          <cell r="D103">
            <v>12</v>
          </cell>
          <cell r="E103">
            <v>1</v>
          </cell>
          <cell r="F103">
            <v>1</v>
          </cell>
          <cell r="G103">
            <v>35328</v>
          </cell>
          <cell r="H103">
            <v>11</v>
          </cell>
          <cell r="I103">
            <v>0</v>
          </cell>
          <cell r="J103">
            <v>16</v>
          </cell>
          <cell r="K103" t="str">
            <v>مصرى</v>
          </cell>
          <cell r="L103" t="str">
            <v>مسلم</v>
          </cell>
          <cell r="M103" t="str">
            <v>مستجد</v>
          </cell>
          <cell r="N103" t="str">
            <v/>
          </cell>
          <cell r="O103">
            <v>613</v>
          </cell>
          <cell r="P103">
            <v>7</v>
          </cell>
          <cell r="Q103">
            <v>11.5</v>
          </cell>
          <cell r="R103">
            <v>14.5</v>
          </cell>
          <cell r="S103">
            <v>33</v>
          </cell>
          <cell r="T103">
            <v>7</v>
          </cell>
          <cell r="U103">
            <v>10</v>
          </cell>
          <cell r="V103">
            <v>11.5</v>
          </cell>
          <cell r="W103">
            <v>28.5</v>
          </cell>
          <cell r="X103">
            <v>4.5</v>
          </cell>
          <cell r="Y103">
            <v>5</v>
          </cell>
          <cell r="Z103">
            <v>8.5</v>
          </cell>
          <cell r="AA103">
            <v>18</v>
          </cell>
          <cell r="AB103">
            <v>3</v>
          </cell>
          <cell r="AC103">
            <v>4.5</v>
          </cell>
          <cell r="AD103">
            <v>2.5</v>
          </cell>
          <cell r="AE103">
            <v>10</v>
          </cell>
          <cell r="AF103">
            <v>2.5</v>
          </cell>
          <cell r="AG103">
            <v>5.5</v>
          </cell>
          <cell r="AH103">
            <v>3.5</v>
          </cell>
          <cell r="AI103">
            <v>11.5</v>
          </cell>
          <cell r="AJ103">
            <v>2</v>
          </cell>
          <cell r="AK103">
            <v>7</v>
          </cell>
          <cell r="AL103">
            <v>9</v>
          </cell>
          <cell r="AM103">
            <v>3</v>
          </cell>
          <cell r="AN103">
            <v>7.5</v>
          </cell>
          <cell r="AO103">
            <v>10.5</v>
          </cell>
          <cell r="AP103">
            <v>3.5</v>
          </cell>
          <cell r="AQ103">
            <v>8.5</v>
          </cell>
          <cell r="AR103">
            <v>12</v>
          </cell>
          <cell r="AS103">
            <v>2</v>
          </cell>
          <cell r="AT103">
            <v>10</v>
          </cell>
          <cell r="AU103">
            <v>12</v>
          </cell>
          <cell r="AV103">
            <v>80</v>
          </cell>
          <cell r="AW103">
            <v>144.5</v>
          </cell>
          <cell r="AX103">
            <v>2.5</v>
          </cell>
          <cell r="AY103">
            <v>3</v>
          </cell>
          <cell r="AZ103">
            <v>2</v>
          </cell>
          <cell r="BA103">
            <v>5</v>
          </cell>
          <cell r="BB103">
            <v>3</v>
          </cell>
          <cell r="BC103">
            <v>2.5</v>
          </cell>
          <cell r="BD103">
            <v>13</v>
          </cell>
          <cell r="BE103">
            <v>2.5</v>
          </cell>
          <cell r="BF103">
            <v>5</v>
          </cell>
          <cell r="BG103">
            <v>6.5</v>
          </cell>
          <cell r="BH103">
            <v>14</v>
          </cell>
          <cell r="BI103">
            <v>3.5</v>
          </cell>
          <cell r="BJ103">
            <v>7</v>
          </cell>
          <cell r="BK103">
            <v>6.5</v>
          </cell>
          <cell r="BL103">
            <v>17</v>
          </cell>
          <cell r="BM103">
            <v>3.5</v>
          </cell>
          <cell r="BN103">
            <v>6</v>
          </cell>
          <cell r="BO103">
            <v>5</v>
          </cell>
          <cell r="BP103">
            <v>14.5</v>
          </cell>
          <cell r="BQ103">
            <v>3</v>
          </cell>
          <cell r="BR103">
            <v>7</v>
          </cell>
          <cell r="BS103">
            <v>6</v>
          </cell>
          <cell r="BT103">
            <v>16</v>
          </cell>
          <cell r="BU103">
            <v>3</v>
          </cell>
          <cell r="BV103">
            <v>3</v>
          </cell>
          <cell r="BW103">
            <v>3.5</v>
          </cell>
          <cell r="BX103">
            <v>6.5</v>
          </cell>
          <cell r="BY103">
            <v>3</v>
          </cell>
          <cell r="BZ103">
            <v>4</v>
          </cell>
          <cell r="CA103">
            <v>16.5</v>
          </cell>
          <cell r="CB103" t="str">
            <v>ناجح</v>
          </cell>
          <cell r="CC103" t="str">
            <v/>
          </cell>
          <cell r="CD103">
            <v>0</v>
          </cell>
          <cell r="CE103">
            <v>0</v>
          </cell>
          <cell r="CF103">
            <v>0</v>
          </cell>
          <cell r="CG103">
            <v>145</v>
          </cell>
          <cell r="CH103">
            <v>124</v>
          </cell>
          <cell r="CI103">
            <v>0</v>
          </cell>
          <cell r="CJ103">
            <v>0</v>
          </cell>
          <cell r="CK103">
            <v>0</v>
          </cell>
          <cell r="CL103">
            <v>0</v>
          </cell>
          <cell r="CM103" t="str">
            <v/>
          </cell>
          <cell r="CN103" t="str">
            <v/>
          </cell>
          <cell r="CO103" t="str">
            <v/>
          </cell>
          <cell r="CP103" t="str">
            <v/>
          </cell>
          <cell r="CQ103" t="str">
            <v/>
          </cell>
          <cell r="CR103" t="str">
            <v/>
          </cell>
          <cell r="CS103" t="str">
            <v/>
          </cell>
          <cell r="CT103" t="str">
            <v/>
          </cell>
          <cell r="CU103" t="str">
            <v/>
          </cell>
          <cell r="CV103" t="str">
            <v/>
          </cell>
          <cell r="CW103" t="str">
            <v/>
          </cell>
          <cell r="CX103" t="str">
            <v/>
          </cell>
          <cell r="CY103" t="str">
            <v/>
          </cell>
          <cell r="CZ103" t="str">
            <v/>
          </cell>
          <cell r="DA103" t="str">
            <v/>
          </cell>
          <cell r="DB103" t="str">
            <v/>
          </cell>
          <cell r="DC103">
            <v>0</v>
          </cell>
          <cell r="DD103" t="b">
            <v>1</v>
          </cell>
          <cell r="DE103" t="b">
            <v>1</v>
          </cell>
          <cell r="DF103">
            <v>0</v>
          </cell>
          <cell r="DG103">
            <v>0</v>
          </cell>
          <cell r="DH103" t="str">
            <v>ناجح</v>
          </cell>
          <cell r="DI103" t="str">
            <v>ناجح</v>
          </cell>
        </row>
        <row r="104">
          <cell r="A104">
            <v>91</v>
          </cell>
          <cell r="B104">
            <v>507</v>
          </cell>
          <cell r="C104" t="str">
            <v>محمد مدحت امين حرب محمود احمد</v>
          </cell>
          <cell r="D104">
            <v>11</v>
          </cell>
          <cell r="E104">
            <v>1</v>
          </cell>
          <cell r="F104">
            <v>1</v>
          </cell>
          <cell r="G104">
            <v>35119</v>
          </cell>
          <cell r="H104">
            <v>7</v>
          </cell>
          <cell r="I104">
            <v>7</v>
          </cell>
          <cell r="J104">
            <v>16</v>
          </cell>
          <cell r="K104" t="str">
            <v>مصرى</v>
          </cell>
          <cell r="L104" t="str">
            <v>مسلم</v>
          </cell>
          <cell r="M104" t="str">
            <v>مستجد</v>
          </cell>
          <cell r="N104" t="str">
            <v/>
          </cell>
          <cell r="O104">
            <v>614</v>
          </cell>
          <cell r="P104">
            <v>5</v>
          </cell>
          <cell r="Q104">
            <v>10.5</v>
          </cell>
          <cell r="R104">
            <v>9.5</v>
          </cell>
          <cell r="S104">
            <v>25</v>
          </cell>
          <cell r="T104">
            <v>7</v>
          </cell>
          <cell r="U104">
            <v>6</v>
          </cell>
          <cell r="V104">
            <v>7.5</v>
          </cell>
          <cell r="W104">
            <v>20.5</v>
          </cell>
          <cell r="X104">
            <v>2.5</v>
          </cell>
          <cell r="Y104">
            <v>4</v>
          </cell>
          <cell r="Z104">
            <v>5.5</v>
          </cell>
          <cell r="AA104">
            <v>12</v>
          </cell>
          <cell r="AB104">
            <v>1.5</v>
          </cell>
          <cell r="AC104">
            <v>2.5</v>
          </cell>
          <cell r="AD104">
            <v>1.5</v>
          </cell>
          <cell r="AE104">
            <v>5.5</v>
          </cell>
          <cell r="AF104">
            <v>1.5</v>
          </cell>
          <cell r="AG104">
            <v>3</v>
          </cell>
          <cell r="AH104">
            <v>1.5</v>
          </cell>
          <cell r="AI104">
            <v>6</v>
          </cell>
          <cell r="AJ104">
            <v>3.5</v>
          </cell>
          <cell r="AK104">
            <v>5.5</v>
          </cell>
          <cell r="AL104">
            <v>9</v>
          </cell>
          <cell r="AM104">
            <v>2.5</v>
          </cell>
          <cell r="AN104">
            <v>6</v>
          </cell>
          <cell r="AO104">
            <v>8.5</v>
          </cell>
          <cell r="AP104">
            <v>0.5</v>
          </cell>
          <cell r="AQ104">
            <v>7.5</v>
          </cell>
          <cell r="AR104">
            <v>8</v>
          </cell>
          <cell r="AS104">
            <v>1.5</v>
          </cell>
          <cell r="AT104">
            <v>1.5</v>
          </cell>
          <cell r="AU104">
            <v>3</v>
          </cell>
          <cell r="AV104">
            <v>54.5</v>
          </cell>
          <cell r="AW104">
            <v>97.5</v>
          </cell>
          <cell r="AX104">
            <v>2</v>
          </cell>
          <cell r="AY104">
            <v>2</v>
          </cell>
          <cell r="AZ104">
            <v>2</v>
          </cell>
          <cell r="BA104">
            <v>4</v>
          </cell>
          <cell r="BB104">
            <v>2</v>
          </cell>
          <cell r="BC104">
            <v>2</v>
          </cell>
          <cell r="BD104">
            <v>10</v>
          </cell>
          <cell r="BE104">
            <v>2.5</v>
          </cell>
          <cell r="BF104">
            <v>4.5</v>
          </cell>
          <cell r="BG104">
            <v>3.5</v>
          </cell>
          <cell r="BH104">
            <v>10.5</v>
          </cell>
          <cell r="BI104">
            <v>2.5</v>
          </cell>
          <cell r="BJ104">
            <v>3.5</v>
          </cell>
          <cell r="BK104">
            <v>4.5</v>
          </cell>
          <cell r="BL104">
            <v>10.5</v>
          </cell>
          <cell r="BM104">
            <v>3.5</v>
          </cell>
          <cell r="BN104">
            <v>6</v>
          </cell>
          <cell r="BO104">
            <v>5</v>
          </cell>
          <cell r="BP104">
            <v>14.5</v>
          </cell>
          <cell r="BQ104">
            <v>4</v>
          </cell>
          <cell r="BR104">
            <v>6</v>
          </cell>
          <cell r="BS104">
            <v>5</v>
          </cell>
          <cell r="BT104">
            <v>15</v>
          </cell>
          <cell r="BU104">
            <v>2.5</v>
          </cell>
          <cell r="BV104">
            <v>3</v>
          </cell>
          <cell r="BW104">
            <v>4</v>
          </cell>
          <cell r="BX104">
            <v>7</v>
          </cell>
          <cell r="BY104">
            <v>3</v>
          </cell>
          <cell r="BZ104">
            <v>3</v>
          </cell>
          <cell r="CA104">
            <v>15.5</v>
          </cell>
          <cell r="CB104" t="str">
            <v>له دور ثانى فى</v>
          </cell>
          <cell r="CC104" t="str">
            <v xml:space="preserve">عربى   جبر تفاضل    فلسفة ومنطق مجموع      </v>
          </cell>
          <cell r="CD104">
            <v>0</v>
          </cell>
          <cell r="CE104">
            <v>0</v>
          </cell>
          <cell r="CF104">
            <v>0</v>
          </cell>
          <cell r="CG104">
            <v>215</v>
          </cell>
          <cell r="CH104">
            <v>211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 t="str">
            <v>عربى</v>
          </cell>
          <cell r="CN104" t="str">
            <v/>
          </cell>
          <cell r="CO104" t="str">
            <v/>
          </cell>
          <cell r="CP104" t="str">
            <v>جبر</v>
          </cell>
          <cell r="CQ104" t="str">
            <v>تفاضل</v>
          </cell>
          <cell r="CR104" t="str">
            <v/>
          </cell>
          <cell r="CS104" t="str">
            <v/>
          </cell>
          <cell r="CT104" t="str">
            <v/>
          </cell>
          <cell r="CU104" t="str">
            <v>فلسفة ومنطق</v>
          </cell>
          <cell r="CV104" t="str">
            <v>مجموع</v>
          </cell>
          <cell r="CW104" t="str">
            <v/>
          </cell>
          <cell r="CX104" t="str">
            <v/>
          </cell>
          <cell r="CY104" t="str">
            <v/>
          </cell>
          <cell r="CZ104" t="str">
            <v/>
          </cell>
          <cell r="DA104" t="str">
            <v/>
          </cell>
          <cell r="DB104" t="str">
            <v/>
          </cell>
          <cell r="DC104">
            <v>0</v>
          </cell>
          <cell r="DD104" t="b">
            <v>0</v>
          </cell>
          <cell r="DE104" t="b">
            <v>1</v>
          </cell>
          <cell r="DF104">
            <v>0</v>
          </cell>
          <cell r="DG104">
            <v>0</v>
          </cell>
          <cell r="DH104" t="str">
            <v>ناجح</v>
          </cell>
          <cell r="DI104" t="str">
            <v>له دور ثانى فى  فلسفة ومنطق</v>
          </cell>
        </row>
        <row r="105">
          <cell r="A105">
            <v>92</v>
          </cell>
          <cell r="B105">
            <v>508</v>
          </cell>
          <cell r="C105" t="str">
            <v>محمود خالد محمد عبدالجواد الشايب</v>
          </cell>
          <cell r="D105">
            <v>12</v>
          </cell>
          <cell r="E105">
            <v>1</v>
          </cell>
          <cell r="F105">
            <v>1</v>
          </cell>
          <cell r="G105">
            <v>35322</v>
          </cell>
          <cell r="H105">
            <v>17</v>
          </cell>
          <cell r="I105">
            <v>0</v>
          </cell>
          <cell r="J105">
            <v>16</v>
          </cell>
          <cell r="K105" t="str">
            <v>مصرى</v>
          </cell>
          <cell r="L105" t="str">
            <v>مسلم</v>
          </cell>
          <cell r="M105" t="str">
            <v>مستجد</v>
          </cell>
          <cell r="N105" t="str">
            <v/>
          </cell>
          <cell r="O105">
            <v>615</v>
          </cell>
          <cell r="P105">
            <v>4.5</v>
          </cell>
          <cell r="Q105">
            <v>12.5</v>
          </cell>
          <cell r="R105">
            <v>13.5</v>
          </cell>
          <cell r="S105">
            <v>30.5</v>
          </cell>
          <cell r="T105">
            <v>4</v>
          </cell>
          <cell r="U105">
            <v>12.5</v>
          </cell>
          <cell r="V105">
            <v>12</v>
          </cell>
          <cell r="W105">
            <v>28.5</v>
          </cell>
          <cell r="X105">
            <v>4</v>
          </cell>
          <cell r="Y105">
            <v>5.5</v>
          </cell>
          <cell r="Z105">
            <v>8.5</v>
          </cell>
          <cell r="AA105">
            <v>18</v>
          </cell>
          <cell r="AB105">
            <v>2.5</v>
          </cell>
          <cell r="AC105">
            <v>3.5</v>
          </cell>
          <cell r="AD105">
            <v>6</v>
          </cell>
          <cell r="AE105">
            <v>12</v>
          </cell>
          <cell r="AF105">
            <v>2.5</v>
          </cell>
          <cell r="AG105">
            <v>5</v>
          </cell>
          <cell r="AH105">
            <v>4.5</v>
          </cell>
          <cell r="AI105">
            <v>12</v>
          </cell>
          <cell r="AJ105">
            <v>2</v>
          </cell>
          <cell r="AK105">
            <v>10</v>
          </cell>
          <cell r="AL105">
            <v>12</v>
          </cell>
          <cell r="AM105">
            <v>3</v>
          </cell>
          <cell r="AN105">
            <v>9</v>
          </cell>
          <cell r="AO105">
            <v>12</v>
          </cell>
          <cell r="AP105">
            <v>1</v>
          </cell>
          <cell r="AQ105">
            <v>5</v>
          </cell>
          <cell r="AR105">
            <v>6</v>
          </cell>
          <cell r="AS105">
            <v>1</v>
          </cell>
          <cell r="AT105">
            <v>13.5</v>
          </cell>
          <cell r="AU105">
            <v>14.5</v>
          </cell>
          <cell r="AV105">
            <v>83.5</v>
          </cell>
          <cell r="AW105">
            <v>145.5</v>
          </cell>
          <cell r="AX105">
            <v>2</v>
          </cell>
          <cell r="AY105">
            <v>1</v>
          </cell>
          <cell r="AZ105">
            <v>2.5</v>
          </cell>
          <cell r="BA105">
            <v>3.5</v>
          </cell>
          <cell r="BB105">
            <v>1</v>
          </cell>
          <cell r="BC105">
            <v>2.5</v>
          </cell>
          <cell r="BD105">
            <v>9</v>
          </cell>
          <cell r="BE105">
            <v>3</v>
          </cell>
          <cell r="BF105">
            <v>4</v>
          </cell>
          <cell r="BG105">
            <v>4.5</v>
          </cell>
          <cell r="BH105">
            <v>11.5</v>
          </cell>
          <cell r="BI105">
            <v>2.5</v>
          </cell>
          <cell r="BJ105">
            <v>5.5</v>
          </cell>
          <cell r="BK105">
            <v>5.5</v>
          </cell>
          <cell r="BL105">
            <v>13.5</v>
          </cell>
          <cell r="BM105">
            <v>3.5</v>
          </cell>
          <cell r="BN105">
            <v>6</v>
          </cell>
          <cell r="BO105">
            <v>5</v>
          </cell>
          <cell r="BP105">
            <v>14.5</v>
          </cell>
          <cell r="BQ105">
            <v>3</v>
          </cell>
          <cell r="BR105">
            <v>4</v>
          </cell>
          <cell r="BS105">
            <v>6</v>
          </cell>
          <cell r="BT105">
            <v>13</v>
          </cell>
          <cell r="BU105">
            <v>3</v>
          </cell>
          <cell r="BV105">
            <v>3</v>
          </cell>
          <cell r="BW105">
            <v>4</v>
          </cell>
          <cell r="BX105">
            <v>7</v>
          </cell>
          <cell r="BY105">
            <v>3</v>
          </cell>
          <cell r="BZ105">
            <v>2</v>
          </cell>
          <cell r="CA105">
            <v>15</v>
          </cell>
          <cell r="CB105" t="str">
            <v>له دور ثانى فى</v>
          </cell>
          <cell r="CC105" t="str">
            <v xml:space="preserve">       جغرافيا        </v>
          </cell>
          <cell r="CD105">
            <v>0</v>
          </cell>
          <cell r="CE105">
            <v>0</v>
          </cell>
          <cell r="CF105">
            <v>0</v>
          </cell>
          <cell r="CG105">
            <v>135</v>
          </cell>
          <cell r="CH105">
            <v>122</v>
          </cell>
          <cell r="CI105">
            <v>0</v>
          </cell>
          <cell r="CJ105">
            <v>0</v>
          </cell>
          <cell r="CK105">
            <v>0</v>
          </cell>
          <cell r="CL105">
            <v>0</v>
          </cell>
          <cell r="CM105" t="str">
            <v/>
          </cell>
          <cell r="CN105" t="str">
            <v/>
          </cell>
          <cell r="CO105" t="str">
            <v/>
          </cell>
          <cell r="CP105" t="str">
            <v/>
          </cell>
          <cell r="CQ105" t="str">
            <v/>
          </cell>
          <cell r="CR105" t="str">
            <v/>
          </cell>
          <cell r="CS105" t="str">
            <v/>
          </cell>
          <cell r="CT105" t="str">
            <v>جغرافيا</v>
          </cell>
          <cell r="CU105" t="str">
            <v/>
          </cell>
          <cell r="CV105" t="str">
            <v/>
          </cell>
          <cell r="CW105" t="str">
            <v/>
          </cell>
          <cell r="CX105" t="str">
            <v/>
          </cell>
          <cell r="CY105" t="str">
            <v/>
          </cell>
          <cell r="CZ105" t="str">
            <v/>
          </cell>
          <cell r="DA105" t="str">
            <v/>
          </cell>
          <cell r="DB105" t="str">
            <v/>
          </cell>
          <cell r="DC105">
            <v>0</v>
          </cell>
          <cell r="DD105" t="b">
            <v>0</v>
          </cell>
          <cell r="DE105" t="b">
            <v>1</v>
          </cell>
          <cell r="DF105">
            <v>0</v>
          </cell>
          <cell r="DG105">
            <v>0</v>
          </cell>
          <cell r="DH105" t="str">
            <v>ناجح</v>
          </cell>
          <cell r="DI105" t="str">
            <v xml:space="preserve">له دور ثانى فى جغرافيا </v>
          </cell>
        </row>
        <row r="106">
          <cell r="A106">
            <v>93</v>
          </cell>
          <cell r="B106">
            <v>509</v>
          </cell>
          <cell r="C106" t="str">
            <v>محمود خيرى محمود محمد الشربينى</v>
          </cell>
          <cell r="D106">
            <v>10</v>
          </cell>
          <cell r="E106">
            <v>1</v>
          </cell>
          <cell r="F106">
            <v>1</v>
          </cell>
          <cell r="G106">
            <v>35277</v>
          </cell>
          <cell r="H106">
            <v>0</v>
          </cell>
          <cell r="I106">
            <v>2</v>
          </cell>
          <cell r="J106">
            <v>16</v>
          </cell>
          <cell r="K106" t="str">
            <v>مصرى</v>
          </cell>
          <cell r="L106" t="str">
            <v>مسلم</v>
          </cell>
          <cell r="M106" t="str">
            <v>مستجد</v>
          </cell>
          <cell r="N106" t="str">
            <v/>
          </cell>
          <cell r="O106">
            <v>616</v>
          </cell>
          <cell r="P106">
            <v>5.5</v>
          </cell>
          <cell r="Q106">
            <v>9</v>
          </cell>
          <cell r="R106">
            <v>9.5</v>
          </cell>
          <cell r="S106">
            <v>24</v>
          </cell>
          <cell r="T106">
            <v>7</v>
          </cell>
          <cell r="U106">
            <v>9</v>
          </cell>
          <cell r="V106">
            <v>11</v>
          </cell>
          <cell r="W106">
            <v>27</v>
          </cell>
          <cell r="X106">
            <v>3.5</v>
          </cell>
          <cell r="Y106">
            <v>2.5</v>
          </cell>
          <cell r="Z106">
            <v>6.5</v>
          </cell>
          <cell r="AA106">
            <v>12.5</v>
          </cell>
          <cell r="AB106">
            <v>1</v>
          </cell>
          <cell r="AC106">
            <v>2.5</v>
          </cell>
          <cell r="AD106">
            <v>3</v>
          </cell>
          <cell r="AE106">
            <v>6.5</v>
          </cell>
          <cell r="AF106">
            <v>1</v>
          </cell>
          <cell r="AG106">
            <v>5.5</v>
          </cell>
          <cell r="AH106">
            <v>2</v>
          </cell>
          <cell r="AI106">
            <v>8.5</v>
          </cell>
          <cell r="AJ106">
            <v>2.5</v>
          </cell>
          <cell r="AK106">
            <v>8</v>
          </cell>
          <cell r="AL106">
            <v>10.5</v>
          </cell>
          <cell r="AM106">
            <v>2.5</v>
          </cell>
          <cell r="AN106">
            <v>5.5</v>
          </cell>
          <cell r="AO106">
            <v>8</v>
          </cell>
          <cell r="AP106">
            <v>1</v>
          </cell>
          <cell r="AQ106">
            <v>7.5</v>
          </cell>
          <cell r="AR106">
            <v>8.5</v>
          </cell>
          <cell r="AS106">
            <v>3</v>
          </cell>
          <cell r="AT106">
            <v>6</v>
          </cell>
          <cell r="AU106">
            <v>9</v>
          </cell>
          <cell r="AV106">
            <v>64.5</v>
          </cell>
          <cell r="AW106">
            <v>114.5</v>
          </cell>
          <cell r="AX106">
            <v>2.5</v>
          </cell>
          <cell r="AY106">
            <v>2</v>
          </cell>
          <cell r="AZ106">
            <v>2</v>
          </cell>
          <cell r="BA106">
            <v>4</v>
          </cell>
          <cell r="BB106">
            <v>2</v>
          </cell>
          <cell r="BC106">
            <v>2.5</v>
          </cell>
          <cell r="BD106">
            <v>11</v>
          </cell>
          <cell r="BE106">
            <v>2.5</v>
          </cell>
          <cell r="BF106">
            <v>4.5</v>
          </cell>
          <cell r="BG106">
            <v>4</v>
          </cell>
          <cell r="BH106">
            <v>11</v>
          </cell>
          <cell r="BI106">
            <v>2.5</v>
          </cell>
          <cell r="BJ106">
            <v>5.5</v>
          </cell>
          <cell r="BK106">
            <v>3</v>
          </cell>
          <cell r="BL106">
            <v>11</v>
          </cell>
          <cell r="BM106">
            <v>3.5</v>
          </cell>
          <cell r="BN106">
            <v>6</v>
          </cell>
          <cell r="BO106">
            <v>5</v>
          </cell>
          <cell r="BP106">
            <v>14.5</v>
          </cell>
          <cell r="BQ106">
            <v>4</v>
          </cell>
          <cell r="BR106">
            <v>6</v>
          </cell>
          <cell r="BS106">
            <v>6</v>
          </cell>
          <cell r="BT106">
            <v>16</v>
          </cell>
          <cell r="BU106">
            <v>3</v>
          </cell>
          <cell r="BV106">
            <v>3</v>
          </cell>
          <cell r="BW106">
            <v>4</v>
          </cell>
          <cell r="BX106">
            <v>7</v>
          </cell>
          <cell r="BY106">
            <v>3</v>
          </cell>
          <cell r="BZ106">
            <v>2</v>
          </cell>
          <cell r="CA106">
            <v>15</v>
          </cell>
          <cell r="CB106" t="str">
            <v>له دور ثانى فى</v>
          </cell>
          <cell r="CC106" t="str">
            <v xml:space="preserve">عربى   جبر      مجموع      </v>
          </cell>
          <cell r="CD106">
            <v>0</v>
          </cell>
          <cell r="CE106">
            <v>0</v>
          </cell>
          <cell r="CF106">
            <v>0</v>
          </cell>
          <cell r="CG106">
            <v>199</v>
          </cell>
          <cell r="CH106">
            <v>194</v>
          </cell>
          <cell r="CI106">
            <v>0</v>
          </cell>
          <cell r="CJ106">
            <v>0</v>
          </cell>
          <cell r="CK106">
            <v>0</v>
          </cell>
          <cell r="CL106">
            <v>0</v>
          </cell>
          <cell r="CM106" t="str">
            <v>عربى</v>
          </cell>
          <cell r="CN106" t="str">
            <v/>
          </cell>
          <cell r="CO106" t="str">
            <v/>
          </cell>
          <cell r="CP106" t="str">
            <v>جبر</v>
          </cell>
          <cell r="CQ106" t="str">
            <v/>
          </cell>
          <cell r="CR106" t="str">
            <v/>
          </cell>
          <cell r="CS106" t="str">
            <v/>
          </cell>
          <cell r="CT106" t="str">
            <v/>
          </cell>
          <cell r="CU106" t="str">
            <v/>
          </cell>
          <cell r="CV106" t="str">
            <v>مجموع</v>
          </cell>
          <cell r="CW106" t="str">
            <v/>
          </cell>
          <cell r="CX106" t="str">
            <v/>
          </cell>
          <cell r="CY106" t="str">
            <v/>
          </cell>
          <cell r="CZ106" t="str">
            <v/>
          </cell>
          <cell r="DA106" t="str">
            <v/>
          </cell>
          <cell r="DB106" t="str">
            <v/>
          </cell>
          <cell r="DC106">
            <v>0</v>
          </cell>
          <cell r="DD106" t="b">
            <v>0</v>
          </cell>
          <cell r="DE106" t="b">
            <v>1</v>
          </cell>
          <cell r="DF106">
            <v>0</v>
          </cell>
          <cell r="DG106">
            <v>0</v>
          </cell>
          <cell r="DH106" t="str">
            <v>ناجح</v>
          </cell>
          <cell r="DI106" t="str">
            <v>ناجح</v>
          </cell>
        </row>
        <row r="107">
          <cell r="A107">
            <v>94</v>
          </cell>
          <cell r="B107">
            <v>510</v>
          </cell>
          <cell r="C107" t="str">
            <v>محمود سعد سعد ابوضيف محمد</v>
          </cell>
          <cell r="D107">
            <v>11</v>
          </cell>
          <cell r="E107">
            <v>1</v>
          </cell>
          <cell r="F107">
            <v>1</v>
          </cell>
          <cell r="G107">
            <v>35226</v>
          </cell>
          <cell r="H107">
            <v>21</v>
          </cell>
          <cell r="I107">
            <v>3</v>
          </cell>
          <cell r="J107">
            <v>16</v>
          </cell>
          <cell r="K107" t="str">
            <v>مصرى</v>
          </cell>
          <cell r="L107" t="str">
            <v>مسلم</v>
          </cell>
          <cell r="M107" t="str">
            <v>مستجد</v>
          </cell>
          <cell r="N107" t="str">
            <v/>
          </cell>
          <cell r="O107">
            <v>679</v>
          </cell>
          <cell r="P107">
            <v>9.5</v>
          </cell>
          <cell r="Q107">
            <v>15</v>
          </cell>
          <cell r="R107">
            <v>14.5</v>
          </cell>
          <cell r="S107">
            <v>39</v>
          </cell>
          <cell r="T107">
            <v>7.5</v>
          </cell>
          <cell r="U107">
            <v>8.5</v>
          </cell>
          <cell r="V107">
            <v>15.5</v>
          </cell>
          <cell r="W107">
            <v>31.5</v>
          </cell>
          <cell r="X107">
            <v>3.5</v>
          </cell>
          <cell r="Y107">
            <v>7.5</v>
          </cell>
          <cell r="Z107">
            <v>9</v>
          </cell>
          <cell r="AA107">
            <v>20</v>
          </cell>
          <cell r="AB107">
            <v>2</v>
          </cell>
          <cell r="AC107">
            <v>5.5</v>
          </cell>
          <cell r="AD107">
            <v>4.5</v>
          </cell>
          <cell r="AE107">
            <v>12</v>
          </cell>
          <cell r="AF107">
            <v>2</v>
          </cell>
          <cell r="AG107">
            <v>5.5</v>
          </cell>
          <cell r="AH107">
            <v>3.5</v>
          </cell>
          <cell r="AI107">
            <v>11</v>
          </cell>
          <cell r="AJ107">
            <v>3.5</v>
          </cell>
          <cell r="AK107">
            <v>11.5</v>
          </cell>
          <cell r="AL107">
            <v>15</v>
          </cell>
          <cell r="AM107">
            <v>3</v>
          </cell>
          <cell r="AN107">
            <v>9</v>
          </cell>
          <cell r="AO107">
            <v>12</v>
          </cell>
          <cell r="AP107">
            <v>2.5</v>
          </cell>
          <cell r="AQ107">
            <v>10</v>
          </cell>
          <cell r="AR107">
            <v>12.5</v>
          </cell>
          <cell r="AS107">
            <v>3</v>
          </cell>
          <cell r="AT107">
            <v>9</v>
          </cell>
          <cell r="AU107">
            <v>12</v>
          </cell>
          <cell r="AV107">
            <v>93.5</v>
          </cell>
          <cell r="AW107">
            <v>165</v>
          </cell>
          <cell r="AX107">
            <v>2.5</v>
          </cell>
          <cell r="AY107">
            <v>3</v>
          </cell>
          <cell r="AZ107">
            <v>1.5</v>
          </cell>
          <cell r="BA107">
            <v>4.5</v>
          </cell>
          <cell r="BB107">
            <v>3</v>
          </cell>
          <cell r="BC107">
            <v>3</v>
          </cell>
          <cell r="BD107">
            <v>13</v>
          </cell>
          <cell r="BE107">
            <v>3</v>
          </cell>
          <cell r="BF107">
            <v>5.5</v>
          </cell>
          <cell r="BG107">
            <v>6</v>
          </cell>
          <cell r="BH107">
            <v>14.5</v>
          </cell>
          <cell r="BI107">
            <v>3</v>
          </cell>
          <cell r="BJ107">
            <v>7</v>
          </cell>
          <cell r="BK107">
            <v>6</v>
          </cell>
          <cell r="BL107">
            <v>16</v>
          </cell>
          <cell r="BM107">
            <v>3.5</v>
          </cell>
          <cell r="BN107">
            <v>6</v>
          </cell>
          <cell r="BO107">
            <v>5</v>
          </cell>
          <cell r="BP107">
            <v>14.5</v>
          </cell>
          <cell r="BQ107">
            <v>4</v>
          </cell>
          <cell r="BR107">
            <v>7</v>
          </cell>
          <cell r="BS107">
            <v>6</v>
          </cell>
          <cell r="BT107">
            <v>17</v>
          </cell>
          <cell r="BU107">
            <v>3</v>
          </cell>
          <cell r="BV107">
            <v>3</v>
          </cell>
          <cell r="BW107">
            <v>4</v>
          </cell>
          <cell r="BX107">
            <v>7</v>
          </cell>
          <cell r="BY107">
            <v>3</v>
          </cell>
          <cell r="BZ107">
            <v>2</v>
          </cell>
          <cell r="CA107">
            <v>15</v>
          </cell>
          <cell r="CB107" t="str">
            <v>ناجح</v>
          </cell>
          <cell r="CC107" t="str">
            <v/>
          </cell>
          <cell r="CD107">
            <v>0</v>
          </cell>
          <cell r="CE107">
            <v>0</v>
          </cell>
          <cell r="CF107">
            <v>0</v>
          </cell>
          <cell r="CG107">
            <v>89</v>
          </cell>
          <cell r="CH107">
            <v>66</v>
          </cell>
          <cell r="CI107">
            <v>0</v>
          </cell>
          <cell r="CJ107">
            <v>0</v>
          </cell>
          <cell r="CK107">
            <v>0</v>
          </cell>
          <cell r="CL107">
            <v>0</v>
          </cell>
          <cell r="CM107" t="str">
            <v/>
          </cell>
          <cell r="CN107" t="str">
            <v/>
          </cell>
          <cell r="CO107" t="str">
            <v/>
          </cell>
          <cell r="CP107" t="str">
            <v/>
          </cell>
          <cell r="CQ107" t="str">
            <v/>
          </cell>
          <cell r="CR107" t="str">
            <v/>
          </cell>
          <cell r="CS107" t="str">
            <v/>
          </cell>
          <cell r="CT107" t="str">
            <v/>
          </cell>
          <cell r="CU107" t="str">
            <v/>
          </cell>
          <cell r="CV107" t="str">
            <v/>
          </cell>
          <cell r="CW107" t="str">
            <v/>
          </cell>
          <cell r="CX107" t="str">
            <v/>
          </cell>
          <cell r="CY107" t="str">
            <v/>
          </cell>
          <cell r="CZ107" t="str">
            <v/>
          </cell>
          <cell r="DA107" t="str">
            <v/>
          </cell>
          <cell r="DB107" t="str">
            <v/>
          </cell>
          <cell r="DC107">
            <v>0</v>
          </cell>
          <cell r="DD107" t="b">
            <v>1</v>
          </cell>
          <cell r="DE107" t="b">
            <v>1</v>
          </cell>
          <cell r="DF107">
            <v>0</v>
          </cell>
          <cell r="DG107">
            <v>0</v>
          </cell>
          <cell r="DH107" t="str">
            <v>ناجح</v>
          </cell>
          <cell r="DI107" t="str">
            <v>ناجح</v>
          </cell>
        </row>
        <row r="108">
          <cell r="A108">
            <v>95</v>
          </cell>
          <cell r="B108">
            <v>511</v>
          </cell>
          <cell r="C108" t="str">
            <v>محمود سعيد موسى الصغير عوض</v>
          </cell>
          <cell r="D108">
            <v>12</v>
          </cell>
          <cell r="E108">
            <v>1</v>
          </cell>
          <cell r="F108">
            <v>1</v>
          </cell>
          <cell r="G108">
            <v>35066</v>
          </cell>
          <cell r="H108">
            <v>29</v>
          </cell>
          <cell r="I108">
            <v>8</v>
          </cell>
          <cell r="J108">
            <v>16</v>
          </cell>
          <cell r="K108" t="str">
            <v>مصرى</v>
          </cell>
          <cell r="L108" t="str">
            <v>مسلم</v>
          </cell>
          <cell r="M108" t="str">
            <v>مستجد</v>
          </cell>
          <cell r="N108" t="str">
            <v/>
          </cell>
          <cell r="O108">
            <v>680</v>
          </cell>
          <cell r="P108">
            <v>5.5</v>
          </cell>
          <cell r="Q108">
            <v>13</v>
          </cell>
          <cell r="R108">
            <v>15.5</v>
          </cell>
          <cell r="S108">
            <v>34</v>
          </cell>
          <cell r="T108">
            <v>5</v>
          </cell>
          <cell r="U108">
            <v>14</v>
          </cell>
          <cell r="V108">
            <v>15.5</v>
          </cell>
          <cell r="W108">
            <v>34.5</v>
          </cell>
          <cell r="X108">
            <v>4</v>
          </cell>
          <cell r="Y108">
            <v>8</v>
          </cell>
          <cell r="Z108">
            <v>9</v>
          </cell>
          <cell r="AA108">
            <v>21</v>
          </cell>
          <cell r="AB108">
            <v>2.5</v>
          </cell>
          <cell r="AC108">
            <v>5.5</v>
          </cell>
          <cell r="AD108">
            <v>4.5</v>
          </cell>
          <cell r="AE108">
            <v>12.5</v>
          </cell>
          <cell r="AF108">
            <v>2.5</v>
          </cell>
          <cell r="AG108">
            <v>5</v>
          </cell>
          <cell r="AH108">
            <v>5</v>
          </cell>
          <cell r="AI108">
            <v>12.5</v>
          </cell>
          <cell r="AJ108">
            <v>2</v>
          </cell>
          <cell r="AK108">
            <v>12</v>
          </cell>
          <cell r="AL108">
            <v>14</v>
          </cell>
          <cell r="AM108">
            <v>3</v>
          </cell>
          <cell r="AN108">
            <v>10.5</v>
          </cell>
          <cell r="AO108">
            <v>13.5</v>
          </cell>
          <cell r="AP108">
            <v>1</v>
          </cell>
          <cell r="AQ108">
            <v>8.5</v>
          </cell>
          <cell r="AR108">
            <v>9.5</v>
          </cell>
          <cell r="AS108">
            <v>1</v>
          </cell>
          <cell r="AT108">
            <v>8</v>
          </cell>
          <cell r="AU108">
            <v>9</v>
          </cell>
          <cell r="AV108">
            <v>91.5</v>
          </cell>
          <cell r="AW108">
            <v>160.5</v>
          </cell>
          <cell r="AX108">
            <v>2.5</v>
          </cell>
          <cell r="AY108">
            <v>2</v>
          </cell>
          <cell r="AZ108">
            <v>1</v>
          </cell>
          <cell r="BA108">
            <v>3</v>
          </cell>
          <cell r="BB108">
            <v>2</v>
          </cell>
          <cell r="BC108">
            <v>3</v>
          </cell>
          <cell r="BD108">
            <v>10.5</v>
          </cell>
          <cell r="BE108">
            <v>2.5</v>
          </cell>
          <cell r="BF108">
            <v>5.5</v>
          </cell>
          <cell r="BG108">
            <v>6</v>
          </cell>
          <cell r="BH108">
            <v>14</v>
          </cell>
          <cell r="BI108">
            <v>2.5</v>
          </cell>
          <cell r="BJ108">
            <v>8</v>
          </cell>
          <cell r="BK108">
            <v>6</v>
          </cell>
          <cell r="BL108">
            <v>16.5</v>
          </cell>
          <cell r="BM108">
            <v>3.5</v>
          </cell>
          <cell r="BN108">
            <v>7</v>
          </cell>
          <cell r="BO108">
            <v>5</v>
          </cell>
          <cell r="BP108">
            <v>15.5</v>
          </cell>
          <cell r="BQ108">
            <v>3</v>
          </cell>
          <cell r="BR108">
            <v>3</v>
          </cell>
          <cell r="BS108">
            <v>7</v>
          </cell>
          <cell r="BT108">
            <v>13</v>
          </cell>
          <cell r="BU108">
            <v>3</v>
          </cell>
          <cell r="BV108">
            <v>3</v>
          </cell>
          <cell r="BW108">
            <v>4</v>
          </cell>
          <cell r="BX108">
            <v>7</v>
          </cell>
          <cell r="BY108">
            <v>3</v>
          </cell>
          <cell r="BZ108">
            <v>4</v>
          </cell>
          <cell r="CA108">
            <v>17</v>
          </cell>
          <cell r="CB108" t="str">
            <v>ناجح</v>
          </cell>
          <cell r="CC108" t="str">
            <v/>
          </cell>
          <cell r="CD108">
            <v>0</v>
          </cell>
          <cell r="CE108">
            <v>0</v>
          </cell>
          <cell r="CF108">
            <v>0</v>
          </cell>
          <cell r="CG108">
            <v>100</v>
          </cell>
          <cell r="CH108">
            <v>82</v>
          </cell>
          <cell r="CI108">
            <v>0</v>
          </cell>
          <cell r="CJ108">
            <v>0</v>
          </cell>
          <cell r="CK108">
            <v>0</v>
          </cell>
          <cell r="CL108">
            <v>0</v>
          </cell>
          <cell r="CM108" t="str">
            <v/>
          </cell>
          <cell r="CN108" t="str">
            <v/>
          </cell>
          <cell r="CO108" t="str">
            <v/>
          </cell>
          <cell r="CP108" t="str">
            <v/>
          </cell>
          <cell r="CQ108" t="str">
            <v/>
          </cell>
          <cell r="CR108" t="str">
            <v/>
          </cell>
          <cell r="CS108" t="str">
            <v/>
          </cell>
          <cell r="CT108" t="str">
            <v/>
          </cell>
          <cell r="CU108" t="str">
            <v/>
          </cell>
          <cell r="CV108" t="str">
            <v/>
          </cell>
          <cell r="CW108" t="str">
            <v/>
          </cell>
          <cell r="CX108" t="str">
            <v/>
          </cell>
          <cell r="CY108" t="str">
            <v/>
          </cell>
          <cell r="CZ108" t="str">
            <v/>
          </cell>
          <cell r="DA108" t="str">
            <v/>
          </cell>
          <cell r="DB108" t="str">
            <v/>
          </cell>
          <cell r="DC108">
            <v>0</v>
          </cell>
          <cell r="DD108" t="b">
            <v>1</v>
          </cell>
          <cell r="DE108" t="b">
            <v>1</v>
          </cell>
          <cell r="DF108">
            <v>0</v>
          </cell>
          <cell r="DG108">
            <v>0</v>
          </cell>
          <cell r="DH108" t="str">
            <v>ناجح</v>
          </cell>
          <cell r="DI108" t="str">
            <v>ناجح</v>
          </cell>
        </row>
        <row r="109">
          <cell r="A109">
            <v>96</v>
          </cell>
          <cell r="B109">
            <v>512</v>
          </cell>
          <cell r="C109" t="str">
            <v>محمود شعبان محمد عبده رحال</v>
          </cell>
          <cell r="D109">
            <v>10</v>
          </cell>
          <cell r="E109">
            <v>1</v>
          </cell>
          <cell r="F109">
            <v>1</v>
          </cell>
          <cell r="G109">
            <v>34790</v>
          </cell>
          <cell r="H109">
            <v>0</v>
          </cell>
          <cell r="I109">
            <v>6</v>
          </cell>
          <cell r="J109">
            <v>17</v>
          </cell>
          <cell r="K109" t="str">
            <v>مصرى</v>
          </cell>
          <cell r="L109" t="str">
            <v>مسلم</v>
          </cell>
          <cell r="M109" t="str">
            <v>مستجد</v>
          </cell>
          <cell r="N109" t="str">
            <v/>
          </cell>
          <cell r="O109">
            <v>681</v>
          </cell>
          <cell r="P109">
            <v>6.5</v>
          </cell>
          <cell r="Q109">
            <v>11.5</v>
          </cell>
          <cell r="R109">
            <v>14</v>
          </cell>
          <cell r="S109">
            <v>32</v>
          </cell>
          <cell r="T109">
            <v>5.5</v>
          </cell>
          <cell r="U109">
            <v>5.5</v>
          </cell>
          <cell r="V109">
            <v>9</v>
          </cell>
          <cell r="W109">
            <v>20</v>
          </cell>
          <cell r="X109">
            <v>3.5</v>
          </cell>
          <cell r="Y109">
            <v>4.5</v>
          </cell>
          <cell r="Z109">
            <v>9</v>
          </cell>
          <cell r="AA109">
            <v>17</v>
          </cell>
          <cell r="AB109">
            <v>1</v>
          </cell>
          <cell r="AC109">
            <v>5.5</v>
          </cell>
          <cell r="AD109">
            <v>2</v>
          </cell>
          <cell r="AE109">
            <v>8.5</v>
          </cell>
          <cell r="AF109">
            <v>1</v>
          </cell>
          <cell r="AG109">
            <v>5</v>
          </cell>
          <cell r="AH109">
            <v>3</v>
          </cell>
          <cell r="AI109">
            <v>9</v>
          </cell>
          <cell r="AJ109">
            <v>2</v>
          </cell>
          <cell r="AK109">
            <v>4</v>
          </cell>
          <cell r="AL109">
            <v>6</v>
          </cell>
          <cell r="AM109">
            <v>3.5</v>
          </cell>
          <cell r="AN109">
            <v>6</v>
          </cell>
          <cell r="AO109">
            <v>9.5</v>
          </cell>
          <cell r="AP109">
            <v>2</v>
          </cell>
          <cell r="AQ109">
            <v>10</v>
          </cell>
          <cell r="AR109">
            <v>12</v>
          </cell>
          <cell r="AS109">
            <v>3.5</v>
          </cell>
          <cell r="AT109">
            <v>9</v>
          </cell>
          <cell r="AU109">
            <v>12.5</v>
          </cell>
          <cell r="AV109">
            <v>72</v>
          </cell>
          <cell r="AW109">
            <v>126.5</v>
          </cell>
          <cell r="AX109">
            <v>2.5</v>
          </cell>
          <cell r="AY109">
            <v>0.5</v>
          </cell>
          <cell r="AZ109">
            <v>0.5</v>
          </cell>
          <cell r="BA109">
            <v>1</v>
          </cell>
          <cell r="BB109">
            <v>0.5</v>
          </cell>
          <cell r="BC109">
            <v>4</v>
          </cell>
          <cell r="BD109">
            <v>8</v>
          </cell>
          <cell r="BE109">
            <v>3</v>
          </cell>
          <cell r="BF109">
            <v>4</v>
          </cell>
          <cell r="BG109">
            <v>6</v>
          </cell>
          <cell r="BH109">
            <v>13</v>
          </cell>
          <cell r="BI109">
            <v>2</v>
          </cell>
          <cell r="BJ109">
            <v>8</v>
          </cell>
          <cell r="BK109">
            <v>6</v>
          </cell>
          <cell r="BL109">
            <v>16</v>
          </cell>
          <cell r="BM109">
            <v>3.5</v>
          </cell>
          <cell r="BN109">
            <v>6</v>
          </cell>
          <cell r="BO109">
            <v>5</v>
          </cell>
          <cell r="BP109">
            <v>14.5</v>
          </cell>
          <cell r="BQ109">
            <v>4</v>
          </cell>
          <cell r="BR109">
            <v>7</v>
          </cell>
          <cell r="BS109">
            <v>7</v>
          </cell>
          <cell r="BT109">
            <v>18</v>
          </cell>
          <cell r="BU109">
            <v>3</v>
          </cell>
          <cell r="BV109">
            <v>3</v>
          </cell>
          <cell r="BW109">
            <v>4</v>
          </cell>
          <cell r="BX109">
            <v>7</v>
          </cell>
          <cell r="BY109">
            <v>3</v>
          </cell>
          <cell r="BZ109">
            <v>4</v>
          </cell>
          <cell r="CA109">
            <v>17</v>
          </cell>
          <cell r="CB109" t="str">
            <v>له دور ثانى فى</v>
          </cell>
          <cell r="CC109" t="str">
            <v xml:space="preserve">     تاريخ    مجموع      </v>
          </cell>
          <cell r="CD109">
            <v>0</v>
          </cell>
          <cell r="CE109">
            <v>0</v>
          </cell>
          <cell r="CF109">
            <v>0</v>
          </cell>
          <cell r="CG109">
            <v>178</v>
          </cell>
          <cell r="CH109">
            <v>170</v>
          </cell>
          <cell r="CI109">
            <v>0</v>
          </cell>
          <cell r="CJ109">
            <v>0</v>
          </cell>
          <cell r="CK109">
            <v>0</v>
          </cell>
          <cell r="CL109">
            <v>0</v>
          </cell>
          <cell r="CM109" t="str">
            <v/>
          </cell>
          <cell r="CN109" t="str">
            <v/>
          </cell>
          <cell r="CO109" t="str">
            <v/>
          </cell>
          <cell r="CP109" t="str">
            <v/>
          </cell>
          <cell r="CQ109" t="str">
            <v/>
          </cell>
          <cell r="CR109" t="str">
            <v>تاريخ</v>
          </cell>
          <cell r="CS109" t="str">
            <v/>
          </cell>
          <cell r="CT109" t="str">
            <v/>
          </cell>
          <cell r="CU109" t="str">
            <v/>
          </cell>
          <cell r="CV109" t="str">
            <v>مجموع</v>
          </cell>
          <cell r="CW109" t="str">
            <v/>
          </cell>
          <cell r="CX109" t="str">
            <v/>
          </cell>
          <cell r="CY109" t="str">
            <v/>
          </cell>
          <cell r="CZ109" t="str">
            <v/>
          </cell>
          <cell r="DA109" t="str">
            <v/>
          </cell>
          <cell r="DB109" t="str">
            <v/>
          </cell>
          <cell r="DC109">
            <v>0</v>
          </cell>
          <cell r="DD109" t="b">
            <v>0</v>
          </cell>
          <cell r="DE109" t="b">
            <v>1</v>
          </cell>
          <cell r="DF109">
            <v>0</v>
          </cell>
          <cell r="DG109">
            <v>0</v>
          </cell>
          <cell r="DH109" t="str">
            <v xml:space="preserve">له دور ثانى فى تاريخ </v>
          </cell>
          <cell r="DI109" t="str">
            <v>ناجح</v>
          </cell>
        </row>
        <row r="110">
          <cell r="A110">
            <v>97</v>
          </cell>
          <cell r="B110">
            <v>513</v>
          </cell>
          <cell r="C110" t="str">
            <v>محمود صبحى على على هنيدي</v>
          </cell>
          <cell r="D110">
            <v>11</v>
          </cell>
          <cell r="E110">
            <v>1</v>
          </cell>
          <cell r="F110">
            <v>1</v>
          </cell>
          <cell r="G110">
            <v>35391</v>
          </cell>
          <cell r="H110">
            <v>9</v>
          </cell>
          <cell r="I110">
            <v>10</v>
          </cell>
          <cell r="J110">
            <v>15</v>
          </cell>
          <cell r="K110" t="str">
            <v>مصرى</v>
          </cell>
          <cell r="L110" t="str">
            <v>مسلم</v>
          </cell>
          <cell r="M110" t="str">
            <v>مستجد</v>
          </cell>
          <cell r="N110" t="str">
            <v/>
          </cell>
          <cell r="O110">
            <v>682</v>
          </cell>
          <cell r="P110">
            <v>9.5</v>
          </cell>
          <cell r="Q110">
            <v>12</v>
          </cell>
          <cell r="R110">
            <v>16</v>
          </cell>
          <cell r="S110">
            <v>37.5</v>
          </cell>
          <cell r="T110">
            <v>8.5</v>
          </cell>
          <cell r="U110">
            <v>12.5</v>
          </cell>
          <cell r="V110">
            <v>12.5</v>
          </cell>
          <cell r="W110">
            <v>33.5</v>
          </cell>
          <cell r="X110">
            <v>4</v>
          </cell>
          <cell r="Y110">
            <v>7.5</v>
          </cell>
          <cell r="Z110">
            <v>9.5</v>
          </cell>
          <cell r="AA110">
            <v>21</v>
          </cell>
          <cell r="AB110">
            <v>0.5</v>
          </cell>
          <cell r="AC110">
            <v>4.5</v>
          </cell>
          <cell r="AD110">
            <v>3</v>
          </cell>
          <cell r="AE110">
            <v>8</v>
          </cell>
          <cell r="AF110">
            <v>0.5</v>
          </cell>
          <cell r="AG110">
            <v>6.5</v>
          </cell>
          <cell r="AH110">
            <v>2.5</v>
          </cell>
          <cell r="AI110">
            <v>9.5</v>
          </cell>
          <cell r="AJ110">
            <v>3.5</v>
          </cell>
          <cell r="AK110">
            <v>2</v>
          </cell>
          <cell r="AL110">
            <v>5.5</v>
          </cell>
          <cell r="AM110">
            <v>3.5</v>
          </cell>
          <cell r="AN110">
            <v>7</v>
          </cell>
          <cell r="AO110">
            <v>10.5</v>
          </cell>
          <cell r="AP110">
            <v>3</v>
          </cell>
          <cell r="AQ110">
            <v>11.5</v>
          </cell>
          <cell r="AR110">
            <v>14.5</v>
          </cell>
          <cell r="AS110">
            <v>3.5</v>
          </cell>
          <cell r="AT110">
            <v>12.5</v>
          </cell>
          <cell r="AU110">
            <v>16</v>
          </cell>
          <cell r="AV110">
            <v>89.5</v>
          </cell>
          <cell r="AW110">
            <v>156</v>
          </cell>
          <cell r="AX110">
            <v>2.5</v>
          </cell>
          <cell r="AY110">
            <v>3</v>
          </cell>
          <cell r="AZ110">
            <v>1</v>
          </cell>
          <cell r="BA110">
            <v>4</v>
          </cell>
          <cell r="BB110">
            <v>3</v>
          </cell>
          <cell r="BC110">
            <v>2.5</v>
          </cell>
          <cell r="BD110">
            <v>12</v>
          </cell>
          <cell r="BE110">
            <v>2.5</v>
          </cell>
          <cell r="BF110">
            <v>5</v>
          </cell>
          <cell r="BG110">
            <v>7</v>
          </cell>
          <cell r="BH110">
            <v>14.5</v>
          </cell>
          <cell r="BI110">
            <v>3</v>
          </cell>
          <cell r="BJ110">
            <v>6</v>
          </cell>
          <cell r="BK110">
            <v>5.5</v>
          </cell>
          <cell r="BL110">
            <v>14.5</v>
          </cell>
          <cell r="BM110">
            <v>3.5</v>
          </cell>
          <cell r="BN110">
            <v>6</v>
          </cell>
          <cell r="BO110">
            <v>5</v>
          </cell>
          <cell r="BP110">
            <v>14.5</v>
          </cell>
          <cell r="BQ110">
            <v>4</v>
          </cell>
          <cell r="BR110">
            <v>7</v>
          </cell>
          <cell r="BS110">
            <v>7</v>
          </cell>
          <cell r="BT110">
            <v>18</v>
          </cell>
          <cell r="BU110">
            <v>2.5</v>
          </cell>
          <cell r="BV110">
            <v>3</v>
          </cell>
          <cell r="BW110">
            <v>4</v>
          </cell>
          <cell r="BX110">
            <v>7</v>
          </cell>
          <cell r="BY110">
            <v>3</v>
          </cell>
          <cell r="BZ110">
            <v>2.5</v>
          </cell>
          <cell r="CA110">
            <v>15</v>
          </cell>
          <cell r="CB110" t="str">
            <v>له دور ثانى فى</v>
          </cell>
          <cell r="CC110" t="str">
            <v xml:space="preserve">     تاريخ          </v>
          </cell>
          <cell r="CD110">
            <v>0</v>
          </cell>
          <cell r="CE110">
            <v>0</v>
          </cell>
          <cell r="CF110">
            <v>0</v>
          </cell>
          <cell r="CG110">
            <v>115</v>
          </cell>
          <cell r="CH110">
            <v>96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>تاريخ</v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>
            <v>0</v>
          </cell>
          <cell r="DD110" t="b">
            <v>0</v>
          </cell>
          <cell r="DE110" t="b">
            <v>1</v>
          </cell>
          <cell r="DF110">
            <v>0</v>
          </cell>
          <cell r="DG110">
            <v>0</v>
          </cell>
          <cell r="DH110" t="str">
            <v xml:space="preserve">له دور ثانى فى تاريخ </v>
          </cell>
          <cell r="DI110" t="str">
            <v>ناجح</v>
          </cell>
        </row>
        <row r="111">
          <cell r="A111">
            <v>98</v>
          </cell>
          <cell r="B111">
            <v>514</v>
          </cell>
          <cell r="C111" t="str">
            <v>محمود صلاح احمد حافظ محمد</v>
          </cell>
          <cell r="D111">
            <v>12</v>
          </cell>
          <cell r="E111">
            <v>1</v>
          </cell>
          <cell r="F111">
            <v>1</v>
          </cell>
          <cell r="G111">
            <v>35358</v>
          </cell>
          <cell r="H111">
            <v>11</v>
          </cell>
          <cell r="I111">
            <v>11</v>
          </cell>
          <cell r="J111">
            <v>15</v>
          </cell>
          <cell r="K111" t="str">
            <v>مصرى</v>
          </cell>
          <cell r="L111" t="str">
            <v>مسلم</v>
          </cell>
          <cell r="M111" t="str">
            <v>مستجد</v>
          </cell>
          <cell r="N111" t="str">
            <v/>
          </cell>
          <cell r="O111">
            <v>683</v>
          </cell>
          <cell r="P111">
            <v>5</v>
          </cell>
          <cell r="Q111">
            <v>12.5</v>
          </cell>
          <cell r="R111">
            <v>12.5</v>
          </cell>
          <cell r="S111">
            <v>30</v>
          </cell>
          <cell r="T111">
            <v>5</v>
          </cell>
          <cell r="U111">
            <v>11.5</v>
          </cell>
          <cell r="V111">
            <v>11</v>
          </cell>
          <cell r="W111">
            <v>27.5</v>
          </cell>
          <cell r="X111">
            <v>3</v>
          </cell>
          <cell r="Y111">
            <v>6</v>
          </cell>
          <cell r="Z111">
            <v>9</v>
          </cell>
          <cell r="AA111">
            <v>18</v>
          </cell>
          <cell r="AB111">
            <v>3</v>
          </cell>
          <cell r="AC111">
            <v>5</v>
          </cell>
          <cell r="AD111">
            <v>3</v>
          </cell>
          <cell r="AE111">
            <v>11</v>
          </cell>
          <cell r="AF111">
            <v>3</v>
          </cell>
          <cell r="AG111">
            <v>5</v>
          </cell>
          <cell r="AH111">
            <v>2</v>
          </cell>
          <cell r="AI111">
            <v>10</v>
          </cell>
          <cell r="AJ111">
            <v>3</v>
          </cell>
          <cell r="AK111">
            <v>7.5</v>
          </cell>
          <cell r="AL111">
            <v>10.5</v>
          </cell>
          <cell r="AM111">
            <v>3.5</v>
          </cell>
          <cell r="AN111">
            <v>9.5</v>
          </cell>
          <cell r="AO111">
            <v>13</v>
          </cell>
          <cell r="AP111">
            <v>2</v>
          </cell>
          <cell r="AQ111">
            <v>5</v>
          </cell>
          <cell r="AR111">
            <v>7</v>
          </cell>
          <cell r="AS111">
            <v>1.5</v>
          </cell>
          <cell r="AT111">
            <v>7.5</v>
          </cell>
          <cell r="AU111">
            <v>9</v>
          </cell>
          <cell r="AV111">
            <v>79.5</v>
          </cell>
          <cell r="AW111">
            <v>136</v>
          </cell>
          <cell r="AX111">
            <v>2</v>
          </cell>
          <cell r="AY111">
            <v>2</v>
          </cell>
          <cell r="AZ111">
            <v>1.5</v>
          </cell>
          <cell r="BA111">
            <v>3.5</v>
          </cell>
          <cell r="BB111">
            <v>2</v>
          </cell>
          <cell r="BC111">
            <v>2</v>
          </cell>
          <cell r="BD111">
            <v>9.5</v>
          </cell>
          <cell r="BE111">
            <v>2.5</v>
          </cell>
          <cell r="BF111">
            <v>3.5</v>
          </cell>
          <cell r="BG111">
            <v>5</v>
          </cell>
          <cell r="BH111">
            <v>11</v>
          </cell>
          <cell r="BI111">
            <v>2.5</v>
          </cell>
          <cell r="BJ111">
            <v>4.5</v>
          </cell>
          <cell r="BK111">
            <v>2</v>
          </cell>
          <cell r="BL111">
            <v>9</v>
          </cell>
          <cell r="BM111">
            <v>3.5</v>
          </cell>
          <cell r="BN111">
            <v>6</v>
          </cell>
          <cell r="BO111">
            <v>5</v>
          </cell>
          <cell r="BP111">
            <v>14.5</v>
          </cell>
          <cell r="BQ111">
            <v>4</v>
          </cell>
          <cell r="BR111">
            <v>7</v>
          </cell>
          <cell r="BS111">
            <v>5</v>
          </cell>
          <cell r="BT111">
            <v>16</v>
          </cell>
          <cell r="BU111">
            <v>3</v>
          </cell>
          <cell r="BV111">
            <v>3</v>
          </cell>
          <cell r="BW111">
            <v>3.5</v>
          </cell>
          <cell r="BX111">
            <v>6.5</v>
          </cell>
          <cell r="BY111">
            <v>3</v>
          </cell>
          <cell r="BZ111">
            <v>3</v>
          </cell>
          <cell r="CA111">
            <v>15.5</v>
          </cell>
          <cell r="CB111" t="str">
            <v>له دور ثانى فى</v>
          </cell>
          <cell r="CC111" t="str">
            <v xml:space="preserve">       جغرافيا        </v>
          </cell>
          <cell r="CD111">
            <v>0</v>
          </cell>
          <cell r="CE111">
            <v>0</v>
          </cell>
          <cell r="CF111">
            <v>0</v>
          </cell>
          <cell r="CG111">
            <v>150</v>
          </cell>
          <cell r="CH111">
            <v>147</v>
          </cell>
          <cell r="CI111">
            <v>0</v>
          </cell>
          <cell r="CJ111">
            <v>0</v>
          </cell>
          <cell r="CK111">
            <v>0</v>
          </cell>
          <cell r="CL111">
            <v>0</v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>جغرافيا</v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>
            <v>0</v>
          </cell>
          <cell r="DD111" t="b">
            <v>0</v>
          </cell>
          <cell r="DE111" t="b">
            <v>1</v>
          </cell>
          <cell r="DF111">
            <v>0</v>
          </cell>
          <cell r="DG111">
            <v>0</v>
          </cell>
          <cell r="DH111" t="str">
            <v>ناجح</v>
          </cell>
          <cell r="DI111" t="str">
            <v xml:space="preserve">له دور ثانى فى جغرافيا </v>
          </cell>
        </row>
        <row r="112">
          <cell r="A112">
            <v>99</v>
          </cell>
          <cell r="B112">
            <v>515</v>
          </cell>
          <cell r="C112" t="str">
            <v>محمود عبده محمود عبدالعزيز</v>
          </cell>
          <cell r="D112">
            <v>10</v>
          </cell>
          <cell r="E112">
            <v>1</v>
          </cell>
          <cell r="F112">
            <v>1</v>
          </cell>
          <cell r="G112">
            <v>35378</v>
          </cell>
          <cell r="H112">
            <v>22</v>
          </cell>
          <cell r="I112">
            <v>10</v>
          </cell>
          <cell r="J112">
            <v>15</v>
          </cell>
          <cell r="K112" t="str">
            <v>مصرى</v>
          </cell>
          <cell r="L112" t="str">
            <v>مسلم</v>
          </cell>
          <cell r="M112" t="str">
            <v>مستجد</v>
          </cell>
          <cell r="N112" t="str">
            <v/>
          </cell>
          <cell r="O112">
            <v>684</v>
          </cell>
          <cell r="P112">
            <v>6.5</v>
          </cell>
          <cell r="Q112">
            <v>13</v>
          </cell>
          <cell r="R112">
            <v>12</v>
          </cell>
          <cell r="S112">
            <v>31.5</v>
          </cell>
          <cell r="T112">
            <v>6.5</v>
          </cell>
          <cell r="U112">
            <v>8</v>
          </cell>
          <cell r="V112">
            <v>5.5</v>
          </cell>
          <cell r="W112">
            <v>20</v>
          </cell>
          <cell r="X112">
            <v>4.5</v>
          </cell>
          <cell r="Y112">
            <v>7.5</v>
          </cell>
          <cell r="Z112">
            <v>10</v>
          </cell>
          <cell r="AA112">
            <v>22</v>
          </cell>
          <cell r="AB112">
            <v>1.5</v>
          </cell>
          <cell r="AC112">
            <v>4</v>
          </cell>
          <cell r="AD112">
            <v>2.5</v>
          </cell>
          <cell r="AE112">
            <v>8</v>
          </cell>
          <cell r="AF112">
            <v>1.5</v>
          </cell>
          <cell r="AG112">
            <v>4.5</v>
          </cell>
          <cell r="AH112">
            <v>2.5</v>
          </cell>
          <cell r="AI112">
            <v>8.5</v>
          </cell>
          <cell r="AJ112">
            <v>2</v>
          </cell>
          <cell r="AK112">
            <v>7</v>
          </cell>
          <cell r="AL112">
            <v>9</v>
          </cell>
          <cell r="AM112">
            <v>3.5</v>
          </cell>
          <cell r="AN112">
            <v>11.5</v>
          </cell>
          <cell r="AO112">
            <v>15</v>
          </cell>
          <cell r="AP112">
            <v>2</v>
          </cell>
          <cell r="AQ112">
            <v>8</v>
          </cell>
          <cell r="AR112">
            <v>10</v>
          </cell>
          <cell r="AS112">
            <v>4</v>
          </cell>
          <cell r="AT112">
            <v>8.5</v>
          </cell>
          <cell r="AU112">
            <v>12.5</v>
          </cell>
          <cell r="AV112">
            <v>83.5</v>
          </cell>
          <cell r="AW112">
            <v>136.5</v>
          </cell>
          <cell r="AX112">
            <v>2</v>
          </cell>
          <cell r="AY112">
            <v>2</v>
          </cell>
          <cell r="AZ112">
            <v>1.5</v>
          </cell>
          <cell r="BA112">
            <v>3.5</v>
          </cell>
          <cell r="BB112">
            <v>2</v>
          </cell>
          <cell r="BC112">
            <v>1.5</v>
          </cell>
          <cell r="BD112">
            <v>9</v>
          </cell>
          <cell r="BE112">
            <v>3.5</v>
          </cell>
          <cell r="BF112">
            <v>3.5</v>
          </cell>
          <cell r="BG112">
            <v>5</v>
          </cell>
          <cell r="BH112">
            <v>12</v>
          </cell>
          <cell r="BI112">
            <v>2.5</v>
          </cell>
          <cell r="BJ112">
            <v>4.5</v>
          </cell>
          <cell r="BK112">
            <v>5.5</v>
          </cell>
          <cell r="BL112">
            <v>12.5</v>
          </cell>
          <cell r="BM112">
            <v>3.5</v>
          </cell>
          <cell r="BN112">
            <v>6</v>
          </cell>
          <cell r="BO112">
            <v>5</v>
          </cell>
          <cell r="BP112">
            <v>14.5</v>
          </cell>
          <cell r="BQ112">
            <v>4</v>
          </cell>
          <cell r="BR112">
            <v>8</v>
          </cell>
          <cell r="BS112">
            <v>7</v>
          </cell>
          <cell r="BT112">
            <v>19</v>
          </cell>
          <cell r="BU112">
            <v>3</v>
          </cell>
          <cell r="BV112">
            <v>3</v>
          </cell>
          <cell r="BW112">
            <v>4</v>
          </cell>
          <cell r="BX112">
            <v>7</v>
          </cell>
          <cell r="BY112">
            <v>3</v>
          </cell>
          <cell r="BZ112">
            <v>4</v>
          </cell>
          <cell r="CA112">
            <v>17</v>
          </cell>
          <cell r="CB112" t="str">
            <v>ناجح</v>
          </cell>
          <cell r="CC112" t="str">
            <v/>
          </cell>
          <cell r="CD112">
            <v>0</v>
          </cell>
          <cell r="CE112">
            <v>0</v>
          </cell>
          <cell r="CF112">
            <v>0</v>
          </cell>
          <cell r="CG112">
            <v>135</v>
          </cell>
          <cell r="CH112">
            <v>143</v>
          </cell>
          <cell r="CI112">
            <v>0</v>
          </cell>
          <cell r="CJ112">
            <v>0</v>
          </cell>
          <cell r="CK112">
            <v>0</v>
          </cell>
          <cell r="CL112">
            <v>0</v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>
            <v>0</v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>
            <v>0</v>
          </cell>
          <cell r="DD112" t="b">
            <v>1</v>
          </cell>
          <cell r="DE112" t="b">
            <v>1</v>
          </cell>
          <cell r="DF112">
            <v>0</v>
          </cell>
          <cell r="DG112">
            <v>0</v>
          </cell>
          <cell r="DH112" t="str">
            <v>ناجح</v>
          </cell>
          <cell r="DI112" t="str">
            <v>ناجح</v>
          </cell>
        </row>
        <row r="113">
          <cell r="A113">
            <v>100</v>
          </cell>
          <cell r="B113">
            <v>516</v>
          </cell>
          <cell r="C113" t="str">
            <v>محمود كامل عطيه محمد خليفه</v>
          </cell>
          <cell r="D113">
            <v>10</v>
          </cell>
          <cell r="E113">
            <v>1</v>
          </cell>
          <cell r="F113">
            <v>1</v>
          </cell>
          <cell r="G113">
            <v>35153</v>
          </cell>
          <cell r="H113">
            <v>2</v>
          </cell>
          <cell r="I113">
            <v>6</v>
          </cell>
          <cell r="J113">
            <v>16</v>
          </cell>
          <cell r="K113" t="str">
            <v>مصرى</v>
          </cell>
          <cell r="L113" t="str">
            <v>مسلم</v>
          </cell>
          <cell r="M113" t="str">
            <v>مستجد</v>
          </cell>
          <cell r="N113" t="str">
            <v/>
          </cell>
          <cell r="O113">
            <v>685</v>
          </cell>
          <cell r="P113">
            <v>6</v>
          </cell>
          <cell r="Q113">
            <v>14.5</v>
          </cell>
          <cell r="R113">
            <v>9.5</v>
          </cell>
          <cell r="S113">
            <v>30</v>
          </cell>
          <cell r="T113">
            <v>6</v>
          </cell>
          <cell r="U113">
            <v>9.5</v>
          </cell>
          <cell r="V113">
            <v>12.5</v>
          </cell>
          <cell r="W113">
            <v>28</v>
          </cell>
          <cell r="X113">
            <v>4</v>
          </cell>
          <cell r="Y113">
            <v>4.5</v>
          </cell>
          <cell r="Z113">
            <v>5</v>
          </cell>
          <cell r="AA113">
            <v>13.5</v>
          </cell>
          <cell r="AB113">
            <v>0.5</v>
          </cell>
          <cell r="AC113">
            <v>3</v>
          </cell>
          <cell r="AD113">
            <v>1.5</v>
          </cell>
          <cell r="AE113">
            <v>5</v>
          </cell>
          <cell r="AF113">
            <v>0.5</v>
          </cell>
          <cell r="AG113">
            <v>4</v>
          </cell>
          <cell r="AH113">
            <v>1</v>
          </cell>
          <cell r="AI113">
            <v>5.5</v>
          </cell>
          <cell r="AJ113">
            <v>2.5</v>
          </cell>
          <cell r="AK113">
            <v>8</v>
          </cell>
          <cell r="AL113">
            <v>10.5</v>
          </cell>
          <cell r="AM113">
            <v>3</v>
          </cell>
          <cell r="AN113">
            <v>5</v>
          </cell>
          <cell r="AO113">
            <v>8</v>
          </cell>
          <cell r="AP113">
            <v>1.5</v>
          </cell>
          <cell r="AQ113">
            <v>7</v>
          </cell>
          <cell r="AR113">
            <v>8.5</v>
          </cell>
          <cell r="AS113">
            <v>3</v>
          </cell>
          <cell r="AT113">
            <v>5.5</v>
          </cell>
          <cell r="AU113">
            <v>8.5</v>
          </cell>
          <cell r="AV113">
            <v>71</v>
          </cell>
          <cell r="AW113">
            <v>117.5</v>
          </cell>
          <cell r="AX113">
            <v>2.5</v>
          </cell>
          <cell r="AY113">
            <v>2</v>
          </cell>
          <cell r="AZ113">
            <v>2</v>
          </cell>
          <cell r="BA113">
            <v>4</v>
          </cell>
          <cell r="BB113">
            <v>2</v>
          </cell>
          <cell r="BC113">
            <v>2.5</v>
          </cell>
          <cell r="BD113">
            <v>11</v>
          </cell>
          <cell r="BE113">
            <v>3</v>
          </cell>
          <cell r="BF113">
            <v>4.5</v>
          </cell>
          <cell r="BG113">
            <v>5</v>
          </cell>
          <cell r="BH113">
            <v>12.5</v>
          </cell>
          <cell r="BI113">
            <v>3</v>
          </cell>
          <cell r="BJ113">
            <v>6.5</v>
          </cell>
          <cell r="BK113">
            <v>5.5</v>
          </cell>
          <cell r="BL113">
            <v>15</v>
          </cell>
          <cell r="BM113">
            <v>3.5</v>
          </cell>
          <cell r="BN113">
            <v>6</v>
          </cell>
          <cell r="BO113">
            <v>5</v>
          </cell>
          <cell r="BP113">
            <v>14.5</v>
          </cell>
          <cell r="BQ113">
            <v>4</v>
          </cell>
          <cell r="BR113">
            <v>7</v>
          </cell>
          <cell r="BS113">
            <v>7</v>
          </cell>
          <cell r="BT113">
            <v>18</v>
          </cell>
          <cell r="BU113">
            <v>2</v>
          </cell>
          <cell r="BV113">
            <v>2</v>
          </cell>
          <cell r="BW113">
            <v>4</v>
          </cell>
          <cell r="BX113">
            <v>6</v>
          </cell>
          <cell r="BY113">
            <v>3</v>
          </cell>
          <cell r="BZ113">
            <v>4</v>
          </cell>
          <cell r="CA113">
            <v>15</v>
          </cell>
          <cell r="CB113" t="str">
            <v>له دور ثانى فى</v>
          </cell>
          <cell r="CC113" t="str">
            <v xml:space="preserve">   جبر تفاضل     مجموع      </v>
          </cell>
          <cell r="CD113">
            <v>0</v>
          </cell>
          <cell r="CE113">
            <v>0</v>
          </cell>
          <cell r="CF113">
            <v>0</v>
          </cell>
          <cell r="CG113">
            <v>181</v>
          </cell>
          <cell r="CH113">
            <v>188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 t="str">
            <v/>
          </cell>
          <cell r="CN113" t="str">
            <v/>
          </cell>
          <cell r="CO113" t="str">
            <v/>
          </cell>
          <cell r="CP113" t="str">
            <v>جبر</v>
          </cell>
          <cell r="CQ113" t="str">
            <v>تفاضل</v>
          </cell>
          <cell r="CR113" t="str">
            <v/>
          </cell>
          <cell r="CS113" t="str">
            <v/>
          </cell>
          <cell r="CT113" t="str">
            <v/>
          </cell>
          <cell r="CU113" t="str">
            <v/>
          </cell>
          <cell r="CV113" t="str">
            <v>مجموع</v>
          </cell>
          <cell r="CW113" t="str">
            <v/>
          </cell>
          <cell r="CX113" t="str">
            <v/>
          </cell>
          <cell r="CY113" t="str">
            <v/>
          </cell>
          <cell r="CZ113" t="str">
            <v/>
          </cell>
          <cell r="DA113" t="str">
            <v/>
          </cell>
          <cell r="DB113" t="str">
            <v/>
          </cell>
          <cell r="DC113">
            <v>0</v>
          </cell>
          <cell r="DD113" t="b">
            <v>0</v>
          </cell>
          <cell r="DE113" t="b">
            <v>1</v>
          </cell>
          <cell r="DF113">
            <v>0</v>
          </cell>
          <cell r="DG113">
            <v>0</v>
          </cell>
          <cell r="DH113" t="str">
            <v>ناجح</v>
          </cell>
          <cell r="DI113" t="str">
            <v>ناجح</v>
          </cell>
        </row>
        <row r="114">
          <cell r="A114">
            <v>101</v>
          </cell>
          <cell r="B114">
            <v>517</v>
          </cell>
          <cell r="C114" t="str">
            <v>محمود محروس حسن السيد بشير</v>
          </cell>
          <cell r="D114">
            <v>10</v>
          </cell>
          <cell r="E114">
            <v>1</v>
          </cell>
          <cell r="F114">
            <v>1</v>
          </cell>
          <cell r="G114">
            <v>35389</v>
          </cell>
          <cell r="H114">
            <v>11</v>
          </cell>
          <cell r="I114">
            <v>10</v>
          </cell>
          <cell r="J114">
            <v>15</v>
          </cell>
          <cell r="K114" t="str">
            <v>مصرى</v>
          </cell>
          <cell r="L114" t="str">
            <v>مسلم</v>
          </cell>
          <cell r="M114" t="str">
            <v>مستجد</v>
          </cell>
          <cell r="N114" t="str">
            <v/>
          </cell>
          <cell r="O114">
            <v>686</v>
          </cell>
          <cell r="P114">
            <v>5.5</v>
          </cell>
          <cell r="Q114">
            <v>12</v>
          </cell>
          <cell r="R114">
            <v>12.5</v>
          </cell>
          <cell r="S114">
            <v>30</v>
          </cell>
          <cell r="T114">
            <v>5.5</v>
          </cell>
          <cell r="U114">
            <v>11.5</v>
          </cell>
          <cell r="V114">
            <v>12</v>
          </cell>
          <cell r="W114">
            <v>29</v>
          </cell>
          <cell r="X114">
            <v>3.5</v>
          </cell>
          <cell r="Y114">
            <v>7.5</v>
          </cell>
          <cell r="Z114">
            <v>7</v>
          </cell>
          <cell r="AA114">
            <v>18</v>
          </cell>
          <cell r="AB114">
            <v>0.5</v>
          </cell>
          <cell r="AC114">
            <v>5</v>
          </cell>
          <cell r="AD114">
            <v>2.5</v>
          </cell>
          <cell r="AE114">
            <v>8</v>
          </cell>
          <cell r="AF114">
            <v>0.5</v>
          </cell>
          <cell r="AG114">
            <v>5</v>
          </cell>
          <cell r="AH114">
            <v>2.5</v>
          </cell>
          <cell r="AI114">
            <v>8</v>
          </cell>
          <cell r="AJ114">
            <v>1.5</v>
          </cell>
          <cell r="AK114">
            <v>9.5</v>
          </cell>
          <cell r="AL114">
            <v>11</v>
          </cell>
          <cell r="AM114">
            <v>2</v>
          </cell>
          <cell r="AN114">
            <v>12</v>
          </cell>
          <cell r="AO114">
            <v>14</v>
          </cell>
          <cell r="AP114">
            <v>2.5</v>
          </cell>
          <cell r="AQ114">
            <v>7</v>
          </cell>
          <cell r="AR114">
            <v>9.5</v>
          </cell>
          <cell r="AS114">
            <v>3</v>
          </cell>
          <cell r="AT114">
            <v>6</v>
          </cell>
          <cell r="AU114">
            <v>9</v>
          </cell>
          <cell r="AV114">
            <v>84.5</v>
          </cell>
          <cell r="AW114">
            <v>136.5</v>
          </cell>
          <cell r="AX114">
            <v>2.5</v>
          </cell>
          <cell r="AY114">
            <v>1</v>
          </cell>
          <cell r="AZ114">
            <v>1.5</v>
          </cell>
          <cell r="BA114">
            <v>2.5</v>
          </cell>
          <cell r="BB114">
            <v>1</v>
          </cell>
          <cell r="BC114">
            <v>2.5</v>
          </cell>
          <cell r="BD114">
            <v>8.5</v>
          </cell>
          <cell r="BE114">
            <v>3</v>
          </cell>
          <cell r="BF114">
            <v>3</v>
          </cell>
          <cell r="BG114">
            <v>5</v>
          </cell>
          <cell r="BH114">
            <v>11</v>
          </cell>
          <cell r="BI114">
            <v>2.5</v>
          </cell>
          <cell r="BJ114">
            <v>5.5</v>
          </cell>
          <cell r="BK114">
            <v>4.5</v>
          </cell>
          <cell r="BL114">
            <v>12.5</v>
          </cell>
          <cell r="BM114">
            <v>3.5</v>
          </cell>
          <cell r="BN114">
            <v>6</v>
          </cell>
          <cell r="BO114">
            <v>5</v>
          </cell>
          <cell r="BP114">
            <v>14.5</v>
          </cell>
          <cell r="BQ114">
            <v>4</v>
          </cell>
          <cell r="BR114">
            <v>7</v>
          </cell>
          <cell r="BS114">
            <v>7</v>
          </cell>
          <cell r="BT114">
            <v>18</v>
          </cell>
          <cell r="BU114">
            <v>3</v>
          </cell>
          <cell r="BV114">
            <v>3</v>
          </cell>
          <cell r="BW114">
            <v>4</v>
          </cell>
          <cell r="BX114">
            <v>7</v>
          </cell>
          <cell r="BY114">
            <v>3</v>
          </cell>
          <cell r="BZ114">
            <v>2</v>
          </cell>
          <cell r="CA114">
            <v>15</v>
          </cell>
          <cell r="CB114" t="str">
            <v>ناجح</v>
          </cell>
          <cell r="CC114" t="str">
            <v/>
          </cell>
          <cell r="CD114">
            <v>0</v>
          </cell>
          <cell r="CE114">
            <v>0</v>
          </cell>
          <cell r="CF114">
            <v>0</v>
          </cell>
          <cell r="CG114">
            <v>132</v>
          </cell>
          <cell r="CH114">
            <v>143</v>
          </cell>
          <cell r="CI114">
            <v>0</v>
          </cell>
          <cell r="CJ114">
            <v>0</v>
          </cell>
          <cell r="CK114">
            <v>0</v>
          </cell>
          <cell r="CL114">
            <v>0</v>
          </cell>
          <cell r="CM114" t="str">
            <v/>
          </cell>
          <cell r="CN114" t="str">
            <v/>
          </cell>
          <cell r="CO114" t="str">
            <v/>
          </cell>
          <cell r="CP114" t="str">
            <v/>
          </cell>
          <cell r="CQ114" t="str">
            <v/>
          </cell>
          <cell r="CR114" t="str">
            <v/>
          </cell>
          <cell r="CS114" t="str">
            <v/>
          </cell>
          <cell r="CT114" t="str">
            <v/>
          </cell>
          <cell r="CU114" t="str">
            <v/>
          </cell>
          <cell r="CV114" t="str">
            <v/>
          </cell>
          <cell r="CW114" t="str">
            <v/>
          </cell>
          <cell r="CX114" t="str">
            <v/>
          </cell>
          <cell r="CY114" t="str">
            <v/>
          </cell>
          <cell r="CZ114" t="str">
            <v/>
          </cell>
          <cell r="DA114" t="str">
            <v/>
          </cell>
          <cell r="DB114" t="str">
            <v/>
          </cell>
          <cell r="DC114">
            <v>0</v>
          </cell>
          <cell r="DD114" t="b">
            <v>1</v>
          </cell>
          <cell r="DE114" t="b">
            <v>1</v>
          </cell>
          <cell r="DF114">
            <v>0</v>
          </cell>
          <cell r="DG114">
            <v>0</v>
          </cell>
          <cell r="DH114" t="str">
            <v>ناجح</v>
          </cell>
          <cell r="DI114" t="str">
            <v>ناجح</v>
          </cell>
        </row>
        <row r="115">
          <cell r="A115">
            <v>102</v>
          </cell>
          <cell r="B115">
            <v>518</v>
          </cell>
          <cell r="C115" t="str">
            <v>محمود محمد صابر محمد سيد احمد</v>
          </cell>
          <cell r="D115">
            <v>10</v>
          </cell>
          <cell r="E115">
            <v>1</v>
          </cell>
          <cell r="F115">
            <v>1</v>
          </cell>
          <cell r="G115">
            <v>35203</v>
          </cell>
          <cell r="H115">
            <v>13</v>
          </cell>
          <cell r="I115">
            <v>4</v>
          </cell>
          <cell r="J115">
            <v>16</v>
          </cell>
          <cell r="K115" t="str">
            <v>مصرى</v>
          </cell>
          <cell r="L115" t="str">
            <v>مسلم</v>
          </cell>
          <cell r="M115" t="str">
            <v>مستجد</v>
          </cell>
          <cell r="N115" t="str">
            <v/>
          </cell>
          <cell r="O115">
            <v>687</v>
          </cell>
          <cell r="P115">
            <v>7.5</v>
          </cell>
          <cell r="Q115">
            <v>12</v>
          </cell>
          <cell r="R115">
            <v>14</v>
          </cell>
          <cell r="S115">
            <v>33.5</v>
          </cell>
          <cell r="T115">
            <v>8</v>
          </cell>
          <cell r="U115">
            <v>12</v>
          </cell>
          <cell r="V115">
            <v>12</v>
          </cell>
          <cell r="W115">
            <v>32</v>
          </cell>
          <cell r="X115">
            <v>5</v>
          </cell>
          <cell r="Y115">
            <v>5.5</v>
          </cell>
          <cell r="Z115">
            <v>8.5</v>
          </cell>
          <cell r="AA115">
            <v>19</v>
          </cell>
          <cell r="AB115">
            <v>3.5</v>
          </cell>
          <cell r="AC115">
            <v>4</v>
          </cell>
          <cell r="AD115">
            <v>3.5</v>
          </cell>
          <cell r="AE115">
            <v>11</v>
          </cell>
          <cell r="AF115">
            <v>3.5</v>
          </cell>
          <cell r="AG115">
            <v>5</v>
          </cell>
          <cell r="AH115">
            <v>3</v>
          </cell>
          <cell r="AI115">
            <v>11.5</v>
          </cell>
          <cell r="AJ115">
            <v>3</v>
          </cell>
          <cell r="AK115">
            <v>11</v>
          </cell>
          <cell r="AL115">
            <v>14</v>
          </cell>
          <cell r="AM115">
            <v>4</v>
          </cell>
          <cell r="AN115">
            <v>8.5</v>
          </cell>
          <cell r="AO115">
            <v>12.5</v>
          </cell>
          <cell r="AP115">
            <v>1.5</v>
          </cell>
          <cell r="AQ115">
            <v>9.5</v>
          </cell>
          <cell r="AR115">
            <v>11</v>
          </cell>
          <cell r="AS115">
            <v>4</v>
          </cell>
          <cell r="AT115">
            <v>10</v>
          </cell>
          <cell r="AU115">
            <v>14</v>
          </cell>
          <cell r="AV115">
            <v>90</v>
          </cell>
          <cell r="AW115">
            <v>158.5</v>
          </cell>
          <cell r="AX115">
            <v>2.5</v>
          </cell>
          <cell r="AY115">
            <v>2.5</v>
          </cell>
          <cell r="AZ115">
            <v>2</v>
          </cell>
          <cell r="BA115">
            <v>4.5</v>
          </cell>
          <cell r="BB115">
            <v>2.5</v>
          </cell>
          <cell r="BC115">
            <v>2.5</v>
          </cell>
          <cell r="BD115">
            <v>12</v>
          </cell>
          <cell r="BE115">
            <v>4</v>
          </cell>
          <cell r="BF115">
            <v>6.5</v>
          </cell>
          <cell r="BG115">
            <v>7.5</v>
          </cell>
          <cell r="BH115">
            <v>18</v>
          </cell>
          <cell r="BI115">
            <v>3.5</v>
          </cell>
          <cell r="BJ115">
            <v>7</v>
          </cell>
          <cell r="BK115">
            <v>7.5</v>
          </cell>
          <cell r="BL115">
            <v>18</v>
          </cell>
          <cell r="BM115">
            <v>3.5</v>
          </cell>
          <cell r="BN115">
            <v>6</v>
          </cell>
          <cell r="BO115">
            <v>5</v>
          </cell>
          <cell r="BP115">
            <v>14.5</v>
          </cell>
          <cell r="BQ115">
            <v>4</v>
          </cell>
          <cell r="BR115">
            <v>8</v>
          </cell>
          <cell r="BS115">
            <v>7</v>
          </cell>
          <cell r="BT115">
            <v>19</v>
          </cell>
          <cell r="BU115">
            <v>3</v>
          </cell>
          <cell r="BV115">
            <v>3</v>
          </cell>
          <cell r="BW115">
            <v>4.5</v>
          </cell>
          <cell r="BX115">
            <v>7.5</v>
          </cell>
          <cell r="BY115">
            <v>3</v>
          </cell>
          <cell r="BZ115">
            <v>2</v>
          </cell>
          <cell r="CA115">
            <v>15.5</v>
          </cell>
          <cell r="CB115" t="str">
            <v>ناجح</v>
          </cell>
          <cell r="CC115" t="str">
            <v/>
          </cell>
          <cell r="CD115">
            <v>0</v>
          </cell>
          <cell r="CE115">
            <v>0</v>
          </cell>
          <cell r="CF115">
            <v>0</v>
          </cell>
          <cell r="CG115">
            <v>109</v>
          </cell>
          <cell r="CH115">
            <v>87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 t="str">
            <v/>
          </cell>
          <cell r="CN115" t="str">
            <v/>
          </cell>
          <cell r="CO115" t="str">
            <v/>
          </cell>
          <cell r="CP115" t="str">
            <v/>
          </cell>
          <cell r="CQ115" t="str">
            <v/>
          </cell>
          <cell r="CR115" t="str">
            <v/>
          </cell>
          <cell r="CS115" t="str">
            <v/>
          </cell>
          <cell r="CT115" t="str">
            <v/>
          </cell>
          <cell r="CU115" t="str">
            <v/>
          </cell>
          <cell r="CV115" t="str">
            <v/>
          </cell>
          <cell r="CW115" t="str">
            <v/>
          </cell>
          <cell r="CX115" t="str">
            <v/>
          </cell>
          <cell r="CY115" t="str">
            <v/>
          </cell>
          <cell r="CZ115" t="str">
            <v/>
          </cell>
          <cell r="DA115" t="str">
            <v/>
          </cell>
          <cell r="DB115" t="str">
            <v/>
          </cell>
          <cell r="DC115">
            <v>0</v>
          </cell>
          <cell r="DD115" t="b">
            <v>1</v>
          </cell>
          <cell r="DE115" t="b">
            <v>1</v>
          </cell>
          <cell r="DF115">
            <v>0</v>
          </cell>
          <cell r="DG115">
            <v>0</v>
          </cell>
          <cell r="DH115" t="str">
            <v>ناجح</v>
          </cell>
          <cell r="DI115" t="str">
            <v>ناجح</v>
          </cell>
        </row>
        <row r="116">
          <cell r="A116">
            <v>103</v>
          </cell>
          <cell r="B116">
            <v>519</v>
          </cell>
          <cell r="C116" t="str">
            <v>محمود محمد عبدالعليم زيدان</v>
          </cell>
          <cell r="D116">
            <v>12</v>
          </cell>
          <cell r="E116">
            <v>1</v>
          </cell>
          <cell r="F116">
            <v>1</v>
          </cell>
          <cell r="G116">
            <v>35143</v>
          </cell>
          <cell r="H116">
            <v>12</v>
          </cell>
          <cell r="I116">
            <v>6</v>
          </cell>
          <cell r="J116">
            <v>16</v>
          </cell>
          <cell r="K116" t="str">
            <v>مصرى</v>
          </cell>
          <cell r="L116" t="str">
            <v>مسلم</v>
          </cell>
          <cell r="M116" t="str">
            <v>مستجد</v>
          </cell>
          <cell r="N116" t="str">
            <v/>
          </cell>
          <cell r="O116">
            <v>688</v>
          </cell>
          <cell r="P116">
            <v>4.5</v>
          </cell>
          <cell r="Q116">
            <v>11.5</v>
          </cell>
          <cell r="R116">
            <v>14</v>
          </cell>
          <cell r="S116">
            <v>30</v>
          </cell>
          <cell r="T116">
            <v>4</v>
          </cell>
          <cell r="U116">
            <v>11.5</v>
          </cell>
          <cell r="V116">
            <v>10</v>
          </cell>
          <cell r="W116">
            <v>25.5</v>
          </cell>
          <cell r="X116">
            <v>3.5</v>
          </cell>
          <cell r="Y116">
            <v>6</v>
          </cell>
          <cell r="Z116">
            <v>7.5</v>
          </cell>
          <cell r="AA116">
            <v>17</v>
          </cell>
          <cell r="AB116">
            <v>2.5</v>
          </cell>
          <cell r="AC116">
            <v>4.5</v>
          </cell>
          <cell r="AD116">
            <v>2</v>
          </cell>
          <cell r="AE116">
            <v>9</v>
          </cell>
          <cell r="AF116">
            <v>2.5</v>
          </cell>
          <cell r="AG116">
            <v>5</v>
          </cell>
          <cell r="AH116">
            <v>2</v>
          </cell>
          <cell r="AI116">
            <v>9.5</v>
          </cell>
          <cell r="AJ116">
            <v>2.5</v>
          </cell>
          <cell r="AK116">
            <v>7</v>
          </cell>
          <cell r="AL116">
            <v>9.5</v>
          </cell>
          <cell r="AM116">
            <v>3.5</v>
          </cell>
          <cell r="AN116">
            <v>11</v>
          </cell>
          <cell r="AO116">
            <v>14.5</v>
          </cell>
          <cell r="AP116">
            <v>1</v>
          </cell>
          <cell r="AQ116">
            <v>8.5</v>
          </cell>
          <cell r="AR116">
            <v>9.5</v>
          </cell>
          <cell r="AS116">
            <v>1</v>
          </cell>
          <cell r="AT116">
            <v>7</v>
          </cell>
          <cell r="AU116">
            <v>8</v>
          </cell>
          <cell r="AV116">
            <v>80</v>
          </cell>
          <cell r="AW116">
            <v>132.5</v>
          </cell>
          <cell r="AX116">
            <v>2.5</v>
          </cell>
          <cell r="AY116">
            <v>3</v>
          </cell>
          <cell r="AZ116">
            <v>3</v>
          </cell>
          <cell r="BA116">
            <v>6</v>
          </cell>
          <cell r="BB116">
            <v>3</v>
          </cell>
          <cell r="BC116">
            <v>2.5</v>
          </cell>
          <cell r="BD116">
            <v>14</v>
          </cell>
          <cell r="BE116">
            <v>2.5</v>
          </cell>
          <cell r="BF116">
            <v>5.5</v>
          </cell>
          <cell r="BG116">
            <v>7</v>
          </cell>
          <cell r="BH116">
            <v>15</v>
          </cell>
          <cell r="BI116">
            <v>2.5</v>
          </cell>
          <cell r="BJ116">
            <v>7</v>
          </cell>
          <cell r="BK116">
            <v>7.5</v>
          </cell>
          <cell r="BL116">
            <v>17</v>
          </cell>
          <cell r="BM116">
            <v>3.5</v>
          </cell>
          <cell r="BN116">
            <v>6</v>
          </cell>
          <cell r="BO116">
            <v>5</v>
          </cell>
          <cell r="BP116">
            <v>14.5</v>
          </cell>
          <cell r="BQ116">
            <v>4</v>
          </cell>
          <cell r="BR116">
            <v>8</v>
          </cell>
          <cell r="BS116">
            <v>8</v>
          </cell>
          <cell r="BT116">
            <v>20</v>
          </cell>
          <cell r="BU116">
            <v>3</v>
          </cell>
          <cell r="BV116">
            <v>3</v>
          </cell>
          <cell r="BW116">
            <v>3.5</v>
          </cell>
          <cell r="BX116">
            <v>6.5</v>
          </cell>
          <cell r="BY116">
            <v>3</v>
          </cell>
          <cell r="BZ116">
            <v>4</v>
          </cell>
          <cell r="CA116">
            <v>16.5</v>
          </cell>
          <cell r="CB116" t="str">
            <v>ناجح</v>
          </cell>
          <cell r="CC116" t="str">
            <v/>
          </cell>
          <cell r="CD116">
            <v>0</v>
          </cell>
          <cell r="CE116">
            <v>0</v>
          </cell>
          <cell r="CF116">
            <v>0</v>
          </cell>
          <cell r="CG116">
            <v>145</v>
          </cell>
          <cell r="CH116">
            <v>152</v>
          </cell>
          <cell r="CI116">
            <v>0</v>
          </cell>
          <cell r="CJ116">
            <v>0</v>
          </cell>
          <cell r="CK116">
            <v>0</v>
          </cell>
          <cell r="CL116">
            <v>0</v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>
            <v>0</v>
          </cell>
          <cell r="DD116" t="b">
            <v>1</v>
          </cell>
          <cell r="DE116" t="b">
            <v>1</v>
          </cell>
          <cell r="DF116">
            <v>0</v>
          </cell>
          <cell r="DG116">
            <v>0</v>
          </cell>
          <cell r="DH116" t="str">
            <v>ناجح</v>
          </cell>
          <cell r="DI116" t="str">
            <v>ناجح</v>
          </cell>
        </row>
        <row r="117">
          <cell r="A117">
            <v>104</v>
          </cell>
          <cell r="B117">
            <v>520</v>
          </cell>
          <cell r="C117" t="str">
            <v>محمود محمد مختار البدوى</v>
          </cell>
          <cell r="D117">
            <v>12</v>
          </cell>
          <cell r="E117">
            <v>1</v>
          </cell>
          <cell r="F117">
            <v>1</v>
          </cell>
          <cell r="G117">
            <v>35145</v>
          </cell>
          <cell r="H117">
            <v>10</v>
          </cell>
          <cell r="I117">
            <v>6</v>
          </cell>
          <cell r="J117">
            <v>16</v>
          </cell>
          <cell r="K117" t="str">
            <v>مصرى</v>
          </cell>
          <cell r="L117" t="str">
            <v>مسلم</v>
          </cell>
          <cell r="M117" t="str">
            <v>مستجد</v>
          </cell>
          <cell r="N117" t="str">
            <v/>
          </cell>
          <cell r="O117">
            <v>689</v>
          </cell>
          <cell r="P117">
            <v>6</v>
          </cell>
          <cell r="Q117">
            <v>12.5</v>
          </cell>
          <cell r="R117">
            <v>13.5</v>
          </cell>
          <cell r="S117">
            <v>32</v>
          </cell>
          <cell r="T117">
            <v>5</v>
          </cell>
          <cell r="U117">
            <v>9</v>
          </cell>
          <cell r="V117">
            <v>13</v>
          </cell>
          <cell r="W117">
            <v>27</v>
          </cell>
          <cell r="X117">
            <v>4.5</v>
          </cell>
          <cell r="Y117">
            <v>6</v>
          </cell>
          <cell r="Z117">
            <v>6</v>
          </cell>
          <cell r="AA117">
            <v>16.5</v>
          </cell>
          <cell r="AB117">
            <v>3</v>
          </cell>
          <cell r="AC117">
            <v>4.5</v>
          </cell>
          <cell r="AD117">
            <v>2.5</v>
          </cell>
          <cell r="AE117">
            <v>10</v>
          </cell>
          <cell r="AF117">
            <v>3</v>
          </cell>
          <cell r="AG117">
            <v>5.5</v>
          </cell>
          <cell r="AH117">
            <v>2.5</v>
          </cell>
          <cell r="AI117">
            <v>11</v>
          </cell>
          <cell r="AJ117">
            <v>2</v>
          </cell>
          <cell r="AK117">
            <v>4</v>
          </cell>
          <cell r="AL117">
            <v>6</v>
          </cell>
          <cell r="AM117">
            <v>3.5</v>
          </cell>
          <cell r="AN117">
            <v>5.5</v>
          </cell>
          <cell r="AO117">
            <v>9</v>
          </cell>
          <cell r="AP117">
            <v>1</v>
          </cell>
          <cell r="AQ117">
            <v>5</v>
          </cell>
          <cell r="AR117">
            <v>6</v>
          </cell>
          <cell r="AS117">
            <v>1.5</v>
          </cell>
          <cell r="AT117">
            <v>5</v>
          </cell>
          <cell r="AU117">
            <v>6.5</v>
          </cell>
          <cell r="AV117">
            <v>65</v>
          </cell>
          <cell r="AW117">
            <v>124</v>
          </cell>
          <cell r="AX117">
            <v>2</v>
          </cell>
          <cell r="AY117">
            <v>1</v>
          </cell>
          <cell r="AZ117">
            <v>2.5</v>
          </cell>
          <cell r="BA117">
            <v>3.5</v>
          </cell>
          <cell r="BB117">
            <v>1</v>
          </cell>
          <cell r="BC117">
            <v>3</v>
          </cell>
          <cell r="BD117">
            <v>9.5</v>
          </cell>
          <cell r="BE117">
            <v>2.5</v>
          </cell>
          <cell r="BF117">
            <v>5</v>
          </cell>
          <cell r="BG117">
            <v>6</v>
          </cell>
          <cell r="BH117">
            <v>13.5</v>
          </cell>
          <cell r="BI117">
            <v>2.5</v>
          </cell>
          <cell r="BJ117">
            <v>7</v>
          </cell>
          <cell r="BK117">
            <v>7</v>
          </cell>
          <cell r="BL117">
            <v>16.5</v>
          </cell>
          <cell r="BM117">
            <v>3.5</v>
          </cell>
          <cell r="BN117">
            <v>6</v>
          </cell>
          <cell r="BO117">
            <v>3</v>
          </cell>
          <cell r="BP117">
            <v>12.5</v>
          </cell>
          <cell r="BQ117">
            <v>4</v>
          </cell>
          <cell r="BR117">
            <v>6</v>
          </cell>
          <cell r="BS117">
            <v>6</v>
          </cell>
          <cell r="BT117">
            <v>16</v>
          </cell>
          <cell r="BU117">
            <v>3</v>
          </cell>
          <cell r="BV117">
            <v>3</v>
          </cell>
          <cell r="BW117">
            <v>3.5</v>
          </cell>
          <cell r="BX117">
            <v>6.5</v>
          </cell>
          <cell r="BY117">
            <v>3</v>
          </cell>
          <cell r="BZ117">
            <v>3</v>
          </cell>
          <cell r="CA117">
            <v>15.5</v>
          </cell>
          <cell r="CB117" t="str">
            <v>له دور ثانى فى</v>
          </cell>
          <cell r="CC117" t="str">
            <v xml:space="preserve">     تاريخ  جغرافيا فلسفة ومنطق مجموع      </v>
          </cell>
          <cell r="CD117">
            <v>0</v>
          </cell>
          <cell r="CE117">
            <v>0</v>
          </cell>
          <cell r="CF117">
            <v>0</v>
          </cell>
          <cell r="CG117">
            <v>197</v>
          </cell>
          <cell r="CH117">
            <v>174</v>
          </cell>
          <cell r="CI117">
            <v>0</v>
          </cell>
          <cell r="CJ117">
            <v>0</v>
          </cell>
          <cell r="CK117">
            <v>0</v>
          </cell>
          <cell r="CL117">
            <v>0</v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>تاريخ</v>
          </cell>
          <cell r="CS117" t="str">
            <v/>
          </cell>
          <cell r="CT117" t="str">
            <v>جغرافيا</v>
          </cell>
          <cell r="CU117" t="str">
            <v>فلسفة ومنطق</v>
          </cell>
          <cell r="CV117" t="str">
            <v>مجموع</v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>
            <v>0</v>
          </cell>
          <cell r="DD117" t="b">
            <v>0</v>
          </cell>
          <cell r="DE117" t="b">
            <v>1</v>
          </cell>
          <cell r="DF117">
            <v>0</v>
          </cell>
          <cell r="DG117">
            <v>0</v>
          </cell>
          <cell r="DH117" t="str">
            <v xml:space="preserve">له دور ثانى فى تاريخ </v>
          </cell>
          <cell r="DI117" t="str">
            <v>له دور ثانى فى جغرافيا فلسفة ومنطق</v>
          </cell>
        </row>
        <row r="118">
          <cell r="A118">
            <v>105</v>
          </cell>
          <cell r="B118">
            <v>521</v>
          </cell>
          <cell r="C118" t="str">
            <v>محمود ناصر محمود على محمود</v>
          </cell>
          <cell r="D118">
            <v>12</v>
          </cell>
          <cell r="E118">
            <v>1</v>
          </cell>
          <cell r="F118">
            <v>1</v>
          </cell>
          <cell r="G118">
            <v>35285</v>
          </cell>
          <cell r="H118">
            <v>23</v>
          </cell>
          <cell r="I118">
            <v>1</v>
          </cell>
          <cell r="J118">
            <v>16</v>
          </cell>
          <cell r="K118" t="str">
            <v>مصرى</v>
          </cell>
          <cell r="L118" t="str">
            <v>مسلم</v>
          </cell>
          <cell r="M118" t="str">
            <v>مستجد</v>
          </cell>
          <cell r="N118" t="str">
            <v/>
          </cell>
          <cell r="O118">
            <v>690</v>
          </cell>
          <cell r="P118">
            <v>3.5</v>
          </cell>
          <cell r="Q118">
            <v>15.5</v>
          </cell>
          <cell r="R118">
            <v>15.5</v>
          </cell>
          <cell r="S118">
            <v>34.5</v>
          </cell>
          <cell r="T118">
            <v>4</v>
          </cell>
          <cell r="U118">
            <v>11</v>
          </cell>
          <cell r="V118">
            <v>13</v>
          </cell>
          <cell r="W118">
            <v>28</v>
          </cell>
          <cell r="X118">
            <v>5</v>
          </cell>
          <cell r="Y118">
            <v>9</v>
          </cell>
          <cell r="Z118">
            <v>8.5</v>
          </cell>
          <cell r="AA118">
            <v>22.5</v>
          </cell>
          <cell r="AB118">
            <v>2.5</v>
          </cell>
          <cell r="AC118">
            <v>5.5</v>
          </cell>
          <cell r="AD118">
            <v>3.5</v>
          </cell>
          <cell r="AE118">
            <v>11.5</v>
          </cell>
          <cell r="AF118">
            <v>2.5</v>
          </cell>
          <cell r="AG118">
            <v>4.5</v>
          </cell>
          <cell r="AH118">
            <v>3.5</v>
          </cell>
          <cell r="AI118">
            <v>10.5</v>
          </cell>
          <cell r="AJ118">
            <v>2.5</v>
          </cell>
          <cell r="AK118">
            <v>11</v>
          </cell>
          <cell r="AL118">
            <v>13.5</v>
          </cell>
          <cell r="AM118">
            <v>3.5</v>
          </cell>
          <cell r="AN118">
            <v>13</v>
          </cell>
          <cell r="AO118">
            <v>16.5</v>
          </cell>
          <cell r="AP118">
            <v>1</v>
          </cell>
          <cell r="AQ118">
            <v>7.5</v>
          </cell>
          <cell r="AR118">
            <v>8.5</v>
          </cell>
          <cell r="AS118">
            <v>1.5</v>
          </cell>
          <cell r="AT118">
            <v>10.5</v>
          </cell>
          <cell r="AU118">
            <v>12</v>
          </cell>
          <cell r="AV118">
            <v>96</v>
          </cell>
          <cell r="AW118">
            <v>157.5</v>
          </cell>
          <cell r="AX118">
            <v>2.5</v>
          </cell>
          <cell r="AY118">
            <v>1</v>
          </cell>
          <cell r="AZ118">
            <v>2</v>
          </cell>
          <cell r="BA118">
            <v>3</v>
          </cell>
          <cell r="BB118">
            <v>1</v>
          </cell>
          <cell r="BC118">
            <v>3.5</v>
          </cell>
          <cell r="BD118">
            <v>10</v>
          </cell>
          <cell r="BE118">
            <v>2.5</v>
          </cell>
          <cell r="BF118">
            <v>7</v>
          </cell>
          <cell r="BG118">
            <v>5</v>
          </cell>
          <cell r="BH118">
            <v>14.5</v>
          </cell>
          <cell r="BI118">
            <v>2.5</v>
          </cell>
          <cell r="BJ118">
            <v>6</v>
          </cell>
          <cell r="BK118">
            <v>7</v>
          </cell>
          <cell r="BL118">
            <v>15.5</v>
          </cell>
          <cell r="BM118">
            <v>3.5</v>
          </cell>
          <cell r="BN118">
            <v>6</v>
          </cell>
          <cell r="BO118">
            <v>3</v>
          </cell>
          <cell r="BP118">
            <v>12.5</v>
          </cell>
          <cell r="BQ118">
            <v>4</v>
          </cell>
          <cell r="BR118">
            <v>4</v>
          </cell>
          <cell r="BS118">
            <v>4</v>
          </cell>
          <cell r="BT118">
            <v>12</v>
          </cell>
          <cell r="BU118">
            <v>3</v>
          </cell>
          <cell r="BV118">
            <v>3</v>
          </cell>
          <cell r="BW118">
            <v>4.5</v>
          </cell>
          <cell r="BX118">
            <v>7.5</v>
          </cell>
          <cell r="BY118">
            <v>3</v>
          </cell>
          <cell r="BZ118">
            <v>1.5</v>
          </cell>
          <cell r="CA118">
            <v>15</v>
          </cell>
          <cell r="CB118" t="str">
            <v>ناجح</v>
          </cell>
          <cell r="CC118" t="str">
            <v/>
          </cell>
          <cell r="CD118">
            <v>0</v>
          </cell>
          <cell r="CE118">
            <v>0</v>
          </cell>
          <cell r="CF118">
            <v>0</v>
          </cell>
          <cell r="CG118">
            <v>76</v>
          </cell>
          <cell r="CH118">
            <v>90</v>
          </cell>
          <cell r="CI118">
            <v>0</v>
          </cell>
          <cell r="CJ118">
            <v>0</v>
          </cell>
          <cell r="CK118">
            <v>0</v>
          </cell>
          <cell r="CL118">
            <v>0</v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>
            <v>0</v>
          </cell>
          <cell r="DD118" t="b">
            <v>1</v>
          </cell>
          <cell r="DE118" t="b">
            <v>1</v>
          </cell>
          <cell r="DF118">
            <v>0</v>
          </cell>
          <cell r="DG118">
            <v>0</v>
          </cell>
          <cell r="DH118" t="str">
            <v>ناجح</v>
          </cell>
          <cell r="DI118" t="str">
            <v>ناجح</v>
          </cell>
        </row>
        <row r="119">
          <cell r="A119">
            <v>106</v>
          </cell>
          <cell r="B119">
            <v>522</v>
          </cell>
          <cell r="C119" t="str">
            <v>مروان رفعت يمنى محمد غنيم</v>
          </cell>
          <cell r="D119">
            <v>10</v>
          </cell>
          <cell r="E119">
            <v>1</v>
          </cell>
          <cell r="F119">
            <v>1</v>
          </cell>
          <cell r="G119">
            <v>34709</v>
          </cell>
          <cell r="H119">
            <v>21</v>
          </cell>
          <cell r="I119">
            <v>8</v>
          </cell>
          <cell r="J119">
            <v>17</v>
          </cell>
          <cell r="K119" t="str">
            <v>مصرى</v>
          </cell>
          <cell r="L119" t="str">
            <v>مسلم</v>
          </cell>
          <cell r="M119" t="str">
            <v>مستجد</v>
          </cell>
          <cell r="N119" t="str">
            <v/>
          </cell>
          <cell r="O119">
            <v>691</v>
          </cell>
          <cell r="P119">
            <v>7.5</v>
          </cell>
          <cell r="Q119">
            <v>11.5</v>
          </cell>
          <cell r="R119">
            <v>11</v>
          </cell>
          <cell r="S119">
            <v>30</v>
          </cell>
          <cell r="T119">
            <v>7</v>
          </cell>
          <cell r="U119">
            <v>13.5</v>
          </cell>
          <cell r="V119">
            <v>13</v>
          </cell>
          <cell r="W119">
            <v>33.5</v>
          </cell>
          <cell r="X119">
            <v>5</v>
          </cell>
          <cell r="Y119">
            <v>7</v>
          </cell>
          <cell r="Z119">
            <v>8.5</v>
          </cell>
          <cell r="AA119">
            <v>20.5</v>
          </cell>
          <cell r="AB119">
            <v>3.5</v>
          </cell>
          <cell r="AC119">
            <v>5</v>
          </cell>
          <cell r="AD119">
            <v>2.5</v>
          </cell>
          <cell r="AE119">
            <v>11</v>
          </cell>
          <cell r="AF119">
            <v>3.5</v>
          </cell>
          <cell r="AG119">
            <v>2.5</v>
          </cell>
          <cell r="AH119">
            <v>2</v>
          </cell>
          <cell r="AI119">
            <v>8</v>
          </cell>
          <cell r="AJ119">
            <v>3.5</v>
          </cell>
          <cell r="AK119">
            <v>7</v>
          </cell>
          <cell r="AL119">
            <v>10.5</v>
          </cell>
          <cell r="AM119">
            <v>3.5</v>
          </cell>
          <cell r="AN119">
            <v>8</v>
          </cell>
          <cell r="AO119">
            <v>11.5</v>
          </cell>
          <cell r="AP119">
            <v>1.5</v>
          </cell>
          <cell r="AQ119">
            <v>7.5</v>
          </cell>
          <cell r="AR119">
            <v>9</v>
          </cell>
          <cell r="AS119">
            <v>4</v>
          </cell>
          <cell r="AT119">
            <v>4</v>
          </cell>
          <cell r="AU119">
            <v>8</v>
          </cell>
          <cell r="AV119">
            <v>78.5</v>
          </cell>
          <cell r="AW119">
            <v>142</v>
          </cell>
          <cell r="AX119">
            <v>2.5</v>
          </cell>
          <cell r="AY119">
            <v>0.5</v>
          </cell>
          <cell r="AZ119">
            <v>2.5</v>
          </cell>
          <cell r="BA119">
            <v>3</v>
          </cell>
          <cell r="BB119">
            <v>0.5</v>
          </cell>
          <cell r="BC119">
            <v>2</v>
          </cell>
          <cell r="BD119">
            <v>8</v>
          </cell>
          <cell r="BE119">
            <v>3</v>
          </cell>
          <cell r="BF119">
            <v>6</v>
          </cell>
          <cell r="BG119">
            <v>5</v>
          </cell>
          <cell r="BH119">
            <v>14</v>
          </cell>
          <cell r="BI119">
            <v>2.5</v>
          </cell>
          <cell r="BJ119">
            <v>7</v>
          </cell>
          <cell r="BK119">
            <v>7.5</v>
          </cell>
          <cell r="BL119">
            <v>17</v>
          </cell>
          <cell r="BM119">
            <v>3.5</v>
          </cell>
          <cell r="BN119">
            <v>7</v>
          </cell>
          <cell r="BO119">
            <v>3</v>
          </cell>
          <cell r="BP119">
            <v>13.5</v>
          </cell>
          <cell r="BQ119">
            <v>4</v>
          </cell>
          <cell r="BR119">
            <v>5</v>
          </cell>
          <cell r="BS119">
            <v>6</v>
          </cell>
          <cell r="BT119">
            <v>15</v>
          </cell>
          <cell r="BU119">
            <v>3</v>
          </cell>
          <cell r="BV119">
            <v>3</v>
          </cell>
          <cell r="BW119">
            <v>3.5</v>
          </cell>
          <cell r="BX119">
            <v>6.5</v>
          </cell>
          <cell r="BY119">
            <v>3</v>
          </cell>
          <cell r="BZ119">
            <v>4</v>
          </cell>
          <cell r="CA119">
            <v>16.5</v>
          </cell>
          <cell r="CB119" t="str">
            <v>ناجح</v>
          </cell>
          <cell r="CC119" t="str">
            <v/>
          </cell>
          <cell r="CD119">
            <v>0</v>
          </cell>
          <cell r="CE119">
            <v>0</v>
          </cell>
          <cell r="CF119">
            <v>0</v>
          </cell>
          <cell r="CG119">
            <v>155</v>
          </cell>
          <cell r="CH119">
            <v>132</v>
          </cell>
          <cell r="CI119">
            <v>0</v>
          </cell>
          <cell r="CJ119">
            <v>0</v>
          </cell>
          <cell r="CK119">
            <v>0</v>
          </cell>
          <cell r="CL119">
            <v>0</v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>
            <v>0</v>
          </cell>
          <cell r="DD119" t="b">
            <v>1</v>
          </cell>
          <cell r="DE119" t="b">
            <v>1</v>
          </cell>
          <cell r="DF119">
            <v>0</v>
          </cell>
          <cell r="DG119">
            <v>0</v>
          </cell>
          <cell r="DH119" t="str">
            <v>ناجح</v>
          </cell>
          <cell r="DI119" t="str">
            <v>ناجح</v>
          </cell>
        </row>
        <row r="120">
          <cell r="A120">
            <v>107</v>
          </cell>
          <cell r="B120">
            <v>523</v>
          </cell>
          <cell r="C120" t="str">
            <v>مروان عادل رمضان مغربى محمد</v>
          </cell>
          <cell r="D120">
            <v>12</v>
          </cell>
          <cell r="E120">
            <v>1</v>
          </cell>
          <cell r="F120">
            <v>1</v>
          </cell>
          <cell r="G120">
            <v>35274</v>
          </cell>
          <cell r="H120">
            <v>3</v>
          </cell>
          <cell r="I120">
            <v>2</v>
          </cell>
          <cell r="J120">
            <v>16</v>
          </cell>
          <cell r="K120" t="str">
            <v>مصرى</v>
          </cell>
          <cell r="L120" t="str">
            <v>مسلم</v>
          </cell>
          <cell r="M120" t="str">
            <v>مستجد</v>
          </cell>
          <cell r="N120" t="str">
            <v/>
          </cell>
          <cell r="O120">
            <v>692</v>
          </cell>
          <cell r="P120">
            <v>9</v>
          </cell>
          <cell r="Q120">
            <v>13.5</v>
          </cell>
          <cell r="R120">
            <v>15</v>
          </cell>
          <cell r="S120">
            <v>37.5</v>
          </cell>
          <cell r="T120">
            <v>8</v>
          </cell>
          <cell r="U120">
            <v>14</v>
          </cell>
          <cell r="V120">
            <v>14</v>
          </cell>
          <cell r="W120">
            <v>36</v>
          </cell>
          <cell r="X120">
            <v>4.5</v>
          </cell>
          <cell r="Y120">
            <v>7.5</v>
          </cell>
          <cell r="Z120">
            <v>11</v>
          </cell>
          <cell r="AA120">
            <v>23</v>
          </cell>
          <cell r="AB120">
            <v>3</v>
          </cell>
          <cell r="AC120">
            <v>6.5</v>
          </cell>
          <cell r="AD120">
            <v>6</v>
          </cell>
          <cell r="AE120">
            <v>15.5</v>
          </cell>
          <cell r="AF120">
            <v>3</v>
          </cell>
          <cell r="AG120">
            <v>6.5</v>
          </cell>
          <cell r="AH120">
            <v>7</v>
          </cell>
          <cell r="AI120">
            <v>16.5</v>
          </cell>
          <cell r="AJ120">
            <v>3.5</v>
          </cell>
          <cell r="AK120">
            <v>8.5</v>
          </cell>
          <cell r="AL120">
            <v>12</v>
          </cell>
          <cell r="AM120">
            <v>4</v>
          </cell>
          <cell r="AN120">
            <v>16</v>
          </cell>
          <cell r="AO120">
            <v>20</v>
          </cell>
          <cell r="AP120">
            <v>3.5</v>
          </cell>
          <cell r="AQ120">
            <v>8.5</v>
          </cell>
          <cell r="AR120">
            <v>12</v>
          </cell>
          <cell r="AS120">
            <v>2</v>
          </cell>
          <cell r="AT120">
            <v>14.5</v>
          </cell>
          <cell r="AU120">
            <v>16.5</v>
          </cell>
          <cell r="AV120">
            <v>108.5</v>
          </cell>
          <cell r="AW120">
            <v>189</v>
          </cell>
          <cell r="AX120">
            <v>2.5</v>
          </cell>
          <cell r="AY120">
            <v>3</v>
          </cell>
          <cell r="AZ120">
            <v>2.5</v>
          </cell>
          <cell r="BA120">
            <v>5.5</v>
          </cell>
          <cell r="BB120">
            <v>3</v>
          </cell>
          <cell r="BC120">
            <v>3</v>
          </cell>
          <cell r="BD120">
            <v>14</v>
          </cell>
          <cell r="BE120">
            <v>2.5</v>
          </cell>
          <cell r="BF120">
            <v>6.5</v>
          </cell>
          <cell r="BG120">
            <v>7</v>
          </cell>
          <cell r="BH120">
            <v>16</v>
          </cell>
          <cell r="BI120">
            <v>3.5</v>
          </cell>
          <cell r="BJ120">
            <v>7</v>
          </cell>
          <cell r="BK120">
            <v>8</v>
          </cell>
          <cell r="BL120">
            <v>18.5</v>
          </cell>
          <cell r="BM120">
            <v>3.5</v>
          </cell>
          <cell r="BN120">
            <v>7</v>
          </cell>
          <cell r="BO120">
            <v>3</v>
          </cell>
          <cell r="BP120">
            <v>13.5</v>
          </cell>
          <cell r="BQ120">
            <v>4</v>
          </cell>
          <cell r="BR120">
            <v>5</v>
          </cell>
          <cell r="BS120">
            <v>6</v>
          </cell>
          <cell r="BT120">
            <v>15</v>
          </cell>
          <cell r="BU120">
            <v>3</v>
          </cell>
          <cell r="BV120">
            <v>3</v>
          </cell>
          <cell r="BW120">
            <v>4.5</v>
          </cell>
          <cell r="BX120">
            <v>7.5</v>
          </cell>
          <cell r="BY120">
            <v>3</v>
          </cell>
          <cell r="BZ120">
            <v>3</v>
          </cell>
          <cell r="CA120">
            <v>16.5</v>
          </cell>
          <cell r="CB120" t="str">
            <v>ناجح</v>
          </cell>
          <cell r="CC120" t="str">
            <v/>
          </cell>
          <cell r="CD120">
            <v>0</v>
          </cell>
          <cell r="CE120">
            <v>0</v>
          </cell>
          <cell r="CF120">
            <v>0</v>
          </cell>
          <cell r="CG120">
            <v>31</v>
          </cell>
          <cell r="CH120">
            <v>18</v>
          </cell>
          <cell r="CI120">
            <v>0</v>
          </cell>
          <cell r="CJ120">
            <v>0</v>
          </cell>
          <cell r="CK120">
            <v>0</v>
          </cell>
          <cell r="CL120">
            <v>0</v>
          </cell>
          <cell r="CM120" t="str">
            <v/>
          </cell>
          <cell r="CN120" t="str">
            <v/>
          </cell>
          <cell r="CO120" t="str">
            <v/>
          </cell>
          <cell r="CP120" t="str">
            <v/>
          </cell>
          <cell r="CQ120" t="str">
            <v/>
          </cell>
          <cell r="CR120" t="str">
            <v/>
          </cell>
          <cell r="CS120" t="str">
            <v/>
          </cell>
          <cell r="CT120" t="str">
            <v/>
          </cell>
          <cell r="CU120" t="str">
            <v/>
          </cell>
          <cell r="CV120" t="str">
            <v/>
          </cell>
          <cell r="CW120" t="str">
            <v/>
          </cell>
          <cell r="CX120" t="str">
            <v/>
          </cell>
          <cell r="CY120" t="str">
            <v/>
          </cell>
          <cell r="CZ120" t="str">
            <v/>
          </cell>
          <cell r="DA120" t="str">
            <v/>
          </cell>
          <cell r="DB120" t="str">
            <v/>
          </cell>
          <cell r="DC120">
            <v>0</v>
          </cell>
          <cell r="DD120" t="b">
            <v>1</v>
          </cell>
          <cell r="DE120" t="b">
            <v>1</v>
          </cell>
          <cell r="DF120">
            <v>0</v>
          </cell>
          <cell r="DG120">
            <v>0</v>
          </cell>
          <cell r="DH120" t="str">
            <v>ناجح</v>
          </cell>
          <cell r="DI120" t="str">
            <v>ناجح</v>
          </cell>
        </row>
        <row r="121">
          <cell r="A121">
            <v>108</v>
          </cell>
          <cell r="B121">
            <v>524</v>
          </cell>
          <cell r="C121" t="str">
            <v>مروان محمد عبدالسلام السيد ابوالعلا</v>
          </cell>
          <cell r="D121">
            <v>12</v>
          </cell>
          <cell r="E121">
            <v>1</v>
          </cell>
          <cell r="F121">
            <v>1</v>
          </cell>
          <cell r="G121">
            <v>35339</v>
          </cell>
          <cell r="H121">
            <v>0</v>
          </cell>
          <cell r="I121">
            <v>0</v>
          </cell>
          <cell r="J121">
            <v>16</v>
          </cell>
          <cell r="K121" t="str">
            <v>مصرى</v>
          </cell>
          <cell r="L121" t="str">
            <v>مسلم</v>
          </cell>
          <cell r="M121" t="str">
            <v>مستجد</v>
          </cell>
          <cell r="N121" t="str">
            <v/>
          </cell>
          <cell r="O121">
            <v>693</v>
          </cell>
          <cell r="P121">
            <v>7</v>
          </cell>
          <cell r="Q121">
            <v>12</v>
          </cell>
          <cell r="R121">
            <v>12.5</v>
          </cell>
          <cell r="S121">
            <v>31.5</v>
          </cell>
          <cell r="T121">
            <v>7.5</v>
          </cell>
          <cell r="U121">
            <v>10.5</v>
          </cell>
          <cell r="V121">
            <v>13</v>
          </cell>
          <cell r="W121">
            <v>31</v>
          </cell>
          <cell r="X121">
            <v>3.5</v>
          </cell>
          <cell r="Y121">
            <v>6</v>
          </cell>
          <cell r="Z121">
            <v>9.5</v>
          </cell>
          <cell r="AA121">
            <v>19</v>
          </cell>
          <cell r="AB121">
            <v>3</v>
          </cell>
          <cell r="AC121">
            <v>3.5</v>
          </cell>
          <cell r="AD121">
            <v>5</v>
          </cell>
          <cell r="AE121">
            <v>11.5</v>
          </cell>
          <cell r="AF121">
            <v>3</v>
          </cell>
          <cell r="AG121">
            <v>6.5</v>
          </cell>
          <cell r="AH121">
            <v>3.5</v>
          </cell>
          <cell r="AI121">
            <v>13</v>
          </cell>
          <cell r="AJ121">
            <v>3</v>
          </cell>
          <cell r="AK121">
            <v>12</v>
          </cell>
          <cell r="AL121">
            <v>15</v>
          </cell>
          <cell r="AM121">
            <v>3.5</v>
          </cell>
          <cell r="AN121">
            <v>15</v>
          </cell>
          <cell r="AO121">
            <v>18.5</v>
          </cell>
          <cell r="AP121">
            <v>3</v>
          </cell>
          <cell r="AQ121">
            <v>8</v>
          </cell>
          <cell r="AR121">
            <v>11</v>
          </cell>
          <cell r="AS121">
            <v>2.5</v>
          </cell>
          <cell r="AT121">
            <v>9</v>
          </cell>
          <cell r="AU121">
            <v>11.5</v>
          </cell>
          <cell r="AV121">
            <v>94.5</v>
          </cell>
          <cell r="AW121">
            <v>162</v>
          </cell>
          <cell r="AX121">
            <v>2.5</v>
          </cell>
          <cell r="AY121">
            <v>3</v>
          </cell>
          <cell r="AZ121">
            <v>2.5</v>
          </cell>
          <cell r="BA121">
            <v>5.5</v>
          </cell>
          <cell r="BB121">
            <v>3</v>
          </cell>
          <cell r="BC121">
            <v>2.5</v>
          </cell>
          <cell r="BD121">
            <v>13.5</v>
          </cell>
          <cell r="BE121">
            <v>2.5</v>
          </cell>
          <cell r="BF121">
            <v>5.5</v>
          </cell>
          <cell r="BG121">
            <v>6.5</v>
          </cell>
          <cell r="BH121">
            <v>14.5</v>
          </cell>
          <cell r="BI121">
            <v>3</v>
          </cell>
          <cell r="BJ121">
            <v>6.5</v>
          </cell>
          <cell r="BK121">
            <v>7</v>
          </cell>
          <cell r="BL121">
            <v>16.5</v>
          </cell>
          <cell r="BM121">
            <v>3.5</v>
          </cell>
          <cell r="BN121">
            <v>7</v>
          </cell>
          <cell r="BO121">
            <v>3</v>
          </cell>
          <cell r="BP121">
            <v>13.5</v>
          </cell>
          <cell r="BQ121">
            <v>4</v>
          </cell>
          <cell r="BR121">
            <v>6</v>
          </cell>
          <cell r="BS121">
            <v>4</v>
          </cell>
          <cell r="BT121">
            <v>14</v>
          </cell>
          <cell r="BU121">
            <v>3</v>
          </cell>
          <cell r="BV121">
            <v>3</v>
          </cell>
          <cell r="BW121">
            <v>4.5</v>
          </cell>
          <cell r="BX121">
            <v>7.5</v>
          </cell>
          <cell r="BY121">
            <v>3</v>
          </cell>
          <cell r="BZ121">
            <v>4</v>
          </cell>
          <cell r="CA121">
            <v>17.5</v>
          </cell>
          <cell r="CB121" t="str">
            <v>ناجح</v>
          </cell>
          <cell r="CC121" t="str">
            <v/>
          </cell>
          <cell r="CD121">
            <v>0</v>
          </cell>
          <cell r="CE121">
            <v>0</v>
          </cell>
          <cell r="CF121">
            <v>0</v>
          </cell>
          <cell r="CG121">
            <v>83</v>
          </cell>
          <cell r="CH121">
            <v>78</v>
          </cell>
          <cell r="CI121">
            <v>0</v>
          </cell>
          <cell r="CJ121">
            <v>0</v>
          </cell>
          <cell r="CK121">
            <v>0</v>
          </cell>
          <cell r="CL121">
            <v>0</v>
          </cell>
          <cell r="CM121" t="str">
            <v/>
          </cell>
          <cell r="CN121" t="str">
            <v/>
          </cell>
          <cell r="CO121" t="str">
            <v/>
          </cell>
          <cell r="CP121" t="str">
            <v/>
          </cell>
          <cell r="CQ121" t="str">
            <v/>
          </cell>
          <cell r="CR121" t="str">
            <v/>
          </cell>
          <cell r="CS121" t="str">
            <v/>
          </cell>
          <cell r="CT121" t="str">
            <v/>
          </cell>
          <cell r="CU121" t="str">
            <v/>
          </cell>
          <cell r="CV121" t="str">
            <v/>
          </cell>
          <cell r="CW121" t="str">
            <v/>
          </cell>
          <cell r="CX121" t="str">
            <v/>
          </cell>
          <cell r="CY121" t="str">
            <v/>
          </cell>
          <cell r="CZ121" t="str">
            <v/>
          </cell>
          <cell r="DA121" t="str">
            <v/>
          </cell>
          <cell r="DB121" t="str">
            <v/>
          </cell>
          <cell r="DC121">
            <v>0</v>
          </cell>
          <cell r="DD121" t="b">
            <v>1</v>
          </cell>
          <cell r="DE121" t="b">
            <v>1</v>
          </cell>
          <cell r="DF121">
            <v>0</v>
          </cell>
          <cell r="DG121">
            <v>0</v>
          </cell>
          <cell r="DH121" t="str">
            <v>ناجح</v>
          </cell>
          <cell r="DI121" t="str">
            <v>ناجح</v>
          </cell>
        </row>
        <row r="122">
          <cell r="A122">
            <v>109</v>
          </cell>
          <cell r="B122">
            <v>525</v>
          </cell>
          <cell r="C122" t="str">
            <v>مروان محمد كمال طايل راشد</v>
          </cell>
          <cell r="D122">
            <v>10</v>
          </cell>
          <cell r="E122">
            <v>1</v>
          </cell>
          <cell r="F122">
            <v>1</v>
          </cell>
          <cell r="G122">
            <v>35272</v>
          </cell>
          <cell r="H122">
            <v>5</v>
          </cell>
          <cell r="I122">
            <v>2</v>
          </cell>
          <cell r="J122">
            <v>16</v>
          </cell>
          <cell r="K122" t="str">
            <v>مصرى</v>
          </cell>
          <cell r="L122" t="str">
            <v>مسلم</v>
          </cell>
          <cell r="M122" t="str">
            <v>مستجد</v>
          </cell>
          <cell r="N122" t="str">
            <v/>
          </cell>
          <cell r="O122">
            <v>694</v>
          </cell>
          <cell r="P122">
            <v>5.5</v>
          </cell>
          <cell r="Q122">
            <v>8</v>
          </cell>
          <cell r="R122">
            <v>7.5</v>
          </cell>
          <cell r="S122">
            <v>21</v>
          </cell>
          <cell r="T122">
            <v>5</v>
          </cell>
          <cell r="U122">
            <v>9.5</v>
          </cell>
          <cell r="V122">
            <v>8</v>
          </cell>
          <cell r="W122">
            <v>22.5</v>
          </cell>
          <cell r="X122">
            <v>3</v>
          </cell>
          <cell r="Y122">
            <v>5</v>
          </cell>
          <cell r="Z122">
            <v>7</v>
          </cell>
          <cell r="AA122">
            <v>15</v>
          </cell>
          <cell r="AB122">
            <v>0.5</v>
          </cell>
          <cell r="AC122">
            <v>2</v>
          </cell>
          <cell r="AD122">
            <v>5.5</v>
          </cell>
          <cell r="AE122">
            <v>8</v>
          </cell>
          <cell r="AF122">
            <v>0.5</v>
          </cell>
          <cell r="AG122">
            <v>2.5</v>
          </cell>
          <cell r="AH122">
            <v>2</v>
          </cell>
          <cell r="AI122">
            <v>5</v>
          </cell>
          <cell r="AJ122">
            <v>2</v>
          </cell>
          <cell r="AK122">
            <v>4.5</v>
          </cell>
          <cell r="AL122">
            <v>6.5</v>
          </cell>
          <cell r="AM122">
            <v>2</v>
          </cell>
          <cell r="AN122">
            <v>11.5</v>
          </cell>
          <cell r="AO122">
            <v>13.5</v>
          </cell>
          <cell r="AP122">
            <v>1</v>
          </cell>
          <cell r="AQ122">
            <v>8</v>
          </cell>
          <cell r="AR122">
            <v>9</v>
          </cell>
          <cell r="AS122">
            <v>3</v>
          </cell>
          <cell r="AT122">
            <v>8.5</v>
          </cell>
          <cell r="AU122">
            <v>11.5</v>
          </cell>
          <cell r="AV122">
            <v>67.5</v>
          </cell>
          <cell r="AW122">
            <v>112</v>
          </cell>
          <cell r="AX122">
            <v>2.5</v>
          </cell>
          <cell r="AY122">
            <v>2</v>
          </cell>
          <cell r="AZ122">
            <v>2</v>
          </cell>
          <cell r="BA122">
            <v>4</v>
          </cell>
          <cell r="BB122">
            <v>2</v>
          </cell>
          <cell r="BC122">
            <v>3.5</v>
          </cell>
          <cell r="BD122">
            <v>12</v>
          </cell>
          <cell r="BE122">
            <v>4</v>
          </cell>
          <cell r="BF122">
            <v>4</v>
          </cell>
          <cell r="BG122">
            <v>5</v>
          </cell>
          <cell r="BH122">
            <v>13</v>
          </cell>
          <cell r="BI122">
            <v>2.5</v>
          </cell>
          <cell r="BJ122">
            <v>5</v>
          </cell>
          <cell r="BK122">
            <v>4.5</v>
          </cell>
          <cell r="BL122">
            <v>12</v>
          </cell>
          <cell r="BM122">
            <v>3.5</v>
          </cell>
          <cell r="BN122">
            <v>7</v>
          </cell>
          <cell r="BO122">
            <v>3</v>
          </cell>
          <cell r="BP122">
            <v>13.5</v>
          </cell>
          <cell r="BQ122">
            <v>4</v>
          </cell>
          <cell r="BR122">
            <v>6</v>
          </cell>
          <cell r="BS122">
            <v>4</v>
          </cell>
          <cell r="BT122">
            <v>14</v>
          </cell>
          <cell r="BU122">
            <v>3</v>
          </cell>
          <cell r="BV122">
            <v>3</v>
          </cell>
          <cell r="BW122">
            <v>4.5</v>
          </cell>
          <cell r="BX122">
            <v>7.5</v>
          </cell>
          <cell r="BY122">
            <v>3</v>
          </cell>
          <cell r="BZ122">
            <v>2</v>
          </cell>
          <cell r="CA122">
            <v>15.5</v>
          </cell>
          <cell r="CB122" t="str">
            <v>له دور ثانى فى</v>
          </cell>
          <cell r="CC122" t="str">
            <v xml:space="preserve">عربى    تفاضل تاريخ    مجموع      </v>
          </cell>
          <cell r="CD122">
            <v>0</v>
          </cell>
          <cell r="CE122">
            <v>0</v>
          </cell>
          <cell r="CF122">
            <v>0</v>
          </cell>
          <cell r="CG122">
            <v>189</v>
          </cell>
          <cell r="CH122">
            <v>197</v>
          </cell>
          <cell r="CI122">
            <v>0</v>
          </cell>
          <cell r="CJ122">
            <v>0</v>
          </cell>
          <cell r="CK122">
            <v>0</v>
          </cell>
          <cell r="CL122">
            <v>0</v>
          </cell>
          <cell r="CM122" t="str">
            <v>عربى</v>
          </cell>
          <cell r="CN122" t="str">
            <v/>
          </cell>
          <cell r="CO122" t="str">
            <v/>
          </cell>
          <cell r="CP122" t="str">
            <v/>
          </cell>
          <cell r="CQ122" t="str">
            <v>تفاضل</v>
          </cell>
          <cell r="CR122" t="str">
            <v>تاريخ</v>
          </cell>
          <cell r="CS122" t="str">
            <v/>
          </cell>
          <cell r="CT122" t="str">
            <v/>
          </cell>
          <cell r="CU122" t="str">
            <v/>
          </cell>
          <cell r="CV122" t="str">
            <v>مجموع</v>
          </cell>
          <cell r="CW122" t="str">
            <v/>
          </cell>
          <cell r="CX122" t="str">
            <v/>
          </cell>
          <cell r="CY122" t="str">
            <v/>
          </cell>
          <cell r="CZ122" t="str">
            <v/>
          </cell>
          <cell r="DA122" t="str">
            <v/>
          </cell>
          <cell r="DB122" t="str">
            <v/>
          </cell>
          <cell r="DC122">
            <v>0</v>
          </cell>
          <cell r="DD122" t="b">
            <v>0</v>
          </cell>
          <cell r="DE122" t="b">
            <v>1</v>
          </cell>
          <cell r="DF122">
            <v>0</v>
          </cell>
          <cell r="DG122">
            <v>0</v>
          </cell>
          <cell r="DH122" t="str">
            <v xml:space="preserve">له دور ثانى فى تاريخ </v>
          </cell>
          <cell r="DI122" t="str">
            <v>ناجح</v>
          </cell>
        </row>
        <row r="123">
          <cell r="A123">
            <v>110</v>
          </cell>
          <cell r="B123">
            <v>526</v>
          </cell>
          <cell r="C123" t="str">
            <v>مروان مصطفى السيد محمد</v>
          </cell>
          <cell r="D123">
            <v>10</v>
          </cell>
          <cell r="E123">
            <v>1</v>
          </cell>
          <cell r="F123">
            <v>1</v>
          </cell>
          <cell r="G123">
            <v>35281</v>
          </cell>
          <cell r="H123">
            <v>27</v>
          </cell>
          <cell r="I123">
            <v>1</v>
          </cell>
          <cell r="J123">
            <v>16</v>
          </cell>
          <cell r="K123" t="str">
            <v>مصرى</v>
          </cell>
          <cell r="L123" t="str">
            <v>مسلم</v>
          </cell>
          <cell r="M123" t="str">
            <v>مستجد</v>
          </cell>
          <cell r="N123" t="str">
            <v/>
          </cell>
          <cell r="O123">
            <v>632</v>
          </cell>
          <cell r="P123">
            <v>8.5</v>
          </cell>
          <cell r="Q123">
            <v>12.5</v>
          </cell>
          <cell r="R123">
            <v>11</v>
          </cell>
          <cell r="S123">
            <v>32</v>
          </cell>
          <cell r="T123">
            <v>5.5</v>
          </cell>
          <cell r="U123">
            <v>7.5</v>
          </cell>
          <cell r="V123">
            <v>9.5</v>
          </cell>
          <cell r="W123">
            <v>22.5</v>
          </cell>
          <cell r="X123">
            <v>3</v>
          </cell>
          <cell r="Y123">
            <v>6</v>
          </cell>
          <cell r="Z123">
            <v>8</v>
          </cell>
          <cell r="AA123">
            <v>17</v>
          </cell>
          <cell r="AB123">
            <v>0.5</v>
          </cell>
          <cell r="AC123">
            <v>3</v>
          </cell>
          <cell r="AD123">
            <v>4.5</v>
          </cell>
          <cell r="AE123">
            <v>8</v>
          </cell>
          <cell r="AF123">
            <v>0.5</v>
          </cell>
          <cell r="AG123">
            <v>3</v>
          </cell>
          <cell r="AH123">
            <v>4.5</v>
          </cell>
          <cell r="AI123">
            <v>8</v>
          </cell>
          <cell r="AJ123">
            <v>2</v>
          </cell>
          <cell r="AK123">
            <v>7.5</v>
          </cell>
          <cell r="AL123">
            <v>9.5</v>
          </cell>
          <cell r="AM123">
            <v>2.5</v>
          </cell>
          <cell r="AN123">
            <v>10.5</v>
          </cell>
          <cell r="AO123">
            <v>13</v>
          </cell>
          <cell r="AP123">
            <v>2</v>
          </cell>
          <cell r="AQ123">
            <v>7.5</v>
          </cell>
          <cell r="AR123">
            <v>9.5</v>
          </cell>
          <cell r="AS123">
            <v>3</v>
          </cell>
          <cell r="AT123">
            <v>7.5</v>
          </cell>
          <cell r="AU123">
            <v>10.5</v>
          </cell>
          <cell r="AV123">
            <v>74.5</v>
          </cell>
          <cell r="AW123">
            <v>130</v>
          </cell>
          <cell r="AX123">
            <v>2</v>
          </cell>
          <cell r="AY123">
            <v>1</v>
          </cell>
          <cell r="AZ123">
            <v>2</v>
          </cell>
          <cell r="BA123">
            <v>3</v>
          </cell>
          <cell r="BB123">
            <v>1</v>
          </cell>
          <cell r="BC123">
            <v>2</v>
          </cell>
          <cell r="BD123">
            <v>8</v>
          </cell>
          <cell r="BE123">
            <v>2.5</v>
          </cell>
          <cell r="BF123">
            <v>5.5</v>
          </cell>
          <cell r="BG123">
            <v>5</v>
          </cell>
          <cell r="BH123">
            <v>13</v>
          </cell>
          <cell r="BI123">
            <v>2.5</v>
          </cell>
          <cell r="BJ123">
            <v>7</v>
          </cell>
          <cell r="BK123">
            <v>4</v>
          </cell>
          <cell r="BL123">
            <v>13.5</v>
          </cell>
          <cell r="BM123">
            <v>3.5</v>
          </cell>
          <cell r="BN123">
            <v>7</v>
          </cell>
          <cell r="BO123">
            <v>3</v>
          </cell>
          <cell r="BP123">
            <v>13.5</v>
          </cell>
          <cell r="BQ123">
            <v>4</v>
          </cell>
          <cell r="BR123">
            <v>7</v>
          </cell>
          <cell r="BS123">
            <v>7</v>
          </cell>
          <cell r="BT123">
            <v>18</v>
          </cell>
          <cell r="BU123">
            <v>3</v>
          </cell>
          <cell r="BV123">
            <v>3</v>
          </cell>
          <cell r="BW123">
            <v>4</v>
          </cell>
          <cell r="BX123">
            <v>7</v>
          </cell>
          <cell r="BY123">
            <v>3</v>
          </cell>
          <cell r="BZ123">
            <v>3</v>
          </cell>
          <cell r="CA123">
            <v>16</v>
          </cell>
          <cell r="CB123" t="str">
            <v>ناجح</v>
          </cell>
          <cell r="CC123" t="str">
            <v/>
          </cell>
          <cell r="CD123">
            <v>0</v>
          </cell>
          <cell r="CE123">
            <v>0</v>
          </cell>
          <cell r="CF123">
            <v>0</v>
          </cell>
          <cell r="CG123">
            <v>173</v>
          </cell>
          <cell r="CH123">
            <v>160</v>
          </cell>
          <cell r="CI123">
            <v>0</v>
          </cell>
          <cell r="CJ123">
            <v>0</v>
          </cell>
          <cell r="CK123">
            <v>0</v>
          </cell>
          <cell r="CL123">
            <v>0</v>
          </cell>
          <cell r="CM123" t="str">
            <v/>
          </cell>
          <cell r="CN123" t="str">
            <v/>
          </cell>
          <cell r="CO123" t="str">
            <v/>
          </cell>
          <cell r="CP123" t="str">
            <v/>
          </cell>
          <cell r="CQ123" t="str">
            <v/>
          </cell>
          <cell r="CR123" t="str">
            <v/>
          </cell>
          <cell r="CS123" t="str">
            <v/>
          </cell>
          <cell r="CT123" t="str">
            <v/>
          </cell>
          <cell r="CU123" t="str">
            <v/>
          </cell>
          <cell r="CV123" t="str">
            <v/>
          </cell>
          <cell r="CW123" t="str">
            <v/>
          </cell>
          <cell r="CX123" t="str">
            <v/>
          </cell>
          <cell r="CY123" t="str">
            <v/>
          </cell>
          <cell r="CZ123" t="str">
            <v/>
          </cell>
          <cell r="DA123" t="str">
            <v/>
          </cell>
          <cell r="DB123" t="str">
            <v/>
          </cell>
          <cell r="DC123">
            <v>0</v>
          </cell>
          <cell r="DD123" t="b">
            <v>1</v>
          </cell>
          <cell r="DE123" t="b">
            <v>1</v>
          </cell>
          <cell r="DF123">
            <v>0</v>
          </cell>
          <cell r="DG123">
            <v>0</v>
          </cell>
          <cell r="DH123" t="str">
            <v>ناجح</v>
          </cell>
          <cell r="DI123" t="str">
            <v>ناجح</v>
          </cell>
        </row>
        <row r="124">
          <cell r="A124">
            <v>111</v>
          </cell>
          <cell r="B124">
            <v>527</v>
          </cell>
          <cell r="C124" t="str">
            <v>مصطفى اشرف جمعة عبدالعال السيد</v>
          </cell>
          <cell r="D124">
            <v>10</v>
          </cell>
          <cell r="E124">
            <v>1</v>
          </cell>
          <cell r="F124">
            <v>1</v>
          </cell>
          <cell r="G124">
            <v>35354</v>
          </cell>
          <cell r="H124">
            <v>15</v>
          </cell>
          <cell r="I124">
            <v>11</v>
          </cell>
          <cell r="J124">
            <v>15</v>
          </cell>
          <cell r="K124" t="str">
            <v>مصرى</v>
          </cell>
          <cell r="L124" t="str">
            <v>مسلم</v>
          </cell>
          <cell r="M124" t="str">
            <v>مستجد</v>
          </cell>
          <cell r="N124" t="str">
            <v/>
          </cell>
          <cell r="O124">
            <v>633</v>
          </cell>
          <cell r="P124">
            <v>7</v>
          </cell>
          <cell r="Q124">
            <v>14</v>
          </cell>
          <cell r="R124">
            <v>13.5</v>
          </cell>
          <cell r="S124">
            <v>34.5</v>
          </cell>
          <cell r="T124">
            <v>7</v>
          </cell>
          <cell r="U124">
            <v>9</v>
          </cell>
          <cell r="V124">
            <v>8.5</v>
          </cell>
          <cell r="W124">
            <v>24.5</v>
          </cell>
          <cell r="X124">
            <v>4.5</v>
          </cell>
          <cell r="Y124">
            <v>9.5</v>
          </cell>
          <cell r="Z124">
            <v>7</v>
          </cell>
          <cell r="AA124">
            <v>21</v>
          </cell>
          <cell r="AB124">
            <v>2.5</v>
          </cell>
          <cell r="AC124">
            <v>4</v>
          </cell>
          <cell r="AD124">
            <v>5.5</v>
          </cell>
          <cell r="AE124">
            <v>12</v>
          </cell>
          <cell r="AF124">
            <v>2.5</v>
          </cell>
          <cell r="AG124">
            <v>4.5</v>
          </cell>
          <cell r="AH124">
            <v>4.5</v>
          </cell>
          <cell r="AI124">
            <v>11.5</v>
          </cell>
          <cell r="AJ124">
            <v>2.5</v>
          </cell>
          <cell r="AK124">
            <v>13</v>
          </cell>
          <cell r="AL124">
            <v>15.5</v>
          </cell>
          <cell r="AM124">
            <v>3.5</v>
          </cell>
          <cell r="AN124">
            <v>11.5</v>
          </cell>
          <cell r="AO124">
            <v>15</v>
          </cell>
          <cell r="AP124">
            <v>1</v>
          </cell>
          <cell r="AQ124">
            <v>9</v>
          </cell>
          <cell r="AR124">
            <v>10</v>
          </cell>
          <cell r="AS124">
            <v>3.5</v>
          </cell>
          <cell r="AT124">
            <v>9</v>
          </cell>
          <cell r="AU124">
            <v>12.5</v>
          </cell>
          <cell r="AV124">
            <v>94</v>
          </cell>
          <cell r="AW124">
            <v>156.5</v>
          </cell>
          <cell r="AX124">
            <v>2</v>
          </cell>
          <cell r="AY124">
            <v>1</v>
          </cell>
          <cell r="AZ124">
            <v>2</v>
          </cell>
          <cell r="BA124">
            <v>3</v>
          </cell>
          <cell r="BB124">
            <v>1</v>
          </cell>
          <cell r="BC124">
            <v>2.5</v>
          </cell>
          <cell r="BD124">
            <v>8.5</v>
          </cell>
          <cell r="BE124">
            <v>3.5</v>
          </cell>
          <cell r="BF124">
            <v>4.5</v>
          </cell>
          <cell r="BG124">
            <v>6.5</v>
          </cell>
          <cell r="BH124">
            <v>14.5</v>
          </cell>
          <cell r="BI124">
            <v>3</v>
          </cell>
          <cell r="BJ124">
            <v>7</v>
          </cell>
          <cell r="BK124">
            <v>4.5</v>
          </cell>
          <cell r="BL124">
            <v>14.5</v>
          </cell>
          <cell r="BM124">
            <v>3.5</v>
          </cell>
          <cell r="BN124">
            <v>7</v>
          </cell>
          <cell r="BO124">
            <v>3</v>
          </cell>
          <cell r="BP124">
            <v>13.5</v>
          </cell>
          <cell r="BQ124">
            <v>4</v>
          </cell>
          <cell r="BR124">
            <v>7</v>
          </cell>
          <cell r="BS124">
            <v>6</v>
          </cell>
          <cell r="BT124">
            <v>17</v>
          </cell>
          <cell r="BU124">
            <v>3</v>
          </cell>
          <cell r="BV124">
            <v>3</v>
          </cell>
          <cell r="BW124">
            <v>4.5</v>
          </cell>
          <cell r="BX124">
            <v>7.5</v>
          </cell>
          <cell r="BY124">
            <v>3</v>
          </cell>
          <cell r="BZ124">
            <v>2</v>
          </cell>
          <cell r="CA124">
            <v>15.5</v>
          </cell>
          <cell r="CB124" t="str">
            <v>ناجح</v>
          </cell>
          <cell r="CC124" t="str">
            <v/>
          </cell>
          <cell r="CD124">
            <v>0</v>
          </cell>
          <cell r="CE124">
            <v>0</v>
          </cell>
          <cell r="CF124">
            <v>0</v>
          </cell>
          <cell r="CG124">
            <v>85</v>
          </cell>
          <cell r="CH124">
            <v>94</v>
          </cell>
          <cell r="CI124">
            <v>0</v>
          </cell>
          <cell r="CJ124">
            <v>0</v>
          </cell>
          <cell r="CK124">
            <v>0</v>
          </cell>
          <cell r="CL124">
            <v>0</v>
          </cell>
          <cell r="CM124" t="str">
            <v/>
          </cell>
          <cell r="CN124" t="str">
            <v/>
          </cell>
          <cell r="CO124" t="str">
            <v/>
          </cell>
          <cell r="CP124" t="str">
            <v/>
          </cell>
          <cell r="CQ124" t="str">
            <v/>
          </cell>
          <cell r="CR124" t="str">
            <v/>
          </cell>
          <cell r="CS124" t="str">
            <v/>
          </cell>
          <cell r="CT124" t="str">
            <v/>
          </cell>
          <cell r="CU124" t="str">
            <v/>
          </cell>
          <cell r="CV124" t="str">
            <v/>
          </cell>
          <cell r="CW124" t="str">
            <v/>
          </cell>
          <cell r="CX124" t="str">
            <v/>
          </cell>
          <cell r="CY124" t="str">
            <v/>
          </cell>
          <cell r="CZ124" t="str">
            <v/>
          </cell>
          <cell r="DA124" t="str">
            <v/>
          </cell>
          <cell r="DB124" t="str">
            <v/>
          </cell>
          <cell r="DC124">
            <v>0</v>
          </cell>
          <cell r="DD124" t="b">
            <v>1</v>
          </cell>
          <cell r="DE124" t="b">
            <v>1</v>
          </cell>
          <cell r="DF124">
            <v>0</v>
          </cell>
          <cell r="DG124">
            <v>0</v>
          </cell>
          <cell r="DH124" t="str">
            <v>ناجح</v>
          </cell>
          <cell r="DI124" t="str">
            <v>ناجح</v>
          </cell>
        </row>
        <row r="125">
          <cell r="A125">
            <v>112</v>
          </cell>
          <cell r="B125">
            <v>528</v>
          </cell>
          <cell r="C125" t="str">
            <v>مصطفى ربيع مصطفى عمر موسى</v>
          </cell>
          <cell r="D125">
            <v>10</v>
          </cell>
          <cell r="E125">
            <v>1</v>
          </cell>
          <cell r="F125">
            <v>1</v>
          </cell>
          <cell r="G125">
            <v>35202</v>
          </cell>
          <cell r="H125">
            <v>14</v>
          </cell>
          <cell r="I125">
            <v>4</v>
          </cell>
          <cell r="J125">
            <v>16</v>
          </cell>
          <cell r="K125" t="str">
            <v>مصرى</v>
          </cell>
          <cell r="L125" t="str">
            <v>مسلم</v>
          </cell>
          <cell r="M125" t="str">
            <v>مستجد</v>
          </cell>
          <cell r="N125" t="str">
            <v/>
          </cell>
          <cell r="O125">
            <v>634</v>
          </cell>
          <cell r="P125">
            <v>5.5</v>
          </cell>
          <cell r="Q125">
            <v>8.5</v>
          </cell>
          <cell r="R125">
            <v>6</v>
          </cell>
          <cell r="S125">
            <v>20</v>
          </cell>
          <cell r="T125">
            <v>6</v>
          </cell>
          <cell r="U125">
            <v>7.5</v>
          </cell>
          <cell r="V125">
            <v>6.5</v>
          </cell>
          <cell r="W125">
            <v>20</v>
          </cell>
          <cell r="X125">
            <v>3</v>
          </cell>
          <cell r="Y125">
            <v>5.5</v>
          </cell>
          <cell r="Z125">
            <v>6.5</v>
          </cell>
          <cell r="AA125">
            <v>15</v>
          </cell>
          <cell r="AB125">
            <v>0.5</v>
          </cell>
          <cell r="AC125">
            <v>2.5</v>
          </cell>
          <cell r="AD125">
            <v>2.5</v>
          </cell>
          <cell r="AE125">
            <v>5.5</v>
          </cell>
          <cell r="AF125">
            <v>0.5</v>
          </cell>
          <cell r="AG125">
            <v>3.5</v>
          </cell>
          <cell r="AH125">
            <v>1.5</v>
          </cell>
          <cell r="AI125">
            <v>5.5</v>
          </cell>
          <cell r="AJ125">
            <v>1.5</v>
          </cell>
          <cell r="AK125">
            <v>6.5</v>
          </cell>
          <cell r="AL125">
            <v>8</v>
          </cell>
          <cell r="AM125">
            <v>2.5</v>
          </cell>
          <cell r="AN125">
            <v>10</v>
          </cell>
          <cell r="AO125">
            <v>12.5</v>
          </cell>
          <cell r="AP125">
            <v>1</v>
          </cell>
          <cell r="AQ125">
            <v>6</v>
          </cell>
          <cell r="AR125">
            <v>7</v>
          </cell>
          <cell r="AS125">
            <v>3</v>
          </cell>
          <cell r="AT125">
            <v>2.5</v>
          </cell>
          <cell r="AU125">
            <v>5.5</v>
          </cell>
          <cell r="AV125">
            <v>60.5</v>
          </cell>
          <cell r="AW125">
            <v>99</v>
          </cell>
          <cell r="AX125">
            <v>2</v>
          </cell>
          <cell r="AY125">
            <v>2</v>
          </cell>
          <cell r="AZ125">
            <v>2</v>
          </cell>
          <cell r="BA125">
            <v>4</v>
          </cell>
          <cell r="BB125">
            <v>2</v>
          </cell>
          <cell r="BC125">
            <v>2</v>
          </cell>
          <cell r="BD125">
            <v>10</v>
          </cell>
          <cell r="BE125">
            <v>3</v>
          </cell>
          <cell r="BF125">
            <v>2.5</v>
          </cell>
          <cell r="BG125">
            <v>5</v>
          </cell>
          <cell r="BH125">
            <v>10.5</v>
          </cell>
          <cell r="BI125">
            <v>2</v>
          </cell>
          <cell r="BJ125">
            <v>7</v>
          </cell>
          <cell r="BK125">
            <v>4</v>
          </cell>
          <cell r="BL125">
            <v>13</v>
          </cell>
          <cell r="BM125">
            <v>3.5</v>
          </cell>
          <cell r="BN125">
            <v>7</v>
          </cell>
          <cell r="BO125">
            <v>3</v>
          </cell>
          <cell r="BP125">
            <v>13.5</v>
          </cell>
          <cell r="BQ125">
            <v>4</v>
          </cell>
          <cell r="BR125">
            <v>7</v>
          </cell>
          <cell r="BS125">
            <v>8</v>
          </cell>
          <cell r="BT125">
            <v>19</v>
          </cell>
          <cell r="BU125">
            <v>3</v>
          </cell>
          <cell r="BV125">
            <v>3</v>
          </cell>
          <cell r="BW125">
            <v>4.5</v>
          </cell>
          <cell r="BX125">
            <v>7.5</v>
          </cell>
          <cell r="BY125">
            <v>3</v>
          </cell>
          <cell r="BZ125">
            <v>1.5</v>
          </cell>
          <cell r="CA125">
            <v>15</v>
          </cell>
          <cell r="CB125" t="str">
            <v>له دور ثانى فى</v>
          </cell>
          <cell r="CC125" t="str">
            <v xml:space="preserve">عربى   جبر تفاضل   جغرافيا فلسفة ومنطق مجموع      </v>
          </cell>
          <cell r="CD125">
            <v>0</v>
          </cell>
          <cell r="CE125">
            <v>0</v>
          </cell>
          <cell r="CF125">
            <v>0</v>
          </cell>
          <cell r="CG125">
            <v>207</v>
          </cell>
          <cell r="CH125">
            <v>209</v>
          </cell>
          <cell r="CI125">
            <v>0</v>
          </cell>
          <cell r="CJ125">
            <v>0</v>
          </cell>
          <cell r="CK125">
            <v>0</v>
          </cell>
          <cell r="CL125">
            <v>0</v>
          </cell>
          <cell r="CM125" t="str">
            <v>عربى</v>
          </cell>
          <cell r="CN125" t="str">
            <v/>
          </cell>
          <cell r="CO125" t="str">
            <v/>
          </cell>
          <cell r="CP125" t="str">
            <v>جبر</v>
          </cell>
          <cell r="CQ125" t="str">
            <v>تفاضل</v>
          </cell>
          <cell r="CR125" t="str">
            <v/>
          </cell>
          <cell r="CS125" t="str">
            <v/>
          </cell>
          <cell r="CT125" t="str">
            <v>جغرافيا</v>
          </cell>
          <cell r="CU125" t="str">
            <v>فلسفة ومنطق</v>
          </cell>
          <cell r="CV125" t="str">
            <v>مجموع</v>
          </cell>
          <cell r="CW125" t="str">
            <v/>
          </cell>
          <cell r="CX125" t="str">
            <v/>
          </cell>
          <cell r="CY125" t="str">
            <v/>
          </cell>
          <cell r="CZ125" t="str">
            <v/>
          </cell>
          <cell r="DA125" t="str">
            <v/>
          </cell>
          <cell r="DB125" t="str">
            <v/>
          </cell>
          <cell r="DC125">
            <v>0</v>
          </cell>
          <cell r="DD125" t="b">
            <v>0</v>
          </cell>
          <cell r="DE125" t="b">
            <v>1</v>
          </cell>
          <cell r="DF125">
            <v>0</v>
          </cell>
          <cell r="DG125">
            <v>0</v>
          </cell>
          <cell r="DH125" t="str">
            <v>ناجح</v>
          </cell>
          <cell r="DI125" t="str">
            <v>له دور ثانى فى جغرافيا فلسفة ومنطق</v>
          </cell>
        </row>
        <row r="126">
          <cell r="A126">
            <v>113</v>
          </cell>
          <cell r="B126">
            <v>529</v>
          </cell>
          <cell r="C126" t="str">
            <v>مصطفى سعيد مصطفى طاحون</v>
          </cell>
          <cell r="D126">
            <v>12</v>
          </cell>
          <cell r="E126">
            <v>1</v>
          </cell>
          <cell r="F126">
            <v>1</v>
          </cell>
          <cell r="G126" t="str">
            <v/>
          </cell>
          <cell r="H126" t="str">
            <v/>
          </cell>
          <cell r="I126" t="str">
            <v/>
          </cell>
          <cell r="J126" t="str">
            <v/>
          </cell>
          <cell r="K126" t="str">
            <v>مصرى</v>
          </cell>
          <cell r="L126" t="str">
            <v>مسلم</v>
          </cell>
          <cell r="M126" t="str">
            <v>مستجد</v>
          </cell>
          <cell r="N126" t="str">
            <v/>
          </cell>
          <cell r="O126">
            <v>635</v>
          </cell>
          <cell r="P126">
            <v>5.5</v>
          </cell>
          <cell r="Q126">
            <v>13</v>
          </cell>
          <cell r="R126">
            <v>12.5</v>
          </cell>
          <cell r="S126">
            <v>31</v>
          </cell>
          <cell r="T126">
            <v>6</v>
          </cell>
          <cell r="U126">
            <v>8.5</v>
          </cell>
          <cell r="V126">
            <v>8</v>
          </cell>
          <cell r="W126">
            <v>22.5</v>
          </cell>
          <cell r="X126">
            <v>3</v>
          </cell>
          <cell r="Y126">
            <v>5.5</v>
          </cell>
          <cell r="Z126">
            <v>6</v>
          </cell>
          <cell r="AA126">
            <v>14.5</v>
          </cell>
          <cell r="AB126">
            <v>2</v>
          </cell>
          <cell r="AC126">
            <v>5.5</v>
          </cell>
          <cell r="AD126">
            <v>3</v>
          </cell>
          <cell r="AE126">
            <v>10.5</v>
          </cell>
          <cell r="AF126">
            <v>2</v>
          </cell>
          <cell r="AG126">
            <v>7.5</v>
          </cell>
          <cell r="AH126">
            <v>2</v>
          </cell>
          <cell r="AI126">
            <v>11.5</v>
          </cell>
          <cell r="AJ126">
            <v>3.5</v>
          </cell>
          <cell r="AK126">
            <v>11.5</v>
          </cell>
          <cell r="AL126">
            <v>15</v>
          </cell>
          <cell r="AM126">
            <v>2.5</v>
          </cell>
          <cell r="AN126">
            <v>11</v>
          </cell>
          <cell r="AO126">
            <v>13.5</v>
          </cell>
          <cell r="AP126">
            <v>0.5</v>
          </cell>
          <cell r="AQ126">
            <v>9.5</v>
          </cell>
          <cell r="AR126">
            <v>10</v>
          </cell>
          <cell r="AS126">
            <v>0</v>
          </cell>
          <cell r="AT126">
            <v>8</v>
          </cell>
          <cell r="AU126">
            <v>8</v>
          </cell>
          <cell r="AV126">
            <v>86.5</v>
          </cell>
          <cell r="AW126">
            <v>136.5</v>
          </cell>
          <cell r="AX126">
            <v>1</v>
          </cell>
          <cell r="AY126" t="str">
            <v>غ</v>
          </cell>
          <cell r="AZ126">
            <v>2.5</v>
          </cell>
          <cell r="BA126">
            <v>2.5</v>
          </cell>
          <cell r="BB126">
            <v>0</v>
          </cell>
          <cell r="BC126">
            <v>5</v>
          </cell>
          <cell r="BD126">
            <v>8.5</v>
          </cell>
          <cell r="BE126">
            <v>1</v>
          </cell>
          <cell r="BF126">
            <v>5</v>
          </cell>
          <cell r="BG126">
            <v>6.5</v>
          </cell>
          <cell r="BH126">
            <v>12.5</v>
          </cell>
          <cell r="BI126">
            <v>1</v>
          </cell>
          <cell r="BJ126">
            <v>4</v>
          </cell>
          <cell r="BK126">
            <v>4</v>
          </cell>
          <cell r="BL126">
            <v>9</v>
          </cell>
          <cell r="BM126">
            <v>3.5</v>
          </cell>
          <cell r="BN126" t="str">
            <v>غ</v>
          </cell>
          <cell r="BO126">
            <v>6</v>
          </cell>
          <cell r="BP126">
            <v>9.5</v>
          </cell>
          <cell r="BQ126">
            <v>4</v>
          </cell>
          <cell r="BR126">
            <v>4</v>
          </cell>
          <cell r="BS126">
            <v>8</v>
          </cell>
          <cell r="BT126">
            <v>16</v>
          </cell>
          <cell r="BU126">
            <v>3</v>
          </cell>
          <cell r="BV126">
            <v>3</v>
          </cell>
          <cell r="BW126" t="str">
            <v>غ</v>
          </cell>
          <cell r="BX126">
            <v>3</v>
          </cell>
          <cell r="BY126">
            <v>3</v>
          </cell>
          <cell r="BZ126">
            <v>4</v>
          </cell>
          <cell r="CA126">
            <v>13</v>
          </cell>
          <cell r="CB126" t="str">
            <v>ناجح</v>
          </cell>
          <cell r="CC126" t="str">
            <v/>
          </cell>
          <cell r="CD126">
            <v>0</v>
          </cell>
          <cell r="CE126">
            <v>0</v>
          </cell>
          <cell r="CF126">
            <v>0</v>
          </cell>
          <cell r="CG126">
            <v>126</v>
          </cell>
          <cell r="CH126">
            <v>143</v>
          </cell>
          <cell r="CI126">
            <v>0</v>
          </cell>
          <cell r="CJ126">
            <v>0</v>
          </cell>
          <cell r="CK126">
            <v>0</v>
          </cell>
          <cell r="CL126">
            <v>0</v>
          </cell>
          <cell r="CM126" t="str">
            <v/>
          </cell>
          <cell r="CN126" t="str">
            <v/>
          </cell>
          <cell r="CO126" t="str">
            <v/>
          </cell>
          <cell r="CP126" t="str">
            <v/>
          </cell>
          <cell r="CQ126" t="str">
            <v/>
          </cell>
          <cell r="CR126" t="str">
            <v/>
          </cell>
          <cell r="CS126" t="str">
            <v/>
          </cell>
          <cell r="CT126" t="str">
            <v/>
          </cell>
          <cell r="CU126" t="str">
            <v/>
          </cell>
          <cell r="CV126" t="str">
            <v/>
          </cell>
          <cell r="CW126" t="str">
            <v/>
          </cell>
          <cell r="CX126" t="str">
            <v/>
          </cell>
          <cell r="CY126" t="str">
            <v/>
          </cell>
          <cell r="CZ126" t="str">
            <v/>
          </cell>
          <cell r="DA126" t="str">
            <v/>
          </cell>
          <cell r="DB126" t="str">
            <v/>
          </cell>
          <cell r="DC126">
            <v>0</v>
          </cell>
          <cell r="DD126" t="b">
            <v>1</v>
          </cell>
          <cell r="DE126" t="b">
            <v>1</v>
          </cell>
          <cell r="DF126">
            <v>0</v>
          </cell>
          <cell r="DG126">
            <v>0</v>
          </cell>
          <cell r="DH126" t="str">
            <v>ناجح</v>
          </cell>
          <cell r="DI126" t="str">
            <v>ناجح</v>
          </cell>
        </row>
        <row r="127">
          <cell r="A127">
            <v>114</v>
          </cell>
          <cell r="B127">
            <v>530</v>
          </cell>
          <cell r="C127" t="str">
            <v>مصطفى شلبى احمد موسى السروجى</v>
          </cell>
          <cell r="D127">
            <v>10</v>
          </cell>
          <cell r="E127">
            <v>1</v>
          </cell>
          <cell r="F127">
            <v>1</v>
          </cell>
          <cell r="G127">
            <v>35047</v>
          </cell>
          <cell r="H127">
            <v>17</v>
          </cell>
          <cell r="I127">
            <v>9</v>
          </cell>
          <cell r="J127">
            <v>16</v>
          </cell>
          <cell r="K127" t="str">
            <v>مصرى</v>
          </cell>
          <cell r="L127" t="str">
            <v>مسلم</v>
          </cell>
          <cell r="M127" t="str">
            <v>مستجد</v>
          </cell>
          <cell r="N127" t="str">
            <v/>
          </cell>
          <cell r="O127">
            <v>636</v>
          </cell>
          <cell r="P127">
            <v>6</v>
          </cell>
          <cell r="Q127">
            <v>8</v>
          </cell>
          <cell r="R127">
            <v>8.5</v>
          </cell>
          <cell r="S127">
            <v>22.5</v>
          </cell>
          <cell r="T127">
            <v>5.5</v>
          </cell>
          <cell r="U127">
            <v>4.5</v>
          </cell>
          <cell r="V127">
            <v>6.5</v>
          </cell>
          <cell r="W127">
            <v>16.5</v>
          </cell>
          <cell r="X127">
            <v>3.5</v>
          </cell>
          <cell r="Y127">
            <v>6</v>
          </cell>
          <cell r="Z127">
            <v>6.5</v>
          </cell>
          <cell r="AA127">
            <v>16</v>
          </cell>
          <cell r="AB127">
            <v>0.5</v>
          </cell>
          <cell r="AC127">
            <v>3</v>
          </cell>
          <cell r="AD127">
            <v>4.5</v>
          </cell>
          <cell r="AE127">
            <v>8</v>
          </cell>
          <cell r="AF127">
            <v>0.5</v>
          </cell>
          <cell r="AG127">
            <v>3</v>
          </cell>
          <cell r="AH127">
            <v>2.5</v>
          </cell>
          <cell r="AI127">
            <v>6</v>
          </cell>
          <cell r="AJ127">
            <v>2</v>
          </cell>
          <cell r="AK127">
            <v>6.5</v>
          </cell>
          <cell r="AL127">
            <v>8.5</v>
          </cell>
          <cell r="AM127">
            <v>3</v>
          </cell>
          <cell r="AN127">
            <v>10</v>
          </cell>
          <cell r="AO127">
            <v>13</v>
          </cell>
          <cell r="AP127">
            <v>1</v>
          </cell>
          <cell r="AQ127">
            <v>7.5</v>
          </cell>
          <cell r="AR127">
            <v>8.5</v>
          </cell>
          <cell r="AS127">
            <v>3.5</v>
          </cell>
          <cell r="AT127">
            <v>4.5</v>
          </cell>
          <cell r="AU127">
            <v>8</v>
          </cell>
          <cell r="AV127">
            <v>62.5</v>
          </cell>
          <cell r="AW127">
            <v>107</v>
          </cell>
          <cell r="AX127">
            <v>2.5</v>
          </cell>
          <cell r="AY127">
            <v>0.5</v>
          </cell>
          <cell r="AZ127">
            <v>2</v>
          </cell>
          <cell r="BA127">
            <v>2.5</v>
          </cell>
          <cell r="BB127">
            <v>0.5</v>
          </cell>
          <cell r="BC127">
            <v>2.5</v>
          </cell>
          <cell r="BD127">
            <v>8</v>
          </cell>
          <cell r="BE127">
            <v>2.5</v>
          </cell>
          <cell r="BF127">
            <v>4</v>
          </cell>
          <cell r="BG127">
            <v>5</v>
          </cell>
          <cell r="BH127">
            <v>11.5</v>
          </cell>
          <cell r="BI127">
            <v>2.5</v>
          </cell>
          <cell r="BJ127">
            <v>7.5</v>
          </cell>
          <cell r="BK127">
            <v>5</v>
          </cell>
          <cell r="BL127">
            <v>15</v>
          </cell>
          <cell r="BM127">
            <v>3.5</v>
          </cell>
          <cell r="BN127">
            <v>7</v>
          </cell>
          <cell r="BO127">
            <v>3</v>
          </cell>
          <cell r="BP127">
            <v>13.5</v>
          </cell>
          <cell r="BQ127">
            <v>4</v>
          </cell>
          <cell r="BR127">
            <v>7</v>
          </cell>
          <cell r="BS127">
            <v>8</v>
          </cell>
          <cell r="BT127">
            <v>19</v>
          </cell>
          <cell r="BU127">
            <v>3</v>
          </cell>
          <cell r="BV127">
            <v>3</v>
          </cell>
          <cell r="BW127">
            <v>4.5</v>
          </cell>
          <cell r="BX127">
            <v>7.5</v>
          </cell>
          <cell r="BY127">
            <v>3</v>
          </cell>
          <cell r="BZ127">
            <v>4</v>
          </cell>
          <cell r="CA127">
            <v>17.5</v>
          </cell>
          <cell r="CB127" t="str">
            <v>له دور ثانى فى</v>
          </cell>
          <cell r="CC127" t="str">
            <v xml:space="preserve">عربى انجليزى   تفاضل     مجموع      </v>
          </cell>
          <cell r="CD127">
            <v>0</v>
          </cell>
          <cell r="CE127">
            <v>0</v>
          </cell>
          <cell r="CF127">
            <v>0</v>
          </cell>
          <cell r="CG127">
            <v>202</v>
          </cell>
          <cell r="CH127">
            <v>204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 t="str">
            <v>عربى</v>
          </cell>
          <cell r="CN127" t="str">
            <v>انجليزى</v>
          </cell>
          <cell r="CO127" t="str">
            <v/>
          </cell>
          <cell r="CP127" t="str">
            <v/>
          </cell>
          <cell r="CQ127" t="str">
            <v>تفاضل</v>
          </cell>
          <cell r="CR127" t="str">
            <v/>
          </cell>
          <cell r="CS127" t="str">
            <v/>
          </cell>
          <cell r="CT127" t="str">
            <v/>
          </cell>
          <cell r="CU127" t="str">
            <v/>
          </cell>
          <cell r="CV127" t="str">
            <v>مجموع</v>
          </cell>
          <cell r="CW127" t="str">
            <v/>
          </cell>
          <cell r="CX127" t="str">
            <v/>
          </cell>
          <cell r="CY127" t="str">
            <v/>
          </cell>
          <cell r="CZ127" t="str">
            <v/>
          </cell>
          <cell r="DA127" t="str">
            <v/>
          </cell>
          <cell r="DB127" t="str">
            <v/>
          </cell>
          <cell r="DC127">
            <v>0</v>
          </cell>
          <cell r="DD127" t="b">
            <v>0</v>
          </cell>
          <cell r="DE127" t="b">
            <v>1</v>
          </cell>
          <cell r="DF127">
            <v>0</v>
          </cell>
          <cell r="DG127">
            <v>0</v>
          </cell>
          <cell r="DH127" t="str">
            <v>ناجح</v>
          </cell>
          <cell r="DI127" t="str">
            <v>ناجح</v>
          </cell>
        </row>
        <row r="128">
          <cell r="A128">
            <v>115</v>
          </cell>
          <cell r="B128">
            <v>531</v>
          </cell>
          <cell r="C128" t="str">
            <v>مصطفى محمد محمد ابراهيم السعدنى</v>
          </cell>
          <cell r="D128">
            <v>11</v>
          </cell>
          <cell r="E128">
            <v>1</v>
          </cell>
          <cell r="F128">
            <v>1</v>
          </cell>
          <cell r="G128">
            <v>35356</v>
          </cell>
          <cell r="H128">
            <v>13</v>
          </cell>
          <cell r="I128">
            <v>11</v>
          </cell>
          <cell r="J128">
            <v>15</v>
          </cell>
          <cell r="K128" t="str">
            <v>مصرى</v>
          </cell>
          <cell r="L128" t="str">
            <v>مسلم</v>
          </cell>
          <cell r="M128" t="str">
            <v>مستجد</v>
          </cell>
          <cell r="N128" t="str">
            <v/>
          </cell>
          <cell r="O128">
            <v>637</v>
          </cell>
          <cell r="P128">
            <v>5.5</v>
          </cell>
          <cell r="Q128">
            <v>8</v>
          </cell>
          <cell r="R128">
            <v>8</v>
          </cell>
          <cell r="S128">
            <v>21.5</v>
          </cell>
          <cell r="T128">
            <v>7.5</v>
          </cell>
          <cell r="U128">
            <v>5.5</v>
          </cell>
          <cell r="V128">
            <v>7.5</v>
          </cell>
          <cell r="W128">
            <v>20.5</v>
          </cell>
          <cell r="X128">
            <v>3.5</v>
          </cell>
          <cell r="Y128">
            <v>5.5</v>
          </cell>
          <cell r="Z128">
            <v>7.5</v>
          </cell>
          <cell r="AA128">
            <v>16.5</v>
          </cell>
          <cell r="AB128">
            <v>2</v>
          </cell>
          <cell r="AC128">
            <v>3.5</v>
          </cell>
          <cell r="AD128">
            <v>2.5</v>
          </cell>
          <cell r="AE128">
            <v>8</v>
          </cell>
          <cell r="AF128">
            <v>2</v>
          </cell>
          <cell r="AG128">
            <v>3</v>
          </cell>
          <cell r="AH128">
            <v>3</v>
          </cell>
          <cell r="AI128">
            <v>8</v>
          </cell>
          <cell r="AJ128">
            <v>3.5</v>
          </cell>
          <cell r="AK128">
            <v>5</v>
          </cell>
          <cell r="AL128">
            <v>8.5</v>
          </cell>
          <cell r="AM128">
            <v>1.5</v>
          </cell>
          <cell r="AN128">
            <v>10</v>
          </cell>
          <cell r="AO128">
            <v>11.5</v>
          </cell>
          <cell r="AP128">
            <v>2</v>
          </cell>
          <cell r="AQ128">
            <v>7</v>
          </cell>
          <cell r="AR128">
            <v>9</v>
          </cell>
          <cell r="AS128">
            <v>2.5</v>
          </cell>
          <cell r="AT128">
            <v>5.5</v>
          </cell>
          <cell r="AU128">
            <v>8</v>
          </cell>
          <cell r="AV128">
            <v>62.5</v>
          </cell>
          <cell r="AW128">
            <v>111.5</v>
          </cell>
          <cell r="AX128">
            <v>2.5</v>
          </cell>
          <cell r="AY128">
            <v>2</v>
          </cell>
          <cell r="AZ128">
            <v>2</v>
          </cell>
          <cell r="BA128">
            <v>4</v>
          </cell>
          <cell r="BB128">
            <v>2</v>
          </cell>
          <cell r="BC128">
            <v>2</v>
          </cell>
          <cell r="BD128">
            <v>10.5</v>
          </cell>
          <cell r="BE128">
            <v>2.5</v>
          </cell>
          <cell r="BF128">
            <v>5.5</v>
          </cell>
          <cell r="BG128">
            <v>5.5</v>
          </cell>
          <cell r="BH128">
            <v>13.5</v>
          </cell>
          <cell r="BI128">
            <v>2.5</v>
          </cell>
          <cell r="BJ128">
            <v>6.5</v>
          </cell>
          <cell r="BK128">
            <v>3</v>
          </cell>
          <cell r="BL128">
            <v>12</v>
          </cell>
          <cell r="BM128">
            <v>3.5</v>
          </cell>
          <cell r="BN128">
            <v>7</v>
          </cell>
          <cell r="BO128">
            <v>3</v>
          </cell>
          <cell r="BP128">
            <v>13.5</v>
          </cell>
          <cell r="BQ128">
            <v>4</v>
          </cell>
          <cell r="BR128">
            <v>7</v>
          </cell>
          <cell r="BS128">
            <v>7</v>
          </cell>
          <cell r="BT128">
            <v>18</v>
          </cell>
          <cell r="BU128">
            <v>2.5</v>
          </cell>
          <cell r="BV128">
            <v>3</v>
          </cell>
          <cell r="BW128">
            <v>4.5</v>
          </cell>
          <cell r="BX128">
            <v>7.5</v>
          </cell>
          <cell r="BY128">
            <v>3</v>
          </cell>
          <cell r="BZ128">
            <v>3</v>
          </cell>
          <cell r="CA128">
            <v>16</v>
          </cell>
          <cell r="CB128" t="str">
            <v>له دور ثانى فى</v>
          </cell>
          <cell r="CC128" t="str">
            <v xml:space="preserve">عربى         مجموع      </v>
          </cell>
          <cell r="CD128">
            <v>0</v>
          </cell>
          <cell r="CE128">
            <v>0</v>
          </cell>
          <cell r="CF128">
            <v>0</v>
          </cell>
          <cell r="CG128">
            <v>202</v>
          </cell>
          <cell r="CH128">
            <v>200</v>
          </cell>
          <cell r="CI128">
            <v>0</v>
          </cell>
          <cell r="CJ128">
            <v>0</v>
          </cell>
          <cell r="CK128">
            <v>0</v>
          </cell>
          <cell r="CL128">
            <v>0</v>
          </cell>
          <cell r="CM128" t="str">
            <v>عربى</v>
          </cell>
          <cell r="CN128" t="str">
            <v/>
          </cell>
          <cell r="CO128" t="str">
            <v/>
          </cell>
          <cell r="CP128" t="str">
            <v/>
          </cell>
          <cell r="CQ128" t="str">
            <v/>
          </cell>
          <cell r="CR128" t="str">
            <v/>
          </cell>
          <cell r="CS128" t="str">
            <v/>
          </cell>
          <cell r="CT128" t="str">
            <v/>
          </cell>
          <cell r="CU128" t="str">
            <v/>
          </cell>
          <cell r="CV128" t="str">
            <v>مجموع</v>
          </cell>
          <cell r="CW128" t="str">
            <v/>
          </cell>
          <cell r="CX128" t="str">
            <v/>
          </cell>
          <cell r="CY128" t="str">
            <v/>
          </cell>
          <cell r="CZ128" t="str">
            <v/>
          </cell>
          <cell r="DA128" t="str">
            <v/>
          </cell>
          <cell r="DB128" t="str">
            <v/>
          </cell>
          <cell r="DC128">
            <v>0</v>
          </cell>
          <cell r="DD128" t="b">
            <v>0</v>
          </cell>
          <cell r="DE128" t="b">
            <v>1</v>
          </cell>
          <cell r="DF128">
            <v>0</v>
          </cell>
          <cell r="DG128">
            <v>0</v>
          </cell>
          <cell r="DH128" t="str">
            <v>ناجح</v>
          </cell>
          <cell r="DI128" t="str">
            <v>ناجح</v>
          </cell>
        </row>
        <row r="129">
          <cell r="A129">
            <v>116</v>
          </cell>
          <cell r="B129">
            <v>532</v>
          </cell>
          <cell r="C129" t="str">
            <v>مصطفى ناصر يوسف محمد يوسف</v>
          </cell>
          <cell r="D129">
            <v>11</v>
          </cell>
          <cell r="E129">
            <v>1</v>
          </cell>
          <cell r="F129">
            <v>1</v>
          </cell>
          <cell r="G129">
            <v>35065</v>
          </cell>
          <cell r="H129">
            <v>0</v>
          </cell>
          <cell r="I129">
            <v>9</v>
          </cell>
          <cell r="J129">
            <v>16</v>
          </cell>
          <cell r="K129" t="str">
            <v>مصرى</v>
          </cell>
          <cell r="L129" t="str">
            <v>مسلم</v>
          </cell>
          <cell r="M129" t="str">
            <v>مستجد</v>
          </cell>
          <cell r="N129" t="str">
            <v/>
          </cell>
          <cell r="O129">
            <v>638</v>
          </cell>
          <cell r="P129">
            <v>5.5</v>
          </cell>
          <cell r="Q129">
            <v>14</v>
          </cell>
          <cell r="R129">
            <v>10.5</v>
          </cell>
          <cell r="S129">
            <v>30</v>
          </cell>
          <cell r="T129">
            <v>8</v>
          </cell>
          <cell r="U129">
            <v>13.5</v>
          </cell>
          <cell r="V129">
            <v>12</v>
          </cell>
          <cell r="W129">
            <v>33.5</v>
          </cell>
          <cell r="X129">
            <v>2.5</v>
          </cell>
          <cell r="Y129">
            <v>6</v>
          </cell>
          <cell r="Z129">
            <v>7</v>
          </cell>
          <cell r="AA129">
            <v>15.5</v>
          </cell>
          <cell r="AB129">
            <v>2</v>
          </cell>
          <cell r="AC129">
            <v>4</v>
          </cell>
          <cell r="AD129">
            <v>4.5</v>
          </cell>
          <cell r="AE129">
            <v>10.5</v>
          </cell>
          <cell r="AF129">
            <v>2</v>
          </cell>
          <cell r="AG129">
            <v>6</v>
          </cell>
          <cell r="AH129">
            <v>4</v>
          </cell>
          <cell r="AI129">
            <v>12</v>
          </cell>
          <cell r="AJ129">
            <v>3.5</v>
          </cell>
          <cell r="AK129">
            <v>9.5</v>
          </cell>
          <cell r="AL129">
            <v>13</v>
          </cell>
          <cell r="AM129">
            <v>2</v>
          </cell>
          <cell r="AN129">
            <v>12.5</v>
          </cell>
          <cell r="AO129">
            <v>14.5</v>
          </cell>
          <cell r="AP129">
            <v>2</v>
          </cell>
          <cell r="AQ129">
            <v>8</v>
          </cell>
          <cell r="AR129">
            <v>10</v>
          </cell>
          <cell r="AS129">
            <v>2.5</v>
          </cell>
          <cell r="AT129">
            <v>9.5</v>
          </cell>
          <cell r="AU129">
            <v>12</v>
          </cell>
          <cell r="AV129">
            <v>93</v>
          </cell>
          <cell r="AW129">
            <v>151</v>
          </cell>
          <cell r="AX129">
            <v>2.5</v>
          </cell>
          <cell r="AY129">
            <v>3</v>
          </cell>
          <cell r="AZ129">
            <v>1.5</v>
          </cell>
          <cell r="BA129">
            <v>4.5</v>
          </cell>
          <cell r="BB129">
            <v>3</v>
          </cell>
          <cell r="BC129">
            <v>2.5</v>
          </cell>
          <cell r="BD129">
            <v>12.5</v>
          </cell>
          <cell r="BE129">
            <v>2.5</v>
          </cell>
          <cell r="BF129">
            <v>3.5</v>
          </cell>
          <cell r="BG129">
            <v>5</v>
          </cell>
          <cell r="BH129">
            <v>11</v>
          </cell>
          <cell r="BI129">
            <v>2.5</v>
          </cell>
          <cell r="BJ129">
            <v>7</v>
          </cell>
          <cell r="BK129">
            <v>3.5</v>
          </cell>
          <cell r="BL129">
            <v>13</v>
          </cell>
          <cell r="BM129">
            <v>3.5</v>
          </cell>
          <cell r="BN129">
            <v>7</v>
          </cell>
          <cell r="BO129">
            <v>3</v>
          </cell>
          <cell r="BP129">
            <v>13.5</v>
          </cell>
          <cell r="BQ129">
            <v>4</v>
          </cell>
          <cell r="BR129">
            <v>7</v>
          </cell>
          <cell r="BS129">
            <v>7</v>
          </cell>
          <cell r="BT129">
            <v>18</v>
          </cell>
          <cell r="BU129">
            <v>2.5</v>
          </cell>
          <cell r="BV129">
            <v>3</v>
          </cell>
          <cell r="BW129">
            <v>4.5</v>
          </cell>
          <cell r="BX129">
            <v>7.5</v>
          </cell>
          <cell r="BY129">
            <v>3</v>
          </cell>
          <cell r="BZ129">
            <v>3</v>
          </cell>
          <cell r="CA129">
            <v>16</v>
          </cell>
          <cell r="CB129" t="str">
            <v>ناجح</v>
          </cell>
          <cell r="CC129" t="str">
            <v/>
          </cell>
          <cell r="CD129">
            <v>0</v>
          </cell>
          <cell r="CE129">
            <v>0</v>
          </cell>
          <cell r="CF129">
            <v>0</v>
          </cell>
          <cell r="CG129">
            <v>93</v>
          </cell>
          <cell r="CH129">
            <v>110</v>
          </cell>
          <cell r="CI129">
            <v>0</v>
          </cell>
          <cell r="CJ129">
            <v>0</v>
          </cell>
          <cell r="CK129">
            <v>0</v>
          </cell>
          <cell r="CL129">
            <v>0</v>
          </cell>
          <cell r="CM129" t="str">
            <v/>
          </cell>
          <cell r="CN129" t="str">
            <v/>
          </cell>
          <cell r="CO129" t="str">
            <v/>
          </cell>
          <cell r="CP129" t="str">
            <v/>
          </cell>
          <cell r="CQ129" t="str">
            <v/>
          </cell>
          <cell r="CR129" t="str">
            <v/>
          </cell>
          <cell r="CS129" t="str">
            <v/>
          </cell>
          <cell r="CT129" t="str">
            <v/>
          </cell>
          <cell r="CU129" t="str">
            <v/>
          </cell>
          <cell r="CV129" t="str">
            <v/>
          </cell>
          <cell r="CW129" t="str">
            <v/>
          </cell>
          <cell r="CX129" t="str">
            <v/>
          </cell>
          <cell r="CY129" t="str">
            <v/>
          </cell>
          <cell r="CZ129" t="str">
            <v/>
          </cell>
          <cell r="DA129" t="str">
            <v/>
          </cell>
          <cell r="DB129" t="str">
            <v/>
          </cell>
          <cell r="DC129">
            <v>0</v>
          </cell>
          <cell r="DD129" t="b">
            <v>1</v>
          </cell>
          <cell r="DE129" t="b">
            <v>1</v>
          </cell>
          <cell r="DF129">
            <v>0</v>
          </cell>
          <cell r="DG129">
            <v>0</v>
          </cell>
          <cell r="DH129" t="str">
            <v>ناجح</v>
          </cell>
          <cell r="DI129" t="str">
            <v>ناجح</v>
          </cell>
        </row>
        <row r="130">
          <cell r="A130">
            <v>117</v>
          </cell>
          <cell r="B130">
            <v>533</v>
          </cell>
          <cell r="C130" t="str">
            <v>معتصم بالله طلعت فراج محمد ابورحاب</v>
          </cell>
          <cell r="D130">
            <v>11</v>
          </cell>
          <cell r="E130">
            <v>1</v>
          </cell>
          <cell r="F130">
            <v>1</v>
          </cell>
          <cell r="G130">
            <v>35322</v>
          </cell>
          <cell r="H130">
            <v>17</v>
          </cell>
          <cell r="I130">
            <v>0</v>
          </cell>
          <cell r="J130">
            <v>16</v>
          </cell>
          <cell r="K130" t="str">
            <v>مصرى</v>
          </cell>
          <cell r="L130" t="str">
            <v>مسلم</v>
          </cell>
          <cell r="M130" t="str">
            <v>مستجد</v>
          </cell>
          <cell r="N130" t="str">
            <v/>
          </cell>
          <cell r="O130">
            <v>639</v>
          </cell>
          <cell r="P130">
            <v>4.5</v>
          </cell>
          <cell r="Q130">
            <v>14</v>
          </cell>
          <cell r="R130">
            <v>13.5</v>
          </cell>
          <cell r="S130">
            <v>32</v>
          </cell>
          <cell r="T130">
            <v>7.5</v>
          </cell>
          <cell r="U130">
            <v>3</v>
          </cell>
          <cell r="V130">
            <v>11</v>
          </cell>
          <cell r="W130">
            <v>21.5</v>
          </cell>
          <cell r="X130">
            <v>2</v>
          </cell>
          <cell r="Y130">
            <v>5.5</v>
          </cell>
          <cell r="Z130">
            <v>7</v>
          </cell>
          <cell r="AA130">
            <v>14.5</v>
          </cell>
          <cell r="AB130">
            <v>0.5</v>
          </cell>
          <cell r="AC130">
            <v>2.5</v>
          </cell>
          <cell r="AD130">
            <v>5</v>
          </cell>
          <cell r="AE130">
            <v>8</v>
          </cell>
          <cell r="AF130">
            <v>0.5</v>
          </cell>
          <cell r="AG130">
            <v>3.5</v>
          </cell>
          <cell r="AH130">
            <v>4</v>
          </cell>
          <cell r="AI130">
            <v>8</v>
          </cell>
          <cell r="AJ130">
            <v>3</v>
          </cell>
          <cell r="AK130">
            <v>7</v>
          </cell>
          <cell r="AL130">
            <v>10</v>
          </cell>
          <cell r="AM130">
            <v>1.5</v>
          </cell>
          <cell r="AN130">
            <v>6.5</v>
          </cell>
          <cell r="AO130">
            <v>8</v>
          </cell>
          <cell r="AP130">
            <v>0.5</v>
          </cell>
          <cell r="AQ130">
            <v>6</v>
          </cell>
          <cell r="AR130">
            <v>6.5</v>
          </cell>
          <cell r="AS130">
            <v>2</v>
          </cell>
          <cell r="AT130">
            <v>4</v>
          </cell>
          <cell r="AU130">
            <v>6</v>
          </cell>
          <cell r="AV130">
            <v>59</v>
          </cell>
          <cell r="AW130">
            <v>114.5</v>
          </cell>
          <cell r="AX130">
            <v>2.5</v>
          </cell>
          <cell r="AY130">
            <v>2</v>
          </cell>
          <cell r="AZ130">
            <v>2</v>
          </cell>
          <cell r="BA130">
            <v>4</v>
          </cell>
          <cell r="BB130">
            <v>2</v>
          </cell>
          <cell r="BC130">
            <v>2</v>
          </cell>
          <cell r="BD130">
            <v>10.5</v>
          </cell>
          <cell r="BE130">
            <v>1.5</v>
          </cell>
          <cell r="BF130">
            <v>4</v>
          </cell>
          <cell r="BG130">
            <v>6</v>
          </cell>
          <cell r="BH130">
            <v>11.5</v>
          </cell>
          <cell r="BI130">
            <v>2</v>
          </cell>
          <cell r="BJ130">
            <v>6</v>
          </cell>
          <cell r="BK130">
            <v>3.5</v>
          </cell>
          <cell r="BL130">
            <v>11.5</v>
          </cell>
          <cell r="BM130">
            <v>3.5</v>
          </cell>
          <cell r="BN130">
            <v>7</v>
          </cell>
          <cell r="BO130">
            <v>3</v>
          </cell>
          <cell r="BP130">
            <v>13.5</v>
          </cell>
          <cell r="BQ130">
            <v>4</v>
          </cell>
          <cell r="BR130">
            <v>7</v>
          </cell>
          <cell r="BS130">
            <v>7</v>
          </cell>
          <cell r="BT130">
            <v>18</v>
          </cell>
          <cell r="BU130">
            <v>1.5</v>
          </cell>
          <cell r="BV130">
            <v>3</v>
          </cell>
          <cell r="BW130">
            <v>4.5</v>
          </cell>
          <cell r="BX130">
            <v>7.5</v>
          </cell>
          <cell r="BY130">
            <v>3</v>
          </cell>
          <cell r="BZ130">
            <v>2</v>
          </cell>
          <cell r="CA130">
            <v>14</v>
          </cell>
          <cell r="CB130" t="str">
            <v>له دور ثانى فى</v>
          </cell>
          <cell r="CC130" t="str">
            <v xml:space="preserve">       جغرافيا فلسفة ومنطق مجموع      </v>
          </cell>
          <cell r="CD130">
            <v>0</v>
          </cell>
          <cell r="CE130">
            <v>0</v>
          </cell>
          <cell r="CF130">
            <v>0</v>
          </cell>
          <cell r="CG130">
            <v>208</v>
          </cell>
          <cell r="CH130">
            <v>194</v>
          </cell>
          <cell r="CI130">
            <v>0</v>
          </cell>
          <cell r="CJ130">
            <v>0</v>
          </cell>
          <cell r="CK130">
            <v>0</v>
          </cell>
          <cell r="CL130">
            <v>0</v>
          </cell>
          <cell r="CM130" t="str">
            <v/>
          </cell>
          <cell r="CN130" t="str">
            <v/>
          </cell>
          <cell r="CO130" t="str">
            <v/>
          </cell>
          <cell r="CP130" t="str">
            <v/>
          </cell>
          <cell r="CQ130" t="str">
            <v/>
          </cell>
          <cell r="CR130" t="str">
            <v/>
          </cell>
          <cell r="CS130" t="str">
            <v/>
          </cell>
          <cell r="CT130" t="str">
            <v>جغرافيا</v>
          </cell>
          <cell r="CU130" t="str">
            <v>فلسفة ومنطق</v>
          </cell>
          <cell r="CV130" t="str">
            <v>مجموع</v>
          </cell>
          <cell r="CW130" t="str">
            <v/>
          </cell>
          <cell r="CX130" t="str">
            <v/>
          </cell>
          <cell r="CY130" t="str">
            <v/>
          </cell>
          <cell r="CZ130" t="str">
            <v/>
          </cell>
          <cell r="DA130" t="str">
            <v/>
          </cell>
          <cell r="DB130" t="str">
            <v/>
          </cell>
          <cell r="DC130">
            <v>0</v>
          </cell>
          <cell r="DD130" t="b">
            <v>0</v>
          </cell>
          <cell r="DE130" t="b">
            <v>1</v>
          </cell>
          <cell r="DF130">
            <v>0</v>
          </cell>
          <cell r="DG130">
            <v>0</v>
          </cell>
          <cell r="DH130" t="str">
            <v>ناجح</v>
          </cell>
          <cell r="DI130" t="str">
            <v>له دور ثانى فى جغرافيا فلسفة ومنطق</v>
          </cell>
        </row>
        <row r="131">
          <cell r="A131">
            <v>118</v>
          </cell>
          <cell r="B131">
            <v>534</v>
          </cell>
          <cell r="C131" t="str">
            <v>مهند على عبدالكريم عبدالغنى</v>
          </cell>
          <cell r="D131">
            <v>11</v>
          </cell>
          <cell r="E131">
            <v>1</v>
          </cell>
          <cell r="F131">
            <v>1</v>
          </cell>
          <cell r="G131">
            <v>35178</v>
          </cell>
          <cell r="H131">
            <v>8</v>
          </cell>
          <cell r="I131">
            <v>5</v>
          </cell>
          <cell r="J131">
            <v>16</v>
          </cell>
          <cell r="K131" t="str">
            <v>مصرى</v>
          </cell>
          <cell r="L131" t="str">
            <v>مسلم</v>
          </cell>
          <cell r="M131" t="str">
            <v>مستجد</v>
          </cell>
          <cell r="N131" t="str">
            <v/>
          </cell>
          <cell r="O131">
            <v>640</v>
          </cell>
          <cell r="P131">
            <v>8</v>
          </cell>
          <cell r="Q131">
            <v>9</v>
          </cell>
          <cell r="R131">
            <v>9</v>
          </cell>
          <cell r="S131">
            <v>26</v>
          </cell>
          <cell r="T131">
            <v>8</v>
          </cell>
          <cell r="U131">
            <v>9</v>
          </cell>
          <cell r="V131">
            <v>10</v>
          </cell>
          <cell r="W131">
            <v>27</v>
          </cell>
          <cell r="X131">
            <v>3.5</v>
          </cell>
          <cell r="Y131">
            <v>4.5</v>
          </cell>
          <cell r="Z131">
            <v>5</v>
          </cell>
          <cell r="AA131">
            <v>13</v>
          </cell>
          <cell r="AB131">
            <v>1.5</v>
          </cell>
          <cell r="AC131">
            <v>5</v>
          </cell>
          <cell r="AD131">
            <v>4.5</v>
          </cell>
          <cell r="AE131">
            <v>11</v>
          </cell>
          <cell r="AF131">
            <v>1.5</v>
          </cell>
          <cell r="AG131">
            <v>5</v>
          </cell>
          <cell r="AH131">
            <v>4</v>
          </cell>
          <cell r="AI131">
            <v>10.5</v>
          </cell>
          <cell r="AJ131">
            <v>3.5</v>
          </cell>
          <cell r="AK131">
            <v>4.5</v>
          </cell>
          <cell r="AL131">
            <v>8</v>
          </cell>
          <cell r="AM131">
            <v>3</v>
          </cell>
          <cell r="AN131">
            <v>8</v>
          </cell>
          <cell r="AO131">
            <v>11</v>
          </cell>
          <cell r="AP131">
            <v>2</v>
          </cell>
          <cell r="AQ131">
            <v>6.5</v>
          </cell>
          <cell r="AR131">
            <v>8.5</v>
          </cell>
          <cell r="AS131">
            <v>2.5</v>
          </cell>
          <cell r="AT131">
            <v>5.5</v>
          </cell>
          <cell r="AU131">
            <v>8</v>
          </cell>
          <cell r="AV131">
            <v>68</v>
          </cell>
          <cell r="AW131">
            <v>123</v>
          </cell>
          <cell r="AX131">
            <v>2.5</v>
          </cell>
          <cell r="AY131">
            <v>0.5</v>
          </cell>
          <cell r="AZ131">
            <v>1.5</v>
          </cell>
          <cell r="BA131">
            <v>2</v>
          </cell>
          <cell r="BB131">
            <v>0.5</v>
          </cell>
          <cell r="BC131">
            <v>3</v>
          </cell>
          <cell r="BD131">
            <v>8</v>
          </cell>
          <cell r="BE131">
            <v>2.5</v>
          </cell>
          <cell r="BF131">
            <v>4</v>
          </cell>
          <cell r="BG131">
            <v>6</v>
          </cell>
          <cell r="BH131">
            <v>12.5</v>
          </cell>
          <cell r="BI131">
            <v>3.5</v>
          </cell>
          <cell r="BJ131">
            <v>7</v>
          </cell>
          <cell r="BK131">
            <v>4</v>
          </cell>
          <cell r="BL131">
            <v>14.5</v>
          </cell>
          <cell r="BM131">
            <v>3.5</v>
          </cell>
          <cell r="BN131">
            <v>7</v>
          </cell>
          <cell r="BO131">
            <v>3</v>
          </cell>
          <cell r="BP131">
            <v>13.5</v>
          </cell>
          <cell r="BQ131">
            <v>4</v>
          </cell>
          <cell r="BR131">
            <v>6</v>
          </cell>
          <cell r="BS131">
            <v>7</v>
          </cell>
          <cell r="BT131">
            <v>17</v>
          </cell>
          <cell r="BU131">
            <v>2.5</v>
          </cell>
          <cell r="BV131">
            <v>3</v>
          </cell>
          <cell r="BW131">
            <v>4</v>
          </cell>
          <cell r="BX131">
            <v>7</v>
          </cell>
          <cell r="BY131">
            <v>3</v>
          </cell>
          <cell r="BZ131">
            <v>3</v>
          </cell>
          <cell r="CA131">
            <v>15.5</v>
          </cell>
          <cell r="CB131" t="str">
            <v>له دور ثانى فى</v>
          </cell>
          <cell r="CC131" t="str">
            <v xml:space="preserve">عربى         مجموع      </v>
          </cell>
          <cell r="CD131">
            <v>0</v>
          </cell>
          <cell r="CE131">
            <v>0</v>
          </cell>
          <cell r="CF131">
            <v>0</v>
          </cell>
          <cell r="CG131">
            <v>188</v>
          </cell>
          <cell r="CH131">
            <v>178</v>
          </cell>
          <cell r="CI131">
            <v>0</v>
          </cell>
          <cell r="CJ131">
            <v>0</v>
          </cell>
          <cell r="CK131">
            <v>0</v>
          </cell>
          <cell r="CL131">
            <v>0</v>
          </cell>
          <cell r="CM131" t="str">
            <v>عربى</v>
          </cell>
          <cell r="CN131" t="str">
            <v/>
          </cell>
          <cell r="CO131" t="str">
            <v/>
          </cell>
          <cell r="CP131" t="str">
            <v/>
          </cell>
          <cell r="CQ131" t="str">
            <v/>
          </cell>
          <cell r="CR131" t="str">
            <v/>
          </cell>
          <cell r="CS131" t="str">
            <v/>
          </cell>
          <cell r="CT131" t="str">
            <v/>
          </cell>
          <cell r="CU131" t="str">
            <v/>
          </cell>
          <cell r="CV131" t="str">
            <v>مجموع</v>
          </cell>
          <cell r="CW131" t="str">
            <v/>
          </cell>
          <cell r="CX131" t="str">
            <v/>
          </cell>
          <cell r="CY131" t="str">
            <v/>
          </cell>
          <cell r="CZ131" t="str">
            <v/>
          </cell>
          <cell r="DA131" t="str">
            <v/>
          </cell>
          <cell r="DB131" t="str">
            <v/>
          </cell>
          <cell r="DC131">
            <v>0</v>
          </cell>
          <cell r="DD131" t="b">
            <v>0</v>
          </cell>
          <cell r="DE131" t="b">
            <v>1</v>
          </cell>
          <cell r="DF131">
            <v>0</v>
          </cell>
          <cell r="DG131">
            <v>0</v>
          </cell>
          <cell r="DH131" t="str">
            <v>ناجح</v>
          </cell>
          <cell r="DI131" t="str">
            <v>ناجح</v>
          </cell>
        </row>
        <row r="132">
          <cell r="A132">
            <v>119</v>
          </cell>
          <cell r="B132">
            <v>535</v>
          </cell>
          <cell r="C132" t="str">
            <v>مهند مصطفى فاروق ابراهيم ابوزيد</v>
          </cell>
          <cell r="D132">
            <v>10</v>
          </cell>
          <cell r="E132">
            <v>1</v>
          </cell>
          <cell r="F132">
            <v>1</v>
          </cell>
          <cell r="G132">
            <v>35337</v>
          </cell>
          <cell r="H132">
            <v>2</v>
          </cell>
          <cell r="I132">
            <v>0</v>
          </cell>
          <cell r="J132">
            <v>16</v>
          </cell>
          <cell r="K132" t="str">
            <v>مصرى</v>
          </cell>
          <cell r="L132" t="str">
            <v>مسلم</v>
          </cell>
          <cell r="M132" t="str">
            <v>مستجد</v>
          </cell>
          <cell r="N132" t="str">
            <v/>
          </cell>
          <cell r="O132">
            <v>641</v>
          </cell>
          <cell r="P132">
            <v>7.5</v>
          </cell>
          <cell r="Q132">
            <v>16</v>
          </cell>
          <cell r="R132">
            <v>16.5</v>
          </cell>
          <cell r="S132">
            <v>40</v>
          </cell>
          <cell r="T132">
            <v>7.5</v>
          </cell>
          <cell r="U132">
            <v>15.5</v>
          </cell>
          <cell r="V132">
            <v>15</v>
          </cell>
          <cell r="W132">
            <v>38</v>
          </cell>
          <cell r="X132">
            <v>5.5</v>
          </cell>
          <cell r="Y132">
            <v>10.5</v>
          </cell>
          <cell r="Z132">
            <v>11</v>
          </cell>
          <cell r="AA132">
            <v>27</v>
          </cell>
          <cell r="AB132">
            <v>0.5</v>
          </cell>
          <cell r="AC132">
            <v>3.5</v>
          </cell>
          <cell r="AD132">
            <v>5.5</v>
          </cell>
          <cell r="AE132">
            <v>9.5</v>
          </cell>
          <cell r="AF132">
            <v>0.5</v>
          </cell>
          <cell r="AG132">
            <v>6.5</v>
          </cell>
          <cell r="AH132">
            <v>4.5</v>
          </cell>
          <cell r="AI132">
            <v>11.5</v>
          </cell>
          <cell r="AJ132">
            <v>3.5</v>
          </cell>
          <cell r="AK132">
            <v>11.5</v>
          </cell>
          <cell r="AL132">
            <v>15</v>
          </cell>
          <cell r="AM132">
            <v>3.5</v>
          </cell>
          <cell r="AN132">
            <v>10.5</v>
          </cell>
          <cell r="AO132">
            <v>14</v>
          </cell>
          <cell r="AP132">
            <v>2</v>
          </cell>
          <cell r="AQ132">
            <v>7.5</v>
          </cell>
          <cell r="AR132">
            <v>9.5</v>
          </cell>
          <cell r="AS132">
            <v>3</v>
          </cell>
          <cell r="AT132">
            <v>12.5</v>
          </cell>
          <cell r="AU132">
            <v>15.5</v>
          </cell>
          <cell r="AV132">
            <v>106</v>
          </cell>
          <cell r="AW132">
            <v>180</v>
          </cell>
          <cell r="AX132">
            <v>2</v>
          </cell>
          <cell r="AY132">
            <v>2</v>
          </cell>
          <cell r="AZ132">
            <v>2</v>
          </cell>
          <cell r="BA132">
            <v>4</v>
          </cell>
          <cell r="BB132">
            <v>2</v>
          </cell>
          <cell r="BC132">
            <v>3</v>
          </cell>
          <cell r="BD132">
            <v>11</v>
          </cell>
          <cell r="BE132">
            <v>3</v>
          </cell>
          <cell r="BF132">
            <v>6</v>
          </cell>
          <cell r="BG132">
            <v>7</v>
          </cell>
          <cell r="BH132">
            <v>16</v>
          </cell>
          <cell r="BI132">
            <v>3</v>
          </cell>
          <cell r="BJ132">
            <v>7</v>
          </cell>
          <cell r="BK132">
            <v>5.5</v>
          </cell>
          <cell r="BL132">
            <v>15.5</v>
          </cell>
          <cell r="BM132">
            <v>3.5</v>
          </cell>
          <cell r="BN132">
            <v>7</v>
          </cell>
          <cell r="BO132">
            <v>3</v>
          </cell>
          <cell r="BP132">
            <v>13.5</v>
          </cell>
          <cell r="BQ132">
            <v>4</v>
          </cell>
          <cell r="BR132">
            <v>8</v>
          </cell>
          <cell r="BS132">
            <v>7</v>
          </cell>
          <cell r="BT132">
            <v>19</v>
          </cell>
          <cell r="BU132">
            <v>3</v>
          </cell>
          <cell r="BV132">
            <v>3</v>
          </cell>
          <cell r="BW132">
            <v>4.5</v>
          </cell>
          <cell r="BX132">
            <v>7.5</v>
          </cell>
          <cell r="BY132">
            <v>3</v>
          </cell>
          <cell r="BZ132">
            <v>3.5</v>
          </cell>
          <cell r="CA132">
            <v>17</v>
          </cell>
          <cell r="CB132" t="str">
            <v>ناجح</v>
          </cell>
          <cell r="CC132" t="str">
            <v/>
          </cell>
          <cell r="CD132">
            <v>0</v>
          </cell>
          <cell r="CE132">
            <v>0</v>
          </cell>
          <cell r="CF132">
            <v>0</v>
          </cell>
          <cell r="CG132">
            <v>40</v>
          </cell>
          <cell r="CH132">
            <v>36</v>
          </cell>
          <cell r="CI132">
            <v>0</v>
          </cell>
          <cell r="CJ132">
            <v>0</v>
          </cell>
          <cell r="CK132">
            <v>0</v>
          </cell>
          <cell r="CL132">
            <v>0</v>
          </cell>
          <cell r="CM132" t="str">
            <v/>
          </cell>
          <cell r="CN132" t="str">
            <v/>
          </cell>
          <cell r="CO132" t="str">
            <v/>
          </cell>
          <cell r="CP132" t="str">
            <v/>
          </cell>
          <cell r="CQ132" t="str">
            <v/>
          </cell>
          <cell r="CR132" t="str">
            <v/>
          </cell>
          <cell r="CS132" t="str">
            <v/>
          </cell>
          <cell r="CT132" t="str">
            <v/>
          </cell>
          <cell r="CU132" t="str">
            <v/>
          </cell>
          <cell r="CV132" t="str">
            <v/>
          </cell>
          <cell r="CW132" t="str">
            <v/>
          </cell>
          <cell r="CX132" t="str">
            <v/>
          </cell>
          <cell r="CY132" t="str">
            <v/>
          </cell>
          <cell r="CZ132" t="str">
            <v/>
          </cell>
          <cell r="DA132" t="str">
            <v/>
          </cell>
          <cell r="DB132" t="str">
            <v/>
          </cell>
          <cell r="DC132">
            <v>0</v>
          </cell>
          <cell r="DD132" t="b">
            <v>1</v>
          </cell>
          <cell r="DE132" t="b">
            <v>1</v>
          </cell>
          <cell r="DF132">
            <v>0</v>
          </cell>
          <cell r="DG132">
            <v>0</v>
          </cell>
          <cell r="DH132" t="str">
            <v>ناجح</v>
          </cell>
          <cell r="DI132" t="str">
            <v>ناجح</v>
          </cell>
        </row>
        <row r="133">
          <cell r="A133">
            <v>120</v>
          </cell>
          <cell r="B133">
            <v>536</v>
          </cell>
          <cell r="C133" t="str">
            <v>مينا سامى ظريف زكرى</v>
          </cell>
          <cell r="D133">
            <v>12</v>
          </cell>
          <cell r="E133">
            <v>1</v>
          </cell>
          <cell r="F133">
            <v>1</v>
          </cell>
          <cell r="G133">
            <v>35355</v>
          </cell>
          <cell r="H133">
            <v>14</v>
          </cell>
          <cell r="I133">
            <v>11</v>
          </cell>
          <cell r="J133">
            <v>15</v>
          </cell>
          <cell r="K133" t="str">
            <v>مصرى</v>
          </cell>
          <cell r="L133" t="str">
            <v>مسيحى</v>
          </cell>
          <cell r="M133" t="str">
            <v>مستجد</v>
          </cell>
          <cell r="N133" t="str">
            <v/>
          </cell>
          <cell r="O133">
            <v>642</v>
          </cell>
          <cell r="P133">
            <v>3.5</v>
          </cell>
          <cell r="Q133">
            <v>12.5</v>
          </cell>
          <cell r="R133">
            <v>9.5</v>
          </cell>
          <cell r="S133">
            <v>25.5</v>
          </cell>
          <cell r="T133">
            <v>3.5</v>
          </cell>
          <cell r="U133">
            <v>9</v>
          </cell>
          <cell r="V133">
            <v>9</v>
          </cell>
          <cell r="W133">
            <v>21.5</v>
          </cell>
          <cell r="X133">
            <v>3.5</v>
          </cell>
          <cell r="Y133">
            <v>7</v>
          </cell>
          <cell r="Z133">
            <v>6</v>
          </cell>
          <cell r="AA133">
            <v>16.5</v>
          </cell>
          <cell r="AB133">
            <v>2.5</v>
          </cell>
          <cell r="AC133">
            <v>3.5</v>
          </cell>
          <cell r="AD133">
            <v>3.5</v>
          </cell>
          <cell r="AE133">
            <v>9.5</v>
          </cell>
          <cell r="AF133">
            <v>2.5</v>
          </cell>
          <cell r="AG133">
            <v>5.5</v>
          </cell>
          <cell r="AH133">
            <v>2.5</v>
          </cell>
          <cell r="AI133">
            <v>10.5</v>
          </cell>
          <cell r="AJ133">
            <v>1.5</v>
          </cell>
          <cell r="AK133">
            <v>5</v>
          </cell>
          <cell r="AL133">
            <v>6.5</v>
          </cell>
          <cell r="AM133">
            <v>2.5</v>
          </cell>
          <cell r="AN133">
            <v>14</v>
          </cell>
          <cell r="AO133">
            <v>16.5</v>
          </cell>
          <cell r="AP133">
            <v>2</v>
          </cell>
          <cell r="AQ133">
            <v>6.5</v>
          </cell>
          <cell r="AR133">
            <v>8.5</v>
          </cell>
          <cell r="AS133">
            <v>1</v>
          </cell>
          <cell r="AT133">
            <v>7</v>
          </cell>
          <cell r="AU133">
            <v>8</v>
          </cell>
          <cell r="AV133">
            <v>77</v>
          </cell>
          <cell r="AW133">
            <v>123</v>
          </cell>
          <cell r="AX133">
            <v>2</v>
          </cell>
          <cell r="AY133">
            <v>2</v>
          </cell>
          <cell r="AZ133">
            <v>1.5</v>
          </cell>
          <cell r="BA133">
            <v>3.5</v>
          </cell>
          <cell r="BB133">
            <v>2</v>
          </cell>
          <cell r="BC133">
            <v>3</v>
          </cell>
          <cell r="BD133">
            <v>10.5</v>
          </cell>
          <cell r="BE133">
            <v>2.5</v>
          </cell>
          <cell r="BF133">
            <v>4.5</v>
          </cell>
          <cell r="BG133">
            <v>6</v>
          </cell>
          <cell r="BH133">
            <v>13</v>
          </cell>
          <cell r="BI133">
            <v>2.5</v>
          </cell>
          <cell r="BJ133">
            <v>7.5</v>
          </cell>
          <cell r="BK133">
            <v>4.5</v>
          </cell>
          <cell r="BL133">
            <v>14.5</v>
          </cell>
          <cell r="BM133">
            <v>3.5</v>
          </cell>
          <cell r="BN133">
            <v>7</v>
          </cell>
          <cell r="BO133">
            <v>3</v>
          </cell>
          <cell r="BP133">
            <v>13.5</v>
          </cell>
          <cell r="BQ133">
            <v>4</v>
          </cell>
          <cell r="BR133">
            <v>8</v>
          </cell>
          <cell r="BS133">
            <v>7</v>
          </cell>
          <cell r="BT133">
            <v>19</v>
          </cell>
          <cell r="BU133">
            <v>3</v>
          </cell>
          <cell r="BV133">
            <v>3</v>
          </cell>
          <cell r="BW133">
            <v>3.5</v>
          </cell>
          <cell r="BX133">
            <v>6.5</v>
          </cell>
          <cell r="BY133">
            <v>3</v>
          </cell>
          <cell r="BZ133">
            <v>4</v>
          </cell>
          <cell r="CA133">
            <v>16.5</v>
          </cell>
          <cell r="CB133" t="str">
            <v>له دور ثانى فى</v>
          </cell>
          <cell r="CC133" t="str">
            <v xml:space="preserve">عربى     تاريخ    مجموع      </v>
          </cell>
          <cell r="CD133">
            <v>0</v>
          </cell>
          <cell r="CE133">
            <v>0</v>
          </cell>
          <cell r="CF133">
            <v>0</v>
          </cell>
          <cell r="CG133">
            <v>163</v>
          </cell>
          <cell r="CH133">
            <v>178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 t="str">
            <v>عربى</v>
          </cell>
          <cell r="CN133" t="str">
            <v/>
          </cell>
          <cell r="CO133" t="str">
            <v/>
          </cell>
          <cell r="CP133" t="str">
            <v/>
          </cell>
          <cell r="CQ133" t="str">
            <v/>
          </cell>
          <cell r="CR133" t="str">
            <v>تاريخ</v>
          </cell>
          <cell r="CS133" t="str">
            <v/>
          </cell>
          <cell r="CT133" t="str">
            <v/>
          </cell>
          <cell r="CU133" t="str">
            <v/>
          </cell>
          <cell r="CV133" t="str">
            <v>مجموع</v>
          </cell>
          <cell r="CW133" t="str">
            <v/>
          </cell>
          <cell r="CX133" t="str">
            <v/>
          </cell>
          <cell r="CY133" t="str">
            <v/>
          </cell>
          <cell r="CZ133" t="str">
            <v/>
          </cell>
          <cell r="DA133" t="str">
            <v/>
          </cell>
          <cell r="DB133" t="str">
            <v/>
          </cell>
          <cell r="DC133">
            <v>0</v>
          </cell>
          <cell r="DD133" t="b">
            <v>0</v>
          </cell>
          <cell r="DE133" t="b">
            <v>1</v>
          </cell>
          <cell r="DF133">
            <v>0</v>
          </cell>
          <cell r="DG133">
            <v>0</v>
          </cell>
          <cell r="DH133" t="str">
            <v xml:space="preserve">له دور ثانى فى تاريخ </v>
          </cell>
          <cell r="DI133" t="str">
            <v>ناجح</v>
          </cell>
        </row>
        <row r="134">
          <cell r="A134">
            <v>121</v>
          </cell>
          <cell r="B134">
            <v>537</v>
          </cell>
          <cell r="C134" t="str">
            <v>هانى محمد سيد احمد</v>
          </cell>
          <cell r="D134">
            <v>10</v>
          </cell>
          <cell r="E134">
            <v>1</v>
          </cell>
          <cell r="F134">
            <v>1</v>
          </cell>
          <cell r="G134">
            <v>35014</v>
          </cell>
          <cell r="H134">
            <v>20</v>
          </cell>
          <cell r="I134">
            <v>10</v>
          </cell>
          <cell r="J134">
            <v>16</v>
          </cell>
          <cell r="K134" t="str">
            <v>مصرى</v>
          </cell>
          <cell r="L134" t="str">
            <v>مسلم</v>
          </cell>
          <cell r="M134" t="str">
            <v>مستجد</v>
          </cell>
          <cell r="N134" t="str">
            <v/>
          </cell>
          <cell r="O134">
            <v>643</v>
          </cell>
          <cell r="P134">
            <v>6</v>
          </cell>
          <cell r="Q134">
            <v>12</v>
          </cell>
          <cell r="R134">
            <v>13.5</v>
          </cell>
          <cell r="S134">
            <v>31.5</v>
          </cell>
          <cell r="T134">
            <v>6</v>
          </cell>
          <cell r="U134">
            <v>8</v>
          </cell>
          <cell r="V134">
            <v>10</v>
          </cell>
          <cell r="W134">
            <v>24</v>
          </cell>
          <cell r="X134">
            <v>3</v>
          </cell>
          <cell r="Y134">
            <v>4.5</v>
          </cell>
          <cell r="Z134">
            <v>7</v>
          </cell>
          <cell r="AA134">
            <v>14.5</v>
          </cell>
          <cell r="AB134">
            <v>0.5</v>
          </cell>
          <cell r="AC134">
            <v>2</v>
          </cell>
          <cell r="AD134">
            <v>5.5</v>
          </cell>
          <cell r="AE134">
            <v>8</v>
          </cell>
          <cell r="AF134">
            <v>1</v>
          </cell>
          <cell r="AG134">
            <v>4</v>
          </cell>
          <cell r="AH134">
            <v>2</v>
          </cell>
          <cell r="AI134">
            <v>7</v>
          </cell>
          <cell r="AJ134">
            <v>3.5</v>
          </cell>
          <cell r="AK134">
            <v>7.5</v>
          </cell>
          <cell r="AL134">
            <v>11</v>
          </cell>
          <cell r="AM134">
            <v>2.5</v>
          </cell>
          <cell r="AN134">
            <v>14.5</v>
          </cell>
          <cell r="AO134">
            <v>17</v>
          </cell>
          <cell r="AP134">
            <v>2</v>
          </cell>
          <cell r="AQ134">
            <v>6</v>
          </cell>
          <cell r="AR134">
            <v>8</v>
          </cell>
          <cell r="AS134">
            <v>3</v>
          </cell>
          <cell r="AT134">
            <v>7</v>
          </cell>
          <cell r="AU134">
            <v>10</v>
          </cell>
          <cell r="AV134">
            <v>76.5</v>
          </cell>
          <cell r="AW134">
            <v>131</v>
          </cell>
          <cell r="AX134">
            <v>2</v>
          </cell>
          <cell r="AY134">
            <v>0.5</v>
          </cell>
          <cell r="AZ134">
            <v>1.5</v>
          </cell>
          <cell r="BA134">
            <v>2</v>
          </cell>
          <cell r="BB134">
            <v>0.5</v>
          </cell>
          <cell r="BC134">
            <v>5</v>
          </cell>
          <cell r="BD134">
            <v>9.5</v>
          </cell>
          <cell r="BE134">
            <v>2.5</v>
          </cell>
          <cell r="BF134">
            <v>3</v>
          </cell>
          <cell r="BG134">
            <v>5</v>
          </cell>
          <cell r="BH134">
            <v>10.5</v>
          </cell>
          <cell r="BI134">
            <v>2.5</v>
          </cell>
          <cell r="BJ134">
            <v>5</v>
          </cell>
          <cell r="BK134">
            <v>4.5</v>
          </cell>
          <cell r="BL134">
            <v>12</v>
          </cell>
          <cell r="BM134">
            <v>3.5</v>
          </cell>
          <cell r="BN134">
            <v>7</v>
          </cell>
          <cell r="BO134">
            <v>3</v>
          </cell>
          <cell r="BP134">
            <v>13.5</v>
          </cell>
          <cell r="BQ134">
            <v>4</v>
          </cell>
          <cell r="BR134">
            <v>8</v>
          </cell>
          <cell r="BS134">
            <v>8</v>
          </cell>
          <cell r="BT134">
            <v>20</v>
          </cell>
          <cell r="BU134">
            <v>3</v>
          </cell>
          <cell r="BV134">
            <v>3</v>
          </cell>
          <cell r="BW134">
            <v>3.5</v>
          </cell>
          <cell r="BX134">
            <v>6.5</v>
          </cell>
          <cell r="BY134">
            <v>3</v>
          </cell>
          <cell r="BZ134">
            <v>3</v>
          </cell>
          <cell r="CA134">
            <v>15.5</v>
          </cell>
          <cell r="CB134" t="str">
            <v>له دور ثانى فى</v>
          </cell>
          <cell r="CC134" t="str">
            <v xml:space="preserve">    تفاضل           </v>
          </cell>
          <cell r="CD134">
            <v>0</v>
          </cell>
          <cell r="CE134">
            <v>0</v>
          </cell>
          <cell r="CF134">
            <v>0</v>
          </cell>
          <cell r="CG134">
            <v>165</v>
          </cell>
          <cell r="CH134">
            <v>158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 t="str">
            <v/>
          </cell>
          <cell r="CN134" t="str">
            <v/>
          </cell>
          <cell r="CO134" t="str">
            <v/>
          </cell>
          <cell r="CP134" t="str">
            <v/>
          </cell>
          <cell r="CQ134" t="str">
            <v>تفاضل</v>
          </cell>
          <cell r="CR134" t="str">
            <v/>
          </cell>
          <cell r="CS134" t="str">
            <v/>
          </cell>
          <cell r="CT134" t="str">
            <v/>
          </cell>
          <cell r="CU134" t="str">
            <v/>
          </cell>
          <cell r="CV134" t="str">
            <v/>
          </cell>
          <cell r="CW134" t="str">
            <v/>
          </cell>
          <cell r="CX134" t="str">
            <v/>
          </cell>
          <cell r="CY134" t="str">
            <v/>
          </cell>
          <cell r="CZ134" t="str">
            <v/>
          </cell>
          <cell r="DA134" t="str">
            <v/>
          </cell>
          <cell r="DB134" t="str">
            <v/>
          </cell>
          <cell r="DC134">
            <v>0</v>
          </cell>
          <cell r="DD134" t="b">
            <v>0</v>
          </cell>
          <cell r="DE134" t="b">
            <v>1</v>
          </cell>
          <cell r="DF134">
            <v>0</v>
          </cell>
          <cell r="DG134">
            <v>0</v>
          </cell>
          <cell r="DH134" t="str">
            <v>ناجح</v>
          </cell>
          <cell r="DI134" t="str">
            <v>ناجح</v>
          </cell>
        </row>
        <row r="135">
          <cell r="A135">
            <v>122</v>
          </cell>
          <cell r="B135">
            <v>538</v>
          </cell>
          <cell r="C135" t="str">
            <v>هشام احمد انور عبدالسلام الصيرفي</v>
          </cell>
          <cell r="D135">
            <v>12</v>
          </cell>
          <cell r="E135">
            <v>1</v>
          </cell>
          <cell r="F135">
            <v>1</v>
          </cell>
          <cell r="G135">
            <v>35096</v>
          </cell>
          <cell r="H135">
            <v>0</v>
          </cell>
          <cell r="I135">
            <v>8</v>
          </cell>
          <cell r="J135">
            <v>16</v>
          </cell>
          <cell r="K135" t="str">
            <v>مصرى</v>
          </cell>
          <cell r="L135" t="str">
            <v>مسلم</v>
          </cell>
          <cell r="M135" t="str">
            <v>مستجد</v>
          </cell>
          <cell r="N135" t="str">
            <v/>
          </cell>
          <cell r="O135">
            <v>644</v>
          </cell>
          <cell r="P135">
            <v>6</v>
          </cell>
          <cell r="Q135">
            <v>14.5</v>
          </cell>
          <cell r="R135">
            <v>11.5</v>
          </cell>
          <cell r="S135">
            <v>32</v>
          </cell>
          <cell r="T135">
            <v>6</v>
          </cell>
          <cell r="U135">
            <v>10.5</v>
          </cell>
          <cell r="V135">
            <v>5.5</v>
          </cell>
          <cell r="W135">
            <v>22</v>
          </cell>
          <cell r="X135">
            <v>4</v>
          </cell>
          <cell r="Y135">
            <v>5</v>
          </cell>
          <cell r="Z135">
            <v>7</v>
          </cell>
          <cell r="AA135">
            <v>16</v>
          </cell>
          <cell r="AB135">
            <v>2.5</v>
          </cell>
          <cell r="AC135">
            <v>2</v>
          </cell>
          <cell r="AD135">
            <v>3.5</v>
          </cell>
          <cell r="AE135">
            <v>8</v>
          </cell>
          <cell r="AF135">
            <v>2.5</v>
          </cell>
          <cell r="AG135">
            <v>2.5</v>
          </cell>
          <cell r="AH135">
            <v>1</v>
          </cell>
          <cell r="AI135">
            <v>6</v>
          </cell>
          <cell r="AJ135">
            <v>2.5</v>
          </cell>
          <cell r="AK135">
            <v>8</v>
          </cell>
          <cell r="AL135">
            <v>10.5</v>
          </cell>
          <cell r="AM135">
            <v>3</v>
          </cell>
          <cell r="AN135">
            <v>11.5</v>
          </cell>
          <cell r="AO135">
            <v>14.5</v>
          </cell>
          <cell r="AP135">
            <v>1</v>
          </cell>
          <cell r="AQ135">
            <v>6</v>
          </cell>
          <cell r="AR135">
            <v>7</v>
          </cell>
          <cell r="AS135">
            <v>1</v>
          </cell>
          <cell r="AT135">
            <v>10</v>
          </cell>
          <cell r="AU135">
            <v>11</v>
          </cell>
          <cell r="AV135">
            <v>77.5</v>
          </cell>
          <cell r="AW135">
            <v>127</v>
          </cell>
          <cell r="AX135">
            <v>2</v>
          </cell>
          <cell r="AY135">
            <v>3</v>
          </cell>
          <cell r="AZ135">
            <v>2</v>
          </cell>
          <cell r="BA135">
            <v>5</v>
          </cell>
          <cell r="BB135">
            <v>3</v>
          </cell>
          <cell r="BC135">
            <v>4.5</v>
          </cell>
          <cell r="BD135">
            <v>14.5</v>
          </cell>
          <cell r="BE135">
            <v>2.5</v>
          </cell>
          <cell r="BF135">
            <v>3.5</v>
          </cell>
          <cell r="BG135">
            <v>5.5</v>
          </cell>
          <cell r="BH135">
            <v>11.5</v>
          </cell>
          <cell r="BI135">
            <v>2.5</v>
          </cell>
          <cell r="BJ135">
            <v>7</v>
          </cell>
          <cell r="BK135">
            <v>4.5</v>
          </cell>
          <cell r="BL135">
            <v>14</v>
          </cell>
          <cell r="BM135">
            <v>3.5</v>
          </cell>
          <cell r="BN135">
            <v>6</v>
          </cell>
          <cell r="BO135">
            <v>3</v>
          </cell>
          <cell r="BP135">
            <v>12.5</v>
          </cell>
          <cell r="BQ135">
            <v>4</v>
          </cell>
          <cell r="BR135">
            <v>6</v>
          </cell>
          <cell r="BS135">
            <v>6</v>
          </cell>
          <cell r="BT135">
            <v>16</v>
          </cell>
          <cell r="BU135">
            <v>3</v>
          </cell>
          <cell r="BV135">
            <v>3</v>
          </cell>
          <cell r="BW135">
            <v>3.5</v>
          </cell>
          <cell r="BX135">
            <v>6.5</v>
          </cell>
          <cell r="BY135">
            <v>3</v>
          </cell>
          <cell r="BZ135">
            <v>4</v>
          </cell>
          <cell r="CA135">
            <v>16.5</v>
          </cell>
          <cell r="CB135" t="str">
            <v>له دور ثانى فى</v>
          </cell>
          <cell r="CC135" t="str">
            <v xml:space="preserve">    تفاضل   جغرافيا  مجموع      </v>
          </cell>
          <cell r="CD135">
            <v>0</v>
          </cell>
          <cell r="CE135">
            <v>0</v>
          </cell>
          <cell r="CF135">
            <v>0</v>
          </cell>
          <cell r="CG135">
            <v>161</v>
          </cell>
          <cell r="CH135">
            <v>169</v>
          </cell>
          <cell r="CI135">
            <v>0</v>
          </cell>
          <cell r="CJ135">
            <v>0</v>
          </cell>
          <cell r="CK135">
            <v>0</v>
          </cell>
          <cell r="CL135">
            <v>0</v>
          </cell>
          <cell r="CM135" t="str">
            <v/>
          </cell>
          <cell r="CN135" t="str">
            <v/>
          </cell>
          <cell r="CO135" t="str">
            <v/>
          </cell>
          <cell r="CP135" t="str">
            <v/>
          </cell>
          <cell r="CQ135" t="str">
            <v>تفاضل</v>
          </cell>
          <cell r="CR135" t="str">
            <v/>
          </cell>
          <cell r="CS135" t="str">
            <v/>
          </cell>
          <cell r="CT135" t="str">
            <v>جغرافيا</v>
          </cell>
          <cell r="CU135" t="str">
            <v/>
          </cell>
          <cell r="CV135" t="str">
            <v>مجموع</v>
          </cell>
          <cell r="CW135" t="str">
            <v/>
          </cell>
          <cell r="CX135" t="str">
            <v/>
          </cell>
          <cell r="CY135" t="str">
            <v/>
          </cell>
          <cell r="CZ135" t="str">
            <v/>
          </cell>
          <cell r="DA135" t="str">
            <v/>
          </cell>
          <cell r="DB135" t="str">
            <v/>
          </cell>
          <cell r="DC135">
            <v>0</v>
          </cell>
          <cell r="DD135" t="b">
            <v>0</v>
          </cell>
          <cell r="DE135" t="b">
            <v>1</v>
          </cell>
          <cell r="DF135">
            <v>0</v>
          </cell>
          <cell r="DG135">
            <v>0</v>
          </cell>
          <cell r="DH135" t="str">
            <v>ناجح</v>
          </cell>
          <cell r="DI135" t="str">
            <v xml:space="preserve">له دور ثانى فى جغرافيا </v>
          </cell>
        </row>
        <row r="136">
          <cell r="A136">
            <v>123</v>
          </cell>
          <cell r="B136">
            <v>539</v>
          </cell>
          <cell r="C136" t="str">
            <v>هشام على حسن على سالم</v>
          </cell>
          <cell r="D136">
            <v>11</v>
          </cell>
          <cell r="E136">
            <v>1</v>
          </cell>
          <cell r="F136">
            <v>1</v>
          </cell>
          <cell r="G136">
            <v>35255</v>
          </cell>
          <cell r="H136">
            <v>22</v>
          </cell>
          <cell r="I136">
            <v>2</v>
          </cell>
          <cell r="J136">
            <v>16</v>
          </cell>
          <cell r="K136" t="str">
            <v>مصرى</v>
          </cell>
          <cell r="L136" t="str">
            <v>مسلم</v>
          </cell>
          <cell r="M136" t="str">
            <v>مستجد</v>
          </cell>
          <cell r="N136" t="str">
            <v/>
          </cell>
          <cell r="O136">
            <v>645</v>
          </cell>
          <cell r="P136">
            <v>9.5</v>
          </cell>
          <cell r="Q136">
            <v>12.5</v>
          </cell>
          <cell r="R136">
            <v>8</v>
          </cell>
          <cell r="S136">
            <v>30</v>
          </cell>
          <cell r="T136">
            <v>7</v>
          </cell>
          <cell r="U136">
            <v>4.5</v>
          </cell>
          <cell r="V136">
            <v>9</v>
          </cell>
          <cell r="W136">
            <v>20.5</v>
          </cell>
          <cell r="X136">
            <v>2.5</v>
          </cell>
          <cell r="Y136">
            <v>5</v>
          </cell>
          <cell r="Z136">
            <v>8</v>
          </cell>
          <cell r="AA136">
            <v>15.5</v>
          </cell>
          <cell r="AB136">
            <v>0.5</v>
          </cell>
          <cell r="AC136">
            <v>2</v>
          </cell>
          <cell r="AD136">
            <v>5.5</v>
          </cell>
          <cell r="AE136">
            <v>8</v>
          </cell>
          <cell r="AF136">
            <v>0.5</v>
          </cell>
          <cell r="AG136">
            <v>2.5</v>
          </cell>
          <cell r="AH136">
            <v>1.5</v>
          </cell>
          <cell r="AI136">
            <v>4.5</v>
          </cell>
          <cell r="AJ136">
            <v>3</v>
          </cell>
          <cell r="AK136">
            <v>5.5</v>
          </cell>
          <cell r="AL136">
            <v>8.5</v>
          </cell>
          <cell r="AM136">
            <v>1.5</v>
          </cell>
          <cell r="AN136">
            <v>11</v>
          </cell>
          <cell r="AO136">
            <v>12.5</v>
          </cell>
          <cell r="AP136">
            <v>0.5</v>
          </cell>
          <cell r="AQ136">
            <v>3.5</v>
          </cell>
          <cell r="AR136">
            <v>4</v>
          </cell>
          <cell r="AS136">
            <v>3</v>
          </cell>
          <cell r="AT136">
            <v>7.5</v>
          </cell>
          <cell r="AU136">
            <v>10.5</v>
          </cell>
          <cell r="AV136">
            <v>62</v>
          </cell>
          <cell r="AW136">
            <v>114</v>
          </cell>
          <cell r="AX136">
            <v>2.5</v>
          </cell>
          <cell r="AY136">
            <v>2</v>
          </cell>
          <cell r="AZ136">
            <v>3</v>
          </cell>
          <cell r="BA136">
            <v>5</v>
          </cell>
          <cell r="BB136">
            <v>2</v>
          </cell>
          <cell r="BC136">
            <v>2</v>
          </cell>
          <cell r="BD136">
            <v>11.5</v>
          </cell>
          <cell r="BE136">
            <v>1.5</v>
          </cell>
          <cell r="BF136">
            <v>2.5</v>
          </cell>
          <cell r="BG136">
            <v>6</v>
          </cell>
          <cell r="BH136">
            <v>10</v>
          </cell>
          <cell r="BI136">
            <v>2.5</v>
          </cell>
          <cell r="BJ136">
            <v>7.5</v>
          </cell>
          <cell r="BK136">
            <v>4</v>
          </cell>
          <cell r="BL136">
            <v>14</v>
          </cell>
          <cell r="BM136">
            <v>3.5</v>
          </cell>
          <cell r="BN136">
            <v>6</v>
          </cell>
          <cell r="BO136">
            <v>3</v>
          </cell>
          <cell r="BP136">
            <v>12.5</v>
          </cell>
          <cell r="BQ136">
            <v>4</v>
          </cell>
          <cell r="BR136">
            <v>4</v>
          </cell>
          <cell r="BS136">
            <v>5</v>
          </cell>
          <cell r="BT136">
            <v>13</v>
          </cell>
          <cell r="BU136">
            <v>1.5</v>
          </cell>
          <cell r="BV136">
            <v>3</v>
          </cell>
          <cell r="BW136">
            <v>4.5</v>
          </cell>
          <cell r="BX136">
            <v>7.5</v>
          </cell>
          <cell r="BY136">
            <v>3</v>
          </cell>
          <cell r="BZ136">
            <v>4</v>
          </cell>
          <cell r="CA136">
            <v>16</v>
          </cell>
          <cell r="CB136" t="str">
            <v>له دور ثانى فى</v>
          </cell>
          <cell r="CC136" t="str">
            <v xml:space="preserve">    تفاضل   جغرافيا  مجموع      </v>
          </cell>
          <cell r="CD136">
            <v>0</v>
          </cell>
          <cell r="CE136">
            <v>0</v>
          </cell>
          <cell r="CF136">
            <v>0</v>
          </cell>
          <cell r="CG136">
            <v>205</v>
          </cell>
          <cell r="CH136">
            <v>196</v>
          </cell>
          <cell r="CI136">
            <v>0</v>
          </cell>
          <cell r="CJ136">
            <v>0</v>
          </cell>
          <cell r="CK136">
            <v>0</v>
          </cell>
          <cell r="CL136">
            <v>0</v>
          </cell>
          <cell r="CM136" t="str">
            <v/>
          </cell>
          <cell r="CN136" t="str">
            <v/>
          </cell>
          <cell r="CO136" t="str">
            <v/>
          </cell>
          <cell r="CP136" t="str">
            <v/>
          </cell>
          <cell r="CQ136" t="str">
            <v>تفاضل</v>
          </cell>
          <cell r="CR136" t="str">
            <v/>
          </cell>
          <cell r="CS136" t="str">
            <v/>
          </cell>
          <cell r="CT136" t="str">
            <v>جغرافيا</v>
          </cell>
          <cell r="CU136" t="str">
            <v/>
          </cell>
          <cell r="CV136" t="str">
            <v>مجموع</v>
          </cell>
          <cell r="CW136" t="str">
            <v/>
          </cell>
          <cell r="CX136" t="str">
            <v/>
          </cell>
          <cell r="CY136" t="str">
            <v/>
          </cell>
          <cell r="CZ136" t="str">
            <v/>
          </cell>
          <cell r="DA136" t="str">
            <v/>
          </cell>
          <cell r="DB136" t="str">
            <v/>
          </cell>
          <cell r="DC136">
            <v>0</v>
          </cell>
          <cell r="DD136" t="b">
            <v>0</v>
          </cell>
          <cell r="DE136" t="b">
            <v>1</v>
          </cell>
          <cell r="DF136">
            <v>0</v>
          </cell>
          <cell r="DG136">
            <v>0</v>
          </cell>
          <cell r="DH136" t="str">
            <v>ناجح</v>
          </cell>
          <cell r="DI136" t="str">
            <v xml:space="preserve">له دور ثانى فى جغرافيا </v>
          </cell>
        </row>
        <row r="137">
          <cell r="A137">
            <v>124</v>
          </cell>
          <cell r="B137">
            <v>540</v>
          </cell>
          <cell r="C137" t="str">
            <v>هشام محمد ابراهيم محمود عبد</v>
          </cell>
          <cell r="D137">
            <v>11</v>
          </cell>
          <cell r="E137">
            <v>1</v>
          </cell>
          <cell r="F137">
            <v>1</v>
          </cell>
          <cell r="G137">
            <v>35201</v>
          </cell>
          <cell r="H137">
            <v>15</v>
          </cell>
          <cell r="I137">
            <v>4</v>
          </cell>
          <cell r="J137">
            <v>16</v>
          </cell>
          <cell r="K137" t="str">
            <v>مصرى</v>
          </cell>
          <cell r="L137" t="str">
            <v>مسلم</v>
          </cell>
          <cell r="M137" t="str">
            <v>مستجد</v>
          </cell>
          <cell r="N137" t="str">
            <v/>
          </cell>
          <cell r="O137">
            <v>646</v>
          </cell>
          <cell r="P137">
            <v>7</v>
          </cell>
          <cell r="Q137">
            <v>16</v>
          </cell>
          <cell r="R137">
            <v>14</v>
          </cell>
          <cell r="S137">
            <v>37</v>
          </cell>
          <cell r="T137">
            <v>7.5</v>
          </cell>
          <cell r="U137">
            <v>9.5</v>
          </cell>
          <cell r="V137">
            <v>12.5</v>
          </cell>
          <cell r="W137">
            <v>29.5</v>
          </cell>
          <cell r="X137">
            <v>5.5</v>
          </cell>
          <cell r="Y137">
            <v>9</v>
          </cell>
          <cell r="Z137">
            <v>8.5</v>
          </cell>
          <cell r="AA137">
            <v>23</v>
          </cell>
          <cell r="AB137">
            <v>3</v>
          </cell>
          <cell r="AC137">
            <v>5.5</v>
          </cell>
          <cell r="AD137">
            <v>5</v>
          </cell>
          <cell r="AE137">
            <v>13.5</v>
          </cell>
          <cell r="AF137">
            <v>3</v>
          </cell>
          <cell r="AG137">
            <v>5.5</v>
          </cell>
          <cell r="AH137">
            <v>3.5</v>
          </cell>
          <cell r="AI137">
            <v>12</v>
          </cell>
          <cell r="AJ137">
            <v>3.5</v>
          </cell>
          <cell r="AK137">
            <v>12</v>
          </cell>
          <cell r="AL137">
            <v>15.5</v>
          </cell>
          <cell r="AM137">
            <v>4</v>
          </cell>
          <cell r="AN137">
            <v>13.5</v>
          </cell>
          <cell r="AO137">
            <v>17.5</v>
          </cell>
          <cell r="AP137">
            <v>4</v>
          </cell>
          <cell r="AQ137">
            <v>9</v>
          </cell>
          <cell r="AR137">
            <v>13</v>
          </cell>
          <cell r="AS137">
            <v>4</v>
          </cell>
          <cell r="AT137">
            <v>11</v>
          </cell>
          <cell r="AU137">
            <v>15</v>
          </cell>
          <cell r="AV137">
            <v>106.5</v>
          </cell>
          <cell r="AW137">
            <v>176</v>
          </cell>
          <cell r="AX137">
            <v>3</v>
          </cell>
          <cell r="AY137">
            <v>3</v>
          </cell>
          <cell r="AZ137">
            <v>2</v>
          </cell>
          <cell r="BA137">
            <v>5</v>
          </cell>
          <cell r="BB137">
            <v>3</v>
          </cell>
          <cell r="BC137">
            <v>3.5</v>
          </cell>
          <cell r="BD137">
            <v>14.5</v>
          </cell>
          <cell r="BE137">
            <v>3</v>
          </cell>
          <cell r="BF137">
            <v>5.5</v>
          </cell>
          <cell r="BG137">
            <v>6.5</v>
          </cell>
          <cell r="BH137">
            <v>15</v>
          </cell>
          <cell r="BI137">
            <v>4</v>
          </cell>
          <cell r="BJ137">
            <v>8</v>
          </cell>
          <cell r="BK137">
            <v>6</v>
          </cell>
          <cell r="BL137">
            <v>18</v>
          </cell>
          <cell r="BM137">
            <v>3.5</v>
          </cell>
          <cell r="BN137">
            <v>6</v>
          </cell>
          <cell r="BO137">
            <v>3</v>
          </cell>
          <cell r="BP137">
            <v>12.5</v>
          </cell>
          <cell r="BQ137">
            <v>4</v>
          </cell>
          <cell r="BR137">
            <v>6</v>
          </cell>
          <cell r="BS137">
            <v>6</v>
          </cell>
          <cell r="BT137">
            <v>16</v>
          </cell>
          <cell r="BU137">
            <v>3</v>
          </cell>
          <cell r="BV137">
            <v>3</v>
          </cell>
          <cell r="BW137">
            <v>4.5</v>
          </cell>
          <cell r="BX137">
            <v>7.5</v>
          </cell>
          <cell r="BY137">
            <v>3</v>
          </cell>
          <cell r="BZ137">
            <v>4</v>
          </cell>
          <cell r="CA137">
            <v>17.5</v>
          </cell>
          <cell r="CB137" t="str">
            <v>ناجح</v>
          </cell>
          <cell r="CC137" t="str">
            <v/>
          </cell>
          <cell r="CD137">
            <v>0</v>
          </cell>
          <cell r="CE137">
            <v>0</v>
          </cell>
          <cell r="CF137">
            <v>0</v>
          </cell>
          <cell r="CG137">
            <v>38</v>
          </cell>
          <cell r="CH137">
            <v>43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 t="str">
            <v/>
          </cell>
          <cell r="CN137" t="str">
            <v/>
          </cell>
          <cell r="CO137" t="str">
            <v/>
          </cell>
          <cell r="CP137" t="str">
            <v/>
          </cell>
          <cell r="CQ137" t="str">
            <v/>
          </cell>
          <cell r="CR137" t="str">
            <v/>
          </cell>
          <cell r="CS137" t="str">
            <v/>
          </cell>
          <cell r="CT137" t="str">
            <v/>
          </cell>
          <cell r="CU137" t="str">
            <v/>
          </cell>
          <cell r="CV137" t="str">
            <v/>
          </cell>
          <cell r="CW137" t="str">
            <v/>
          </cell>
          <cell r="CX137" t="str">
            <v/>
          </cell>
          <cell r="CY137" t="str">
            <v/>
          </cell>
          <cell r="CZ137" t="str">
            <v/>
          </cell>
          <cell r="DA137" t="str">
            <v/>
          </cell>
          <cell r="DB137" t="str">
            <v/>
          </cell>
          <cell r="DC137">
            <v>0</v>
          </cell>
          <cell r="DD137" t="b">
            <v>1</v>
          </cell>
          <cell r="DE137" t="b">
            <v>1</v>
          </cell>
          <cell r="DF137">
            <v>0</v>
          </cell>
          <cell r="DG137">
            <v>0</v>
          </cell>
          <cell r="DH137" t="str">
            <v>ناجح</v>
          </cell>
          <cell r="DI137" t="str">
            <v>ناجح</v>
          </cell>
        </row>
        <row r="138">
          <cell r="A138">
            <v>125</v>
          </cell>
          <cell r="B138">
            <v>541</v>
          </cell>
          <cell r="C138" t="str">
            <v>يوسف محمد ابراهيم مرسى</v>
          </cell>
          <cell r="D138">
            <v>12</v>
          </cell>
          <cell r="E138">
            <v>1</v>
          </cell>
          <cell r="F138">
            <v>1</v>
          </cell>
          <cell r="G138">
            <v>35219</v>
          </cell>
          <cell r="H138">
            <v>28</v>
          </cell>
          <cell r="I138">
            <v>3</v>
          </cell>
          <cell r="J138">
            <v>16</v>
          </cell>
          <cell r="K138" t="str">
            <v>مصرى</v>
          </cell>
          <cell r="L138" t="str">
            <v>مسلم</v>
          </cell>
          <cell r="M138" t="str">
            <v>مستجد</v>
          </cell>
          <cell r="N138" t="str">
            <v/>
          </cell>
          <cell r="O138">
            <v>647</v>
          </cell>
          <cell r="P138">
            <v>3.5</v>
          </cell>
          <cell r="Q138">
            <v>12.5</v>
          </cell>
          <cell r="R138">
            <v>9.5</v>
          </cell>
          <cell r="S138">
            <v>25.5</v>
          </cell>
          <cell r="T138">
            <v>2.5</v>
          </cell>
          <cell r="U138">
            <v>6</v>
          </cell>
          <cell r="V138">
            <v>11.5</v>
          </cell>
          <cell r="W138">
            <v>20</v>
          </cell>
          <cell r="X138">
            <v>3</v>
          </cell>
          <cell r="Y138">
            <v>5</v>
          </cell>
          <cell r="Z138">
            <v>6</v>
          </cell>
          <cell r="AA138">
            <v>14</v>
          </cell>
          <cell r="AB138">
            <v>2.5</v>
          </cell>
          <cell r="AC138">
            <v>4</v>
          </cell>
          <cell r="AD138">
            <v>4.5</v>
          </cell>
          <cell r="AE138">
            <v>11</v>
          </cell>
          <cell r="AF138">
            <v>2.5</v>
          </cell>
          <cell r="AG138">
            <v>4</v>
          </cell>
          <cell r="AH138">
            <v>2</v>
          </cell>
          <cell r="AI138">
            <v>8.5</v>
          </cell>
          <cell r="AJ138">
            <v>1.5</v>
          </cell>
          <cell r="AK138">
            <v>6.5</v>
          </cell>
          <cell r="AL138">
            <v>8</v>
          </cell>
          <cell r="AM138">
            <v>3</v>
          </cell>
          <cell r="AN138">
            <v>7</v>
          </cell>
          <cell r="AO138">
            <v>10</v>
          </cell>
          <cell r="AP138">
            <v>1</v>
          </cell>
          <cell r="AQ138">
            <v>9</v>
          </cell>
          <cell r="AR138">
            <v>10</v>
          </cell>
          <cell r="AS138">
            <v>1</v>
          </cell>
          <cell r="AT138">
            <v>7</v>
          </cell>
          <cell r="AU138">
            <v>8</v>
          </cell>
          <cell r="AV138">
            <v>67.5</v>
          </cell>
          <cell r="AW138">
            <v>115</v>
          </cell>
          <cell r="AX138">
            <v>2</v>
          </cell>
          <cell r="AY138">
            <v>2</v>
          </cell>
          <cell r="AZ138">
            <v>2</v>
          </cell>
          <cell r="BA138">
            <v>4</v>
          </cell>
          <cell r="BB138">
            <v>2</v>
          </cell>
          <cell r="BC138">
            <v>2</v>
          </cell>
          <cell r="BD138">
            <v>10</v>
          </cell>
          <cell r="BE138">
            <v>2.5</v>
          </cell>
          <cell r="BF138">
            <v>5</v>
          </cell>
          <cell r="BG138">
            <v>6.5</v>
          </cell>
          <cell r="BH138">
            <v>14</v>
          </cell>
          <cell r="BI138">
            <v>2.5</v>
          </cell>
          <cell r="BJ138">
            <v>7.5</v>
          </cell>
          <cell r="BK138">
            <v>5.5</v>
          </cell>
          <cell r="BL138">
            <v>15.5</v>
          </cell>
          <cell r="BM138">
            <v>3.5</v>
          </cell>
          <cell r="BN138">
            <v>6</v>
          </cell>
          <cell r="BO138">
            <v>3</v>
          </cell>
          <cell r="BP138">
            <v>12.5</v>
          </cell>
          <cell r="BQ138">
            <v>4</v>
          </cell>
          <cell r="BR138">
            <v>7</v>
          </cell>
          <cell r="BS138">
            <v>6</v>
          </cell>
          <cell r="BT138">
            <v>17</v>
          </cell>
          <cell r="BU138">
            <v>3</v>
          </cell>
          <cell r="BV138">
            <v>3</v>
          </cell>
          <cell r="BW138">
            <v>4.5</v>
          </cell>
          <cell r="BX138">
            <v>7.5</v>
          </cell>
          <cell r="BY138">
            <v>3</v>
          </cell>
          <cell r="BZ138">
            <v>3</v>
          </cell>
          <cell r="CA138">
            <v>16.5</v>
          </cell>
          <cell r="CB138" t="str">
            <v>له دور ثانى فى</v>
          </cell>
          <cell r="CC138" t="str">
            <v xml:space="preserve">عربى         مجموع      </v>
          </cell>
          <cell r="CD138">
            <v>0</v>
          </cell>
          <cell r="CE138">
            <v>0</v>
          </cell>
          <cell r="CF138">
            <v>0</v>
          </cell>
          <cell r="CG138">
            <v>189</v>
          </cell>
          <cell r="CH138">
            <v>193</v>
          </cell>
          <cell r="CI138">
            <v>0</v>
          </cell>
          <cell r="CJ138">
            <v>0</v>
          </cell>
          <cell r="CK138">
            <v>0</v>
          </cell>
          <cell r="CL138">
            <v>0</v>
          </cell>
          <cell r="CM138" t="str">
            <v>عربى</v>
          </cell>
          <cell r="CN138" t="str">
            <v/>
          </cell>
          <cell r="CO138" t="str">
            <v/>
          </cell>
          <cell r="CP138" t="str">
            <v/>
          </cell>
          <cell r="CQ138" t="str">
            <v/>
          </cell>
          <cell r="CR138" t="str">
            <v/>
          </cell>
          <cell r="CS138" t="str">
            <v/>
          </cell>
          <cell r="CT138" t="str">
            <v/>
          </cell>
          <cell r="CU138" t="str">
            <v/>
          </cell>
          <cell r="CV138" t="str">
            <v>مجموع</v>
          </cell>
          <cell r="CW138" t="str">
            <v/>
          </cell>
          <cell r="CX138" t="str">
            <v/>
          </cell>
          <cell r="CY138" t="str">
            <v/>
          </cell>
          <cell r="CZ138" t="str">
            <v/>
          </cell>
          <cell r="DA138" t="str">
            <v/>
          </cell>
          <cell r="DB138" t="str">
            <v/>
          </cell>
          <cell r="DC138">
            <v>0</v>
          </cell>
          <cell r="DD138" t="b">
            <v>0</v>
          </cell>
          <cell r="DE138" t="b">
            <v>1</v>
          </cell>
          <cell r="DF138">
            <v>0</v>
          </cell>
          <cell r="DG138">
            <v>0</v>
          </cell>
          <cell r="DH138" t="str">
            <v>ناجح</v>
          </cell>
          <cell r="DI138" t="str">
            <v>ناجح</v>
          </cell>
        </row>
        <row r="139">
          <cell r="A139">
            <v>126</v>
          </cell>
          <cell r="B139">
            <v>542</v>
          </cell>
          <cell r="C139" t="str">
            <v>احمد ابراهيم حامد محمد</v>
          </cell>
          <cell r="D139">
            <v>13</v>
          </cell>
          <cell r="E139">
            <v>1</v>
          </cell>
          <cell r="F139">
            <v>1</v>
          </cell>
          <cell r="G139">
            <v>35431</v>
          </cell>
          <cell r="H139">
            <v>0</v>
          </cell>
          <cell r="I139">
            <v>9</v>
          </cell>
          <cell r="J139">
            <v>15</v>
          </cell>
          <cell r="K139" t="str">
            <v>مصرى</v>
          </cell>
          <cell r="L139" t="str">
            <v>مسلم</v>
          </cell>
          <cell r="M139" t="str">
            <v>مستجد</v>
          </cell>
          <cell r="N139" t="str">
            <v/>
          </cell>
          <cell r="O139">
            <v>816</v>
          </cell>
          <cell r="P139">
            <v>7</v>
          </cell>
          <cell r="Q139">
            <v>15</v>
          </cell>
          <cell r="R139">
            <v>12.5</v>
          </cell>
          <cell r="S139">
            <v>34.5</v>
          </cell>
          <cell r="T139">
            <v>7.5</v>
          </cell>
          <cell r="U139">
            <v>13</v>
          </cell>
          <cell r="V139">
            <v>12</v>
          </cell>
          <cell r="W139">
            <v>32.5</v>
          </cell>
          <cell r="X139">
            <v>5</v>
          </cell>
          <cell r="Y139">
            <v>10</v>
          </cell>
          <cell r="Z139">
            <v>7</v>
          </cell>
          <cell r="AA139">
            <v>22</v>
          </cell>
          <cell r="AB139">
            <v>3</v>
          </cell>
          <cell r="AC139">
            <v>6.5</v>
          </cell>
          <cell r="AD139">
            <v>6</v>
          </cell>
          <cell r="AE139">
            <v>15.5</v>
          </cell>
          <cell r="AF139">
            <v>3</v>
          </cell>
          <cell r="AG139">
            <v>6.5</v>
          </cell>
          <cell r="AH139">
            <v>4</v>
          </cell>
          <cell r="AI139">
            <v>13.5</v>
          </cell>
          <cell r="AJ139">
            <v>3.5</v>
          </cell>
          <cell r="AK139">
            <v>7</v>
          </cell>
          <cell r="AL139">
            <v>10.5</v>
          </cell>
          <cell r="AM139">
            <v>3.5</v>
          </cell>
          <cell r="AN139">
            <v>9</v>
          </cell>
          <cell r="AO139">
            <v>12.5</v>
          </cell>
          <cell r="AP139">
            <v>1</v>
          </cell>
          <cell r="AQ139">
            <v>9</v>
          </cell>
          <cell r="AR139">
            <v>10</v>
          </cell>
          <cell r="AS139">
            <v>3.5</v>
          </cell>
          <cell r="AT139">
            <v>11</v>
          </cell>
          <cell r="AU139">
            <v>14.5</v>
          </cell>
          <cell r="AV139">
            <v>98.5</v>
          </cell>
          <cell r="AW139">
            <v>165.5</v>
          </cell>
          <cell r="AX139">
            <v>2.5</v>
          </cell>
          <cell r="AY139">
            <v>2</v>
          </cell>
          <cell r="AZ139">
            <v>1</v>
          </cell>
          <cell r="BA139">
            <v>3</v>
          </cell>
          <cell r="BB139">
            <v>2</v>
          </cell>
          <cell r="BC139">
            <v>2.5</v>
          </cell>
          <cell r="BD139">
            <v>10</v>
          </cell>
          <cell r="BE139">
            <v>4</v>
          </cell>
          <cell r="BF139">
            <v>3.5</v>
          </cell>
          <cell r="BG139">
            <v>3.5</v>
          </cell>
          <cell r="BH139">
            <v>11</v>
          </cell>
          <cell r="BI139">
            <v>3</v>
          </cell>
          <cell r="BJ139">
            <v>6.5</v>
          </cell>
          <cell r="BK139">
            <v>4.5</v>
          </cell>
          <cell r="BL139">
            <v>14</v>
          </cell>
          <cell r="BM139">
            <v>3</v>
          </cell>
          <cell r="BN139">
            <v>6</v>
          </cell>
          <cell r="BO139">
            <v>6</v>
          </cell>
          <cell r="BP139">
            <v>15</v>
          </cell>
          <cell r="BQ139">
            <v>4</v>
          </cell>
          <cell r="BR139">
            <v>6</v>
          </cell>
          <cell r="BS139">
            <v>6</v>
          </cell>
          <cell r="BT139">
            <v>16</v>
          </cell>
          <cell r="BU139">
            <v>3</v>
          </cell>
          <cell r="BV139">
            <v>3</v>
          </cell>
          <cell r="BW139">
            <v>4.5</v>
          </cell>
          <cell r="BX139">
            <v>7.5</v>
          </cell>
          <cell r="BY139">
            <v>3</v>
          </cell>
          <cell r="BZ139">
            <v>2.5</v>
          </cell>
          <cell r="CA139">
            <v>16</v>
          </cell>
          <cell r="CB139" t="str">
            <v>ناجح</v>
          </cell>
          <cell r="CC139" t="str">
            <v/>
          </cell>
          <cell r="CD139">
            <v>0</v>
          </cell>
          <cell r="CE139">
            <v>0</v>
          </cell>
          <cell r="CF139">
            <v>0</v>
          </cell>
          <cell r="CG139">
            <v>67</v>
          </cell>
          <cell r="CH139">
            <v>65</v>
          </cell>
          <cell r="CI139">
            <v>0</v>
          </cell>
          <cell r="CJ139">
            <v>0</v>
          </cell>
          <cell r="CK139">
            <v>0</v>
          </cell>
          <cell r="CL139">
            <v>0</v>
          </cell>
          <cell r="CM139" t="str">
            <v/>
          </cell>
          <cell r="CN139" t="str">
            <v/>
          </cell>
          <cell r="CO139" t="str">
            <v/>
          </cell>
          <cell r="CP139" t="str">
            <v/>
          </cell>
          <cell r="CQ139" t="str">
            <v/>
          </cell>
          <cell r="CR139" t="str">
            <v/>
          </cell>
          <cell r="CS139" t="str">
            <v/>
          </cell>
          <cell r="CT139" t="str">
            <v/>
          </cell>
          <cell r="CU139" t="str">
            <v/>
          </cell>
          <cell r="CV139" t="str">
            <v/>
          </cell>
          <cell r="CW139" t="str">
            <v/>
          </cell>
          <cell r="CX139" t="str">
            <v/>
          </cell>
          <cell r="CY139" t="str">
            <v/>
          </cell>
          <cell r="CZ139" t="str">
            <v/>
          </cell>
          <cell r="DA139" t="str">
            <v/>
          </cell>
          <cell r="DB139" t="str">
            <v/>
          </cell>
          <cell r="DC139">
            <v>0</v>
          </cell>
          <cell r="DD139" t="b">
            <v>1</v>
          </cell>
          <cell r="DE139" t="b">
            <v>1</v>
          </cell>
          <cell r="DF139">
            <v>0</v>
          </cell>
          <cell r="DG139">
            <v>0</v>
          </cell>
          <cell r="DH139" t="str">
            <v>ناجح</v>
          </cell>
          <cell r="DI139" t="str">
            <v>ناجح</v>
          </cell>
        </row>
        <row r="140">
          <cell r="A140">
            <v>127</v>
          </cell>
          <cell r="B140">
            <v>543</v>
          </cell>
          <cell r="C140" t="str">
            <v>احمد اسماعيل محمد عبدالعزيز</v>
          </cell>
          <cell r="D140">
            <v>14</v>
          </cell>
          <cell r="E140">
            <v>1</v>
          </cell>
          <cell r="F140">
            <v>1</v>
          </cell>
          <cell r="G140">
            <v>34979</v>
          </cell>
          <cell r="H140">
            <v>24</v>
          </cell>
          <cell r="I140">
            <v>11</v>
          </cell>
          <cell r="J140">
            <v>16</v>
          </cell>
          <cell r="K140" t="str">
            <v>مصرى</v>
          </cell>
          <cell r="L140" t="str">
            <v>مسلم</v>
          </cell>
          <cell r="M140" t="str">
            <v>مستجد</v>
          </cell>
          <cell r="N140" t="str">
            <v/>
          </cell>
          <cell r="O140">
            <v>817</v>
          </cell>
          <cell r="P140">
            <v>8</v>
          </cell>
          <cell r="Q140">
            <v>13</v>
          </cell>
          <cell r="R140">
            <v>16.5</v>
          </cell>
          <cell r="S140">
            <v>37.5</v>
          </cell>
          <cell r="T140">
            <v>6.5</v>
          </cell>
          <cell r="U140">
            <v>9.5</v>
          </cell>
          <cell r="V140">
            <v>8.5</v>
          </cell>
          <cell r="W140">
            <v>24.5</v>
          </cell>
          <cell r="X140">
            <v>4</v>
          </cell>
          <cell r="Y140">
            <v>6.5</v>
          </cell>
          <cell r="Z140">
            <v>4.5</v>
          </cell>
          <cell r="AA140">
            <v>15</v>
          </cell>
          <cell r="AB140">
            <v>3</v>
          </cell>
          <cell r="AC140">
            <v>4.5</v>
          </cell>
          <cell r="AD140">
            <v>4</v>
          </cell>
          <cell r="AE140">
            <v>11.5</v>
          </cell>
          <cell r="AF140">
            <v>3</v>
          </cell>
          <cell r="AG140">
            <v>4.5</v>
          </cell>
          <cell r="AH140">
            <v>5</v>
          </cell>
          <cell r="AI140">
            <v>12.5</v>
          </cell>
          <cell r="AJ140">
            <v>3.5</v>
          </cell>
          <cell r="AK140">
            <v>10</v>
          </cell>
          <cell r="AL140">
            <v>13.5</v>
          </cell>
          <cell r="AM140">
            <v>3.5</v>
          </cell>
          <cell r="AN140">
            <v>11.5</v>
          </cell>
          <cell r="AO140">
            <v>15</v>
          </cell>
          <cell r="AP140">
            <v>3.5</v>
          </cell>
          <cell r="AQ140">
            <v>13.5</v>
          </cell>
          <cell r="AR140">
            <v>17</v>
          </cell>
          <cell r="AS140">
            <v>4</v>
          </cell>
          <cell r="AT140">
            <v>12</v>
          </cell>
          <cell r="AU140">
            <v>16</v>
          </cell>
          <cell r="AV140">
            <v>99.5</v>
          </cell>
          <cell r="AW140">
            <v>162.5</v>
          </cell>
          <cell r="AX140">
            <v>3</v>
          </cell>
          <cell r="AY140">
            <v>3</v>
          </cell>
          <cell r="AZ140">
            <v>2</v>
          </cell>
          <cell r="BA140">
            <v>5</v>
          </cell>
          <cell r="BB140">
            <v>3</v>
          </cell>
          <cell r="BC140">
            <v>3</v>
          </cell>
          <cell r="BD140">
            <v>14</v>
          </cell>
          <cell r="BE140">
            <v>4</v>
          </cell>
          <cell r="BF140">
            <v>4.5</v>
          </cell>
          <cell r="BG140">
            <v>6</v>
          </cell>
          <cell r="BH140">
            <v>14.5</v>
          </cell>
          <cell r="BI140">
            <v>4</v>
          </cell>
          <cell r="BJ140">
            <v>8</v>
          </cell>
          <cell r="BK140">
            <v>7.5</v>
          </cell>
          <cell r="BL140">
            <v>19.5</v>
          </cell>
          <cell r="BM140">
            <v>3</v>
          </cell>
          <cell r="BN140">
            <v>8</v>
          </cell>
          <cell r="BO140">
            <v>6</v>
          </cell>
          <cell r="BP140">
            <v>17</v>
          </cell>
          <cell r="BQ140">
            <v>4</v>
          </cell>
          <cell r="BR140">
            <v>6</v>
          </cell>
          <cell r="BS140">
            <v>6</v>
          </cell>
          <cell r="BT140">
            <v>16</v>
          </cell>
          <cell r="BU140">
            <v>3</v>
          </cell>
          <cell r="BV140">
            <v>3</v>
          </cell>
          <cell r="BW140">
            <v>4.5</v>
          </cell>
          <cell r="BX140">
            <v>7.5</v>
          </cell>
          <cell r="BY140">
            <v>3</v>
          </cell>
          <cell r="BZ140">
            <v>4.5</v>
          </cell>
          <cell r="CA140">
            <v>18</v>
          </cell>
          <cell r="CB140" t="str">
            <v>ناجح</v>
          </cell>
          <cell r="CC140" t="str">
            <v/>
          </cell>
          <cell r="CD140">
            <v>0</v>
          </cell>
          <cell r="CE140">
            <v>0</v>
          </cell>
          <cell r="CF140">
            <v>0</v>
          </cell>
          <cell r="CG140">
            <v>63</v>
          </cell>
          <cell r="CH140">
            <v>76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 t="str">
            <v/>
          </cell>
          <cell r="CN140" t="str">
            <v/>
          </cell>
          <cell r="CO140" t="str">
            <v/>
          </cell>
          <cell r="CP140" t="str">
            <v/>
          </cell>
          <cell r="CQ140" t="str">
            <v/>
          </cell>
          <cell r="CR140" t="str">
            <v/>
          </cell>
          <cell r="CS140" t="str">
            <v/>
          </cell>
          <cell r="CT140" t="str">
            <v/>
          </cell>
          <cell r="CU140" t="str">
            <v/>
          </cell>
          <cell r="CV140" t="str">
            <v/>
          </cell>
          <cell r="CW140" t="str">
            <v/>
          </cell>
          <cell r="CX140" t="str">
            <v/>
          </cell>
          <cell r="CY140" t="str">
            <v/>
          </cell>
          <cell r="CZ140" t="str">
            <v/>
          </cell>
          <cell r="DA140" t="str">
            <v/>
          </cell>
          <cell r="DB140" t="str">
            <v/>
          </cell>
          <cell r="DC140">
            <v>0</v>
          </cell>
          <cell r="DD140" t="b">
            <v>1</v>
          </cell>
          <cell r="DE140" t="b">
            <v>1</v>
          </cell>
          <cell r="DF140">
            <v>0</v>
          </cell>
          <cell r="DG140">
            <v>0</v>
          </cell>
          <cell r="DH140" t="str">
            <v>ناجح</v>
          </cell>
          <cell r="DI140" t="str">
            <v>ناجح</v>
          </cell>
        </row>
        <row r="141">
          <cell r="A141">
            <v>128</v>
          </cell>
          <cell r="B141">
            <v>544</v>
          </cell>
          <cell r="C141" t="str">
            <v>احمد بهاء دغش احمد</v>
          </cell>
          <cell r="D141">
            <v>13</v>
          </cell>
          <cell r="E141">
            <v>1</v>
          </cell>
          <cell r="F141">
            <v>1</v>
          </cell>
          <cell r="G141">
            <v>35431</v>
          </cell>
          <cell r="H141">
            <v>0</v>
          </cell>
          <cell r="I141">
            <v>9</v>
          </cell>
          <cell r="J141">
            <v>15</v>
          </cell>
          <cell r="K141" t="str">
            <v>مصرى</v>
          </cell>
          <cell r="L141" t="str">
            <v>مسلم</v>
          </cell>
          <cell r="M141" t="str">
            <v>مستجد</v>
          </cell>
          <cell r="N141" t="str">
            <v/>
          </cell>
          <cell r="O141">
            <v>818</v>
          </cell>
          <cell r="P141">
            <v>7</v>
          </cell>
          <cell r="Q141">
            <v>16</v>
          </cell>
          <cell r="R141">
            <v>12</v>
          </cell>
          <cell r="S141">
            <v>35</v>
          </cell>
          <cell r="T141">
            <v>7.5</v>
          </cell>
          <cell r="U141">
            <v>11</v>
          </cell>
          <cell r="V141">
            <v>7.5</v>
          </cell>
          <cell r="W141">
            <v>26</v>
          </cell>
          <cell r="X141">
            <v>5</v>
          </cell>
          <cell r="Y141">
            <v>10.5</v>
          </cell>
          <cell r="Z141">
            <v>10</v>
          </cell>
          <cell r="AA141">
            <v>25.5</v>
          </cell>
          <cell r="AB141">
            <v>2.5</v>
          </cell>
          <cell r="AC141">
            <v>3.5</v>
          </cell>
          <cell r="AD141">
            <v>3</v>
          </cell>
          <cell r="AE141">
            <v>9</v>
          </cell>
          <cell r="AF141">
            <v>3</v>
          </cell>
          <cell r="AG141">
            <v>3</v>
          </cell>
          <cell r="AH141">
            <v>2.5</v>
          </cell>
          <cell r="AI141">
            <v>8.5</v>
          </cell>
          <cell r="AJ141">
            <v>3.5</v>
          </cell>
          <cell r="AK141">
            <v>8</v>
          </cell>
          <cell r="AL141">
            <v>11.5</v>
          </cell>
          <cell r="AM141">
            <v>4</v>
          </cell>
          <cell r="AN141">
            <v>11.5</v>
          </cell>
          <cell r="AO141">
            <v>15.5</v>
          </cell>
          <cell r="AP141">
            <v>1.5</v>
          </cell>
          <cell r="AQ141">
            <v>13</v>
          </cell>
          <cell r="AR141">
            <v>14.5</v>
          </cell>
          <cell r="AS141">
            <v>3</v>
          </cell>
          <cell r="AT141">
            <v>15</v>
          </cell>
          <cell r="AU141">
            <v>18</v>
          </cell>
          <cell r="AV141">
            <v>103.5</v>
          </cell>
          <cell r="AW141">
            <v>163.5</v>
          </cell>
          <cell r="AX141">
            <v>2.5</v>
          </cell>
          <cell r="AY141">
            <v>3</v>
          </cell>
          <cell r="AZ141">
            <v>2</v>
          </cell>
          <cell r="BA141">
            <v>5</v>
          </cell>
          <cell r="BB141">
            <v>3</v>
          </cell>
          <cell r="BC141">
            <v>2</v>
          </cell>
          <cell r="BD141">
            <v>12.5</v>
          </cell>
          <cell r="BE141">
            <v>3.5</v>
          </cell>
          <cell r="BF141">
            <v>3</v>
          </cell>
          <cell r="BG141">
            <v>6.5</v>
          </cell>
          <cell r="BH141">
            <v>13</v>
          </cell>
          <cell r="BI141">
            <v>2.5</v>
          </cell>
          <cell r="BJ141">
            <v>5.5</v>
          </cell>
          <cell r="BK141">
            <v>6</v>
          </cell>
          <cell r="BL141">
            <v>14</v>
          </cell>
          <cell r="BM141">
            <v>3</v>
          </cell>
          <cell r="BN141">
            <v>8</v>
          </cell>
          <cell r="BO141">
            <v>6</v>
          </cell>
          <cell r="BP141">
            <v>17</v>
          </cell>
          <cell r="BQ141">
            <v>4</v>
          </cell>
          <cell r="BR141">
            <v>6</v>
          </cell>
          <cell r="BS141">
            <v>6</v>
          </cell>
          <cell r="BT141">
            <v>16</v>
          </cell>
          <cell r="BU141">
            <v>3</v>
          </cell>
          <cell r="BV141">
            <v>3</v>
          </cell>
          <cell r="BW141">
            <v>4</v>
          </cell>
          <cell r="BX141">
            <v>7</v>
          </cell>
          <cell r="BY141">
            <v>3</v>
          </cell>
          <cell r="BZ141">
            <v>2.5</v>
          </cell>
          <cell r="CA141">
            <v>15.5</v>
          </cell>
          <cell r="CB141" t="str">
            <v>ناجح</v>
          </cell>
          <cell r="CC141" t="str">
            <v/>
          </cell>
          <cell r="CD141">
            <v>0</v>
          </cell>
          <cell r="CE141">
            <v>0</v>
          </cell>
          <cell r="CF141">
            <v>0</v>
          </cell>
          <cell r="CG141">
            <v>47</v>
          </cell>
          <cell r="CH141">
            <v>72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 t="str">
            <v/>
          </cell>
          <cell r="CN141" t="str">
            <v/>
          </cell>
          <cell r="CO141" t="str">
            <v/>
          </cell>
          <cell r="CP141" t="str">
            <v/>
          </cell>
          <cell r="CQ141" t="str">
            <v/>
          </cell>
          <cell r="CR141" t="str">
            <v/>
          </cell>
          <cell r="CS141" t="str">
            <v/>
          </cell>
          <cell r="CT141" t="str">
            <v/>
          </cell>
          <cell r="CU141" t="str">
            <v/>
          </cell>
          <cell r="CV141" t="str">
            <v/>
          </cell>
          <cell r="CW141" t="str">
            <v/>
          </cell>
          <cell r="CX141" t="str">
            <v/>
          </cell>
          <cell r="CY141" t="str">
            <v/>
          </cell>
          <cell r="CZ141" t="str">
            <v/>
          </cell>
          <cell r="DA141" t="str">
            <v/>
          </cell>
          <cell r="DB141" t="str">
            <v/>
          </cell>
          <cell r="DC141">
            <v>0</v>
          </cell>
          <cell r="DD141" t="b">
            <v>1</v>
          </cell>
          <cell r="DE141" t="b">
            <v>1</v>
          </cell>
          <cell r="DF141">
            <v>0</v>
          </cell>
          <cell r="DG141">
            <v>0</v>
          </cell>
          <cell r="DH141" t="str">
            <v>ناجح</v>
          </cell>
          <cell r="DI141" t="str">
            <v>ناجح</v>
          </cell>
        </row>
        <row r="142">
          <cell r="A142">
            <v>129</v>
          </cell>
          <cell r="B142">
            <v>545</v>
          </cell>
          <cell r="C142" t="str">
            <v>احمد جابر توفيق مكي</v>
          </cell>
          <cell r="D142">
            <v>13</v>
          </cell>
          <cell r="E142">
            <v>1</v>
          </cell>
          <cell r="F142">
            <v>1</v>
          </cell>
          <cell r="G142">
            <v>34945</v>
          </cell>
          <cell r="H142">
            <v>28</v>
          </cell>
          <cell r="I142">
            <v>0</v>
          </cell>
          <cell r="J142">
            <v>17</v>
          </cell>
          <cell r="K142" t="str">
            <v>مصرى</v>
          </cell>
          <cell r="L142" t="str">
            <v>مسلم</v>
          </cell>
          <cell r="M142" t="str">
            <v>مستجد</v>
          </cell>
          <cell r="N142" t="str">
            <v/>
          </cell>
          <cell r="O142">
            <v>819</v>
          </cell>
          <cell r="P142">
            <v>7.5</v>
          </cell>
          <cell r="Q142">
            <v>19</v>
          </cell>
          <cell r="R142">
            <v>20</v>
          </cell>
          <cell r="S142">
            <v>46.5</v>
          </cell>
          <cell r="T142">
            <v>7.5</v>
          </cell>
          <cell r="U142">
            <v>14.5</v>
          </cell>
          <cell r="V142">
            <v>14</v>
          </cell>
          <cell r="W142">
            <v>36</v>
          </cell>
          <cell r="X142">
            <v>5.5</v>
          </cell>
          <cell r="Y142">
            <v>9</v>
          </cell>
          <cell r="Z142">
            <v>11.5</v>
          </cell>
          <cell r="AA142">
            <v>26</v>
          </cell>
          <cell r="AB142">
            <v>3</v>
          </cell>
          <cell r="AC142">
            <v>5.5</v>
          </cell>
          <cell r="AD142">
            <v>7</v>
          </cell>
          <cell r="AE142">
            <v>15.5</v>
          </cell>
          <cell r="AF142">
            <v>3</v>
          </cell>
          <cell r="AG142">
            <v>6.5</v>
          </cell>
          <cell r="AH142">
            <v>6</v>
          </cell>
          <cell r="AI142">
            <v>15.5</v>
          </cell>
          <cell r="AJ142">
            <v>3.5</v>
          </cell>
          <cell r="AK142">
            <v>11.5</v>
          </cell>
          <cell r="AL142">
            <v>15</v>
          </cell>
          <cell r="AM142">
            <v>4</v>
          </cell>
          <cell r="AN142">
            <v>14</v>
          </cell>
          <cell r="AO142">
            <v>18</v>
          </cell>
          <cell r="AP142">
            <v>2.5</v>
          </cell>
          <cell r="AQ142">
            <v>14</v>
          </cell>
          <cell r="AR142">
            <v>16.5</v>
          </cell>
          <cell r="AS142">
            <v>4</v>
          </cell>
          <cell r="AT142">
            <v>14</v>
          </cell>
          <cell r="AU142">
            <v>18</v>
          </cell>
          <cell r="AV142">
            <v>122</v>
          </cell>
          <cell r="AW142">
            <v>207</v>
          </cell>
          <cell r="AX142">
            <v>3</v>
          </cell>
          <cell r="AY142">
            <v>3</v>
          </cell>
          <cell r="AZ142">
            <v>3</v>
          </cell>
          <cell r="BA142">
            <v>6</v>
          </cell>
          <cell r="BB142">
            <v>3</v>
          </cell>
          <cell r="BC142">
            <v>2.5</v>
          </cell>
          <cell r="BD142">
            <v>14.5</v>
          </cell>
          <cell r="BE142">
            <v>3.5</v>
          </cell>
          <cell r="BF142">
            <v>5.5</v>
          </cell>
          <cell r="BG142">
            <v>6.5</v>
          </cell>
          <cell r="BH142">
            <v>15.5</v>
          </cell>
          <cell r="BI142">
            <v>3.5</v>
          </cell>
          <cell r="BJ142">
            <v>8</v>
          </cell>
          <cell r="BK142">
            <v>7</v>
          </cell>
          <cell r="BL142">
            <v>18.5</v>
          </cell>
          <cell r="BM142">
            <v>3</v>
          </cell>
          <cell r="BN142">
            <v>8</v>
          </cell>
          <cell r="BO142">
            <v>6</v>
          </cell>
          <cell r="BP142">
            <v>17</v>
          </cell>
          <cell r="BQ142">
            <v>4</v>
          </cell>
          <cell r="BR142">
            <v>6</v>
          </cell>
          <cell r="BS142">
            <v>6</v>
          </cell>
          <cell r="BT142">
            <v>16</v>
          </cell>
          <cell r="BU142">
            <v>3</v>
          </cell>
          <cell r="BV142">
            <v>3</v>
          </cell>
          <cell r="BW142">
            <v>4.5</v>
          </cell>
          <cell r="BX142">
            <v>7.5</v>
          </cell>
          <cell r="BY142">
            <v>3</v>
          </cell>
          <cell r="BZ142">
            <v>3</v>
          </cell>
          <cell r="CA142">
            <v>16.5</v>
          </cell>
          <cell r="CB142" t="str">
            <v>ناجح</v>
          </cell>
          <cell r="CC142" t="str">
            <v/>
          </cell>
          <cell r="CD142">
            <v>0</v>
          </cell>
          <cell r="CE142">
            <v>0</v>
          </cell>
          <cell r="CF142">
            <v>0</v>
          </cell>
          <cell r="CG142">
            <v>4</v>
          </cell>
          <cell r="CH142">
            <v>1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>
            <v>0</v>
          </cell>
          <cell r="DD142" t="b">
            <v>1</v>
          </cell>
          <cell r="DE142" t="b">
            <v>1</v>
          </cell>
          <cell r="DF142">
            <v>0</v>
          </cell>
          <cell r="DG142">
            <v>0</v>
          </cell>
          <cell r="DH142" t="str">
            <v>ناجح</v>
          </cell>
          <cell r="DI142" t="str">
            <v>ناجح</v>
          </cell>
        </row>
        <row r="143">
          <cell r="A143">
            <v>130</v>
          </cell>
          <cell r="B143">
            <v>546</v>
          </cell>
          <cell r="C143" t="str">
            <v>احمد حسام الدين احمد عثمان</v>
          </cell>
          <cell r="D143">
            <v>13</v>
          </cell>
          <cell r="E143">
            <v>1</v>
          </cell>
          <cell r="F143">
            <v>1</v>
          </cell>
          <cell r="G143">
            <v>34812</v>
          </cell>
          <cell r="H143">
            <v>8</v>
          </cell>
          <cell r="I143">
            <v>5</v>
          </cell>
          <cell r="J143">
            <v>17</v>
          </cell>
          <cell r="K143" t="str">
            <v>مصرى</v>
          </cell>
          <cell r="L143" t="str">
            <v>مسلم</v>
          </cell>
          <cell r="M143" t="str">
            <v>مستجد</v>
          </cell>
          <cell r="N143" t="str">
            <v/>
          </cell>
          <cell r="O143">
            <v>820</v>
          </cell>
          <cell r="P143">
            <v>6.5</v>
          </cell>
          <cell r="Q143">
            <v>13</v>
          </cell>
          <cell r="R143">
            <v>13.5</v>
          </cell>
          <cell r="S143">
            <v>33</v>
          </cell>
          <cell r="T143">
            <v>7.5</v>
          </cell>
          <cell r="U143">
            <v>12</v>
          </cell>
          <cell r="V143">
            <v>11.5</v>
          </cell>
          <cell r="W143">
            <v>31</v>
          </cell>
          <cell r="X143">
            <v>3</v>
          </cell>
          <cell r="Y143">
            <v>7</v>
          </cell>
          <cell r="Z143">
            <v>9</v>
          </cell>
          <cell r="AA143">
            <v>19</v>
          </cell>
          <cell r="AB143">
            <v>2.5</v>
          </cell>
          <cell r="AC143">
            <v>2.5</v>
          </cell>
          <cell r="AD143">
            <v>3</v>
          </cell>
          <cell r="AE143">
            <v>8</v>
          </cell>
          <cell r="AF143">
            <v>2.5</v>
          </cell>
          <cell r="AG143">
            <v>3.5</v>
          </cell>
          <cell r="AH143">
            <v>4</v>
          </cell>
          <cell r="AI143">
            <v>10</v>
          </cell>
          <cell r="AJ143">
            <v>3</v>
          </cell>
          <cell r="AK143">
            <v>7</v>
          </cell>
          <cell r="AL143">
            <v>10</v>
          </cell>
          <cell r="AM143">
            <v>2</v>
          </cell>
          <cell r="AN143">
            <v>12.5</v>
          </cell>
          <cell r="AO143">
            <v>14.5</v>
          </cell>
          <cell r="AP143">
            <v>1</v>
          </cell>
          <cell r="AQ143">
            <v>11.5</v>
          </cell>
          <cell r="AR143">
            <v>12.5</v>
          </cell>
          <cell r="AS143">
            <v>2.5</v>
          </cell>
          <cell r="AT143">
            <v>12.5</v>
          </cell>
          <cell r="AU143">
            <v>15</v>
          </cell>
          <cell r="AV143">
            <v>90</v>
          </cell>
          <cell r="AW143">
            <v>153</v>
          </cell>
          <cell r="AX143">
            <v>2.5</v>
          </cell>
          <cell r="AY143">
            <v>3</v>
          </cell>
          <cell r="AZ143">
            <v>2.5</v>
          </cell>
          <cell r="BA143">
            <v>5.5</v>
          </cell>
          <cell r="BB143">
            <v>3</v>
          </cell>
          <cell r="BC143">
            <v>2</v>
          </cell>
          <cell r="BD143">
            <v>13</v>
          </cell>
          <cell r="BE143">
            <v>2.5</v>
          </cell>
          <cell r="BF143">
            <v>5</v>
          </cell>
          <cell r="BG143">
            <v>7</v>
          </cell>
          <cell r="BH143">
            <v>14.5</v>
          </cell>
          <cell r="BI143">
            <v>2.5</v>
          </cell>
          <cell r="BJ143">
            <v>7</v>
          </cell>
          <cell r="BK143">
            <v>4</v>
          </cell>
          <cell r="BL143">
            <v>13.5</v>
          </cell>
          <cell r="BM143">
            <v>3</v>
          </cell>
          <cell r="BN143">
            <v>8</v>
          </cell>
          <cell r="BO143">
            <v>3</v>
          </cell>
          <cell r="BP143">
            <v>14</v>
          </cell>
          <cell r="BQ143">
            <v>4</v>
          </cell>
          <cell r="BR143">
            <v>5</v>
          </cell>
          <cell r="BS143">
            <v>6</v>
          </cell>
          <cell r="BT143">
            <v>15</v>
          </cell>
          <cell r="BU143">
            <v>3</v>
          </cell>
          <cell r="BV143">
            <v>3</v>
          </cell>
          <cell r="BW143">
            <v>4.5</v>
          </cell>
          <cell r="BX143">
            <v>7.5</v>
          </cell>
          <cell r="BY143">
            <v>3</v>
          </cell>
          <cell r="BZ143">
            <v>4</v>
          </cell>
          <cell r="CA143">
            <v>17.5</v>
          </cell>
          <cell r="CB143" t="str">
            <v>ناجح</v>
          </cell>
          <cell r="CC143" t="str">
            <v/>
          </cell>
          <cell r="CD143">
            <v>0</v>
          </cell>
          <cell r="CE143">
            <v>0</v>
          </cell>
          <cell r="CF143">
            <v>0</v>
          </cell>
          <cell r="CG143">
            <v>109</v>
          </cell>
          <cell r="CH143">
            <v>106</v>
          </cell>
          <cell r="CI143">
            <v>0</v>
          </cell>
          <cell r="CJ143">
            <v>0</v>
          </cell>
          <cell r="CK143">
            <v>0</v>
          </cell>
          <cell r="CL143">
            <v>0</v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>
            <v>0</v>
          </cell>
          <cell r="DD143" t="b">
            <v>1</v>
          </cell>
          <cell r="DE143" t="b">
            <v>1</v>
          </cell>
          <cell r="DF143">
            <v>0</v>
          </cell>
          <cell r="DG143">
            <v>0</v>
          </cell>
          <cell r="DH143" t="str">
            <v>ناجح</v>
          </cell>
          <cell r="DI143" t="str">
            <v>ناجح</v>
          </cell>
        </row>
        <row r="144">
          <cell r="A144">
            <v>131</v>
          </cell>
          <cell r="B144">
            <v>547</v>
          </cell>
          <cell r="C144" t="str">
            <v>احمد حسام الدين محمود حسن</v>
          </cell>
          <cell r="D144">
            <v>14</v>
          </cell>
          <cell r="E144">
            <v>1</v>
          </cell>
          <cell r="F144">
            <v>1</v>
          </cell>
          <cell r="G144">
            <v>35177</v>
          </cell>
          <cell r="H144">
            <v>9</v>
          </cell>
          <cell r="I144">
            <v>5</v>
          </cell>
          <cell r="J144">
            <v>16</v>
          </cell>
          <cell r="K144" t="str">
            <v>مصرى</v>
          </cell>
          <cell r="L144" t="str">
            <v>مسلم</v>
          </cell>
          <cell r="M144" t="str">
            <v>مستجد</v>
          </cell>
          <cell r="N144" t="str">
            <v/>
          </cell>
          <cell r="O144">
            <v>821</v>
          </cell>
          <cell r="P144">
            <v>2</v>
          </cell>
          <cell r="Q144">
            <v>13</v>
          </cell>
          <cell r="R144">
            <v>16.5</v>
          </cell>
          <cell r="S144">
            <v>31.5</v>
          </cell>
          <cell r="T144">
            <v>6</v>
          </cell>
          <cell r="U144">
            <v>14</v>
          </cell>
          <cell r="V144">
            <v>15.5</v>
          </cell>
          <cell r="W144">
            <v>35.5</v>
          </cell>
          <cell r="X144">
            <v>3</v>
          </cell>
          <cell r="Y144">
            <v>8</v>
          </cell>
          <cell r="Z144">
            <v>5.5</v>
          </cell>
          <cell r="AA144">
            <v>16.5</v>
          </cell>
          <cell r="AB144">
            <v>3</v>
          </cell>
          <cell r="AC144">
            <v>5</v>
          </cell>
          <cell r="AD144">
            <v>4</v>
          </cell>
          <cell r="AE144">
            <v>12</v>
          </cell>
          <cell r="AF144">
            <v>3</v>
          </cell>
          <cell r="AG144">
            <v>7</v>
          </cell>
          <cell r="AH144">
            <v>4.5</v>
          </cell>
          <cell r="AI144">
            <v>14.5</v>
          </cell>
          <cell r="AJ144">
            <v>2.5</v>
          </cell>
          <cell r="AK144">
            <v>9.5</v>
          </cell>
          <cell r="AL144">
            <v>12</v>
          </cell>
          <cell r="AM144">
            <v>3</v>
          </cell>
          <cell r="AN144">
            <v>14.5</v>
          </cell>
          <cell r="AO144">
            <v>17.5</v>
          </cell>
          <cell r="AP144">
            <v>1.5</v>
          </cell>
          <cell r="AQ144">
            <v>10.5</v>
          </cell>
          <cell r="AR144">
            <v>12</v>
          </cell>
          <cell r="AS144">
            <v>3.5</v>
          </cell>
          <cell r="AT144">
            <v>10</v>
          </cell>
          <cell r="AU144">
            <v>13.5</v>
          </cell>
          <cell r="AV144">
            <v>102</v>
          </cell>
          <cell r="AW144">
            <v>165</v>
          </cell>
          <cell r="AX144">
            <v>2.5</v>
          </cell>
          <cell r="AY144">
            <v>2</v>
          </cell>
          <cell r="AZ144">
            <v>2</v>
          </cell>
          <cell r="BA144">
            <v>4</v>
          </cell>
          <cell r="BB144">
            <v>2</v>
          </cell>
          <cell r="BC144">
            <v>2</v>
          </cell>
          <cell r="BD144">
            <v>10.5</v>
          </cell>
          <cell r="BE144">
            <v>3</v>
          </cell>
          <cell r="BF144">
            <v>3.5</v>
          </cell>
          <cell r="BG144">
            <v>6</v>
          </cell>
          <cell r="BH144">
            <v>12.5</v>
          </cell>
          <cell r="BI144">
            <v>3.5</v>
          </cell>
          <cell r="BJ144">
            <v>3</v>
          </cell>
          <cell r="BK144">
            <v>6</v>
          </cell>
          <cell r="BL144">
            <v>12.5</v>
          </cell>
          <cell r="BM144">
            <v>3</v>
          </cell>
          <cell r="BN144">
            <v>8</v>
          </cell>
          <cell r="BO144">
            <v>3</v>
          </cell>
          <cell r="BP144">
            <v>14</v>
          </cell>
          <cell r="BQ144">
            <v>4</v>
          </cell>
          <cell r="BR144">
            <v>5</v>
          </cell>
          <cell r="BS144">
            <v>6</v>
          </cell>
          <cell r="BT144">
            <v>15</v>
          </cell>
          <cell r="BU144">
            <v>3</v>
          </cell>
          <cell r="BV144">
            <v>3</v>
          </cell>
          <cell r="BW144">
            <v>3</v>
          </cell>
          <cell r="BX144">
            <v>6</v>
          </cell>
          <cell r="BY144">
            <v>3</v>
          </cell>
          <cell r="BZ144">
            <v>1.5</v>
          </cell>
          <cell r="CA144">
            <v>13.5</v>
          </cell>
          <cell r="CB144" t="str">
            <v>ناجح</v>
          </cell>
          <cell r="CC144" t="str">
            <v/>
          </cell>
          <cell r="CD144">
            <v>0</v>
          </cell>
          <cell r="CE144">
            <v>0</v>
          </cell>
          <cell r="CF144">
            <v>0</v>
          </cell>
          <cell r="CG144">
            <v>55</v>
          </cell>
          <cell r="CH144">
            <v>66</v>
          </cell>
          <cell r="CI144">
            <v>0</v>
          </cell>
          <cell r="CJ144">
            <v>0</v>
          </cell>
          <cell r="CK144">
            <v>0</v>
          </cell>
          <cell r="CL144">
            <v>0</v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>
            <v>0</v>
          </cell>
          <cell r="DD144" t="b">
            <v>1</v>
          </cell>
          <cell r="DE144" t="b">
            <v>1</v>
          </cell>
          <cell r="DF144">
            <v>0</v>
          </cell>
          <cell r="DG144">
            <v>0</v>
          </cell>
          <cell r="DH144" t="str">
            <v>ناجح</v>
          </cell>
          <cell r="DI144" t="str">
            <v>ناجح</v>
          </cell>
        </row>
        <row r="145">
          <cell r="A145">
            <v>132</v>
          </cell>
          <cell r="B145">
            <v>548</v>
          </cell>
          <cell r="C145" t="str">
            <v>احمد طارق خميس حسين شعراوى</v>
          </cell>
          <cell r="D145">
            <v>14</v>
          </cell>
          <cell r="E145">
            <v>1</v>
          </cell>
          <cell r="F145">
            <v>1</v>
          </cell>
          <cell r="G145">
            <v>35417</v>
          </cell>
          <cell r="H145">
            <v>13</v>
          </cell>
          <cell r="I145">
            <v>9</v>
          </cell>
          <cell r="J145">
            <v>15</v>
          </cell>
          <cell r="K145" t="str">
            <v>مصرى</v>
          </cell>
          <cell r="L145" t="str">
            <v>مسلم</v>
          </cell>
          <cell r="M145" t="str">
            <v>مستجد</v>
          </cell>
          <cell r="N145" t="str">
            <v/>
          </cell>
          <cell r="O145">
            <v>822</v>
          </cell>
          <cell r="P145">
            <v>4</v>
          </cell>
          <cell r="Q145">
            <v>15</v>
          </cell>
          <cell r="R145">
            <v>14.5</v>
          </cell>
          <cell r="S145">
            <v>33.5</v>
          </cell>
          <cell r="T145">
            <v>1.5</v>
          </cell>
          <cell r="U145">
            <v>14.5</v>
          </cell>
          <cell r="V145">
            <v>12</v>
          </cell>
          <cell r="W145">
            <v>28</v>
          </cell>
          <cell r="X145">
            <v>2.5</v>
          </cell>
          <cell r="Y145">
            <v>6</v>
          </cell>
          <cell r="Z145">
            <v>5</v>
          </cell>
          <cell r="AA145">
            <v>13.5</v>
          </cell>
          <cell r="AB145">
            <v>3</v>
          </cell>
          <cell r="AC145">
            <v>2.5</v>
          </cell>
          <cell r="AD145">
            <v>2.5</v>
          </cell>
          <cell r="AE145">
            <v>8</v>
          </cell>
          <cell r="AF145">
            <v>2.5</v>
          </cell>
          <cell r="AG145">
            <v>4.5</v>
          </cell>
          <cell r="AH145">
            <v>2</v>
          </cell>
          <cell r="AI145">
            <v>9</v>
          </cell>
          <cell r="AJ145">
            <v>1</v>
          </cell>
          <cell r="AK145">
            <v>7.5</v>
          </cell>
          <cell r="AL145">
            <v>8.5</v>
          </cell>
          <cell r="AM145">
            <v>1</v>
          </cell>
          <cell r="AN145">
            <v>14.5</v>
          </cell>
          <cell r="AO145">
            <v>15.5</v>
          </cell>
          <cell r="AP145">
            <v>0.5</v>
          </cell>
          <cell r="AQ145">
            <v>12</v>
          </cell>
          <cell r="AR145">
            <v>12.5</v>
          </cell>
          <cell r="AS145">
            <v>3</v>
          </cell>
          <cell r="AT145">
            <v>6</v>
          </cell>
          <cell r="AU145">
            <v>9</v>
          </cell>
          <cell r="AV145">
            <v>88</v>
          </cell>
          <cell r="AW145">
            <v>137.5</v>
          </cell>
          <cell r="AX145">
            <v>2.5</v>
          </cell>
          <cell r="AY145">
            <v>2</v>
          </cell>
          <cell r="AZ145">
            <v>2.5</v>
          </cell>
          <cell r="BA145">
            <v>4.5</v>
          </cell>
          <cell r="BB145">
            <v>2</v>
          </cell>
          <cell r="BC145">
            <v>2</v>
          </cell>
          <cell r="BD145">
            <v>11</v>
          </cell>
          <cell r="BE145">
            <v>2</v>
          </cell>
          <cell r="BF145">
            <v>3</v>
          </cell>
          <cell r="BG145">
            <v>6.5</v>
          </cell>
          <cell r="BH145">
            <v>11.5</v>
          </cell>
          <cell r="BI145">
            <v>2</v>
          </cell>
          <cell r="BJ145">
            <v>5</v>
          </cell>
          <cell r="BK145">
            <v>4</v>
          </cell>
          <cell r="BL145">
            <v>11</v>
          </cell>
          <cell r="BM145">
            <v>3</v>
          </cell>
          <cell r="BN145">
            <v>8</v>
          </cell>
          <cell r="BO145">
            <v>3</v>
          </cell>
          <cell r="BP145">
            <v>14</v>
          </cell>
          <cell r="BQ145">
            <v>4</v>
          </cell>
          <cell r="BR145">
            <v>5</v>
          </cell>
          <cell r="BS145">
            <v>5</v>
          </cell>
          <cell r="BT145">
            <v>14</v>
          </cell>
          <cell r="BU145">
            <v>3</v>
          </cell>
          <cell r="BV145">
            <v>3</v>
          </cell>
          <cell r="BW145">
            <v>4.5</v>
          </cell>
          <cell r="BX145">
            <v>7.5</v>
          </cell>
          <cell r="BY145">
            <v>3</v>
          </cell>
          <cell r="BZ145">
            <v>1.5</v>
          </cell>
          <cell r="CA145">
            <v>15</v>
          </cell>
          <cell r="CB145" t="str">
            <v>ناجح</v>
          </cell>
          <cell r="CC145" t="str">
            <v/>
          </cell>
          <cell r="CD145">
            <v>0</v>
          </cell>
          <cell r="CE145">
            <v>0</v>
          </cell>
          <cell r="CF145">
            <v>0</v>
          </cell>
          <cell r="CG145">
            <v>121</v>
          </cell>
          <cell r="CH145">
            <v>141</v>
          </cell>
          <cell r="CI145">
            <v>0</v>
          </cell>
          <cell r="CJ145">
            <v>0</v>
          </cell>
          <cell r="CK145">
            <v>0</v>
          </cell>
          <cell r="CL145">
            <v>0</v>
          </cell>
          <cell r="CM145" t="str">
            <v/>
          </cell>
          <cell r="CN145" t="str">
            <v/>
          </cell>
          <cell r="CO145" t="str">
            <v/>
          </cell>
          <cell r="CP145" t="str">
            <v/>
          </cell>
          <cell r="CQ145" t="str">
            <v/>
          </cell>
          <cell r="CR145" t="str">
            <v/>
          </cell>
          <cell r="CS145" t="str">
            <v/>
          </cell>
          <cell r="CT145" t="str">
            <v/>
          </cell>
          <cell r="CU145" t="str">
            <v/>
          </cell>
          <cell r="CV145" t="str">
            <v/>
          </cell>
          <cell r="CW145" t="str">
            <v/>
          </cell>
          <cell r="CX145" t="str">
            <v/>
          </cell>
          <cell r="CY145" t="str">
            <v/>
          </cell>
          <cell r="CZ145" t="str">
            <v/>
          </cell>
          <cell r="DA145" t="str">
            <v/>
          </cell>
          <cell r="DB145" t="str">
            <v/>
          </cell>
          <cell r="DC145">
            <v>0</v>
          </cell>
          <cell r="DD145" t="b">
            <v>1</v>
          </cell>
          <cell r="DE145" t="b">
            <v>1</v>
          </cell>
          <cell r="DF145">
            <v>0</v>
          </cell>
          <cell r="DG145">
            <v>0</v>
          </cell>
          <cell r="DH145" t="str">
            <v>ناجح</v>
          </cell>
          <cell r="DI145" t="str">
            <v>ناجح</v>
          </cell>
        </row>
        <row r="146">
          <cell r="A146">
            <v>133</v>
          </cell>
          <cell r="B146">
            <v>549</v>
          </cell>
          <cell r="C146" t="str">
            <v>احمد عبدالواحد احمد الخليفة محمد</v>
          </cell>
          <cell r="D146">
            <v>13</v>
          </cell>
          <cell r="E146">
            <v>1</v>
          </cell>
          <cell r="F146">
            <v>1</v>
          </cell>
          <cell r="G146">
            <v>34555</v>
          </cell>
          <cell r="H146">
            <v>22</v>
          </cell>
          <cell r="I146">
            <v>1</v>
          </cell>
          <cell r="J146">
            <v>18</v>
          </cell>
          <cell r="K146" t="str">
            <v>مصرى</v>
          </cell>
          <cell r="L146" t="str">
            <v>مسلم</v>
          </cell>
          <cell r="M146" t="str">
            <v>مستجد</v>
          </cell>
          <cell r="N146" t="str">
            <v/>
          </cell>
          <cell r="O146">
            <v>823</v>
          </cell>
          <cell r="P146">
            <v>7</v>
          </cell>
          <cell r="Q146">
            <v>12</v>
          </cell>
          <cell r="R146">
            <v>15.5</v>
          </cell>
          <cell r="S146">
            <v>34.5</v>
          </cell>
          <cell r="T146">
            <v>7.5</v>
          </cell>
          <cell r="U146">
            <v>12</v>
          </cell>
          <cell r="V146">
            <v>9.5</v>
          </cell>
          <cell r="W146">
            <v>29</v>
          </cell>
          <cell r="X146">
            <v>4</v>
          </cell>
          <cell r="Y146">
            <v>7</v>
          </cell>
          <cell r="Z146">
            <v>6.5</v>
          </cell>
          <cell r="AA146">
            <v>17.5</v>
          </cell>
          <cell r="AB146">
            <v>3</v>
          </cell>
          <cell r="AC146">
            <v>4</v>
          </cell>
          <cell r="AD146">
            <v>5.5</v>
          </cell>
          <cell r="AE146">
            <v>12.5</v>
          </cell>
          <cell r="AF146">
            <v>3</v>
          </cell>
          <cell r="AG146">
            <v>4</v>
          </cell>
          <cell r="AH146">
            <v>3.5</v>
          </cell>
          <cell r="AI146">
            <v>10.5</v>
          </cell>
          <cell r="AJ146">
            <v>3</v>
          </cell>
          <cell r="AK146">
            <v>10.5</v>
          </cell>
          <cell r="AL146">
            <v>13.5</v>
          </cell>
          <cell r="AM146">
            <v>3.5</v>
          </cell>
          <cell r="AN146">
            <v>11</v>
          </cell>
          <cell r="AO146">
            <v>14.5</v>
          </cell>
          <cell r="AP146">
            <v>1.5</v>
          </cell>
          <cell r="AQ146">
            <v>11.5</v>
          </cell>
          <cell r="AR146">
            <v>13</v>
          </cell>
          <cell r="AS146">
            <v>3.5</v>
          </cell>
          <cell r="AT146">
            <v>11.5</v>
          </cell>
          <cell r="AU146">
            <v>15</v>
          </cell>
          <cell r="AV146">
            <v>95</v>
          </cell>
          <cell r="AW146">
            <v>160</v>
          </cell>
          <cell r="AX146">
            <v>2.5</v>
          </cell>
          <cell r="AY146">
            <v>1</v>
          </cell>
          <cell r="AZ146">
            <v>3.5</v>
          </cell>
          <cell r="BA146">
            <v>4.5</v>
          </cell>
          <cell r="BB146">
            <v>1</v>
          </cell>
          <cell r="BC146">
            <v>2</v>
          </cell>
          <cell r="BD146">
            <v>10</v>
          </cell>
          <cell r="BE146">
            <v>2.5</v>
          </cell>
          <cell r="BF146">
            <v>4.5</v>
          </cell>
          <cell r="BG146">
            <v>5.5</v>
          </cell>
          <cell r="BH146">
            <v>12.5</v>
          </cell>
          <cell r="BI146">
            <v>2.5</v>
          </cell>
          <cell r="BJ146">
            <v>4</v>
          </cell>
          <cell r="BK146">
            <v>5.5</v>
          </cell>
          <cell r="BL146">
            <v>12</v>
          </cell>
          <cell r="BM146">
            <v>3</v>
          </cell>
          <cell r="BN146">
            <v>8</v>
          </cell>
          <cell r="BO146">
            <v>3</v>
          </cell>
          <cell r="BP146">
            <v>14</v>
          </cell>
          <cell r="BQ146">
            <v>4</v>
          </cell>
          <cell r="BR146">
            <v>5</v>
          </cell>
          <cell r="BS146">
            <v>5</v>
          </cell>
          <cell r="BT146">
            <v>14</v>
          </cell>
          <cell r="BU146">
            <v>2</v>
          </cell>
          <cell r="BV146">
            <v>2</v>
          </cell>
          <cell r="BW146">
            <v>3</v>
          </cell>
          <cell r="BX146">
            <v>5</v>
          </cell>
          <cell r="BY146">
            <v>3</v>
          </cell>
          <cell r="BZ146">
            <v>4</v>
          </cell>
          <cell r="CA146">
            <v>14</v>
          </cell>
          <cell r="CB146" t="str">
            <v>ناجح</v>
          </cell>
          <cell r="CC146" t="str">
            <v/>
          </cell>
          <cell r="CD146">
            <v>0</v>
          </cell>
          <cell r="CE146">
            <v>0</v>
          </cell>
          <cell r="CF146">
            <v>0</v>
          </cell>
          <cell r="CG146">
            <v>82</v>
          </cell>
          <cell r="CH146">
            <v>83</v>
          </cell>
          <cell r="CI146">
            <v>0</v>
          </cell>
          <cell r="CJ146">
            <v>0</v>
          </cell>
          <cell r="CK146">
            <v>0</v>
          </cell>
          <cell r="CL146">
            <v>0</v>
          </cell>
          <cell r="CM146" t="str">
            <v/>
          </cell>
          <cell r="CN146" t="str">
            <v/>
          </cell>
          <cell r="CO146" t="str">
            <v/>
          </cell>
          <cell r="CP146" t="str">
            <v/>
          </cell>
          <cell r="CQ146" t="str">
            <v/>
          </cell>
          <cell r="CR146" t="str">
            <v/>
          </cell>
          <cell r="CS146" t="str">
            <v/>
          </cell>
          <cell r="CT146" t="str">
            <v/>
          </cell>
          <cell r="CU146" t="str">
            <v/>
          </cell>
          <cell r="CV146" t="str">
            <v/>
          </cell>
          <cell r="CW146" t="str">
            <v/>
          </cell>
          <cell r="CX146" t="str">
            <v/>
          </cell>
          <cell r="CY146" t="str">
            <v/>
          </cell>
          <cell r="CZ146" t="str">
            <v/>
          </cell>
          <cell r="DA146" t="str">
            <v/>
          </cell>
          <cell r="DB146" t="str">
            <v/>
          </cell>
          <cell r="DC146">
            <v>0</v>
          </cell>
          <cell r="DD146" t="b">
            <v>1</v>
          </cell>
          <cell r="DE146" t="b">
            <v>1</v>
          </cell>
          <cell r="DF146">
            <v>0</v>
          </cell>
          <cell r="DG146">
            <v>0</v>
          </cell>
          <cell r="DH146" t="str">
            <v>ناجح</v>
          </cell>
          <cell r="DI146" t="str">
            <v>ناجح</v>
          </cell>
        </row>
        <row r="147">
          <cell r="A147">
            <v>134</v>
          </cell>
          <cell r="B147">
            <v>550</v>
          </cell>
          <cell r="C147" t="str">
            <v>احمد عبده فتحى عبدالمطلب عبدالله</v>
          </cell>
          <cell r="D147">
            <v>14</v>
          </cell>
          <cell r="E147">
            <v>1</v>
          </cell>
          <cell r="F147">
            <v>1</v>
          </cell>
          <cell r="G147">
            <v>34761</v>
          </cell>
          <cell r="H147">
            <v>28</v>
          </cell>
          <cell r="I147">
            <v>6</v>
          </cell>
          <cell r="J147">
            <v>17</v>
          </cell>
          <cell r="K147" t="str">
            <v>مصرى</v>
          </cell>
          <cell r="L147" t="str">
            <v>مسلم</v>
          </cell>
          <cell r="M147" t="str">
            <v>مستجد</v>
          </cell>
          <cell r="N147" t="str">
            <v/>
          </cell>
          <cell r="O147">
            <v>824</v>
          </cell>
          <cell r="P147">
            <v>4</v>
          </cell>
          <cell r="Q147">
            <v>11</v>
          </cell>
          <cell r="R147">
            <v>15</v>
          </cell>
          <cell r="S147">
            <v>30</v>
          </cell>
          <cell r="T147">
            <v>3.5</v>
          </cell>
          <cell r="U147">
            <v>13.5</v>
          </cell>
          <cell r="V147">
            <v>15</v>
          </cell>
          <cell r="W147">
            <v>32</v>
          </cell>
          <cell r="X147">
            <v>3</v>
          </cell>
          <cell r="Y147">
            <v>7</v>
          </cell>
          <cell r="Z147">
            <v>5</v>
          </cell>
          <cell r="AA147">
            <v>15</v>
          </cell>
          <cell r="AB147">
            <v>3</v>
          </cell>
          <cell r="AC147">
            <v>3</v>
          </cell>
          <cell r="AD147">
            <v>6.5</v>
          </cell>
          <cell r="AE147">
            <v>12.5</v>
          </cell>
          <cell r="AF147">
            <v>3</v>
          </cell>
          <cell r="AG147">
            <v>6</v>
          </cell>
          <cell r="AH147">
            <v>2</v>
          </cell>
          <cell r="AI147">
            <v>11</v>
          </cell>
          <cell r="AJ147">
            <v>3</v>
          </cell>
          <cell r="AK147">
            <v>6</v>
          </cell>
          <cell r="AL147">
            <v>9</v>
          </cell>
          <cell r="AM147">
            <v>3</v>
          </cell>
          <cell r="AN147">
            <v>9.5</v>
          </cell>
          <cell r="AO147">
            <v>12.5</v>
          </cell>
          <cell r="AP147">
            <v>2</v>
          </cell>
          <cell r="AQ147">
            <v>6</v>
          </cell>
          <cell r="AR147">
            <v>8</v>
          </cell>
          <cell r="AS147">
            <v>3</v>
          </cell>
          <cell r="AT147">
            <v>6</v>
          </cell>
          <cell r="AU147">
            <v>9</v>
          </cell>
          <cell r="AV147">
            <v>79</v>
          </cell>
          <cell r="AW147">
            <v>139</v>
          </cell>
          <cell r="AX147">
            <v>2.5</v>
          </cell>
          <cell r="AY147">
            <v>3</v>
          </cell>
          <cell r="AZ147">
            <v>2.5</v>
          </cell>
          <cell r="BA147">
            <v>5.5</v>
          </cell>
          <cell r="BB147">
            <v>3</v>
          </cell>
          <cell r="BC147">
            <v>1.5</v>
          </cell>
          <cell r="BD147">
            <v>12.5</v>
          </cell>
          <cell r="BE147">
            <v>3</v>
          </cell>
          <cell r="BF147">
            <v>3</v>
          </cell>
          <cell r="BG147">
            <v>5.5</v>
          </cell>
          <cell r="BH147">
            <v>11.5</v>
          </cell>
          <cell r="BI147">
            <v>2.5</v>
          </cell>
          <cell r="BJ147">
            <v>2</v>
          </cell>
          <cell r="BK147">
            <v>3.5</v>
          </cell>
          <cell r="BL147">
            <v>8</v>
          </cell>
          <cell r="BM147">
            <v>3</v>
          </cell>
          <cell r="BN147">
            <v>8</v>
          </cell>
          <cell r="BO147">
            <v>3</v>
          </cell>
          <cell r="BP147">
            <v>14</v>
          </cell>
          <cell r="BQ147">
            <v>4</v>
          </cell>
          <cell r="BR147">
            <v>7</v>
          </cell>
          <cell r="BS147">
            <v>5</v>
          </cell>
          <cell r="BT147">
            <v>16</v>
          </cell>
          <cell r="BU147">
            <v>3</v>
          </cell>
          <cell r="BV147">
            <v>3</v>
          </cell>
          <cell r="BW147">
            <v>5</v>
          </cell>
          <cell r="BX147">
            <v>8</v>
          </cell>
          <cell r="BY147">
            <v>3</v>
          </cell>
          <cell r="BZ147">
            <v>1.5</v>
          </cell>
          <cell r="CA147">
            <v>15.5</v>
          </cell>
          <cell r="CB147" t="str">
            <v>ناجح</v>
          </cell>
          <cell r="CC147" t="str">
            <v/>
          </cell>
          <cell r="CD147">
            <v>0</v>
          </cell>
          <cell r="CE147">
            <v>0</v>
          </cell>
          <cell r="CF147">
            <v>0</v>
          </cell>
          <cell r="CG147">
            <v>153</v>
          </cell>
          <cell r="CH147">
            <v>137</v>
          </cell>
          <cell r="CI147">
            <v>0</v>
          </cell>
          <cell r="CJ147">
            <v>0</v>
          </cell>
          <cell r="CK147">
            <v>0</v>
          </cell>
          <cell r="CL147">
            <v>0</v>
          </cell>
          <cell r="CM147" t="str">
            <v/>
          </cell>
          <cell r="CN147" t="str">
            <v/>
          </cell>
          <cell r="CO147" t="str">
            <v/>
          </cell>
          <cell r="CP147" t="str">
            <v/>
          </cell>
          <cell r="CQ147" t="str">
            <v/>
          </cell>
          <cell r="CR147" t="str">
            <v/>
          </cell>
          <cell r="CS147" t="str">
            <v/>
          </cell>
          <cell r="CT147" t="str">
            <v/>
          </cell>
          <cell r="CU147" t="str">
            <v/>
          </cell>
          <cell r="CV147" t="str">
            <v/>
          </cell>
          <cell r="CW147" t="str">
            <v/>
          </cell>
          <cell r="CX147" t="str">
            <v/>
          </cell>
          <cell r="CY147" t="str">
            <v/>
          </cell>
          <cell r="CZ147" t="str">
            <v/>
          </cell>
          <cell r="DA147" t="str">
            <v/>
          </cell>
          <cell r="DB147" t="str">
            <v/>
          </cell>
          <cell r="DC147">
            <v>0</v>
          </cell>
          <cell r="DD147" t="b">
            <v>1</v>
          </cell>
          <cell r="DE147" t="b">
            <v>1</v>
          </cell>
          <cell r="DF147">
            <v>0</v>
          </cell>
          <cell r="DG147">
            <v>0</v>
          </cell>
          <cell r="DH147" t="str">
            <v>ناجح</v>
          </cell>
          <cell r="DI147" t="str">
            <v>ناجح</v>
          </cell>
        </row>
        <row r="148">
          <cell r="A148">
            <v>135</v>
          </cell>
          <cell r="B148">
            <v>551</v>
          </cell>
          <cell r="C148" t="str">
            <v>احمد علاء حلمى عبدالله سالم</v>
          </cell>
          <cell r="D148">
            <v>14</v>
          </cell>
          <cell r="E148">
            <v>1</v>
          </cell>
          <cell r="F148">
            <v>1</v>
          </cell>
          <cell r="G148">
            <v>35069</v>
          </cell>
          <cell r="H148">
            <v>26</v>
          </cell>
          <cell r="I148">
            <v>8</v>
          </cell>
          <cell r="J148">
            <v>16</v>
          </cell>
          <cell r="K148" t="str">
            <v>مصرى</v>
          </cell>
          <cell r="L148" t="str">
            <v>مسلم</v>
          </cell>
          <cell r="M148" t="str">
            <v>مستجد</v>
          </cell>
          <cell r="N148" t="str">
            <v/>
          </cell>
          <cell r="O148">
            <v>825</v>
          </cell>
          <cell r="P148">
            <v>5</v>
          </cell>
          <cell r="Q148">
            <v>14</v>
          </cell>
          <cell r="R148">
            <v>15.5</v>
          </cell>
          <cell r="S148">
            <v>34.5</v>
          </cell>
          <cell r="T148">
            <v>3.5</v>
          </cell>
          <cell r="U148">
            <v>12</v>
          </cell>
          <cell r="V148">
            <v>13.5</v>
          </cell>
          <cell r="W148">
            <v>29</v>
          </cell>
          <cell r="X148">
            <v>2.5</v>
          </cell>
          <cell r="Y148">
            <v>8</v>
          </cell>
          <cell r="Z148">
            <v>6</v>
          </cell>
          <cell r="AA148">
            <v>16.5</v>
          </cell>
          <cell r="AB148">
            <v>3</v>
          </cell>
          <cell r="AC148">
            <v>4</v>
          </cell>
          <cell r="AD148">
            <v>5</v>
          </cell>
          <cell r="AE148">
            <v>12</v>
          </cell>
          <cell r="AF148">
            <v>2.5</v>
          </cell>
          <cell r="AG148">
            <v>6.5</v>
          </cell>
          <cell r="AH148">
            <v>6</v>
          </cell>
          <cell r="AI148">
            <v>15</v>
          </cell>
          <cell r="AJ148">
            <v>0.5</v>
          </cell>
          <cell r="AK148">
            <v>8.5</v>
          </cell>
          <cell r="AL148">
            <v>9</v>
          </cell>
          <cell r="AM148">
            <v>3</v>
          </cell>
          <cell r="AN148">
            <v>12.5</v>
          </cell>
          <cell r="AO148">
            <v>15.5</v>
          </cell>
          <cell r="AP148">
            <v>1</v>
          </cell>
          <cell r="AQ148">
            <v>9.5</v>
          </cell>
          <cell r="AR148">
            <v>10.5</v>
          </cell>
          <cell r="AS148">
            <v>1</v>
          </cell>
          <cell r="AT148">
            <v>13</v>
          </cell>
          <cell r="AU148">
            <v>14</v>
          </cell>
          <cell r="AV148">
            <v>93.5</v>
          </cell>
          <cell r="AW148">
            <v>156</v>
          </cell>
          <cell r="AX148">
            <v>2.5</v>
          </cell>
          <cell r="AY148">
            <v>3</v>
          </cell>
          <cell r="AZ148">
            <v>2.5</v>
          </cell>
          <cell r="BA148">
            <v>5.5</v>
          </cell>
          <cell r="BB148">
            <v>3</v>
          </cell>
          <cell r="BC148">
            <v>2.5</v>
          </cell>
          <cell r="BD148">
            <v>13.5</v>
          </cell>
          <cell r="BE148">
            <v>3</v>
          </cell>
          <cell r="BF148">
            <v>5.5</v>
          </cell>
          <cell r="BG148">
            <v>5.5</v>
          </cell>
          <cell r="BH148">
            <v>14</v>
          </cell>
          <cell r="BI148">
            <v>2.5</v>
          </cell>
          <cell r="BJ148">
            <v>5</v>
          </cell>
          <cell r="BK148">
            <v>7.5</v>
          </cell>
          <cell r="BL148">
            <v>15</v>
          </cell>
          <cell r="BM148">
            <v>3</v>
          </cell>
          <cell r="BN148">
            <v>8</v>
          </cell>
          <cell r="BO148">
            <v>3</v>
          </cell>
          <cell r="BP148">
            <v>14</v>
          </cell>
          <cell r="BQ148">
            <v>4</v>
          </cell>
          <cell r="BR148">
            <v>7</v>
          </cell>
          <cell r="BS148">
            <v>7</v>
          </cell>
          <cell r="BT148">
            <v>18</v>
          </cell>
          <cell r="BU148">
            <v>3</v>
          </cell>
          <cell r="BV148">
            <v>3</v>
          </cell>
          <cell r="BW148">
            <v>4.5</v>
          </cell>
          <cell r="BX148">
            <v>7.5</v>
          </cell>
          <cell r="BY148">
            <v>3</v>
          </cell>
          <cell r="BZ148">
            <v>2</v>
          </cell>
          <cell r="CA148">
            <v>15.5</v>
          </cell>
          <cell r="CB148" t="str">
            <v>ناجح</v>
          </cell>
          <cell r="CC148" t="str">
            <v/>
          </cell>
          <cell r="CD148">
            <v>0</v>
          </cell>
          <cell r="CE148">
            <v>0</v>
          </cell>
          <cell r="CF148">
            <v>0</v>
          </cell>
          <cell r="CG148">
            <v>89</v>
          </cell>
          <cell r="CH148">
            <v>96</v>
          </cell>
          <cell r="CI148">
            <v>0</v>
          </cell>
          <cell r="CJ148">
            <v>0</v>
          </cell>
          <cell r="CK148">
            <v>0</v>
          </cell>
          <cell r="CL148">
            <v>0</v>
          </cell>
          <cell r="CM148" t="str">
            <v/>
          </cell>
          <cell r="CN148" t="str">
            <v/>
          </cell>
          <cell r="CO148" t="str">
            <v/>
          </cell>
          <cell r="CP148" t="str">
            <v/>
          </cell>
          <cell r="CQ148" t="str">
            <v/>
          </cell>
          <cell r="CR148" t="str">
            <v/>
          </cell>
          <cell r="CS148" t="str">
            <v/>
          </cell>
          <cell r="CT148" t="str">
            <v/>
          </cell>
          <cell r="CU148" t="str">
            <v/>
          </cell>
          <cell r="CV148" t="str">
            <v/>
          </cell>
          <cell r="CW148" t="str">
            <v/>
          </cell>
          <cell r="CX148" t="str">
            <v/>
          </cell>
          <cell r="CY148" t="str">
            <v/>
          </cell>
          <cell r="CZ148" t="str">
            <v/>
          </cell>
          <cell r="DA148" t="str">
            <v/>
          </cell>
          <cell r="DB148" t="str">
            <v/>
          </cell>
          <cell r="DC148">
            <v>0</v>
          </cell>
          <cell r="DD148" t="b">
            <v>1</v>
          </cell>
          <cell r="DE148" t="b">
            <v>1</v>
          </cell>
          <cell r="DF148">
            <v>0</v>
          </cell>
          <cell r="DG148">
            <v>0</v>
          </cell>
          <cell r="DH148" t="str">
            <v>ناجح</v>
          </cell>
          <cell r="DI148" t="str">
            <v>ناجح</v>
          </cell>
        </row>
        <row r="149">
          <cell r="A149">
            <v>136</v>
          </cell>
          <cell r="B149">
            <v>552</v>
          </cell>
          <cell r="C149" t="str">
            <v>احمد محمد امين عبدالله رضوان</v>
          </cell>
          <cell r="D149">
            <v>13</v>
          </cell>
          <cell r="E149">
            <v>1</v>
          </cell>
          <cell r="F149">
            <v>1</v>
          </cell>
          <cell r="G149">
            <v>33984</v>
          </cell>
          <cell r="H149">
            <v>16</v>
          </cell>
          <cell r="I149">
            <v>8</v>
          </cell>
          <cell r="J149">
            <v>19</v>
          </cell>
          <cell r="K149" t="str">
            <v>مصرى</v>
          </cell>
          <cell r="L149" t="str">
            <v>مسلم</v>
          </cell>
          <cell r="M149" t="str">
            <v>مستجد</v>
          </cell>
          <cell r="N149" t="str">
            <v/>
          </cell>
          <cell r="O149">
            <v>826</v>
          </cell>
          <cell r="P149">
            <v>6.5</v>
          </cell>
          <cell r="Q149">
            <v>13</v>
          </cell>
          <cell r="R149">
            <v>18</v>
          </cell>
          <cell r="S149">
            <v>37.5</v>
          </cell>
          <cell r="T149">
            <v>7.5</v>
          </cell>
          <cell r="U149">
            <v>11.5</v>
          </cell>
          <cell r="V149">
            <v>11</v>
          </cell>
          <cell r="W149">
            <v>30</v>
          </cell>
          <cell r="X149">
            <v>3.5</v>
          </cell>
          <cell r="Y149">
            <v>6</v>
          </cell>
          <cell r="Z149">
            <v>9</v>
          </cell>
          <cell r="AA149">
            <v>18.5</v>
          </cell>
          <cell r="AB149">
            <v>3</v>
          </cell>
          <cell r="AC149">
            <v>4.5</v>
          </cell>
          <cell r="AD149">
            <v>5</v>
          </cell>
          <cell r="AE149">
            <v>12.5</v>
          </cell>
          <cell r="AF149">
            <v>3</v>
          </cell>
          <cell r="AG149">
            <v>6.5</v>
          </cell>
          <cell r="AH149">
            <v>3.5</v>
          </cell>
          <cell r="AI149">
            <v>13</v>
          </cell>
          <cell r="AJ149">
            <v>3</v>
          </cell>
          <cell r="AK149">
            <v>8</v>
          </cell>
          <cell r="AL149">
            <v>11</v>
          </cell>
          <cell r="AM149">
            <v>3.5</v>
          </cell>
          <cell r="AN149">
            <v>13.5</v>
          </cell>
          <cell r="AO149">
            <v>17</v>
          </cell>
          <cell r="AP149">
            <v>1.5</v>
          </cell>
          <cell r="AQ149">
            <v>10</v>
          </cell>
          <cell r="AR149">
            <v>11.5</v>
          </cell>
          <cell r="AS149">
            <v>3</v>
          </cell>
          <cell r="AT149">
            <v>10</v>
          </cell>
          <cell r="AU149">
            <v>13</v>
          </cell>
          <cell r="AV149">
            <v>94</v>
          </cell>
          <cell r="AW149">
            <v>164</v>
          </cell>
          <cell r="AX149">
            <v>2.5</v>
          </cell>
          <cell r="AY149">
            <v>3</v>
          </cell>
          <cell r="AZ149">
            <v>3</v>
          </cell>
          <cell r="BA149">
            <v>6</v>
          </cell>
          <cell r="BB149">
            <v>3</v>
          </cell>
          <cell r="BC149">
            <v>2.5</v>
          </cell>
          <cell r="BD149">
            <v>14</v>
          </cell>
          <cell r="BE149">
            <v>3.5</v>
          </cell>
          <cell r="BF149">
            <v>3.5</v>
          </cell>
          <cell r="BG149">
            <v>6.5</v>
          </cell>
          <cell r="BH149">
            <v>13.5</v>
          </cell>
          <cell r="BI149">
            <v>2.5</v>
          </cell>
          <cell r="BJ149">
            <v>4</v>
          </cell>
          <cell r="BK149">
            <v>6</v>
          </cell>
          <cell r="BL149">
            <v>12.5</v>
          </cell>
          <cell r="BM149">
            <v>3</v>
          </cell>
          <cell r="BN149">
            <v>8</v>
          </cell>
          <cell r="BO149">
            <v>3</v>
          </cell>
          <cell r="BP149">
            <v>14</v>
          </cell>
          <cell r="BQ149">
            <v>4</v>
          </cell>
          <cell r="BR149">
            <v>7</v>
          </cell>
          <cell r="BS149">
            <v>7</v>
          </cell>
          <cell r="BT149">
            <v>18</v>
          </cell>
          <cell r="BU149">
            <v>3</v>
          </cell>
          <cell r="BV149">
            <v>3</v>
          </cell>
          <cell r="BW149">
            <v>4.5</v>
          </cell>
          <cell r="BX149">
            <v>7.5</v>
          </cell>
          <cell r="BY149">
            <v>3</v>
          </cell>
          <cell r="BZ149">
            <v>1.5</v>
          </cell>
          <cell r="CA149">
            <v>15</v>
          </cell>
          <cell r="CB149" t="str">
            <v>ناجح</v>
          </cell>
          <cell r="CC149" t="str">
            <v/>
          </cell>
          <cell r="CD149">
            <v>0</v>
          </cell>
          <cell r="CE149">
            <v>0</v>
          </cell>
          <cell r="CF149">
            <v>0</v>
          </cell>
          <cell r="CG149">
            <v>85</v>
          </cell>
          <cell r="CH149">
            <v>69</v>
          </cell>
          <cell r="CI149">
            <v>0</v>
          </cell>
          <cell r="CJ149">
            <v>0</v>
          </cell>
          <cell r="CK149">
            <v>0</v>
          </cell>
          <cell r="CL149">
            <v>0</v>
          </cell>
          <cell r="CM149" t="str">
            <v/>
          </cell>
          <cell r="CN149" t="str">
            <v/>
          </cell>
          <cell r="CO149" t="str">
            <v/>
          </cell>
          <cell r="CP149" t="str">
            <v/>
          </cell>
          <cell r="CQ149" t="str">
            <v/>
          </cell>
          <cell r="CR149" t="str">
            <v/>
          </cell>
          <cell r="CS149" t="str">
            <v/>
          </cell>
          <cell r="CT149" t="str">
            <v/>
          </cell>
          <cell r="CU149" t="str">
            <v/>
          </cell>
          <cell r="CV149" t="str">
            <v/>
          </cell>
          <cell r="CW149" t="str">
            <v/>
          </cell>
          <cell r="CX149" t="str">
            <v/>
          </cell>
          <cell r="CY149" t="str">
            <v/>
          </cell>
          <cell r="CZ149" t="str">
            <v/>
          </cell>
          <cell r="DA149" t="str">
            <v/>
          </cell>
          <cell r="DB149" t="str">
            <v/>
          </cell>
          <cell r="DC149">
            <v>0</v>
          </cell>
          <cell r="DD149" t="b">
            <v>1</v>
          </cell>
          <cell r="DE149" t="b">
            <v>1</v>
          </cell>
          <cell r="DF149">
            <v>0</v>
          </cell>
          <cell r="DG149">
            <v>0</v>
          </cell>
          <cell r="DH149" t="str">
            <v>ناجح</v>
          </cell>
          <cell r="DI149" t="str">
            <v>ناجح</v>
          </cell>
        </row>
        <row r="150">
          <cell r="A150">
            <v>138</v>
          </cell>
          <cell r="B150">
            <v>553</v>
          </cell>
          <cell r="C150" t="str">
            <v>احمد محمد سلامه محمد</v>
          </cell>
          <cell r="D150">
            <v>13</v>
          </cell>
          <cell r="E150">
            <v>2</v>
          </cell>
          <cell r="F150">
            <v>1</v>
          </cell>
          <cell r="G150">
            <v>35101</v>
          </cell>
          <cell r="H150">
            <v>25</v>
          </cell>
          <cell r="I150">
            <v>7</v>
          </cell>
          <cell r="J150">
            <v>16</v>
          </cell>
          <cell r="K150" t="str">
            <v>مصرى</v>
          </cell>
          <cell r="L150" t="str">
            <v>مسلم</v>
          </cell>
          <cell r="M150" t="str">
            <v>مستجد</v>
          </cell>
          <cell r="N150" t="str">
            <v/>
          </cell>
          <cell r="O150">
            <v>827</v>
          </cell>
          <cell r="P150">
            <v>7</v>
          </cell>
          <cell r="Q150">
            <v>17.5</v>
          </cell>
          <cell r="R150">
            <v>17.5</v>
          </cell>
          <cell r="S150">
            <v>42</v>
          </cell>
          <cell r="T150">
            <v>7.5</v>
          </cell>
          <cell r="U150">
            <v>13</v>
          </cell>
          <cell r="V150">
            <v>13.5</v>
          </cell>
          <cell r="W150">
            <v>34</v>
          </cell>
          <cell r="X150">
            <v>3.5</v>
          </cell>
          <cell r="Y150">
            <v>6</v>
          </cell>
          <cell r="Z150">
            <v>7</v>
          </cell>
          <cell r="AA150">
            <v>16.5</v>
          </cell>
          <cell r="AB150">
            <v>2.5</v>
          </cell>
          <cell r="AC150">
            <v>3</v>
          </cell>
          <cell r="AD150">
            <v>5</v>
          </cell>
          <cell r="AE150">
            <v>10.5</v>
          </cell>
          <cell r="AF150">
            <v>2.5</v>
          </cell>
          <cell r="AG150">
            <v>6</v>
          </cell>
          <cell r="AH150">
            <v>4</v>
          </cell>
          <cell r="AI150">
            <v>12.5</v>
          </cell>
          <cell r="AJ150">
            <v>2.5</v>
          </cell>
          <cell r="AK150">
            <v>8.5</v>
          </cell>
          <cell r="AL150">
            <v>11</v>
          </cell>
          <cell r="AM150">
            <v>3</v>
          </cell>
          <cell r="AN150">
            <v>13</v>
          </cell>
          <cell r="AO150">
            <v>16</v>
          </cell>
          <cell r="AP150">
            <v>1</v>
          </cell>
          <cell r="AQ150">
            <v>10.5</v>
          </cell>
          <cell r="AR150">
            <v>11.5</v>
          </cell>
          <cell r="AS150">
            <v>3</v>
          </cell>
          <cell r="AT150">
            <v>10.5</v>
          </cell>
          <cell r="AU150">
            <v>13.5</v>
          </cell>
          <cell r="AV150">
            <v>97.5</v>
          </cell>
          <cell r="AW150">
            <v>167.5</v>
          </cell>
          <cell r="AX150">
            <v>2</v>
          </cell>
          <cell r="AY150">
            <v>3</v>
          </cell>
          <cell r="AZ150">
            <v>2</v>
          </cell>
          <cell r="BA150">
            <v>5</v>
          </cell>
          <cell r="BB150">
            <v>3</v>
          </cell>
          <cell r="BC150">
            <v>2</v>
          </cell>
          <cell r="BD150">
            <v>12</v>
          </cell>
          <cell r="BE150">
            <v>2.5</v>
          </cell>
          <cell r="BF150">
            <v>4</v>
          </cell>
          <cell r="BG150">
            <v>6.5</v>
          </cell>
          <cell r="BH150">
            <v>13</v>
          </cell>
          <cell r="BI150">
            <v>2</v>
          </cell>
          <cell r="BJ150">
            <v>4.5</v>
          </cell>
          <cell r="BK150">
            <v>6.5</v>
          </cell>
          <cell r="BL150">
            <v>13</v>
          </cell>
          <cell r="BM150">
            <v>3</v>
          </cell>
          <cell r="BN150">
            <v>8</v>
          </cell>
          <cell r="BO150">
            <v>3</v>
          </cell>
          <cell r="BP150">
            <v>14</v>
          </cell>
          <cell r="BQ150">
            <v>4</v>
          </cell>
          <cell r="BR150">
            <v>7</v>
          </cell>
          <cell r="BS150">
            <v>7</v>
          </cell>
          <cell r="BT150">
            <v>18</v>
          </cell>
          <cell r="BU150">
            <v>3</v>
          </cell>
          <cell r="BV150">
            <v>3</v>
          </cell>
          <cell r="BW150">
            <v>4.5</v>
          </cell>
          <cell r="BX150">
            <v>7.5</v>
          </cell>
          <cell r="BY150">
            <v>3</v>
          </cell>
          <cell r="BZ150">
            <v>2.5</v>
          </cell>
          <cell r="CA150">
            <v>16</v>
          </cell>
          <cell r="CB150" t="str">
            <v>ناجح</v>
          </cell>
          <cell r="CC150" t="str">
            <v/>
          </cell>
          <cell r="CD150">
            <v>0</v>
          </cell>
          <cell r="CE150">
            <v>0</v>
          </cell>
          <cell r="CF150">
            <v>0</v>
          </cell>
          <cell r="CG150">
            <v>71</v>
          </cell>
          <cell r="CH150">
            <v>61</v>
          </cell>
          <cell r="CI150">
            <v>0</v>
          </cell>
          <cell r="CJ150">
            <v>0</v>
          </cell>
          <cell r="CK150">
            <v>0</v>
          </cell>
          <cell r="CL150">
            <v>0</v>
          </cell>
          <cell r="CM150" t="str">
            <v/>
          </cell>
          <cell r="CN150" t="str">
            <v/>
          </cell>
          <cell r="CO150" t="str">
            <v/>
          </cell>
          <cell r="CP150" t="str">
            <v/>
          </cell>
          <cell r="CQ150" t="str">
            <v/>
          </cell>
          <cell r="CR150" t="str">
            <v/>
          </cell>
          <cell r="CS150" t="str">
            <v/>
          </cell>
          <cell r="CT150" t="str">
            <v/>
          </cell>
          <cell r="CU150" t="str">
            <v/>
          </cell>
          <cell r="CV150" t="str">
            <v/>
          </cell>
          <cell r="CW150" t="str">
            <v/>
          </cell>
          <cell r="CX150" t="str">
            <v/>
          </cell>
          <cell r="CY150" t="str">
            <v/>
          </cell>
          <cell r="CZ150" t="str">
            <v/>
          </cell>
          <cell r="DA150" t="str">
            <v/>
          </cell>
          <cell r="DB150" t="str">
            <v/>
          </cell>
          <cell r="DC150">
            <v>0</v>
          </cell>
          <cell r="DD150" t="b">
            <v>1</v>
          </cell>
          <cell r="DE150" t="b">
            <v>1</v>
          </cell>
          <cell r="DF150">
            <v>0</v>
          </cell>
          <cell r="DG150">
            <v>0</v>
          </cell>
          <cell r="DH150" t="str">
            <v>ناجح</v>
          </cell>
          <cell r="DI150" t="str">
            <v>ناجح</v>
          </cell>
        </row>
        <row r="151">
          <cell r="A151">
            <v>139</v>
          </cell>
          <cell r="B151">
            <v>554</v>
          </cell>
          <cell r="C151" t="str">
            <v>احمد محمد عبدالقادر محمد بدوى</v>
          </cell>
          <cell r="D151">
            <v>14</v>
          </cell>
          <cell r="E151">
            <v>2</v>
          </cell>
          <cell r="F151">
            <v>1</v>
          </cell>
          <cell r="G151">
            <v>35325</v>
          </cell>
          <cell r="H151">
            <v>14</v>
          </cell>
          <cell r="I151">
            <v>0</v>
          </cell>
          <cell r="J151">
            <v>16</v>
          </cell>
          <cell r="K151" t="str">
            <v>مصرى</v>
          </cell>
          <cell r="L151" t="str">
            <v>مسلم</v>
          </cell>
          <cell r="M151" t="str">
            <v>مستجد</v>
          </cell>
          <cell r="N151" t="str">
            <v/>
          </cell>
          <cell r="O151">
            <v>828</v>
          </cell>
          <cell r="P151">
            <v>2.5</v>
          </cell>
          <cell r="Q151">
            <v>8.5</v>
          </cell>
          <cell r="R151">
            <v>11.5</v>
          </cell>
          <cell r="S151">
            <v>22.5</v>
          </cell>
          <cell r="T151">
            <v>1.5</v>
          </cell>
          <cell r="U151">
            <v>4.5</v>
          </cell>
          <cell r="V151">
            <v>8</v>
          </cell>
          <cell r="W151">
            <v>14</v>
          </cell>
          <cell r="X151">
            <v>1.5</v>
          </cell>
          <cell r="Y151">
            <v>7</v>
          </cell>
          <cell r="Z151">
            <v>6</v>
          </cell>
          <cell r="AA151">
            <v>14.5</v>
          </cell>
          <cell r="AB151">
            <v>1.5</v>
          </cell>
          <cell r="AC151">
            <v>1</v>
          </cell>
          <cell r="AD151">
            <v>2</v>
          </cell>
          <cell r="AE151">
            <v>4.5</v>
          </cell>
          <cell r="AF151">
            <v>1.5</v>
          </cell>
          <cell r="AG151">
            <v>2.5</v>
          </cell>
          <cell r="AH151">
            <v>1.5</v>
          </cell>
          <cell r="AI151">
            <v>5.5</v>
          </cell>
          <cell r="AJ151">
            <v>1</v>
          </cell>
          <cell r="AK151">
            <v>7</v>
          </cell>
          <cell r="AL151">
            <v>8</v>
          </cell>
          <cell r="AM151">
            <v>2.5</v>
          </cell>
          <cell r="AN151">
            <v>10.5</v>
          </cell>
          <cell r="AO151">
            <v>13</v>
          </cell>
          <cell r="AP151">
            <v>1</v>
          </cell>
          <cell r="AQ151">
            <v>5.5</v>
          </cell>
          <cell r="AR151">
            <v>6.5</v>
          </cell>
          <cell r="AS151">
            <v>3</v>
          </cell>
          <cell r="AT151">
            <v>2</v>
          </cell>
          <cell r="AU151">
            <v>5</v>
          </cell>
          <cell r="AV151">
            <v>56</v>
          </cell>
          <cell r="AW151">
            <v>93.5</v>
          </cell>
          <cell r="AX151">
            <v>2.5</v>
          </cell>
          <cell r="AY151">
            <v>3</v>
          </cell>
          <cell r="AZ151">
            <v>2</v>
          </cell>
          <cell r="BA151">
            <v>5</v>
          </cell>
          <cell r="BB151">
            <v>3</v>
          </cell>
          <cell r="BC151">
            <v>1.5</v>
          </cell>
          <cell r="BD151">
            <v>12</v>
          </cell>
          <cell r="BE151">
            <v>1</v>
          </cell>
          <cell r="BF151">
            <v>2.5</v>
          </cell>
          <cell r="BG151">
            <v>4.5</v>
          </cell>
          <cell r="BH151">
            <v>8</v>
          </cell>
          <cell r="BI151">
            <v>2.5</v>
          </cell>
          <cell r="BJ151">
            <v>2.5</v>
          </cell>
          <cell r="BK151" t="str">
            <v>غ</v>
          </cell>
          <cell r="BL151">
            <v>5</v>
          </cell>
          <cell r="BM151">
            <v>3</v>
          </cell>
          <cell r="BN151">
            <v>8</v>
          </cell>
          <cell r="BO151">
            <v>3</v>
          </cell>
          <cell r="BP151">
            <v>14</v>
          </cell>
          <cell r="BQ151">
            <v>4</v>
          </cell>
          <cell r="BR151">
            <v>6</v>
          </cell>
          <cell r="BS151">
            <v>7</v>
          </cell>
          <cell r="BT151">
            <v>17</v>
          </cell>
          <cell r="BU151">
            <v>3</v>
          </cell>
          <cell r="BV151">
            <v>3</v>
          </cell>
          <cell r="BW151">
            <v>4</v>
          </cell>
          <cell r="BX151">
            <v>7</v>
          </cell>
          <cell r="BY151">
            <v>3</v>
          </cell>
          <cell r="BZ151">
            <v>1.5</v>
          </cell>
          <cell r="CA151">
            <v>14.5</v>
          </cell>
          <cell r="CB151" t="str">
            <v>له دور ثانى فى</v>
          </cell>
          <cell r="CC151" t="str">
            <v xml:space="preserve">عربى انجليزى  جبر تفاضل   جغرافيا فلسفة ومنطق مجموع  دين مواطنة   </v>
          </cell>
          <cell r="CD151">
            <v>0</v>
          </cell>
          <cell r="CE151">
            <v>0</v>
          </cell>
          <cell r="CF151">
            <v>0</v>
          </cell>
          <cell r="CG151">
            <v>212</v>
          </cell>
          <cell r="CH151">
            <v>213</v>
          </cell>
          <cell r="CI151">
            <v>0</v>
          </cell>
          <cell r="CJ151">
            <v>0</v>
          </cell>
          <cell r="CK151">
            <v>0</v>
          </cell>
          <cell r="CL151">
            <v>0</v>
          </cell>
          <cell r="CM151" t="str">
            <v>عربى</v>
          </cell>
          <cell r="CN151" t="str">
            <v>انجليزى</v>
          </cell>
          <cell r="CO151" t="str">
            <v/>
          </cell>
          <cell r="CP151" t="str">
            <v>جبر</v>
          </cell>
          <cell r="CQ151" t="str">
            <v>تفاضل</v>
          </cell>
          <cell r="CR151" t="str">
            <v/>
          </cell>
          <cell r="CS151" t="str">
            <v/>
          </cell>
          <cell r="CT151" t="str">
            <v>جغرافيا</v>
          </cell>
          <cell r="CU151" t="str">
            <v>فلسفة ومنطق</v>
          </cell>
          <cell r="CV151" t="str">
            <v>مجموع</v>
          </cell>
          <cell r="CW151" t="str">
            <v/>
          </cell>
          <cell r="CX151" t="str">
            <v>دين</v>
          </cell>
          <cell r="CY151" t="str">
            <v>مواطنة</v>
          </cell>
          <cell r="CZ151" t="str">
            <v/>
          </cell>
          <cell r="DA151" t="str">
            <v/>
          </cell>
          <cell r="DB151" t="str">
            <v/>
          </cell>
          <cell r="DC151">
            <v>0</v>
          </cell>
          <cell r="DD151" t="b">
            <v>0</v>
          </cell>
          <cell r="DE151" t="b">
            <v>1</v>
          </cell>
          <cell r="DF151">
            <v>0</v>
          </cell>
          <cell r="DG151">
            <v>0</v>
          </cell>
          <cell r="DH151" t="str">
            <v>ناجح</v>
          </cell>
          <cell r="DI151" t="str">
            <v>له دور ثانى فى جغرافيا فلسفة ومنطق</v>
          </cell>
        </row>
        <row r="152">
          <cell r="A152">
            <v>140</v>
          </cell>
          <cell r="B152">
            <v>555</v>
          </cell>
          <cell r="C152" t="str">
            <v>احمد محمد على محمد بطاح</v>
          </cell>
          <cell r="D152">
            <v>14</v>
          </cell>
          <cell r="E152">
            <v>2</v>
          </cell>
          <cell r="F152">
            <v>1</v>
          </cell>
          <cell r="G152">
            <v>35128</v>
          </cell>
          <cell r="H152">
            <v>27</v>
          </cell>
          <cell r="I152">
            <v>6</v>
          </cell>
          <cell r="J152">
            <v>16</v>
          </cell>
          <cell r="K152" t="str">
            <v>مصرى</v>
          </cell>
          <cell r="L152" t="str">
            <v>مسلم</v>
          </cell>
          <cell r="M152" t="str">
            <v>مستجد</v>
          </cell>
          <cell r="N152" t="str">
            <v/>
          </cell>
          <cell r="O152">
            <v>829</v>
          </cell>
          <cell r="P152">
            <v>8</v>
          </cell>
          <cell r="Q152">
            <v>12</v>
          </cell>
          <cell r="R152">
            <v>11</v>
          </cell>
          <cell r="S152">
            <v>31</v>
          </cell>
          <cell r="T152">
            <v>6.5</v>
          </cell>
          <cell r="U152">
            <v>12</v>
          </cell>
          <cell r="V152">
            <v>12.5</v>
          </cell>
          <cell r="W152">
            <v>31</v>
          </cell>
          <cell r="X152">
            <v>4</v>
          </cell>
          <cell r="Y152">
            <v>7</v>
          </cell>
          <cell r="Z152">
            <v>6</v>
          </cell>
          <cell r="AA152">
            <v>17</v>
          </cell>
          <cell r="AB152">
            <v>3</v>
          </cell>
          <cell r="AC152">
            <v>4</v>
          </cell>
          <cell r="AD152">
            <v>3.5</v>
          </cell>
          <cell r="AE152">
            <v>10.5</v>
          </cell>
          <cell r="AF152">
            <v>3</v>
          </cell>
          <cell r="AG152">
            <v>3</v>
          </cell>
          <cell r="AH152">
            <v>4</v>
          </cell>
          <cell r="AI152">
            <v>10</v>
          </cell>
          <cell r="AJ152">
            <v>3</v>
          </cell>
          <cell r="AK152">
            <v>6</v>
          </cell>
          <cell r="AL152">
            <v>9</v>
          </cell>
          <cell r="AM152">
            <v>3.5</v>
          </cell>
          <cell r="AN152">
            <v>10</v>
          </cell>
          <cell r="AO152">
            <v>13.5</v>
          </cell>
          <cell r="AP152">
            <v>3</v>
          </cell>
          <cell r="AQ152">
            <v>11.5</v>
          </cell>
          <cell r="AR152">
            <v>14.5</v>
          </cell>
          <cell r="AS152">
            <v>3.5</v>
          </cell>
          <cell r="AT152">
            <v>13.5</v>
          </cell>
          <cell r="AU152">
            <v>17</v>
          </cell>
          <cell r="AV152">
            <v>92</v>
          </cell>
          <cell r="AW152">
            <v>153.5</v>
          </cell>
          <cell r="AX152">
            <v>2.5</v>
          </cell>
          <cell r="AY152">
            <v>1</v>
          </cell>
          <cell r="AZ152">
            <v>2.5</v>
          </cell>
          <cell r="BA152">
            <v>3.5</v>
          </cell>
          <cell r="BB152">
            <v>1</v>
          </cell>
          <cell r="BC152">
            <v>3</v>
          </cell>
          <cell r="BD152">
            <v>10</v>
          </cell>
          <cell r="BE152">
            <v>3</v>
          </cell>
          <cell r="BF152">
            <v>4</v>
          </cell>
          <cell r="BG152">
            <v>6.5</v>
          </cell>
          <cell r="BH152">
            <v>13.5</v>
          </cell>
          <cell r="BI152">
            <v>3</v>
          </cell>
          <cell r="BJ152">
            <v>4.5</v>
          </cell>
          <cell r="BK152">
            <v>7</v>
          </cell>
          <cell r="BL152">
            <v>14.5</v>
          </cell>
          <cell r="BM152">
            <v>3</v>
          </cell>
          <cell r="BN152">
            <v>8</v>
          </cell>
          <cell r="BO152">
            <v>3</v>
          </cell>
          <cell r="BP152">
            <v>14</v>
          </cell>
          <cell r="BQ152">
            <v>4</v>
          </cell>
          <cell r="BR152">
            <v>6</v>
          </cell>
          <cell r="BS152">
            <v>8</v>
          </cell>
          <cell r="BT152">
            <v>18</v>
          </cell>
          <cell r="BU152">
            <v>3</v>
          </cell>
          <cell r="BV152">
            <v>3</v>
          </cell>
          <cell r="BW152">
            <v>3.5</v>
          </cell>
          <cell r="BX152">
            <v>6.5</v>
          </cell>
          <cell r="BY152">
            <v>3</v>
          </cell>
          <cell r="BZ152">
            <v>2</v>
          </cell>
          <cell r="CA152">
            <v>14.5</v>
          </cell>
          <cell r="CB152" t="str">
            <v>ناجح</v>
          </cell>
          <cell r="CC152" t="str">
            <v/>
          </cell>
          <cell r="CD152">
            <v>0</v>
          </cell>
          <cell r="CE152">
            <v>0</v>
          </cell>
          <cell r="CF152">
            <v>0</v>
          </cell>
          <cell r="CG152">
            <v>97</v>
          </cell>
          <cell r="CH152">
            <v>104</v>
          </cell>
          <cell r="CI152">
            <v>0</v>
          </cell>
          <cell r="CJ152">
            <v>0</v>
          </cell>
          <cell r="CK152">
            <v>0</v>
          </cell>
          <cell r="CL152">
            <v>0</v>
          </cell>
          <cell r="CM152" t="str">
            <v/>
          </cell>
          <cell r="CN152" t="str">
            <v/>
          </cell>
          <cell r="CO152" t="str">
            <v/>
          </cell>
          <cell r="CP152" t="str">
            <v/>
          </cell>
          <cell r="CQ152" t="str">
            <v/>
          </cell>
          <cell r="CR152" t="str">
            <v/>
          </cell>
          <cell r="CS152" t="str">
            <v/>
          </cell>
          <cell r="CT152" t="str">
            <v/>
          </cell>
          <cell r="CU152" t="str">
            <v/>
          </cell>
          <cell r="CV152" t="str">
            <v/>
          </cell>
          <cell r="CW152" t="str">
            <v/>
          </cell>
          <cell r="CX152" t="str">
            <v/>
          </cell>
          <cell r="CY152" t="str">
            <v/>
          </cell>
          <cell r="CZ152" t="str">
            <v/>
          </cell>
          <cell r="DA152" t="str">
            <v/>
          </cell>
          <cell r="DB152" t="str">
            <v/>
          </cell>
          <cell r="DC152">
            <v>0</v>
          </cell>
          <cell r="DD152" t="b">
            <v>1</v>
          </cell>
          <cell r="DE152" t="b">
            <v>1</v>
          </cell>
          <cell r="DF152">
            <v>0</v>
          </cell>
          <cell r="DG152">
            <v>0</v>
          </cell>
          <cell r="DH152" t="str">
            <v>ناجح</v>
          </cell>
          <cell r="DI152" t="str">
            <v>ناجح</v>
          </cell>
        </row>
        <row r="153">
          <cell r="A153">
            <v>141</v>
          </cell>
          <cell r="B153">
            <v>556</v>
          </cell>
          <cell r="C153" t="str">
            <v>احمد محمد عيد حسن حسين</v>
          </cell>
          <cell r="D153">
            <v>13</v>
          </cell>
          <cell r="E153">
            <v>2</v>
          </cell>
          <cell r="F153">
            <v>1</v>
          </cell>
          <cell r="G153">
            <v>35211</v>
          </cell>
          <cell r="H153">
            <v>5</v>
          </cell>
          <cell r="I153">
            <v>4</v>
          </cell>
          <cell r="J153">
            <v>16</v>
          </cell>
          <cell r="K153" t="str">
            <v>مصرى</v>
          </cell>
          <cell r="L153" t="str">
            <v>مسلم</v>
          </cell>
          <cell r="M153" t="str">
            <v>مستجد</v>
          </cell>
          <cell r="N153" t="str">
            <v/>
          </cell>
          <cell r="O153">
            <v>830</v>
          </cell>
          <cell r="P153">
            <v>7</v>
          </cell>
          <cell r="Q153">
            <v>16.5</v>
          </cell>
          <cell r="R153">
            <v>10.5</v>
          </cell>
          <cell r="S153">
            <v>34</v>
          </cell>
          <cell r="T153">
            <v>8.5</v>
          </cell>
          <cell r="U153">
            <v>13.5</v>
          </cell>
          <cell r="V153">
            <v>12.5</v>
          </cell>
          <cell r="W153">
            <v>34.5</v>
          </cell>
          <cell r="X153">
            <v>3.5</v>
          </cell>
          <cell r="Y153">
            <v>10</v>
          </cell>
          <cell r="Z153">
            <v>8.5</v>
          </cell>
          <cell r="AA153">
            <v>22</v>
          </cell>
          <cell r="AB153">
            <v>3</v>
          </cell>
          <cell r="AC153">
            <v>7</v>
          </cell>
          <cell r="AD153">
            <v>6</v>
          </cell>
          <cell r="AE153">
            <v>16</v>
          </cell>
          <cell r="AF153">
            <v>3</v>
          </cell>
          <cell r="AG153">
            <v>6.5</v>
          </cell>
          <cell r="AH153">
            <v>5</v>
          </cell>
          <cell r="AI153">
            <v>14.5</v>
          </cell>
          <cell r="AJ153">
            <v>1</v>
          </cell>
          <cell r="AK153">
            <v>5.5</v>
          </cell>
          <cell r="AL153">
            <v>6.5</v>
          </cell>
          <cell r="AM153">
            <v>3</v>
          </cell>
          <cell r="AN153">
            <v>11</v>
          </cell>
          <cell r="AO153">
            <v>14</v>
          </cell>
          <cell r="AP153">
            <v>1</v>
          </cell>
          <cell r="AQ153">
            <v>11</v>
          </cell>
          <cell r="AR153">
            <v>12</v>
          </cell>
          <cell r="AS153">
            <v>2.5</v>
          </cell>
          <cell r="AT153">
            <v>13.5</v>
          </cell>
          <cell r="AU153">
            <v>16</v>
          </cell>
          <cell r="AV153">
            <v>102</v>
          </cell>
          <cell r="AW153">
            <v>169.5</v>
          </cell>
          <cell r="AX153">
            <v>2</v>
          </cell>
          <cell r="AY153">
            <v>1</v>
          </cell>
          <cell r="AZ153">
            <v>2.5</v>
          </cell>
          <cell r="BA153">
            <v>3.5</v>
          </cell>
          <cell r="BB153">
            <v>1</v>
          </cell>
          <cell r="BC153">
            <v>2.5</v>
          </cell>
          <cell r="BD153">
            <v>9</v>
          </cell>
          <cell r="BE153">
            <v>3</v>
          </cell>
          <cell r="BF153">
            <v>3.5</v>
          </cell>
          <cell r="BG153">
            <v>5.5</v>
          </cell>
          <cell r="BH153">
            <v>12</v>
          </cell>
          <cell r="BI153">
            <v>2</v>
          </cell>
          <cell r="BJ153">
            <v>3.5</v>
          </cell>
          <cell r="BK153">
            <v>6.5</v>
          </cell>
          <cell r="BL153">
            <v>12</v>
          </cell>
          <cell r="BM153">
            <v>3</v>
          </cell>
          <cell r="BN153">
            <v>8</v>
          </cell>
          <cell r="BO153">
            <v>3</v>
          </cell>
          <cell r="BP153">
            <v>14</v>
          </cell>
          <cell r="BQ153">
            <v>4</v>
          </cell>
          <cell r="BR153">
            <v>6</v>
          </cell>
          <cell r="BS153">
            <v>8</v>
          </cell>
          <cell r="BT153">
            <v>18</v>
          </cell>
          <cell r="BU153">
            <v>3</v>
          </cell>
          <cell r="BV153">
            <v>3</v>
          </cell>
          <cell r="BW153">
            <v>5</v>
          </cell>
          <cell r="BX153">
            <v>8</v>
          </cell>
          <cell r="BY153">
            <v>3</v>
          </cell>
          <cell r="BZ153">
            <v>2</v>
          </cell>
          <cell r="CA153">
            <v>16</v>
          </cell>
          <cell r="CB153" t="str">
            <v>له دور ثانى فى</v>
          </cell>
          <cell r="CC153" t="str">
            <v xml:space="preserve">     تاريخ          </v>
          </cell>
          <cell r="CD153">
            <v>0</v>
          </cell>
          <cell r="CE153">
            <v>0</v>
          </cell>
          <cell r="CF153">
            <v>0</v>
          </cell>
          <cell r="CG153">
            <v>55</v>
          </cell>
          <cell r="CH153">
            <v>58</v>
          </cell>
          <cell r="CI153">
            <v>0</v>
          </cell>
          <cell r="CJ153">
            <v>0</v>
          </cell>
          <cell r="CK153">
            <v>0</v>
          </cell>
          <cell r="CL153">
            <v>0</v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>تاريخ</v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>
            <v>0</v>
          </cell>
          <cell r="DD153" t="b">
            <v>0</v>
          </cell>
          <cell r="DE153" t="b">
            <v>1</v>
          </cell>
          <cell r="DF153">
            <v>0</v>
          </cell>
          <cell r="DG153">
            <v>0</v>
          </cell>
          <cell r="DH153" t="str">
            <v xml:space="preserve">له دور ثانى فى تاريخ </v>
          </cell>
          <cell r="DI153" t="str">
            <v>ناجح</v>
          </cell>
        </row>
        <row r="154">
          <cell r="A154">
            <v>142</v>
          </cell>
          <cell r="B154">
            <v>557</v>
          </cell>
          <cell r="C154" t="str">
            <v>احمد محمود احمد محمد فريد فايد</v>
          </cell>
          <cell r="D154">
            <v>14</v>
          </cell>
          <cell r="E154">
            <v>2</v>
          </cell>
          <cell r="F154">
            <v>1</v>
          </cell>
          <cell r="G154">
            <v>35156</v>
          </cell>
          <cell r="H154">
            <v>0</v>
          </cell>
          <cell r="I154">
            <v>6</v>
          </cell>
          <cell r="J154">
            <v>16</v>
          </cell>
          <cell r="K154" t="str">
            <v>مصرى</v>
          </cell>
          <cell r="L154" t="str">
            <v>مسلم</v>
          </cell>
          <cell r="M154" t="str">
            <v>مستجد</v>
          </cell>
          <cell r="N154" t="str">
            <v/>
          </cell>
          <cell r="O154">
            <v>874</v>
          </cell>
          <cell r="P154">
            <v>7</v>
          </cell>
          <cell r="Q154">
            <v>9</v>
          </cell>
          <cell r="R154">
            <v>14</v>
          </cell>
          <cell r="S154">
            <v>30</v>
          </cell>
          <cell r="T154">
            <v>4</v>
          </cell>
          <cell r="U154">
            <v>14.5</v>
          </cell>
          <cell r="V154">
            <v>14</v>
          </cell>
          <cell r="W154">
            <v>32.5</v>
          </cell>
          <cell r="X154">
            <v>3.5</v>
          </cell>
          <cell r="Y154">
            <v>10.5</v>
          </cell>
          <cell r="Z154">
            <v>7</v>
          </cell>
          <cell r="AA154">
            <v>21</v>
          </cell>
          <cell r="AB154">
            <v>2.5</v>
          </cell>
          <cell r="AC154">
            <v>2.5</v>
          </cell>
          <cell r="AD154">
            <v>3</v>
          </cell>
          <cell r="AE154">
            <v>8</v>
          </cell>
          <cell r="AF154">
            <v>3</v>
          </cell>
          <cell r="AG154">
            <v>5.5</v>
          </cell>
          <cell r="AH154">
            <v>2.5</v>
          </cell>
          <cell r="AI154">
            <v>11</v>
          </cell>
          <cell r="AJ154">
            <v>2.5</v>
          </cell>
          <cell r="AK154">
            <v>7</v>
          </cell>
          <cell r="AL154">
            <v>9.5</v>
          </cell>
          <cell r="AM154">
            <v>3.5</v>
          </cell>
          <cell r="AN154">
            <v>8</v>
          </cell>
          <cell r="AO154">
            <v>11.5</v>
          </cell>
          <cell r="AP154">
            <v>1</v>
          </cell>
          <cell r="AQ154">
            <v>11.5</v>
          </cell>
          <cell r="AR154">
            <v>12.5</v>
          </cell>
          <cell r="AS154">
            <v>2</v>
          </cell>
          <cell r="AT154">
            <v>9</v>
          </cell>
          <cell r="AU154">
            <v>11</v>
          </cell>
          <cell r="AV154">
            <v>86.5</v>
          </cell>
          <cell r="AW154">
            <v>147</v>
          </cell>
          <cell r="AX154">
            <v>2.5</v>
          </cell>
          <cell r="AY154">
            <v>3</v>
          </cell>
          <cell r="AZ154">
            <v>2</v>
          </cell>
          <cell r="BA154">
            <v>5</v>
          </cell>
          <cell r="BB154">
            <v>3</v>
          </cell>
          <cell r="BC154">
            <v>3</v>
          </cell>
          <cell r="BD154">
            <v>13.5</v>
          </cell>
          <cell r="BE154">
            <v>2.5</v>
          </cell>
          <cell r="BF154">
            <v>5.5</v>
          </cell>
          <cell r="BG154">
            <v>5</v>
          </cell>
          <cell r="BH154">
            <v>13</v>
          </cell>
          <cell r="BI154">
            <v>3</v>
          </cell>
          <cell r="BJ154">
            <v>4.5</v>
          </cell>
          <cell r="BK154">
            <v>7</v>
          </cell>
          <cell r="BL154">
            <v>14.5</v>
          </cell>
          <cell r="BM154">
            <v>3</v>
          </cell>
          <cell r="BN154">
            <v>8</v>
          </cell>
          <cell r="BO154">
            <v>3</v>
          </cell>
          <cell r="BP154">
            <v>14</v>
          </cell>
          <cell r="BQ154">
            <v>4</v>
          </cell>
          <cell r="BR154">
            <v>8</v>
          </cell>
          <cell r="BS154">
            <v>6</v>
          </cell>
          <cell r="BT154">
            <v>18</v>
          </cell>
          <cell r="BU154">
            <v>3</v>
          </cell>
          <cell r="BV154">
            <v>3</v>
          </cell>
          <cell r="BW154">
            <v>4</v>
          </cell>
          <cell r="BX154">
            <v>7</v>
          </cell>
          <cell r="BY154">
            <v>3</v>
          </cell>
          <cell r="BZ154">
            <v>2.5</v>
          </cell>
          <cell r="CA154">
            <v>15.5</v>
          </cell>
          <cell r="CB154" t="str">
            <v>ناجح</v>
          </cell>
          <cell r="CC154" t="str">
            <v/>
          </cell>
          <cell r="CD154">
            <v>0</v>
          </cell>
          <cell r="CE154">
            <v>0</v>
          </cell>
          <cell r="CF154">
            <v>0</v>
          </cell>
          <cell r="CG154">
            <v>126</v>
          </cell>
          <cell r="CH154">
            <v>120</v>
          </cell>
          <cell r="CI154">
            <v>0</v>
          </cell>
          <cell r="CJ154">
            <v>0</v>
          </cell>
          <cell r="CK154">
            <v>0</v>
          </cell>
          <cell r="CL154">
            <v>0</v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>
            <v>0</v>
          </cell>
          <cell r="DD154" t="b">
            <v>1</v>
          </cell>
          <cell r="DE154" t="b">
            <v>1</v>
          </cell>
          <cell r="DF154">
            <v>0</v>
          </cell>
          <cell r="DG154">
            <v>0</v>
          </cell>
          <cell r="DH154" t="str">
            <v>ناجح</v>
          </cell>
          <cell r="DI154" t="str">
            <v>ناجح</v>
          </cell>
        </row>
        <row r="155">
          <cell r="A155">
            <v>143</v>
          </cell>
          <cell r="B155">
            <v>558</v>
          </cell>
          <cell r="C155" t="str">
            <v>احمد مصطفى حسين طوسون</v>
          </cell>
          <cell r="D155">
            <v>14</v>
          </cell>
          <cell r="E155">
            <v>2</v>
          </cell>
          <cell r="F155">
            <v>1</v>
          </cell>
          <cell r="G155">
            <v>35148</v>
          </cell>
          <cell r="H155">
            <v>7</v>
          </cell>
          <cell r="I155">
            <v>6</v>
          </cell>
          <cell r="J155">
            <v>16</v>
          </cell>
          <cell r="K155" t="str">
            <v>مصرى</v>
          </cell>
          <cell r="L155" t="str">
            <v>مسلم</v>
          </cell>
          <cell r="M155" t="str">
            <v>مستجد</v>
          </cell>
          <cell r="N155" t="str">
            <v/>
          </cell>
          <cell r="O155">
            <v>875</v>
          </cell>
          <cell r="P155">
            <v>6</v>
          </cell>
          <cell r="Q155">
            <v>12.5</v>
          </cell>
          <cell r="R155">
            <v>15</v>
          </cell>
          <cell r="S155">
            <v>33.5</v>
          </cell>
          <cell r="T155">
            <v>5.5</v>
          </cell>
          <cell r="U155">
            <v>9.5</v>
          </cell>
          <cell r="V155">
            <v>11</v>
          </cell>
          <cell r="W155">
            <v>26</v>
          </cell>
          <cell r="X155">
            <v>3</v>
          </cell>
          <cell r="Y155">
            <v>6.5</v>
          </cell>
          <cell r="Z155">
            <v>6</v>
          </cell>
          <cell r="AA155">
            <v>15.5</v>
          </cell>
          <cell r="AB155">
            <v>3</v>
          </cell>
          <cell r="AC155">
            <v>5</v>
          </cell>
          <cell r="AD155">
            <v>5.5</v>
          </cell>
          <cell r="AE155">
            <v>13.5</v>
          </cell>
          <cell r="AF155">
            <v>3</v>
          </cell>
          <cell r="AG155">
            <v>6.5</v>
          </cell>
          <cell r="AH155">
            <v>4</v>
          </cell>
          <cell r="AI155">
            <v>13.5</v>
          </cell>
          <cell r="AJ155">
            <v>3</v>
          </cell>
          <cell r="AK155">
            <v>7.5</v>
          </cell>
          <cell r="AL155">
            <v>10.5</v>
          </cell>
          <cell r="AM155">
            <v>3</v>
          </cell>
          <cell r="AN155">
            <v>11.5</v>
          </cell>
          <cell r="AO155">
            <v>14.5</v>
          </cell>
          <cell r="AP155">
            <v>2.5</v>
          </cell>
          <cell r="AQ155">
            <v>10.5</v>
          </cell>
          <cell r="AR155">
            <v>13</v>
          </cell>
          <cell r="AS155">
            <v>3.5</v>
          </cell>
          <cell r="AT155">
            <v>8.5</v>
          </cell>
          <cell r="AU155">
            <v>12</v>
          </cell>
          <cell r="AV155">
            <v>90</v>
          </cell>
          <cell r="AW155">
            <v>152</v>
          </cell>
          <cell r="AX155">
            <v>2.5</v>
          </cell>
          <cell r="AY155">
            <v>3</v>
          </cell>
          <cell r="AZ155">
            <v>2</v>
          </cell>
          <cell r="BA155">
            <v>5</v>
          </cell>
          <cell r="BB155">
            <v>3</v>
          </cell>
          <cell r="BC155">
            <v>2.5</v>
          </cell>
          <cell r="BD155">
            <v>13</v>
          </cell>
          <cell r="BE155">
            <v>3.5</v>
          </cell>
          <cell r="BF155">
            <v>3.5</v>
          </cell>
          <cell r="BG155">
            <v>6.5</v>
          </cell>
          <cell r="BH155">
            <v>13.5</v>
          </cell>
          <cell r="BI155">
            <v>3.5</v>
          </cell>
          <cell r="BJ155">
            <v>4</v>
          </cell>
          <cell r="BK155">
            <v>6</v>
          </cell>
          <cell r="BL155">
            <v>13.5</v>
          </cell>
          <cell r="BM155">
            <v>3</v>
          </cell>
          <cell r="BN155">
            <v>6</v>
          </cell>
          <cell r="BO155">
            <v>3</v>
          </cell>
          <cell r="BP155">
            <v>12</v>
          </cell>
          <cell r="BQ155">
            <v>4</v>
          </cell>
          <cell r="BR155">
            <v>8</v>
          </cell>
          <cell r="BS155">
            <v>6</v>
          </cell>
          <cell r="BT155">
            <v>18</v>
          </cell>
          <cell r="BU155">
            <v>3</v>
          </cell>
          <cell r="BV155">
            <v>3</v>
          </cell>
          <cell r="BW155">
            <v>4</v>
          </cell>
          <cell r="BX155">
            <v>7</v>
          </cell>
          <cell r="BY155">
            <v>3</v>
          </cell>
          <cell r="BZ155">
            <v>3</v>
          </cell>
          <cell r="CA155">
            <v>16</v>
          </cell>
          <cell r="CB155" t="str">
            <v>ناجح</v>
          </cell>
          <cell r="CC155" t="str">
            <v/>
          </cell>
          <cell r="CD155">
            <v>0</v>
          </cell>
          <cell r="CE155">
            <v>0</v>
          </cell>
          <cell r="CF155">
            <v>0</v>
          </cell>
          <cell r="CG155">
            <v>109</v>
          </cell>
          <cell r="CH155">
            <v>108</v>
          </cell>
          <cell r="CI155">
            <v>0</v>
          </cell>
          <cell r="CJ155">
            <v>0</v>
          </cell>
          <cell r="CK155">
            <v>0</v>
          </cell>
          <cell r="CL155">
            <v>0</v>
          </cell>
          <cell r="CM155" t="str">
            <v/>
          </cell>
          <cell r="CN155" t="str">
            <v/>
          </cell>
          <cell r="CO155" t="str">
            <v/>
          </cell>
          <cell r="CP155" t="str">
            <v/>
          </cell>
          <cell r="CQ155" t="str">
            <v/>
          </cell>
          <cell r="CR155" t="str">
            <v/>
          </cell>
          <cell r="CS155" t="str">
            <v/>
          </cell>
          <cell r="CT155" t="str">
            <v/>
          </cell>
          <cell r="CU155" t="str">
            <v/>
          </cell>
          <cell r="CV155" t="str">
            <v/>
          </cell>
          <cell r="CW155" t="str">
            <v/>
          </cell>
          <cell r="CX155" t="str">
            <v/>
          </cell>
          <cell r="CY155" t="str">
            <v/>
          </cell>
          <cell r="CZ155" t="str">
            <v/>
          </cell>
          <cell r="DA155" t="str">
            <v/>
          </cell>
          <cell r="DB155" t="str">
            <v/>
          </cell>
          <cell r="DC155">
            <v>0</v>
          </cell>
          <cell r="DD155" t="b">
            <v>1</v>
          </cell>
          <cell r="DE155" t="b">
            <v>1</v>
          </cell>
          <cell r="DF155">
            <v>0</v>
          </cell>
          <cell r="DG155">
            <v>0</v>
          </cell>
          <cell r="DH155" t="str">
            <v>ناجح</v>
          </cell>
          <cell r="DI155" t="str">
            <v>ناجح</v>
          </cell>
        </row>
        <row r="156">
          <cell r="A156">
            <v>144</v>
          </cell>
          <cell r="B156">
            <v>559</v>
          </cell>
          <cell r="C156" t="str">
            <v>احمد ناصر احمد دراغمه</v>
          </cell>
          <cell r="D156">
            <v>13</v>
          </cell>
          <cell r="E156">
            <v>2</v>
          </cell>
          <cell r="F156">
            <v>1</v>
          </cell>
          <cell r="G156">
            <v>35015</v>
          </cell>
          <cell r="H156">
            <v>19</v>
          </cell>
          <cell r="I156">
            <v>10</v>
          </cell>
          <cell r="J156">
            <v>16</v>
          </cell>
          <cell r="K156" t="str">
            <v>مصرى</v>
          </cell>
          <cell r="L156" t="str">
            <v>مسلم</v>
          </cell>
          <cell r="M156" t="str">
            <v>مستجد</v>
          </cell>
          <cell r="N156" t="str">
            <v/>
          </cell>
          <cell r="O156">
            <v>876</v>
          </cell>
          <cell r="P156">
            <v>7</v>
          </cell>
          <cell r="Q156">
            <v>11.5</v>
          </cell>
          <cell r="R156">
            <v>6.5</v>
          </cell>
          <cell r="S156">
            <v>25</v>
          </cell>
          <cell r="T156">
            <v>7.5</v>
          </cell>
          <cell r="U156">
            <v>7.5</v>
          </cell>
          <cell r="V156">
            <v>5.5</v>
          </cell>
          <cell r="W156">
            <v>20.5</v>
          </cell>
          <cell r="X156">
            <v>3</v>
          </cell>
          <cell r="Y156">
            <v>2.5</v>
          </cell>
          <cell r="Z156">
            <v>7</v>
          </cell>
          <cell r="AA156">
            <v>12.5</v>
          </cell>
          <cell r="AB156">
            <v>2.5</v>
          </cell>
          <cell r="AC156">
            <v>1.5</v>
          </cell>
          <cell r="AD156">
            <v>2</v>
          </cell>
          <cell r="AE156">
            <v>6</v>
          </cell>
          <cell r="AF156">
            <v>2.5</v>
          </cell>
          <cell r="AG156">
            <v>2</v>
          </cell>
          <cell r="AH156">
            <v>2</v>
          </cell>
          <cell r="AI156">
            <v>6.5</v>
          </cell>
          <cell r="AJ156">
            <v>3</v>
          </cell>
          <cell r="AK156">
            <v>6.5</v>
          </cell>
          <cell r="AL156">
            <v>9.5</v>
          </cell>
          <cell r="AM156">
            <v>3</v>
          </cell>
          <cell r="AN156">
            <v>6</v>
          </cell>
          <cell r="AO156">
            <v>9</v>
          </cell>
          <cell r="AP156">
            <v>2.5</v>
          </cell>
          <cell r="AQ156">
            <v>10.5</v>
          </cell>
          <cell r="AR156">
            <v>13</v>
          </cell>
          <cell r="AS156">
            <v>2.5</v>
          </cell>
          <cell r="AT156">
            <v>7.5</v>
          </cell>
          <cell r="AU156">
            <v>10</v>
          </cell>
          <cell r="AV156">
            <v>66.5</v>
          </cell>
          <cell r="AW156">
            <v>112</v>
          </cell>
          <cell r="AX156">
            <v>2.5</v>
          </cell>
          <cell r="AY156">
            <v>1</v>
          </cell>
          <cell r="AZ156">
            <v>2.5</v>
          </cell>
          <cell r="BA156">
            <v>3.5</v>
          </cell>
          <cell r="BB156">
            <v>1</v>
          </cell>
          <cell r="BC156">
            <v>3</v>
          </cell>
          <cell r="BD156">
            <v>10</v>
          </cell>
          <cell r="BE156">
            <v>2.5</v>
          </cell>
          <cell r="BF156">
            <v>4.5</v>
          </cell>
          <cell r="BG156">
            <v>5.5</v>
          </cell>
          <cell r="BH156">
            <v>12.5</v>
          </cell>
          <cell r="BI156">
            <v>2.5</v>
          </cell>
          <cell r="BJ156">
            <v>4.5</v>
          </cell>
          <cell r="BK156">
            <v>6</v>
          </cell>
          <cell r="BL156">
            <v>13</v>
          </cell>
          <cell r="BM156">
            <v>3</v>
          </cell>
          <cell r="BN156">
            <v>6</v>
          </cell>
          <cell r="BO156">
            <v>3</v>
          </cell>
          <cell r="BP156">
            <v>12</v>
          </cell>
          <cell r="BQ156">
            <v>4</v>
          </cell>
          <cell r="BR156">
            <v>8</v>
          </cell>
          <cell r="BS156">
            <v>6</v>
          </cell>
          <cell r="BT156">
            <v>18</v>
          </cell>
          <cell r="BU156">
            <v>2</v>
          </cell>
          <cell r="BV156">
            <v>2</v>
          </cell>
          <cell r="BW156">
            <v>3.5</v>
          </cell>
          <cell r="BX156">
            <v>5.5</v>
          </cell>
          <cell r="BY156">
            <v>3</v>
          </cell>
          <cell r="BZ156" t="str">
            <v>غ</v>
          </cell>
          <cell r="CA156">
            <v>10.5</v>
          </cell>
          <cell r="CB156" t="str">
            <v>له دور ثانى فى</v>
          </cell>
          <cell r="CC156" t="str">
            <v xml:space="preserve">عربى   جبر تفاضل     مجموع       تربية مهنية لربع الدرجة </v>
          </cell>
          <cell r="CD156">
            <v>0</v>
          </cell>
          <cell r="CE156">
            <v>0</v>
          </cell>
          <cell r="CF156">
            <v>0</v>
          </cell>
          <cell r="CG156">
            <v>193</v>
          </cell>
          <cell r="CH156">
            <v>197</v>
          </cell>
          <cell r="CI156">
            <v>0</v>
          </cell>
          <cell r="CJ156">
            <v>0</v>
          </cell>
          <cell r="CK156">
            <v>0</v>
          </cell>
          <cell r="CL156">
            <v>0</v>
          </cell>
          <cell r="CM156" t="str">
            <v>عربى</v>
          </cell>
          <cell r="CN156" t="str">
            <v/>
          </cell>
          <cell r="CO156" t="str">
            <v/>
          </cell>
          <cell r="CP156" t="str">
            <v>جبر</v>
          </cell>
          <cell r="CQ156" t="str">
            <v>تفاضل</v>
          </cell>
          <cell r="CR156" t="str">
            <v/>
          </cell>
          <cell r="CS156" t="str">
            <v/>
          </cell>
          <cell r="CT156" t="str">
            <v/>
          </cell>
          <cell r="CU156" t="str">
            <v/>
          </cell>
          <cell r="CV156" t="str">
            <v>مجموع</v>
          </cell>
          <cell r="CW156" t="str">
            <v/>
          </cell>
          <cell r="CX156" t="str">
            <v/>
          </cell>
          <cell r="CY156" t="str">
            <v/>
          </cell>
          <cell r="CZ156" t="str">
            <v/>
          </cell>
          <cell r="DA156" t="str">
            <v/>
          </cell>
          <cell r="DB156" t="str">
            <v xml:space="preserve"> تربية مهنية لربع الدرجة </v>
          </cell>
          <cell r="DC156">
            <v>0</v>
          </cell>
          <cell r="DD156" t="b">
            <v>0</v>
          </cell>
          <cell r="DE156" t="b">
            <v>1</v>
          </cell>
          <cell r="DF156">
            <v>0</v>
          </cell>
          <cell r="DG156">
            <v>0</v>
          </cell>
          <cell r="DH156" t="str">
            <v>ناجح</v>
          </cell>
          <cell r="DI156" t="str">
            <v>ناجح</v>
          </cell>
        </row>
        <row r="157">
          <cell r="A157">
            <v>145</v>
          </cell>
          <cell r="B157">
            <v>560</v>
          </cell>
          <cell r="C157" t="str">
            <v>اسلام حسين نعمان الاعصر</v>
          </cell>
          <cell r="D157">
            <v>14</v>
          </cell>
          <cell r="E157">
            <v>2</v>
          </cell>
          <cell r="F157">
            <v>1</v>
          </cell>
          <cell r="G157">
            <v>35134</v>
          </cell>
          <cell r="H157">
            <v>21</v>
          </cell>
          <cell r="I157">
            <v>6</v>
          </cell>
          <cell r="J157">
            <v>16</v>
          </cell>
          <cell r="K157" t="str">
            <v>مصرى</v>
          </cell>
          <cell r="L157" t="str">
            <v>مسلم</v>
          </cell>
          <cell r="M157" t="str">
            <v>مستجد</v>
          </cell>
          <cell r="N157" t="str">
            <v/>
          </cell>
          <cell r="O157">
            <v>877</v>
          </cell>
          <cell r="P157">
            <v>6</v>
          </cell>
          <cell r="Q157">
            <v>13</v>
          </cell>
          <cell r="R157">
            <v>13</v>
          </cell>
          <cell r="S157">
            <v>32</v>
          </cell>
          <cell r="T157">
            <v>4</v>
          </cell>
          <cell r="U157">
            <v>12</v>
          </cell>
          <cell r="V157">
            <v>12</v>
          </cell>
          <cell r="W157">
            <v>28</v>
          </cell>
          <cell r="X157">
            <v>3.5</v>
          </cell>
          <cell r="Y157">
            <v>5.5</v>
          </cell>
          <cell r="Z157">
            <v>5</v>
          </cell>
          <cell r="AA157">
            <v>14</v>
          </cell>
          <cell r="AB157">
            <v>2.5</v>
          </cell>
          <cell r="AC157">
            <v>2.5</v>
          </cell>
          <cell r="AD157">
            <v>2</v>
          </cell>
          <cell r="AE157">
            <v>7</v>
          </cell>
          <cell r="AF157">
            <v>3</v>
          </cell>
          <cell r="AG157">
            <v>1.5</v>
          </cell>
          <cell r="AH157">
            <v>2</v>
          </cell>
          <cell r="AI157">
            <v>6.5</v>
          </cell>
          <cell r="AJ157">
            <v>2.5</v>
          </cell>
          <cell r="AK157">
            <v>8</v>
          </cell>
          <cell r="AL157">
            <v>10.5</v>
          </cell>
          <cell r="AM157">
            <v>3</v>
          </cell>
          <cell r="AN157">
            <v>10</v>
          </cell>
          <cell r="AO157">
            <v>13</v>
          </cell>
          <cell r="AP157">
            <v>2</v>
          </cell>
          <cell r="AQ157">
            <v>8.5</v>
          </cell>
          <cell r="AR157">
            <v>10.5</v>
          </cell>
          <cell r="AS157">
            <v>3</v>
          </cell>
          <cell r="AT157">
            <v>8.5</v>
          </cell>
          <cell r="AU157">
            <v>11.5</v>
          </cell>
          <cell r="AV157">
            <v>80</v>
          </cell>
          <cell r="AW157">
            <v>133</v>
          </cell>
          <cell r="AX157">
            <v>2.5</v>
          </cell>
          <cell r="AY157">
            <v>3</v>
          </cell>
          <cell r="AZ157">
            <v>2</v>
          </cell>
          <cell r="BA157">
            <v>5</v>
          </cell>
          <cell r="BB157">
            <v>3</v>
          </cell>
          <cell r="BC157">
            <v>2</v>
          </cell>
          <cell r="BD157">
            <v>12.5</v>
          </cell>
          <cell r="BE157">
            <v>4</v>
          </cell>
          <cell r="BF157">
            <v>4.5</v>
          </cell>
          <cell r="BG157">
            <v>5</v>
          </cell>
          <cell r="BH157">
            <v>13.5</v>
          </cell>
          <cell r="BI157">
            <v>3</v>
          </cell>
          <cell r="BJ157">
            <v>3.5</v>
          </cell>
          <cell r="BK157">
            <v>5</v>
          </cell>
          <cell r="BL157">
            <v>11.5</v>
          </cell>
          <cell r="BM157">
            <v>3</v>
          </cell>
          <cell r="BN157">
            <v>6</v>
          </cell>
          <cell r="BO157">
            <v>4</v>
          </cell>
          <cell r="BP157">
            <v>13</v>
          </cell>
          <cell r="BQ157">
            <v>4</v>
          </cell>
          <cell r="BR157">
            <v>6</v>
          </cell>
          <cell r="BS157">
            <v>6</v>
          </cell>
          <cell r="BT157">
            <v>16</v>
          </cell>
          <cell r="BU157">
            <v>3</v>
          </cell>
          <cell r="BV157">
            <v>3</v>
          </cell>
          <cell r="BW157">
            <v>3.5</v>
          </cell>
          <cell r="BX157">
            <v>6.5</v>
          </cell>
          <cell r="BY157">
            <v>3</v>
          </cell>
          <cell r="BZ157">
            <v>4.5</v>
          </cell>
          <cell r="CA157">
            <v>17</v>
          </cell>
          <cell r="CB157" t="str">
            <v>له دور ثانى فى</v>
          </cell>
          <cell r="CC157" t="str">
            <v xml:space="preserve">   جبر تفاضل           </v>
          </cell>
          <cell r="CD157">
            <v>0</v>
          </cell>
          <cell r="CE157">
            <v>0</v>
          </cell>
          <cell r="CF157">
            <v>0</v>
          </cell>
          <cell r="CG157">
            <v>145</v>
          </cell>
          <cell r="CH157">
            <v>151</v>
          </cell>
          <cell r="CI157">
            <v>0</v>
          </cell>
          <cell r="CJ157">
            <v>0</v>
          </cell>
          <cell r="CK157">
            <v>0</v>
          </cell>
          <cell r="CL157">
            <v>0</v>
          </cell>
          <cell r="CM157" t="str">
            <v/>
          </cell>
          <cell r="CN157" t="str">
            <v/>
          </cell>
          <cell r="CO157" t="str">
            <v/>
          </cell>
          <cell r="CP157" t="str">
            <v>جبر</v>
          </cell>
          <cell r="CQ157" t="str">
            <v>تفاضل</v>
          </cell>
          <cell r="CR157" t="str">
            <v/>
          </cell>
          <cell r="CS157" t="str">
            <v/>
          </cell>
          <cell r="CT157" t="str">
            <v/>
          </cell>
          <cell r="CU157" t="str">
            <v/>
          </cell>
          <cell r="CV157" t="str">
            <v/>
          </cell>
          <cell r="CW157" t="str">
            <v/>
          </cell>
          <cell r="CX157" t="str">
            <v/>
          </cell>
          <cell r="CY157" t="str">
            <v/>
          </cell>
          <cell r="CZ157" t="str">
            <v/>
          </cell>
          <cell r="DA157" t="str">
            <v/>
          </cell>
          <cell r="DB157" t="str">
            <v/>
          </cell>
          <cell r="DC157">
            <v>0</v>
          </cell>
          <cell r="DD157" t="b">
            <v>0</v>
          </cell>
          <cell r="DE157" t="b">
            <v>1</v>
          </cell>
          <cell r="DF157">
            <v>0</v>
          </cell>
          <cell r="DG157">
            <v>0</v>
          </cell>
          <cell r="DH157" t="str">
            <v>ناجح</v>
          </cell>
          <cell r="DI157" t="str">
            <v>ناجح</v>
          </cell>
        </row>
        <row r="158">
          <cell r="A158">
            <v>146</v>
          </cell>
          <cell r="B158">
            <v>561</v>
          </cell>
          <cell r="C158" t="str">
            <v>اسلام سراج الدين محمود محمود الزناتى</v>
          </cell>
          <cell r="D158">
            <v>14</v>
          </cell>
          <cell r="E158">
            <v>2</v>
          </cell>
          <cell r="F158">
            <v>1</v>
          </cell>
          <cell r="G158">
            <v>35206</v>
          </cell>
          <cell r="H158">
            <v>10</v>
          </cell>
          <cell r="I158">
            <v>4</v>
          </cell>
          <cell r="J158">
            <v>16</v>
          </cell>
          <cell r="K158" t="str">
            <v>مصرى</v>
          </cell>
          <cell r="L158" t="str">
            <v>مسلم</v>
          </cell>
          <cell r="M158" t="str">
            <v>مستجد</v>
          </cell>
          <cell r="N158" t="str">
            <v/>
          </cell>
          <cell r="O158">
            <v>878</v>
          </cell>
          <cell r="P158">
            <v>2.5</v>
          </cell>
          <cell r="Q158">
            <v>12</v>
          </cell>
          <cell r="R158">
            <v>15.5</v>
          </cell>
          <cell r="S158">
            <v>30</v>
          </cell>
          <cell r="T158">
            <v>1.5</v>
          </cell>
          <cell r="U158">
            <v>9</v>
          </cell>
          <cell r="V158">
            <v>9.5</v>
          </cell>
          <cell r="W158">
            <v>20</v>
          </cell>
          <cell r="X158">
            <v>2.5</v>
          </cell>
          <cell r="Y158">
            <v>4.5</v>
          </cell>
          <cell r="Z158">
            <v>5.5</v>
          </cell>
          <cell r="AA158">
            <v>12.5</v>
          </cell>
          <cell r="AB158">
            <v>2.5</v>
          </cell>
          <cell r="AC158">
            <v>3</v>
          </cell>
          <cell r="AD158">
            <v>2.5</v>
          </cell>
          <cell r="AE158">
            <v>8</v>
          </cell>
          <cell r="AF158">
            <v>3</v>
          </cell>
          <cell r="AG158">
            <v>3.5</v>
          </cell>
          <cell r="AH158">
            <v>1</v>
          </cell>
          <cell r="AI158">
            <v>7.5</v>
          </cell>
          <cell r="AJ158">
            <v>1</v>
          </cell>
          <cell r="AK158">
            <v>7</v>
          </cell>
          <cell r="AL158">
            <v>8</v>
          </cell>
          <cell r="AM158">
            <v>1</v>
          </cell>
          <cell r="AN158">
            <v>7</v>
          </cell>
          <cell r="AO158">
            <v>8</v>
          </cell>
          <cell r="AP158">
            <v>0.5</v>
          </cell>
          <cell r="AQ158">
            <v>7.5</v>
          </cell>
          <cell r="AR158">
            <v>8</v>
          </cell>
          <cell r="AS158">
            <v>3</v>
          </cell>
          <cell r="AT158">
            <v>6</v>
          </cell>
          <cell r="AU158">
            <v>9</v>
          </cell>
          <cell r="AV158">
            <v>65</v>
          </cell>
          <cell r="AW158">
            <v>111</v>
          </cell>
          <cell r="AX158">
            <v>2</v>
          </cell>
          <cell r="AY158" t="str">
            <v>غ</v>
          </cell>
          <cell r="AZ158">
            <v>2</v>
          </cell>
          <cell r="BA158">
            <v>2</v>
          </cell>
          <cell r="BB158">
            <v>0</v>
          </cell>
          <cell r="BC158" t="str">
            <v>غ</v>
          </cell>
          <cell r="BD158">
            <v>4</v>
          </cell>
          <cell r="BE158">
            <v>1.5</v>
          </cell>
          <cell r="BF158">
            <v>4</v>
          </cell>
          <cell r="BG158" t="str">
            <v>غ</v>
          </cell>
          <cell r="BH158">
            <v>5.5</v>
          </cell>
          <cell r="BI158">
            <v>2.5</v>
          </cell>
          <cell r="BJ158">
            <v>3</v>
          </cell>
          <cell r="BK158" t="str">
            <v>غ</v>
          </cell>
          <cell r="BL158">
            <v>5.5</v>
          </cell>
          <cell r="BM158">
            <v>3</v>
          </cell>
          <cell r="BN158">
            <v>6</v>
          </cell>
          <cell r="BO158">
            <v>4</v>
          </cell>
          <cell r="BP158">
            <v>13</v>
          </cell>
          <cell r="BQ158">
            <v>4</v>
          </cell>
          <cell r="BR158">
            <v>6</v>
          </cell>
          <cell r="BS158">
            <v>6</v>
          </cell>
          <cell r="BT158">
            <v>16</v>
          </cell>
          <cell r="BU158">
            <v>3</v>
          </cell>
          <cell r="BV158">
            <v>3</v>
          </cell>
          <cell r="BW158">
            <v>4.5</v>
          </cell>
          <cell r="BX158">
            <v>7.5</v>
          </cell>
          <cell r="BY158">
            <v>3</v>
          </cell>
          <cell r="BZ158" t="str">
            <v>غ</v>
          </cell>
          <cell r="CA158">
            <v>13.5</v>
          </cell>
          <cell r="CB158" t="str">
            <v>له دور ثانى فى</v>
          </cell>
          <cell r="CC158" t="str">
            <v xml:space="preserve">    تفاضل     مجموع تكنولوجيا دين مواطنة    تربية مهنية لربع الدرجة </v>
          </cell>
          <cell r="CD158">
            <v>0</v>
          </cell>
          <cell r="CE158">
            <v>0</v>
          </cell>
          <cell r="CF158">
            <v>0</v>
          </cell>
          <cell r="CG158">
            <v>197</v>
          </cell>
          <cell r="CH158">
            <v>201</v>
          </cell>
          <cell r="CI158">
            <v>0</v>
          </cell>
          <cell r="CJ158">
            <v>0</v>
          </cell>
          <cell r="CK158">
            <v>0</v>
          </cell>
          <cell r="CL158">
            <v>0</v>
          </cell>
          <cell r="CM158" t="str">
            <v/>
          </cell>
          <cell r="CN158" t="str">
            <v/>
          </cell>
          <cell r="CO158" t="str">
            <v/>
          </cell>
          <cell r="CP158" t="str">
            <v/>
          </cell>
          <cell r="CQ158" t="str">
            <v>تفاضل</v>
          </cell>
          <cell r="CR158" t="str">
            <v/>
          </cell>
          <cell r="CS158" t="str">
            <v/>
          </cell>
          <cell r="CT158" t="str">
            <v/>
          </cell>
          <cell r="CU158" t="str">
            <v/>
          </cell>
          <cell r="CV158" t="str">
            <v>مجموع</v>
          </cell>
          <cell r="CW158" t="str">
            <v>تكنولوجيا</v>
          </cell>
          <cell r="CX158" t="str">
            <v>دين</v>
          </cell>
          <cell r="CY158" t="str">
            <v>مواطنة</v>
          </cell>
          <cell r="CZ158" t="str">
            <v/>
          </cell>
          <cell r="DA158" t="str">
            <v/>
          </cell>
          <cell r="DB158" t="str">
            <v xml:space="preserve"> تربية مهنية لربع الدرجة </v>
          </cell>
          <cell r="DC158">
            <v>0</v>
          </cell>
          <cell r="DD158" t="b">
            <v>0</v>
          </cell>
          <cell r="DE158" t="b">
            <v>1</v>
          </cell>
          <cell r="DF158">
            <v>0</v>
          </cell>
          <cell r="DG158">
            <v>0</v>
          </cell>
          <cell r="DH158" t="str">
            <v>ناجح</v>
          </cell>
          <cell r="DI158" t="str">
            <v>ناجح</v>
          </cell>
        </row>
        <row r="159">
          <cell r="A159">
            <v>147</v>
          </cell>
          <cell r="B159">
            <v>562</v>
          </cell>
          <cell r="C159" t="str">
            <v>اسلام صلاح عبدالقادر محمد</v>
          </cell>
          <cell r="D159">
            <v>13</v>
          </cell>
          <cell r="E159">
            <v>2</v>
          </cell>
          <cell r="F159">
            <v>1</v>
          </cell>
          <cell r="G159">
            <v>35338</v>
          </cell>
          <cell r="H159">
            <v>1</v>
          </cell>
          <cell r="I159">
            <v>0</v>
          </cell>
          <cell r="J159">
            <v>16</v>
          </cell>
          <cell r="K159" t="str">
            <v>مصرى</v>
          </cell>
          <cell r="L159" t="str">
            <v>مسلم</v>
          </cell>
          <cell r="M159" t="str">
            <v>مستجد</v>
          </cell>
          <cell r="N159" t="str">
            <v/>
          </cell>
          <cell r="O159">
            <v>879</v>
          </cell>
          <cell r="P159">
            <v>7</v>
          </cell>
          <cell r="Q159">
            <v>15</v>
          </cell>
          <cell r="R159">
            <v>14</v>
          </cell>
          <cell r="S159">
            <v>36</v>
          </cell>
          <cell r="T159">
            <v>8</v>
          </cell>
          <cell r="U159">
            <v>13</v>
          </cell>
          <cell r="V159">
            <v>14</v>
          </cell>
          <cell r="W159">
            <v>35</v>
          </cell>
          <cell r="X159">
            <v>5</v>
          </cell>
          <cell r="Y159">
            <v>9.5</v>
          </cell>
          <cell r="Z159">
            <v>10</v>
          </cell>
          <cell r="AA159">
            <v>24.5</v>
          </cell>
          <cell r="AB159">
            <v>3</v>
          </cell>
          <cell r="AC159">
            <v>5</v>
          </cell>
          <cell r="AD159">
            <v>4.5</v>
          </cell>
          <cell r="AE159">
            <v>12.5</v>
          </cell>
          <cell r="AF159">
            <v>3</v>
          </cell>
          <cell r="AG159">
            <v>7</v>
          </cell>
          <cell r="AH159">
            <v>5.5</v>
          </cell>
          <cell r="AI159">
            <v>15.5</v>
          </cell>
          <cell r="AJ159">
            <v>3</v>
          </cell>
          <cell r="AK159">
            <v>9.5</v>
          </cell>
          <cell r="AL159">
            <v>12.5</v>
          </cell>
          <cell r="AM159">
            <v>3</v>
          </cell>
          <cell r="AN159">
            <v>10</v>
          </cell>
          <cell r="AO159">
            <v>13</v>
          </cell>
          <cell r="AP159">
            <v>1.5</v>
          </cell>
          <cell r="AQ159">
            <v>12</v>
          </cell>
          <cell r="AR159">
            <v>13.5</v>
          </cell>
          <cell r="AS159">
            <v>3.5</v>
          </cell>
          <cell r="AT159">
            <v>12</v>
          </cell>
          <cell r="AU159">
            <v>15.5</v>
          </cell>
          <cell r="AV159">
            <v>104</v>
          </cell>
          <cell r="AW159">
            <v>178</v>
          </cell>
          <cell r="AX159">
            <v>2.5</v>
          </cell>
          <cell r="AY159">
            <v>1</v>
          </cell>
          <cell r="AZ159">
            <v>2.5</v>
          </cell>
          <cell r="BA159">
            <v>3.5</v>
          </cell>
          <cell r="BB159">
            <v>1</v>
          </cell>
          <cell r="BC159">
            <v>4.5</v>
          </cell>
          <cell r="BD159">
            <v>11.5</v>
          </cell>
          <cell r="BE159">
            <v>3.5</v>
          </cell>
          <cell r="BF159">
            <v>5.5</v>
          </cell>
          <cell r="BG159">
            <v>6.5</v>
          </cell>
          <cell r="BH159">
            <v>15.5</v>
          </cell>
          <cell r="BI159">
            <v>2.5</v>
          </cell>
          <cell r="BJ159">
            <v>6.5</v>
          </cell>
          <cell r="BK159">
            <v>5</v>
          </cell>
          <cell r="BL159">
            <v>14</v>
          </cell>
          <cell r="BM159">
            <v>3</v>
          </cell>
          <cell r="BN159">
            <v>6</v>
          </cell>
          <cell r="BO159">
            <v>4</v>
          </cell>
          <cell r="BP159">
            <v>13</v>
          </cell>
          <cell r="BQ159">
            <v>4</v>
          </cell>
          <cell r="BR159">
            <v>6</v>
          </cell>
          <cell r="BS159">
            <v>6</v>
          </cell>
          <cell r="BT159">
            <v>16</v>
          </cell>
          <cell r="BU159">
            <v>2</v>
          </cell>
          <cell r="BV159">
            <v>2</v>
          </cell>
          <cell r="BW159">
            <v>4.5</v>
          </cell>
          <cell r="BX159">
            <v>6.5</v>
          </cell>
          <cell r="BY159">
            <v>3</v>
          </cell>
          <cell r="BZ159">
            <v>3</v>
          </cell>
          <cell r="CA159">
            <v>14.5</v>
          </cell>
          <cell r="CB159" t="str">
            <v>ناجح</v>
          </cell>
          <cell r="CC159" t="str">
            <v/>
          </cell>
          <cell r="CD159">
            <v>0</v>
          </cell>
          <cell r="CE159">
            <v>0</v>
          </cell>
          <cell r="CF159">
            <v>0</v>
          </cell>
          <cell r="CG159">
            <v>46</v>
          </cell>
          <cell r="CH159">
            <v>40</v>
          </cell>
          <cell r="CI159">
            <v>0</v>
          </cell>
          <cell r="CJ159">
            <v>0</v>
          </cell>
          <cell r="CK159">
            <v>0</v>
          </cell>
          <cell r="CL159">
            <v>0</v>
          </cell>
          <cell r="CM159" t="str">
            <v/>
          </cell>
          <cell r="CN159" t="str">
            <v/>
          </cell>
          <cell r="CO159" t="str">
            <v/>
          </cell>
          <cell r="CP159" t="str">
            <v/>
          </cell>
          <cell r="CQ159" t="str">
            <v/>
          </cell>
          <cell r="CR159" t="str">
            <v/>
          </cell>
          <cell r="CS159" t="str">
            <v/>
          </cell>
          <cell r="CT159" t="str">
            <v/>
          </cell>
          <cell r="CU159" t="str">
            <v/>
          </cell>
          <cell r="CV159" t="str">
            <v/>
          </cell>
          <cell r="CW159" t="str">
            <v/>
          </cell>
          <cell r="CX159" t="str">
            <v/>
          </cell>
          <cell r="CY159" t="str">
            <v/>
          </cell>
          <cell r="CZ159" t="str">
            <v/>
          </cell>
          <cell r="DA159" t="str">
            <v/>
          </cell>
          <cell r="DB159" t="str">
            <v/>
          </cell>
          <cell r="DC159">
            <v>0</v>
          </cell>
          <cell r="DD159" t="b">
            <v>1</v>
          </cell>
          <cell r="DE159" t="b">
            <v>1</v>
          </cell>
          <cell r="DF159">
            <v>0</v>
          </cell>
          <cell r="DG159">
            <v>0</v>
          </cell>
          <cell r="DH159" t="str">
            <v>ناجح</v>
          </cell>
          <cell r="DI159" t="str">
            <v>ناجح</v>
          </cell>
        </row>
        <row r="160">
          <cell r="A160">
            <v>148</v>
          </cell>
          <cell r="B160">
            <v>563</v>
          </cell>
          <cell r="C160" t="str">
            <v>اسماعيل حسن عبدالقادر اسماعيل</v>
          </cell>
          <cell r="D160">
            <v>14</v>
          </cell>
          <cell r="E160">
            <v>2</v>
          </cell>
          <cell r="F160">
            <v>1</v>
          </cell>
          <cell r="G160">
            <v>35315</v>
          </cell>
          <cell r="H160">
            <v>24</v>
          </cell>
          <cell r="I160">
            <v>0</v>
          </cell>
          <cell r="J160">
            <v>16</v>
          </cell>
          <cell r="K160" t="str">
            <v>مصرى</v>
          </cell>
          <cell r="L160" t="str">
            <v>مسلم</v>
          </cell>
          <cell r="M160" t="str">
            <v>مستجد</v>
          </cell>
          <cell r="N160" t="str">
            <v/>
          </cell>
          <cell r="O160">
            <v>880</v>
          </cell>
          <cell r="P160">
            <v>9.5</v>
          </cell>
          <cell r="Q160">
            <v>14.5</v>
          </cell>
          <cell r="R160">
            <v>14.5</v>
          </cell>
          <cell r="S160">
            <v>38.5</v>
          </cell>
          <cell r="T160">
            <v>7</v>
          </cell>
          <cell r="U160">
            <v>12.5</v>
          </cell>
          <cell r="V160">
            <v>11.5</v>
          </cell>
          <cell r="W160">
            <v>31</v>
          </cell>
          <cell r="X160">
            <v>5</v>
          </cell>
          <cell r="Y160">
            <v>8.5</v>
          </cell>
          <cell r="Z160">
            <v>5.5</v>
          </cell>
          <cell r="AA160">
            <v>19</v>
          </cell>
          <cell r="AB160">
            <v>3</v>
          </cell>
          <cell r="AC160">
            <v>5</v>
          </cell>
          <cell r="AD160">
            <v>4</v>
          </cell>
          <cell r="AE160">
            <v>12</v>
          </cell>
          <cell r="AF160">
            <v>3</v>
          </cell>
          <cell r="AG160">
            <v>3.5</v>
          </cell>
          <cell r="AH160">
            <v>3.5</v>
          </cell>
          <cell r="AI160">
            <v>10</v>
          </cell>
          <cell r="AJ160">
            <v>3</v>
          </cell>
          <cell r="AK160">
            <v>8</v>
          </cell>
          <cell r="AL160">
            <v>11</v>
          </cell>
          <cell r="AM160">
            <v>3.5</v>
          </cell>
          <cell r="AN160">
            <v>12</v>
          </cell>
          <cell r="AO160">
            <v>15.5</v>
          </cell>
          <cell r="AP160">
            <v>3.5</v>
          </cell>
          <cell r="AQ160">
            <v>7</v>
          </cell>
          <cell r="AR160">
            <v>10.5</v>
          </cell>
          <cell r="AS160">
            <v>3.5</v>
          </cell>
          <cell r="AT160">
            <v>4.5</v>
          </cell>
          <cell r="AU160">
            <v>8</v>
          </cell>
          <cell r="AV160">
            <v>89</v>
          </cell>
          <cell r="AW160">
            <v>155.5</v>
          </cell>
          <cell r="AX160">
            <v>3</v>
          </cell>
          <cell r="AY160">
            <v>3</v>
          </cell>
          <cell r="AZ160">
            <v>2</v>
          </cell>
          <cell r="BA160">
            <v>5</v>
          </cell>
          <cell r="BB160">
            <v>3</v>
          </cell>
          <cell r="BC160">
            <v>4</v>
          </cell>
          <cell r="BD160">
            <v>15</v>
          </cell>
          <cell r="BE160">
            <v>3.5</v>
          </cell>
          <cell r="BF160">
            <v>6</v>
          </cell>
          <cell r="BG160">
            <v>6</v>
          </cell>
          <cell r="BH160">
            <v>15.5</v>
          </cell>
          <cell r="BI160">
            <v>3</v>
          </cell>
          <cell r="BJ160">
            <v>4</v>
          </cell>
          <cell r="BK160">
            <v>5.5</v>
          </cell>
          <cell r="BL160">
            <v>12.5</v>
          </cell>
          <cell r="BM160">
            <v>3</v>
          </cell>
          <cell r="BN160">
            <v>6</v>
          </cell>
          <cell r="BO160">
            <v>4</v>
          </cell>
          <cell r="BP160">
            <v>13</v>
          </cell>
          <cell r="BQ160">
            <v>4</v>
          </cell>
          <cell r="BR160">
            <v>6</v>
          </cell>
          <cell r="BS160">
            <v>6</v>
          </cell>
          <cell r="BT160">
            <v>16</v>
          </cell>
          <cell r="BU160">
            <v>3</v>
          </cell>
          <cell r="BV160">
            <v>3</v>
          </cell>
          <cell r="BW160">
            <v>4</v>
          </cell>
          <cell r="BX160">
            <v>7</v>
          </cell>
          <cell r="BY160">
            <v>3</v>
          </cell>
          <cell r="BZ160">
            <v>4</v>
          </cell>
          <cell r="CA160">
            <v>17</v>
          </cell>
          <cell r="CB160" t="str">
            <v>ناجح</v>
          </cell>
          <cell r="CC160" t="str">
            <v/>
          </cell>
          <cell r="CD160">
            <v>0</v>
          </cell>
          <cell r="CE160">
            <v>0</v>
          </cell>
          <cell r="CF160">
            <v>0</v>
          </cell>
          <cell r="CG160">
            <v>118</v>
          </cell>
          <cell r="CH160">
            <v>98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 t="str">
            <v/>
          </cell>
          <cell r="CN160" t="str">
            <v/>
          </cell>
          <cell r="CO160" t="str">
            <v/>
          </cell>
          <cell r="CP160" t="str">
            <v/>
          </cell>
          <cell r="CQ160" t="str">
            <v/>
          </cell>
          <cell r="CR160" t="str">
            <v/>
          </cell>
          <cell r="CS160" t="str">
            <v/>
          </cell>
          <cell r="CT160" t="str">
            <v/>
          </cell>
          <cell r="CU160" t="str">
            <v/>
          </cell>
          <cell r="CV160" t="str">
            <v/>
          </cell>
          <cell r="CW160" t="str">
            <v/>
          </cell>
          <cell r="CX160" t="str">
            <v/>
          </cell>
          <cell r="CY160" t="str">
            <v/>
          </cell>
          <cell r="CZ160" t="str">
            <v/>
          </cell>
          <cell r="DA160" t="str">
            <v/>
          </cell>
          <cell r="DB160" t="str">
            <v/>
          </cell>
          <cell r="DC160">
            <v>0</v>
          </cell>
          <cell r="DD160" t="b">
            <v>1</v>
          </cell>
          <cell r="DE160" t="b">
            <v>1</v>
          </cell>
          <cell r="DF160">
            <v>0</v>
          </cell>
          <cell r="DG160">
            <v>0</v>
          </cell>
          <cell r="DH160" t="str">
            <v>ناجح</v>
          </cell>
          <cell r="DI160" t="str">
            <v>ناجح</v>
          </cell>
        </row>
        <row r="161">
          <cell r="A161">
            <v>149</v>
          </cell>
          <cell r="B161">
            <v>564</v>
          </cell>
          <cell r="C161" t="str">
            <v>اشرف صلاح الدين عبدالفتاح محمد حسن</v>
          </cell>
          <cell r="D161">
            <v>14</v>
          </cell>
          <cell r="E161">
            <v>2</v>
          </cell>
          <cell r="F161">
            <v>1</v>
          </cell>
          <cell r="G161">
            <v>35100</v>
          </cell>
          <cell r="H161">
            <v>26</v>
          </cell>
          <cell r="I161">
            <v>7</v>
          </cell>
          <cell r="J161">
            <v>16</v>
          </cell>
          <cell r="K161" t="str">
            <v>مصرى</v>
          </cell>
          <cell r="L161" t="str">
            <v>مسلم</v>
          </cell>
          <cell r="M161" t="str">
            <v>مستجد</v>
          </cell>
          <cell r="N161" t="str">
            <v/>
          </cell>
          <cell r="O161">
            <v>881</v>
          </cell>
          <cell r="P161">
            <v>8.5</v>
          </cell>
          <cell r="Q161">
            <v>15</v>
          </cell>
          <cell r="R161">
            <v>13</v>
          </cell>
          <cell r="S161">
            <v>36.5</v>
          </cell>
          <cell r="T161">
            <v>7</v>
          </cell>
          <cell r="U161">
            <v>9</v>
          </cell>
          <cell r="V161">
            <v>10</v>
          </cell>
          <cell r="W161">
            <v>26</v>
          </cell>
          <cell r="X161">
            <v>4</v>
          </cell>
          <cell r="Y161">
            <v>6.5</v>
          </cell>
          <cell r="Z161">
            <v>4.5</v>
          </cell>
          <cell r="AA161">
            <v>15</v>
          </cell>
          <cell r="AB161">
            <v>3</v>
          </cell>
          <cell r="AC161">
            <v>3.5</v>
          </cell>
          <cell r="AD161">
            <v>2.5</v>
          </cell>
          <cell r="AE161">
            <v>9</v>
          </cell>
          <cell r="AF161">
            <v>3</v>
          </cell>
          <cell r="AG161">
            <v>3</v>
          </cell>
          <cell r="AH161">
            <v>4</v>
          </cell>
          <cell r="AI161">
            <v>10</v>
          </cell>
          <cell r="AJ161">
            <v>3</v>
          </cell>
          <cell r="AK161">
            <v>8.5</v>
          </cell>
          <cell r="AL161">
            <v>11.5</v>
          </cell>
          <cell r="AM161">
            <v>3</v>
          </cell>
          <cell r="AN161">
            <v>9</v>
          </cell>
          <cell r="AO161">
            <v>12</v>
          </cell>
          <cell r="AP161">
            <v>3</v>
          </cell>
          <cell r="AQ161">
            <v>9.5</v>
          </cell>
          <cell r="AR161">
            <v>12.5</v>
          </cell>
          <cell r="AS161">
            <v>3.5</v>
          </cell>
          <cell r="AT161">
            <v>7.5</v>
          </cell>
          <cell r="AU161">
            <v>11</v>
          </cell>
          <cell r="AV161">
            <v>84</v>
          </cell>
          <cell r="AW161">
            <v>143.5</v>
          </cell>
          <cell r="AX161">
            <v>3</v>
          </cell>
          <cell r="AY161">
            <v>2</v>
          </cell>
          <cell r="AZ161">
            <v>3</v>
          </cell>
          <cell r="BA161">
            <v>5</v>
          </cell>
          <cell r="BB161">
            <v>2</v>
          </cell>
          <cell r="BC161">
            <v>2</v>
          </cell>
          <cell r="BD161">
            <v>12</v>
          </cell>
          <cell r="BE161">
            <v>3.5</v>
          </cell>
          <cell r="BF161">
            <v>7</v>
          </cell>
          <cell r="BG161">
            <v>6</v>
          </cell>
          <cell r="BH161">
            <v>16.5</v>
          </cell>
          <cell r="BI161">
            <v>3</v>
          </cell>
          <cell r="BJ161">
            <v>6</v>
          </cell>
          <cell r="BK161">
            <v>6</v>
          </cell>
          <cell r="BL161">
            <v>15</v>
          </cell>
          <cell r="BM161">
            <v>3</v>
          </cell>
          <cell r="BN161">
            <v>6</v>
          </cell>
          <cell r="BO161">
            <v>4</v>
          </cell>
          <cell r="BP161">
            <v>13</v>
          </cell>
          <cell r="BQ161">
            <v>4</v>
          </cell>
          <cell r="BR161">
            <v>6</v>
          </cell>
          <cell r="BS161">
            <v>6</v>
          </cell>
          <cell r="BT161">
            <v>16</v>
          </cell>
          <cell r="BU161">
            <v>3</v>
          </cell>
          <cell r="BV161">
            <v>3</v>
          </cell>
          <cell r="BW161">
            <v>3.5</v>
          </cell>
          <cell r="BX161">
            <v>6.5</v>
          </cell>
          <cell r="BY161">
            <v>3</v>
          </cell>
          <cell r="BZ161">
            <v>2</v>
          </cell>
          <cell r="CA161">
            <v>14.5</v>
          </cell>
          <cell r="CB161" t="str">
            <v>ناجح</v>
          </cell>
          <cell r="CC161" t="str">
            <v/>
          </cell>
          <cell r="CD161">
            <v>0</v>
          </cell>
          <cell r="CE161">
            <v>0</v>
          </cell>
          <cell r="CF161">
            <v>0</v>
          </cell>
          <cell r="CG161">
            <v>133</v>
          </cell>
          <cell r="CH161">
            <v>127</v>
          </cell>
          <cell r="CI161">
            <v>0</v>
          </cell>
          <cell r="CJ161">
            <v>0</v>
          </cell>
          <cell r="CK161">
            <v>0</v>
          </cell>
          <cell r="CL161">
            <v>0</v>
          </cell>
          <cell r="CM161" t="str">
            <v/>
          </cell>
          <cell r="CN161" t="str">
            <v/>
          </cell>
          <cell r="CO161" t="str">
            <v/>
          </cell>
          <cell r="CP161" t="str">
            <v/>
          </cell>
          <cell r="CQ161" t="str">
            <v/>
          </cell>
          <cell r="CR161" t="str">
            <v/>
          </cell>
          <cell r="CS161" t="str">
            <v/>
          </cell>
          <cell r="CT161" t="str">
            <v/>
          </cell>
          <cell r="CU161" t="str">
            <v/>
          </cell>
          <cell r="CV161" t="str">
            <v/>
          </cell>
          <cell r="CW161" t="str">
            <v/>
          </cell>
          <cell r="CX161" t="str">
            <v/>
          </cell>
          <cell r="CY161" t="str">
            <v/>
          </cell>
          <cell r="CZ161" t="str">
            <v/>
          </cell>
          <cell r="DA161" t="str">
            <v/>
          </cell>
          <cell r="DB161" t="str">
            <v/>
          </cell>
          <cell r="DC161">
            <v>0</v>
          </cell>
          <cell r="DD161" t="b">
            <v>1</v>
          </cell>
          <cell r="DE161" t="b">
            <v>1</v>
          </cell>
          <cell r="DF161">
            <v>0</v>
          </cell>
          <cell r="DG161">
            <v>0</v>
          </cell>
          <cell r="DH161" t="str">
            <v>ناجح</v>
          </cell>
          <cell r="DI161" t="str">
            <v>ناجح</v>
          </cell>
        </row>
        <row r="162">
          <cell r="A162">
            <v>150</v>
          </cell>
          <cell r="B162">
            <v>565</v>
          </cell>
          <cell r="C162" t="str">
            <v>السيد طارق السيد احمد</v>
          </cell>
          <cell r="D162">
            <v>14</v>
          </cell>
          <cell r="E162">
            <v>2</v>
          </cell>
          <cell r="F162">
            <v>1</v>
          </cell>
          <cell r="G162">
            <v>35045</v>
          </cell>
          <cell r="H162">
            <v>19</v>
          </cell>
          <cell r="I162">
            <v>9</v>
          </cell>
          <cell r="J162">
            <v>16</v>
          </cell>
          <cell r="K162" t="str">
            <v>مصرى</v>
          </cell>
          <cell r="L162" t="str">
            <v>مسلم</v>
          </cell>
          <cell r="M162" t="str">
            <v>مستجد</v>
          </cell>
          <cell r="N162" t="str">
            <v/>
          </cell>
          <cell r="O162">
            <v>882</v>
          </cell>
          <cell r="P162">
            <v>5.5</v>
          </cell>
          <cell r="Q162">
            <v>14</v>
          </cell>
          <cell r="R162">
            <v>17</v>
          </cell>
          <cell r="S162">
            <v>36.5</v>
          </cell>
          <cell r="T162">
            <v>3.5</v>
          </cell>
          <cell r="U162">
            <v>12.5</v>
          </cell>
          <cell r="V162">
            <v>12</v>
          </cell>
          <cell r="W162">
            <v>28</v>
          </cell>
          <cell r="X162">
            <v>3</v>
          </cell>
          <cell r="Y162">
            <v>4.5</v>
          </cell>
          <cell r="Z162">
            <v>5.5</v>
          </cell>
          <cell r="AA162">
            <v>13</v>
          </cell>
          <cell r="AB162">
            <v>3</v>
          </cell>
          <cell r="AC162">
            <v>4</v>
          </cell>
          <cell r="AD162">
            <v>4</v>
          </cell>
          <cell r="AE162">
            <v>11</v>
          </cell>
          <cell r="AF162">
            <v>3</v>
          </cell>
          <cell r="AG162">
            <v>4.5</v>
          </cell>
          <cell r="AH162">
            <v>3.5</v>
          </cell>
          <cell r="AI162">
            <v>11</v>
          </cell>
          <cell r="AJ162">
            <v>2.5</v>
          </cell>
          <cell r="AK162">
            <v>9</v>
          </cell>
          <cell r="AL162">
            <v>11.5</v>
          </cell>
          <cell r="AM162">
            <v>3.5</v>
          </cell>
          <cell r="AN162">
            <v>12</v>
          </cell>
          <cell r="AO162">
            <v>15.5</v>
          </cell>
          <cell r="AP162">
            <v>2</v>
          </cell>
          <cell r="AQ162">
            <v>11.5</v>
          </cell>
          <cell r="AR162">
            <v>13.5</v>
          </cell>
          <cell r="AS162">
            <v>3.5</v>
          </cell>
          <cell r="AT162">
            <v>7</v>
          </cell>
          <cell r="AU162">
            <v>10.5</v>
          </cell>
          <cell r="AV162">
            <v>90.5</v>
          </cell>
          <cell r="AW162">
            <v>150.5</v>
          </cell>
          <cell r="AX162">
            <v>2</v>
          </cell>
          <cell r="AY162">
            <v>3</v>
          </cell>
          <cell r="AZ162">
            <v>3.5</v>
          </cell>
          <cell r="BA162">
            <v>6.5</v>
          </cell>
          <cell r="BB162">
            <v>3</v>
          </cell>
          <cell r="BC162">
            <v>2</v>
          </cell>
          <cell r="BD162">
            <v>13.5</v>
          </cell>
          <cell r="BE162">
            <v>3</v>
          </cell>
          <cell r="BF162">
            <v>6.5</v>
          </cell>
          <cell r="BG162">
            <v>6.5</v>
          </cell>
          <cell r="BH162">
            <v>16</v>
          </cell>
          <cell r="BI162">
            <v>3</v>
          </cell>
          <cell r="BJ162">
            <v>6</v>
          </cell>
          <cell r="BK162">
            <v>6.5</v>
          </cell>
          <cell r="BL162">
            <v>15.5</v>
          </cell>
          <cell r="BM162">
            <v>3</v>
          </cell>
          <cell r="BN162">
            <v>6</v>
          </cell>
          <cell r="BO162">
            <v>4</v>
          </cell>
          <cell r="BP162">
            <v>13</v>
          </cell>
          <cell r="BQ162">
            <v>4</v>
          </cell>
          <cell r="BR162">
            <v>6</v>
          </cell>
          <cell r="BS162">
            <v>5</v>
          </cell>
          <cell r="BT162">
            <v>15</v>
          </cell>
          <cell r="BU162">
            <v>3</v>
          </cell>
          <cell r="BV162">
            <v>2</v>
          </cell>
          <cell r="BW162">
            <v>3.5</v>
          </cell>
          <cell r="BX162">
            <v>5.5</v>
          </cell>
          <cell r="BY162">
            <v>3</v>
          </cell>
          <cell r="BZ162">
            <v>2</v>
          </cell>
          <cell r="CA162">
            <v>13.5</v>
          </cell>
          <cell r="CB162" t="str">
            <v>ناجح</v>
          </cell>
          <cell r="CC162" t="str">
            <v/>
          </cell>
          <cell r="CD162">
            <v>0</v>
          </cell>
          <cell r="CE162">
            <v>0</v>
          </cell>
          <cell r="CF162">
            <v>0</v>
          </cell>
          <cell r="CG162">
            <v>106</v>
          </cell>
          <cell r="CH162">
            <v>111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 t="str">
            <v/>
          </cell>
          <cell r="CN162" t="str">
            <v/>
          </cell>
          <cell r="CO162" t="str">
            <v/>
          </cell>
          <cell r="CP162" t="str">
            <v/>
          </cell>
          <cell r="CQ162" t="str">
            <v/>
          </cell>
          <cell r="CR162" t="str">
            <v/>
          </cell>
          <cell r="CS162" t="str">
            <v/>
          </cell>
          <cell r="CT162" t="str">
            <v/>
          </cell>
          <cell r="CU162" t="str">
            <v/>
          </cell>
          <cell r="CV162" t="str">
            <v/>
          </cell>
          <cell r="CW162" t="str">
            <v/>
          </cell>
          <cell r="CX162" t="str">
            <v/>
          </cell>
          <cell r="CY162" t="str">
            <v/>
          </cell>
          <cell r="CZ162" t="str">
            <v/>
          </cell>
          <cell r="DA162" t="str">
            <v/>
          </cell>
          <cell r="DB162" t="str">
            <v/>
          </cell>
          <cell r="DC162">
            <v>0</v>
          </cell>
          <cell r="DD162" t="b">
            <v>1</v>
          </cell>
          <cell r="DE162" t="b">
            <v>1</v>
          </cell>
          <cell r="DF162">
            <v>0</v>
          </cell>
          <cell r="DG162">
            <v>0</v>
          </cell>
          <cell r="DH162" t="str">
            <v>ناجح</v>
          </cell>
          <cell r="DI162" t="str">
            <v>ناجح</v>
          </cell>
        </row>
        <row r="163">
          <cell r="A163">
            <v>151</v>
          </cell>
          <cell r="B163">
            <v>566</v>
          </cell>
          <cell r="C163" t="str">
            <v>امير على مصطفى محمد على</v>
          </cell>
          <cell r="D163">
            <v>13</v>
          </cell>
          <cell r="E163">
            <v>2</v>
          </cell>
          <cell r="F163">
            <v>1</v>
          </cell>
          <cell r="G163">
            <v>35210</v>
          </cell>
          <cell r="H163">
            <v>6</v>
          </cell>
          <cell r="I163">
            <v>4</v>
          </cell>
          <cell r="J163">
            <v>16</v>
          </cell>
          <cell r="K163" t="str">
            <v>مصرى</v>
          </cell>
          <cell r="L163" t="str">
            <v>مسلم</v>
          </cell>
          <cell r="M163" t="str">
            <v>مستجد</v>
          </cell>
          <cell r="N163" t="str">
            <v/>
          </cell>
          <cell r="O163">
            <v>883</v>
          </cell>
          <cell r="P163">
            <v>7</v>
          </cell>
          <cell r="Q163">
            <v>12.5</v>
          </cell>
          <cell r="R163">
            <v>16</v>
          </cell>
          <cell r="S163">
            <v>35.5</v>
          </cell>
          <cell r="T163">
            <v>7.5</v>
          </cell>
          <cell r="U163">
            <v>10</v>
          </cell>
          <cell r="V163">
            <v>9</v>
          </cell>
          <cell r="W163">
            <v>26.5</v>
          </cell>
          <cell r="X163">
            <v>5</v>
          </cell>
          <cell r="Y163">
            <v>7</v>
          </cell>
          <cell r="Z163">
            <v>7</v>
          </cell>
          <cell r="AA163">
            <v>19</v>
          </cell>
          <cell r="AB163">
            <v>3</v>
          </cell>
          <cell r="AC163">
            <v>3.5</v>
          </cell>
          <cell r="AD163">
            <v>2</v>
          </cell>
          <cell r="AE163">
            <v>8.5</v>
          </cell>
          <cell r="AF163">
            <v>3.5</v>
          </cell>
          <cell r="AG163">
            <v>2.5</v>
          </cell>
          <cell r="AH163">
            <v>3</v>
          </cell>
          <cell r="AI163">
            <v>9</v>
          </cell>
          <cell r="AJ163">
            <v>3</v>
          </cell>
          <cell r="AK163">
            <v>9</v>
          </cell>
          <cell r="AL163">
            <v>12</v>
          </cell>
          <cell r="AM163">
            <v>4</v>
          </cell>
          <cell r="AN163">
            <v>14</v>
          </cell>
          <cell r="AO163">
            <v>18</v>
          </cell>
          <cell r="AP163">
            <v>3</v>
          </cell>
          <cell r="AQ163">
            <v>9</v>
          </cell>
          <cell r="AR163">
            <v>12</v>
          </cell>
          <cell r="AS163">
            <v>4</v>
          </cell>
          <cell r="AT163">
            <v>10</v>
          </cell>
          <cell r="AU163">
            <v>14</v>
          </cell>
          <cell r="AV163">
            <v>91.5</v>
          </cell>
          <cell r="AW163">
            <v>154.5</v>
          </cell>
          <cell r="AX163">
            <v>2</v>
          </cell>
          <cell r="AY163">
            <v>2</v>
          </cell>
          <cell r="AZ163">
            <v>3.5</v>
          </cell>
          <cell r="BA163">
            <v>5.5</v>
          </cell>
          <cell r="BB163">
            <v>2</v>
          </cell>
          <cell r="BC163">
            <v>2.5</v>
          </cell>
          <cell r="BD163">
            <v>12</v>
          </cell>
          <cell r="BE163">
            <v>3.5</v>
          </cell>
          <cell r="BF163">
            <v>6</v>
          </cell>
          <cell r="BG163">
            <v>5.5</v>
          </cell>
          <cell r="BH163">
            <v>15</v>
          </cell>
          <cell r="BI163">
            <v>2.5</v>
          </cell>
          <cell r="BJ163">
            <v>5</v>
          </cell>
          <cell r="BK163">
            <v>6.5</v>
          </cell>
          <cell r="BL163">
            <v>14</v>
          </cell>
          <cell r="BM163">
            <v>3</v>
          </cell>
          <cell r="BN163">
            <v>6</v>
          </cell>
          <cell r="BO163">
            <v>4</v>
          </cell>
          <cell r="BP163">
            <v>13</v>
          </cell>
          <cell r="BQ163">
            <v>4</v>
          </cell>
          <cell r="BR163">
            <v>5</v>
          </cell>
          <cell r="BS163">
            <v>5</v>
          </cell>
          <cell r="BT163">
            <v>14</v>
          </cell>
          <cell r="BU163">
            <v>2</v>
          </cell>
          <cell r="BV163">
            <v>2</v>
          </cell>
          <cell r="BW163">
            <v>4.5</v>
          </cell>
          <cell r="BX163">
            <v>6.5</v>
          </cell>
          <cell r="BY163">
            <v>3</v>
          </cell>
          <cell r="BZ163">
            <v>3</v>
          </cell>
          <cell r="CA163">
            <v>14.5</v>
          </cell>
          <cell r="CB163" t="str">
            <v>ناجح</v>
          </cell>
          <cell r="CC163" t="str">
            <v/>
          </cell>
          <cell r="CD163">
            <v>0</v>
          </cell>
          <cell r="CE163">
            <v>0</v>
          </cell>
          <cell r="CF163">
            <v>0</v>
          </cell>
          <cell r="CG163">
            <v>100</v>
          </cell>
          <cell r="CH163">
            <v>101</v>
          </cell>
          <cell r="CI163">
            <v>0</v>
          </cell>
          <cell r="CJ163">
            <v>0</v>
          </cell>
          <cell r="CK163">
            <v>0</v>
          </cell>
          <cell r="CL163">
            <v>0</v>
          </cell>
          <cell r="CM163" t="str">
            <v/>
          </cell>
          <cell r="CN163" t="str">
            <v/>
          </cell>
          <cell r="CO163" t="str">
            <v/>
          </cell>
          <cell r="CP163" t="str">
            <v/>
          </cell>
          <cell r="CQ163" t="str">
            <v/>
          </cell>
          <cell r="CR163" t="str">
            <v/>
          </cell>
          <cell r="CS163" t="str">
            <v/>
          </cell>
          <cell r="CT163" t="str">
            <v/>
          </cell>
          <cell r="CU163" t="str">
            <v/>
          </cell>
          <cell r="CV163" t="str">
            <v/>
          </cell>
          <cell r="CW163" t="str">
            <v/>
          </cell>
          <cell r="CX163" t="str">
            <v/>
          </cell>
          <cell r="CY163" t="str">
            <v/>
          </cell>
          <cell r="CZ163" t="str">
            <v/>
          </cell>
          <cell r="DA163" t="str">
            <v/>
          </cell>
          <cell r="DB163" t="str">
            <v/>
          </cell>
          <cell r="DC163">
            <v>0</v>
          </cell>
          <cell r="DD163" t="b">
            <v>1</v>
          </cell>
          <cell r="DE163" t="b">
            <v>1</v>
          </cell>
          <cell r="DF163">
            <v>0</v>
          </cell>
          <cell r="DG163">
            <v>0</v>
          </cell>
          <cell r="DH163" t="str">
            <v>ناجح</v>
          </cell>
          <cell r="DI163" t="str">
            <v>ناجح</v>
          </cell>
        </row>
        <row r="164">
          <cell r="A164">
            <v>152</v>
          </cell>
          <cell r="B164">
            <v>567</v>
          </cell>
          <cell r="C164" t="str">
            <v>انس عبدالحكيم عبدالمعين احمد</v>
          </cell>
          <cell r="D164">
            <v>14</v>
          </cell>
          <cell r="E164">
            <v>2</v>
          </cell>
          <cell r="F164">
            <v>1</v>
          </cell>
          <cell r="G164">
            <v>34828</v>
          </cell>
          <cell r="H164">
            <v>22</v>
          </cell>
          <cell r="I164">
            <v>4</v>
          </cell>
          <cell r="J164">
            <v>17</v>
          </cell>
          <cell r="K164" t="str">
            <v>مصرى</v>
          </cell>
          <cell r="L164" t="str">
            <v>مسلم</v>
          </cell>
          <cell r="M164" t="str">
            <v>مستجد</v>
          </cell>
          <cell r="N164" t="str">
            <v/>
          </cell>
          <cell r="O164">
            <v>884</v>
          </cell>
          <cell r="P164">
            <v>4.5</v>
          </cell>
          <cell r="Q164">
            <v>12</v>
          </cell>
          <cell r="R164">
            <v>10</v>
          </cell>
          <cell r="S164">
            <v>26.5</v>
          </cell>
          <cell r="T164">
            <v>3.5</v>
          </cell>
          <cell r="U164">
            <v>10.5</v>
          </cell>
          <cell r="V164">
            <v>10</v>
          </cell>
          <cell r="W164">
            <v>24</v>
          </cell>
          <cell r="X164">
            <v>2.5</v>
          </cell>
          <cell r="Y164">
            <v>8</v>
          </cell>
          <cell r="Z164">
            <v>3</v>
          </cell>
          <cell r="AA164">
            <v>13.5</v>
          </cell>
          <cell r="AB164">
            <v>3</v>
          </cell>
          <cell r="AC164">
            <v>3</v>
          </cell>
          <cell r="AD164">
            <v>2</v>
          </cell>
          <cell r="AE164">
            <v>8</v>
          </cell>
          <cell r="AF164">
            <v>3</v>
          </cell>
          <cell r="AG164">
            <v>2</v>
          </cell>
          <cell r="AH164">
            <v>3</v>
          </cell>
          <cell r="AI164">
            <v>8</v>
          </cell>
          <cell r="AJ164">
            <v>3</v>
          </cell>
          <cell r="AK164">
            <v>7</v>
          </cell>
          <cell r="AL164">
            <v>10</v>
          </cell>
          <cell r="AM164">
            <v>3</v>
          </cell>
          <cell r="AN164">
            <v>11</v>
          </cell>
          <cell r="AO164">
            <v>14</v>
          </cell>
          <cell r="AP164">
            <v>1</v>
          </cell>
          <cell r="AQ164">
            <v>11</v>
          </cell>
          <cell r="AR164">
            <v>12</v>
          </cell>
          <cell r="AS164">
            <v>3</v>
          </cell>
          <cell r="AT164">
            <v>5</v>
          </cell>
          <cell r="AU164">
            <v>8</v>
          </cell>
          <cell r="AV164">
            <v>79.5</v>
          </cell>
          <cell r="AW164">
            <v>124</v>
          </cell>
          <cell r="AX164">
            <v>2</v>
          </cell>
          <cell r="AY164">
            <v>3</v>
          </cell>
          <cell r="AZ164">
            <v>2.5</v>
          </cell>
          <cell r="BA164">
            <v>5.5</v>
          </cell>
          <cell r="BB164">
            <v>3</v>
          </cell>
          <cell r="BC164">
            <v>2.5</v>
          </cell>
          <cell r="BD164">
            <v>13</v>
          </cell>
          <cell r="BE164">
            <v>2.5</v>
          </cell>
          <cell r="BF164">
            <v>6.5</v>
          </cell>
          <cell r="BG164">
            <v>4.5</v>
          </cell>
          <cell r="BH164">
            <v>13.5</v>
          </cell>
          <cell r="BI164">
            <v>2.5</v>
          </cell>
          <cell r="BJ164">
            <v>4.5</v>
          </cell>
          <cell r="BK164">
            <v>6.5</v>
          </cell>
          <cell r="BL164">
            <v>13.5</v>
          </cell>
          <cell r="BM164">
            <v>3</v>
          </cell>
          <cell r="BN164">
            <v>6</v>
          </cell>
          <cell r="BO164">
            <v>4</v>
          </cell>
          <cell r="BP164">
            <v>13</v>
          </cell>
          <cell r="BQ164">
            <v>4</v>
          </cell>
          <cell r="BR164">
            <v>5</v>
          </cell>
          <cell r="BS164">
            <v>5</v>
          </cell>
          <cell r="BT164">
            <v>14</v>
          </cell>
          <cell r="BU164">
            <v>3</v>
          </cell>
          <cell r="BV164">
            <v>3</v>
          </cell>
          <cell r="BW164">
            <v>4</v>
          </cell>
          <cell r="BX164">
            <v>7</v>
          </cell>
          <cell r="BY164">
            <v>3</v>
          </cell>
          <cell r="BZ164">
            <v>2</v>
          </cell>
          <cell r="CA164">
            <v>15</v>
          </cell>
          <cell r="CB164" t="str">
            <v>له دور ثانى فى</v>
          </cell>
          <cell r="CC164" t="str">
            <v xml:space="preserve">عربى         مجموع      </v>
          </cell>
          <cell r="CD164">
            <v>0</v>
          </cell>
          <cell r="CE164">
            <v>0</v>
          </cell>
          <cell r="CF164">
            <v>0</v>
          </cell>
          <cell r="CG164">
            <v>150</v>
          </cell>
          <cell r="CH164">
            <v>174</v>
          </cell>
          <cell r="CI164">
            <v>0</v>
          </cell>
          <cell r="CJ164">
            <v>0</v>
          </cell>
          <cell r="CK164">
            <v>0</v>
          </cell>
          <cell r="CL164">
            <v>0</v>
          </cell>
          <cell r="CM164" t="str">
            <v>عربى</v>
          </cell>
          <cell r="CN164" t="str">
            <v/>
          </cell>
          <cell r="CO164" t="str">
            <v/>
          </cell>
          <cell r="CP164" t="str">
            <v/>
          </cell>
          <cell r="CQ164" t="str">
            <v/>
          </cell>
          <cell r="CR164" t="str">
            <v/>
          </cell>
          <cell r="CS164" t="str">
            <v/>
          </cell>
          <cell r="CT164" t="str">
            <v/>
          </cell>
          <cell r="CU164" t="str">
            <v/>
          </cell>
          <cell r="CV164" t="str">
            <v>مجموع</v>
          </cell>
          <cell r="CW164" t="str">
            <v/>
          </cell>
          <cell r="CX164" t="str">
            <v/>
          </cell>
          <cell r="CY164" t="str">
            <v/>
          </cell>
          <cell r="CZ164" t="str">
            <v/>
          </cell>
          <cell r="DA164" t="str">
            <v/>
          </cell>
          <cell r="DB164" t="str">
            <v/>
          </cell>
          <cell r="DC164">
            <v>0</v>
          </cell>
          <cell r="DD164" t="b">
            <v>0</v>
          </cell>
          <cell r="DE164" t="b">
            <v>1</v>
          </cell>
          <cell r="DF164">
            <v>0</v>
          </cell>
          <cell r="DG164">
            <v>0</v>
          </cell>
          <cell r="DH164" t="str">
            <v>ناجح</v>
          </cell>
          <cell r="DI164" t="str">
            <v>ناجح</v>
          </cell>
        </row>
        <row r="165">
          <cell r="A165">
            <v>153</v>
          </cell>
          <cell r="B165">
            <v>568</v>
          </cell>
          <cell r="C165" t="str">
            <v>ايهاب جمال جابر عبدالرحمن</v>
          </cell>
          <cell r="D165">
            <v>14</v>
          </cell>
          <cell r="E165">
            <v>2</v>
          </cell>
          <cell r="F165">
            <v>1</v>
          </cell>
          <cell r="G165">
            <v>35211</v>
          </cell>
          <cell r="H165">
            <v>5</v>
          </cell>
          <cell r="I165">
            <v>4</v>
          </cell>
          <cell r="J165">
            <v>16</v>
          </cell>
          <cell r="K165" t="str">
            <v>مصرى</v>
          </cell>
          <cell r="L165" t="str">
            <v>مسلم</v>
          </cell>
          <cell r="M165" t="str">
            <v>مستجد</v>
          </cell>
          <cell r="N165" t="str">
            <v/>
          </cell>
          <cell r="O165">
            <v>885</v>
          </cell>
          <cell r="P165">
            <v>9</v>
          </cell>
          <cell r="Q165">
            <v>13.5</v>
          </cell>
          <cell r="R165">
            <v>16.5</v>
          </cell>
          <cell r="S165">
            <v>39</v>
          </cell>
          <cell r="T165">
            <v>7</v>
          </cell>
          <cell r="U165">
            <v>14</v>
          </cell>
          <cell r="V165">
            <v>16</v>
          </cell>
          <cell r="W165">
            <v>37</v>
          </cell>
          <cell r="X165">
            <v>4.5</v>
          </cell>
          <cell r="Y165">
            <v>9</v>
          </cell>
          <cell r="Z165">
            <v>9</v>
          </cell>
          <cell r="AA165">
            <v>22.5</v>
          </cell>
          <cell r="AB165">
            <v>3</v>
          </cell>
          <cell r="AC165">
            <v>3.5</v>
          </cell>
          <cell r="AD165">
            <v>7</v>
          </cell>
          <cell r="AE165">
            <v>13.5</v>
          </cell>
          <cell r="AF165">
            <v>3</v>
          </cell>
          <cell r="AG165">
            <v>4.5</v>
          </cell>
          <cell r="AH165">
            <v>4</v>
          </cell>
          <cell r="AI165">
            <v>11.5</v>
          </cell>
          <cell r="AJ165">
            <v>3</v>
          </cell>
          <cell r="AK165">
            <v>9</v>
          </cell>
          <cell r="AL165">
            <v>12</v>
          </cell>
          <cell r="AM165">
            <v>3</v>
          </cell>
          <cell r="AN165">
            <v>13</v>
          </cell>
          <cell r="AO165">
            <v>16</v>
          </cell>
          <cell r="AP165">
            <v>2.5</v>
          </cell>
          <cell r="AQ165">
            <v>12</v>
          </cell>
          <cell r="AR165">
            <v>14.5</v>
          </cell>
          <cell r="AS165">
            <v>4</v>
          </cell>
          <cell r="AT165">
            <v>7</v>
          </cell>
          <cell r="AU165">
            <v>11</v>
          </cell>
          <cell r="AV165">
            <v>98</v>
          </cell>
          <cell r="AW165">
            <v>177</v>
          </cell>
          <cell r="AX165">
            <v>2.5</v>
          </cell>
          <cell r="AY165">
            <v>3</v>
          </cell>
          <cell r="AZ165">
            <v>1</v>
          </cell>
          <cell r="BA165">
            <v>4</v>
          </cell>
          <cell r="BB165">
            <v>3</v>
          </cell>
          <cell r="BC165">
            <v>2.5</v>
          </cell>
          <cell r="BD165">
            <v>12</v>
          </cell>
          <cell r="BE165">
            <v>4</v>
          </cell>
          <cell r="BF165">
            <v>5</v>
          </cell>
          <cell r="BG165">
            <v>6.5</v>
          </cell>
          <cell r="BH165">
            <v>15.5</v>
          </cell>
          <cell r="BI165">
            <v>3</v>
          </cell>
          <cell r="BJ165">
            <v>3.5</v>
          </cell>
          <cell r="BK165">
            <v>5.5</v>
          </cell>
          <cell r="BL165">
            <v>12</v>
          </cell>
          <cell r="BM165">
            <v>3</v>
          </cell>
          <cell r="BN165">
            <v>6</v>
          </cell>
          <cell r="BO165">
            <v>4</v>
          </cell>
          <cell r="BP165">
            <v>13</v>
          </cell>
          <cell r="BQ165">
            <v>4</v>
          </cell>
          <cell r="BR165">
            <v>5</v>
          </cell>
          <cell r="BS165">
            <v>5</v>
          </cell>
          <cell r="BT165">
            <v>14</v>
          </cell>
          <cell r="BU165">
            <v>3</v>
          </cell>
          <cell r="BV165">
            <v>3</v>
          </cell>
          <cell r="BW165">
            <v>3.5</v>
          </cell>
          <cell r="BX165">
            <v>6.5</v>
          </cell>
          <cell r="BY165">
            <v>3</v>
          </cell>
          <cell r="BZ165">
            <v>4</v>
          </cell>
          <cell r="CA165">
            <v>16.5</v>
          </cell>
          <cell r="CB165" t="str">
            <v>ناجح</v>
          </cell>
          <cell r="CC165" t="str">
            <v/>
          </cell>
          <cell r="CD165">
            <v>0</v>
          </cell>
          <cell r="CE165">
            <v>0</v>
          </cell>
          <cell r="CF165">
            <v>0</v>
          </cell>
          <cell r="CG165">
            <v>68</v>
          </cell>
          <cell r="CH165">
            <v>41</v>
          </cell>
          <cell r="CI165">
            <v>0</v>
          </cell>
          <cell r="CJ165">
            <v>0</v>
          </cell>
          <cell r="CK165">
            <v>0</v>
          </cell>
          <cell r="CL165">
            <v>0</v>
          </cell>
          <cell r="CM165" t="str">
            <v/>
          </cell>
          <cell r="CN165" t="str">
            <v/>
          </cell>
          <cell r="CO165" t="str">
            <v/>
          </cell>
          <cell r="CP165" t="str">
            <v/>
          </cell>
          <cell r="CQ165" t="str">
            <v/>
          </cell>
          <cell r="CR165" t="str">
            <v/>
          </cell>
          <cell r="CS165" t="str">
            <v/>
          </cell>
          <cell r="CT165" t="str">
            <v/>
          </cell>
          <cell r="CU165" t="str">
            <v/>
          </cell>
          <cell r="CV165" t="str">
            <v/>
          </cell>
          <cell r="CW165" t="str">
            <v/>
          </cell>
          <cell r="CX165" t="str">
            <v/>
          </cell>
          <cell r="CY165" t="str">
            <v/>
          </cell>
          <cell r="CZ165" t="str">
            <v/>
          </cell>
          <cell r="DA165" t="str">
            <v/>
          </cell>
          <cell r="DB165" t="str">
            <v/>
          </cell>
          <cell r="DC165">
            <v>0</v>
          </cell>
          <cell r="DD165" t="b">
            <v>1</v>
          </cell>
          <cell r="DE165" t="b">
            <v>1</v>
          </cell>
          <cell r="DF165">
            <v>0</v>
          </cell>
          <cell r="DG165">
            <v>0</v>
          </cell>
          <cell r="DH165" t="str">
            <v>ناجح</v>
          </cell>
          <cell r="DI165" t="str">
            <v>ناجح</v>
          </cell>
        </row>
        <row r="166">
          <cell r="A166">
            <v>154</v>
          </cell>
          <cell r="B166">
            <v>569</v>
          </cell>
          <cell r="C166" t="str">
            <v>باسل محمد فتحى السيد</v>
          </cell>
          <cell r="D166">
            <v>14</v>
          </cell>
          <cell r="E166">
            <v>2</v>
          </cell>
          <cell r="F166">
            <v>1</v>
          </cell>
          <cell r="G166">
            <v>35223</v>
          </cell>
          <cell r="H166">
            <v>24</v>
          </cell>
          <cell r="I166">
            <v>3</v>
          </cell>
          <cell r="J166">
            <v>16</v>
          </cell>
          <cell r="K166" t="str">
            <v>مصرى</v>
          </cell>
          <cell r="L166" t="str">
            <v>مسلم</v>
          </cell>
          <cell r="M166" t="str">
            <v>مستجد</v>
          </cell>
          <cell r="N166" t="str">
            <v/>
          </cell>
          <cell r="O166">
            <v>886</v>
          </cell>
          <cell r="P166">
            <v>9</v>
          </cell>
          <cell r="Q166">
            <v>14</v>
          </cell>
          <cell r="R166">
            <v>13.5</v>
          </cell>
          <cell r="S166">
            <v>36.5</v>
          </cell>
          <cell r="T166">
            <v>7</v>
          </cell>
          <cell r="U166">
            <v>19</v>
          </cell>
          <cell r="V166">
            <v>14</v>
          </cell>
          <cell r="W166">
            <v>40</v>
          </cell>
          <cell r="X166">
            <v>4</v>
          </cell>
          <cell r="Y166">
            <v>11.5</v>
          </cell>
          <cell r="Z166">
            <v>8</v>
          </cell>
          <cell r="AA166">
            <v>23.5</v>
          </cell>
          <cell r="AB166">
            <v>3</v>
          </cell>
          <cell r="AC166">
            <v>4.5</v>
          </cell>
          <cell r="AD166">
            <v>4.5</v>
          </cell>
          <cell r="AE166">
            <v>12</v>
          </cell>
          <cell r="AF166">
            <v>3</v>
          </cell>
          <cell r="AG166">
            <v>8</v>
          </cell>
          <cell r="AH166">
            <v>6.5</v>
          </cell>
          <cell r="AI166">
            <v>17.5</v>
          </cell>
          <cell r="AJ166">
            <v>3</v>
          </cell>
          <cell r="AK166">
            <v>8</v>
          </cell>
          <cell r="AL166">
            <v>11</v>
          </cell>
          <cell r="AM166">
            <v>3.5</v>
          </cell>
          <cell r="AN166">
            <v>11.5</v>
          </cell>
          <cell r="AO166">
            <v>15</v>
          </cell>
          <cell r="AP166">
            <v>2</v>
          </cell>
          <cell r="AQ166">
            <v>12</v>
          </cell>
          <cell r="AR166">
            <v>14</v>
          </cell>
          <cell r="AS166">
            <v>3.5</v>
          </cell>
          <cell r="AT166">
            <v>9</v>
          </cell>
          <cell r="AU166">
            <v>12.5</v>
          </cell>
          <cell r="AV166">
            <v>109.5</v>
          </cell>
          <cell r="AW166">
            <v>182</v>
          </cell>
          <cell r="AX166">
            <v>2.5</v>
          </cell>
          <cell r="AY166">
            <v>3</v>
          </cell>
          <cell r="AZ166">
            <v>4</v>
          </cell>
          <cell r="BA166">
            <v>7</v>
          </cell>
          <cell r="BB166">
            <v>3</v>
          </cell>
          <cell r="BC166">
            <v>2.5</v>
          </cell>
          <cell r="BD166">
            <v>15</v>
          </cell>
          <cell r="BE166">
            <v>3.5</v>
          </cell>
          <cell r="BF166">
            <v>5.5</v>
          </cell>
          <cell r="BG166">
            <v>5</v>
          </cell>
          <cell r="BH166">
            <v>14</v>
          </cell>
          <cell r="BI166">
            <v>3</v>
          </cell>
          <cell r="BJ166">
            <v>7</v>
          </cell>
          <cell r="BK166">
            <v>5.5</v>
          </cell>
          <cell r="BL166">
            <v>15.5</v>
          </cell>
          <cell r="BM166">
            <v>3</v>
          </cell>
          <cell r="BN166">
            <v>7</v>
          </cell>
          <cell r="BO166">
            <v>4</v>
          </cell>
          <cell r="BP166">
            <v>14</v>
          </cell>
          <cell r="BQ166">
            <v>4</v>
          </cell>
          <cell r="BR166">
            <v>5</v>
          </cell>
          <cell r="BS166">
            <v>5</v>
          </cell>
          <cell r="BT166">
            <v>14</v>
          </cell>
          <cell r="BU166">
            <v>3</v>
          </cell>
          <cell r="BV166">
            <v>3</v>
          </cell>
          <cell r="BW166">
            <v>4.5</v>
          </cell>
          <cell r="BX166">
            <v>7.5</v>
          </cell>
          <cell r="BY166">
            <v>3</v>
          </cell>
          <cell r="BZ166">
            <v>4</v>
          </cell>
          <cell r="CA166">
            <v>17.5</v>
          </cell>
          <cell r="CB166" t="str">
            <v>ناجح</v>
          </cell>
          <cell r="CC166" t="str">
            <v/>
          </cell>
          <cell r="CD166">
            <v>0</v>
          </cell>
          <cell r="CE166">
            <v>0</v>
          </cell>
          <cell r="CF166">
            <v>0</v>
          </cell>
          <cell r="CG166">
            <v>28</v>
          </cell>
          <cell r="CH166">
            <v>30</v>
          </cell>
          <cell r="CI166">
            <v>0</v>
          </cell>
          <cell r="CJ166">
            <v>0</v>
          </cell>
          <cell r="CK166">
            <v>0</v>
          </cell>
          <cell r="CL166">
            <v>0</v>
          </cell>
          <cell r="CM166" t="str">
            <v/>
          </cell>
          <cell r="CN166" t="str">
            <v/>
          </cell>
          <cell r="CO166" t="str">
            <v/>
          </cell>
          <cell r="CP166" t="str">
            <v/>
          </cell>
          <cell r="CQ166" t="str">
            <v/>
          </cell>
          <cell r="CR166" t="str">
            <v/>
          </cell>
          <cell r="CS166" t="str">
            <v/>
          </cell>
          <cell r="CT166" t="str">
            <v/>
          </cell>
          <cell r="CU166" t="str">
            <v/>
          </cell>
          <cell r="CV166" t="str">
            <v/>
          </cell>
          <cell r="CW166" t="str">
            <v/>
          </cell>
          <cell r="CX166" t="str">
            <v/>
          </cell>
          <cell r="CY166" t="str">
            <v/>
          </cell>
          <cell r="CZ166" t="str">
            <v/>
          </cell>
          <cell r="DA166" t="str">
            <v/>
          </cell>
          <cell r="DB166" t="str">
            <v/>
          </cell>
          <cell r="DC166">
            <v>0</v>
          </cell>
          <cell r="DD166" t="b">
            <v>1</v>
          </cell>
          <cell r="DE166" t="b">
            <v>1</v>
          </cell>
          <cell r="DF166">
            <v>0</v>
          </cell>
          <cell r="DG166">
            <v>0</v>
          </cell>
          <cell r="DH166" t="str">
            <v>ناجح</v>
          </cell>
          <cell r="DI166" t="str">
            <v>ناجح</v>
          </cell>
        </row>
        <row r="167">
          <cell r="A167">
            <v>155</v>
          </cell>
          <cell r="B167">
            <v>570</v>
          </cell>
          <cell r="C167" t="str">
            <v>باسم مصطفى محمد عرفان</v>
          </cell>
          <cell r="D167">
            <v>13</v>
          </cell>
          <cell r="E167">
            <v>2</v>
          </cell>
          <cell r="F167">
            <v>1</v>
          </cell>
          <cell r="G167">
            <v>35088</v>
          </cell>
          <cell r="H167">
            <v>7</v>
          </cell>
          <cell r="I167">
            <v>8</v>
          </cell>
          <cell r="J167">
            <v>16</v>
          </cell>
          <cell r="K167" t="str">
            <v>مصرى</v>
          </cell>
          <cell r="L167" t="str">
            <v>مسلم</v>
          </cell>
          <cell r="M167" t="str">
            <v>مستجد</v>
          </cell>
          <cell r="N167" t="str">
            <v/>
          </cell>
          <cell r="O167">
            <v>887</v>
          </cell>
          <cell r="P167">
            <v>6.5</v>
          </cell>
          <cell r="Q167">
            <v>13</v>
          </cell>
          <cell r="R167">
            <v>12</v>
          </cell>
          <cell r="S167">
            <v>31.5</v>
          </cell>
          <cell r="T167">
            <v>7.5</v>
          </cell>
          <cell r="U167">
            <v>10.5</v>
          </cell>
          <cell r="V167">
            <v>11.5</v>
          </cell>
          <cell r="W167">
            <v>29.5</v>
          </cell>
          <cell r="X167">
            <v>3</v>
          </cell>
          <cell r="Y167">
            <v>4.5</v>
          </cell>
          <cell r="Z167">
            <v>3</v>
          </cell>
          <cell r="AA167">
            <v>10.5</v>
          </cell>
          <cell r="AB167">
            <v>2.5</v>
          </cell>
          <cell r="AC167">
            <v>3.5</v>
          </cell>
          <cell r="AD167">
            <v>2.5</v>
          </cell>
          <cell r="AE167">
            <v>8.5</v>
          </cell>
          <cell r="AF167">
            <v>2.5</v>
          </cell>
          <cell r="AG167">
            <v>4</v>
          </cell>
          <cell r="AH167">
            <v>3</v>
          </cell>
          <cell r="AI167">
            <v>9.5</v>
          </cell>
          <cell r="AJ167">
            <v>2</v>
          </cell>
          <cell r="AK167">
            <v>5</v>
          </cell>
          <cell r="AL167">
            <v>7</v>
          </cell>
          <cell r="AM167">
            <v>3</v>
          </cell>
          <cell r="AN167">
            <v>7.5</v>
          </cell>
          <cell r="AO167">
            <v>10.5</v>
          </cell>
          <cell r="AP167">
            <v>1</v>
          </cell>
          <cell r="AQ167">
            <v>7.5</v>
          </cell>
          <cell r="AR167">
            <v>8.5</v>
          </cell>
          <cell r="AS167">
            <v>3</v>
          </cell>
          <cell r="AT167">
            <v>2</v>
          </cell>
          <cell r="AU167">
            <v>5</v>
          </cell>
          <cell r="AV167">
            <v>66.5</v>
          </cell>
          <cell r="AW167">
            <v>120.5</v>
          </cell>
          <cell r="AX167">
            <v>3</v>
          </cell>
          <cell r="AY167">
            <v>1</v>
          </cell>
          <cell r="AZ167">
            <v>2</v>
          </cell>
          <cell r="BA167">
            <v>3</v>
          </cell>
          <cell r="BB167">
            <v>1</v>
          </cell>
          <cell r="BC167">
            <v>2.5</v>
          </cell>
          <cell r="BD167">
            <v>9.5</v>
          </cell>
          <cell r="BE167">
            <v>2.5</v>
          </cell>
          <cell r="BF167">
            <v>5</v>
          </cell>
          <cell r="BG167">
            <v>3.5</v>
          </cell>
          <cell r="BH167">
            <v>11</v>
          </cell>
          <cell r="BI167">
            <v>2</v>
          </cell>
          <cell r="BJ167">
            <v>5</v>
          </cell>
          <cell r="BK167">
            <v>6.5</v>
          </cell>
          <cell r="BL167">
            <v>13.5</v>
          </cell>
          <cell r="BM167">
            <v>3</v>
          </cell>
          <cell r="BN167">
            <v>7</v>
          </cell>
          <cell r="BO167">
            <v>4</v>
          </cell>
          <cell r="BP167">
            <v>14</v>
          </cell>
          <cell r="BQ167">
            <v>4</v>
          </cell>
          <cell r="BR167">
            <v>6</v>
          </cell>
          <cell r="BS167">
            <v>5</v>
          </cell>
          <cell r="BT167">
            <v>15</v>
          </cell>
          <cell r="BU167">
            <v>3</v>
          </cell>
          <cell r="BV167">
            <v>3</v>
          </cell>
          <cell r="BW167">
            <v>3.5</v>
          </cell>
          <cell r="BX167">
            <v>6.5</v>
          </cell>
          <cell r="BY167">
            <v>3</v>
          </cell>
          <cell r="BZ167">
            <v>2</v>
          </cell>
          <cell r="CA167">
            <v>14.5</v>
          </cell>
          <cell r="CB167" t="str">
            <v>له دور ثانى فى</v>
          </cell>
          <cell r="CC167" t="str">
            <v xml:space="preserve">  فرنساوى   تاريخ   فلسفة ومنطق مجموع      </v>
          </cell>
          <cell r="CD167">
            <v>0</v>
          </cell>
          <cell r="CE167">
            <v>0</v>
          </cell>
          <cell r="CF167">
            <v>0</v>
          </cell>
          <cell r="CG167">
            <v>193</v>
          </cell>
          <cell r="CH167">
            <v>183</v>
          </cell>
          <cell r="CI167">
            <v>0</v>
          </cell>
          <cell r="CJ167">
            <v>0</v>
          </cell>
          <cell r="CK167">
            <v>0</v>
          </cell>
          <cell r="CL167">
            <v>0</v>
          </cell>
          <cell r="CM167" t="str">
            <v/>
          </cell>
          <cell r="CN167" t="str">
            <v/>
          </cell>
          <cell r="CO167" t="str">
            <v>فرنساوى</v>
          </cell>
          <cell r="CP167" t="str">
            <v/>
          </cell>
          <cell r="CQ167" t="str">
            <v/>
          </cell>
          <cell r="CR167" t="str">
            <v>تاريخ</v>
          </cell>
          <cell r="CS167" t="str">
            <v/>
          </cell>
          <cell r="CT167" t="str">
            <v/>
          </cell>
          <cell r="CU167" t="str">
            <v>فلسفة ومنطق</v>
          </cell>
          <cell r="CV167" t="str">
            <v>مجموع</v>
          </cell>
          <cell r="CW167" t="str">
            <v/>
          </cell>
          <cell r="CX167" t="str">
            <v/>
          </cell>
          <cell r="CY167" t="str">
            <v/>
          </cell>
          <cell r="CZ167" t="str">
            <v/>
          </cell>
          <cell r="DA167" t="str">
            <v/>
          </cell>
          <cell r="DB167" t="str">
            <v/>
          </cell>
          <cell r="DC167">
            <v>0</v>
          </cell>
          <cell r="DD167" t="b">
            <v>0</v>
          </cell>
          <cell r="DE167" t="b">
            <v>1</v>
          </cell>
          <cell r="DF167">
            <v>0</v>
          </cell>
          <cell r="DG167">
            <v>0</v>
          </cell>
          <cell r="DH167" t="str">
            <v xml:space="preserve">له دور ثانى فى تاريخ </v>
          </cell>
          <cell r="DI167" t="str">
            <v>له دور ثانى فى  فلسفة ومنطق</v>
          </cell>
        </row>
        <row r="168">
          <cell r="A168">
            <v>156</v>
          </cell>
          <cell r="B168">
            <v>571</v>
          </cell>
          <cell r="C168" t="str">
            <v>بسام فتحى عبدالرحيم حسين</v>
          </cell>
          <cell r="D168">
            <v>14</v>
          </cell>
          <cell r="E168">
            <v>2</v>
          </cell>
          <cell r="F168">
            <v>1</v>
          </cell>
          <cell r="G168">
            <v>35334</v>
          </cell>
          <cell r="H168">
            <v>5</v>
          </cell>
          <cell r="I168">
            <v>0</v>
          </cell>
          <cell r="J168">
            <v>16</v>
          </cell>
          <cell r="K168" t="str">
            <v>مصرى</v>
          </cell>
          <cell r="L168" t="str">
            <v>مسلم</v>
          </cell>
          <cell r="M168" t="str">
            <v>مستجد</v>
          </cell>
          <cell r="N168" t="str">
            <v/>
          </cell>
          <cell r="O168">
            <v>888</v>
          </cell>
          <cell r="P168">
            <v>8</v>
          </cell>
          <cell r="Q168">
            <v>17.5</v>
          </cell>
          <cell r="R168">
            <v>15</v>
          </cell>
          <cell r="S168">
            <v>40.5</v>
          </cell>
          <cell r="T168">
            <v>7.5</v>
          </cell>
          <cell r="U168">
            <v>18</v>
          </cell>
          <cell r="V168">
            <v>17</v>
          </cell>
          <cell r="W168">
            <v>42.5</v>
          </cell>
          <cell r="X168">
            <v>5.5</v>
          </cell>
          <cell r="Y168">
            <v>10.5</v>
          </cell>
          <cell r="Z168">
            <v>11</v>
          </cell>
          <cell r="AA168">
            <v>27</v>
          </cell>
          <cell r="AB168">
            <v>3</v>
          </cell>
          <cell r="AC168">
            <v>4</v>
          </cell>
          <cell r="AD168">
            <v>2.5</v>
          </cell>
          <cell r="AE168">
            <v>9.5</v>
          </cell>
          <cell r="AF168">
            <v>3</v>
          </cell>
          <cell r="AG168">
            <v>4.5</v>
          </cell>
          <cell r="AH168">
            <v>4.5</v>
          </cell>
          <cell r="AI168">
            <v>12</v>
          </cell>
          <cell r="AJ168">
            <v>3</v>
          </cell>
          <cell r="AK168">
            <v>8.5</v>
          </cell>
          <cell r="AL168">
            <v>11.5</v>
          </cell>
          <cell r="AM168">
            <v>3.5</v>
          </cell>
          <cell r="AN168">
            <v>11.5</v>
          </cell>
          <cell r="AO168">
            <v>15</v>
          </cell>
          <cell r="AP168">
            <v>3</v>
          </cell>
          <cell r="AQ168">
            <v>13</v>
          </cell>
          <cell r="AR168">
            <v>16</v>
          </cell>
          <cell r="AS168">
            <v>4</v>
          </cell>
          <cell r="AT168">
            <v>14.5</v>
          </cell>
          <cell r="AU168">
            <v>18.5</v>
          </cell>
          <cell r="AV168">
            <v>115.5</v>
          </cell>
          <cell r="AW168">
            <v>192.5</v>
          </cell>
          <cell r="AX168">
            <v>3</v>
          </cell>
          <cell r="AY168">
            <v>3</v>
          </cell>
          <cell r="AZ168">
            <v>3</v>
          </cell>
          <cell r="BA168">
            <v>6</v>
          </cell>
          <cell r="BB168">
            <v>3</v>
          </cell>
          <cell r="BC168">
            <v>2.5</v>
          </cell>
          <cell r="BD168">
            <v>14.5</v>
          </cell>
          <cell r="BE168">
            <v>3.5</v>
          </cell>
          <cell r="BF168">
            <v>7.5</v>
          </cell>
          <cell r="BG168">
            <v>8</v>
          </cell>
          <cell r="BH168">
            <v>19</v>
          </cell>
          <cell r="BI168">
            <v>3</v>
          </cell>
          <cell r="BJ168">
            <v>6.5</v>
          </cell>
          <cell r="BK168">
            <v>7.5</v>
          </cell>
          <cell r="BL168">
            <v>17</v>
          </cell>
          <cell r="BM168">
            <v>3</v>
          </cell>
          <cell r="BN168">
            <v>7</v>
          </cell>
          <cell r="BO168">
            <v>4</v>
          </cell>
          <cell r="BP168">
            <v>14</v>
          </cell>
          <cell r="BQ168">
            <v>4</v>
          </cell>
          <cell r="BR168">
            <v>8</v>
          </cell>
          <cell r="BS168">
            <v>5</v>
          </cell>
          <cell r="BT168">
            <v>17</v>
          </cell>
          <cell r="BU168">
            <v>3</v>
          </cell>
          <cell r="BV168">
            <v>3</v>
          </cell>
          <cell r="BW168">
            <v>3.5</v>
          </cell>
          <cell r="BX168">
            <v>6.5</v>
          </cell>
          <cell r="BY168">
            <v>3</v>
          </cell>
          <cell r="BZ168">
            <v>4</v>
          </cell>
          <cell r="CA168">
            <v>16.5</v>
          </cell>
          <cell r="CB168" t="str">
            <v>ناجح</v>
          </cell>
          <cell r="CC168" t="str">
            <v/>
          </cell>
          <cell r="CD168">
            <v>0</v>
          </cell>
          <cell r="CE168">
            <v>0</v>
          </cell>
          <cell r="CF168">
            <v>0</v>
          </cell>
          <cell r="CG168">
            <v>14</v>
          </cell>
          <cell r="CH168">
            <v>14</v>
          </cell>
          <cell r="CI168">
            <v>0</v>
          </cell>
          <cell r="CJ168">
            <v>0</v>
          </cell>
          <cell r="CK168">
            <v>0</v>
          </cell>
          <cell r="CL168">
            <v>0</v>
          </cell>
          <cell r="CM168" t="str">
            <v/>
          </cell>
          <cell r="CN168" t="str">
            <v/>
          </cell>
          <cell r="CO168" t="str">
            <v/>
          </cell>
          <cell r="CP168" t="str">
            <v/>
          </cell>
          <cell r="CQ168" t="str">
            <v/>
          </cell>
          <cell r="CR168" t="str">
            <v/>
          </cell>
          <cell r="CS168" t="str">
            <v/>
          </cell>
          <cell r="CT168" t="str">
            <v/>
          </cell>
          <cell r="CU168" t="str">
            <v/>
          </cell>
          <cell r="CV168" t="str">
            <v/>
          </cell>
          <cell r="CW168" t="str">
            <v/>
          </cell>
          <cell r="CX168" t="str">
            <v/>
          </cell>
          <cell r="CY168" t="str">
            <v/>
          </cell>
          <cell r="CZ168" t="str">
            <v/>
          </cell>
          <cell r="DA168" t="str">
            <v/>
          </cell>
          <cell r="DB168" t="str">
            <v/>
          </cell>
          <cell r="DC168">
            <v>0</v>
          </cell>
          <cell r="DD168" t="b">
            <v>1</v>
          </cell>
          <cell r="DE168" t="b">
            <v>1</v>
          </cell>
          <cell r="DF168">
            <v>0</v>
          </cell>
          <cell r="DG168">
            <v>0</v>
          </cell>
          <cell r="DH168" t="str">
            <v>ناجح</v>
          </cell>
          <cell r="DI168" t="str">
            <v>ناجح</v>
          </cell>
        </row>
        <row r="169">
          <cell r="A169">
            <v>157</v>
          </cell>
          <cell r="B169">
            <v>572</v>
          </cell>
          <cell r="C169" t="str">
            <v>بسام ماهر التكلة</v>
          </cell>
          <cell r="D169">
            <v>14</v>
          </cell>
          <cell r="E169">
            <v>2</v>
          </cell>
          <cell r="F169">
            <v>1</v>
          </cell>
          <cell r="G169">
            <v>35322</v>
          </cell>
          <cell r="H169">
            <v>17</v>
          </cell>
          <cell r="I169">
            <v>0</v>
          </cell>
          <cell r="J169">
            <v>16</v>
          </cell>
          <cell r="K169" t="str">
            <v>سورى</v>
          </cell>
          <cell r="L169" t="str">
            <v>مسلم</v>
          </cell>
          <cell r="M169" t="str">
            <v>مستجد</v>
          </cell>
          <cell r="N169" t="str">
            <v/>
          </cell>
          <cell r="O169">
            <v>845</v>
          </cell>
          <cell r="P169">
            <v>4</v>
          </cell>
          <cell r="Q169">
            <v>5</v>
          </cell>
          <cell r="R169">
            <v>6.5</v>
          </cell>
          <cell r="S169">
            <v>15.5</v>
          </cell>
          <cell r="T169">
            <v>3.5</v>
          </cell>
          <cell r="U169">
            <v>11.5</v>
          </cell>
          <cell r="V169">
            <v>7</v>
          </cell>
          <cell r="W169">
            <v>22</v>
          </cell>
          <cell r="X169" t="str">
            <v>معاف</v>
          </cell>
          <cell r="Y169" t="str">
            <v>معاف</v>
          </cell>
          <cell r="Z169" t="str">
            <v>معاف</v>
          </cell>
          <cell r="AA169" t="str">
            <v>معاف</v>
          </cell>
          <cell r="AB169">
            <v>3.5</v>
          </cell>
          <cell r="AC169">
            <v>1</v>
          </cell>
          <cell r="AD169">
            <v>1</v>
          </cell>
          <cell r="AE169">
            <v>5.5</v>
          </cell>
          <cell r="AF169">
            <v>3.5</v>
          </cell>
          <cell r="AG169">
            <v>1.5</v>
          </cell>
          <cell r="AH169">
            <v>1</v>
          </cell>
          <cell r="AI169">
            <v>6</v>
          </cell>
          <cell r="AJ169">
            <v>0</v>
          </cell>
          <cell r="AK169">
            <v>5</v>
          </cell>
          <cell r="AL169">
            <v>5</v>
          </cell>
          <cell r="AM169">
            <v>0</v>
          </cell>
          <cell r="AN169">
            <v>8</v>
          </cell>
          <cell r="AO169">
            <v>8</v>
          </cell>
          <cell r="AP169">
            <v>1.5</v>
          </cell>
          <cell r="AQ169">
            <v>8</v>
          </cell>
          <cell r="AR169">
            <v>9.5</v>
          </cell>
          <cell r="AS169">
            <v>4</v>
          </cell>
          <cell r="AT169">
            <v>12</v>
          </cell>
          <cell r="AU169">
            <v>16</v>
          </cell>
          <cell r="AV169">
            <v>57.5</v>
          </cell>
          <cell r="AW169">
            <v>87.5</v>
          </cell>
          <cell r="AX169">
            <v>1.5</v>
          </cell>
          <cell r="AY169">
            <v>2</v>
          </cell>
          <cell r="AZ169">
            <v>1.5</v>
          </cell>
          <cell r="BA169">
            <v>3.5</v>
          </cell>
          <cell r="BB169">
            <v>2</v>
          </cell>
          <cell r="BC169">
            <v>1.5</v>
          </cell>
          <cell r="BD169">
            <v>8.5</v>
          </cell>
          <cell r="BE169">
            <v>3.5</v>
          </cell>
          <cell r="BF169">
            <v>4</v>
          </cell>
          <cell r="BG169">
            <v>6</v>
          </cell>
          <cell r="BH169">
            <v>13.5</v>
          </cell>
          <cell r="BI169">
            <v>2</v>
          </cell>
          <cell r="BJ169">
            <v>3</v>
          </cell>
          <cell r="BK169">
            <v>6.5</v>
          </cell>
          <cell r="BL169">
            <v>11.5</v>
          </cell>
          <cell r="BM169">
            <v>3</v>
          </cell>
          <cell r="BN169" t="str">
            <v>غ</v>
          </cell>
          <cell r="BO169">
            <v>8</v>
          </cell>
          <cell r="BP169">
            <v>11</v>
          </cell>
          <cell r="BQ169">
            <v>4</v>
          </cell>
          <cell r="BR169">
            <v>6</v>
          </cell>
          <cell r="BS169">
            <v>5</v>
          </cell>
          <cell r="BT169">
            <v>15</v>
          </cell>
          <cell r="BU169">
            <v>1</v>
          </cell>
          <cell r="BV169" t="str">
            <v>غ</v>
          </cell>
          <cell r="BW169" t="str">
            <v>غ</v>
          </cell>
          <cell r="BX169" t="str">
            <v>غ</v>
          </cell>
          <cell r="BY169">
            <v>3</v>
          </cell>
          <cell r="BZ169">
            <v>4</v>
          </cell>
          <cell r="CA169">
            <v>8</v>
          </cell>
          <cell r="CB169" t="str">
            <v>له دور ثانى فى</v>
          </cell>
          <cell r="CC169" t="str">
            <v xml:space="preserve">عربى   جبر تفاضل تاريخ    مجموع      </v>
          </cell>
          <cell r="CD169">
            <v>0</v>
          </cell>
          <cell r="CE169">
            <v>0</v>
          </cell>
          <cell r="CF169">
            <v>0</v>
          </cell>
          <cell r="CG169">
            <v>210</v>
          </cell>
          <cell r="CH169">
            <v>214</v>
          </cell>
          <cell r="CI169">
            <v>0</v>
          </cell>
          <cell r="CJ169">
            <v>0</v>
          </cell>
          <cell r="CK169">
            <v>0</v>
          </cell>
          <cell r="CL169">
            <v>0</v>
          </cell>
          <cell r="CM169" t="str">
            <v>عربى</v>
          </cell>
          <cell r="CN169" t="str">
            <v/>
          </cell>
          <cell r="CO169" t="str">
            <v/>
          </cell>
          <cell r="CP169" t="str">
            <v>جبر</v>
          </cell>
          <cell r="CQ169" t="str">
            <v>تفاضل</v>
          </cell>
          <cell r="CR169" t="str">
            <v>تاريخ</v>
          </cell>
          <cell r="CS169" t="str">
            <v/>
          </cell>
          <cell r="CT169" t="str">
            <v/>
          </cell>
          <cell r="CU169" t="str">
            <v/>
          </cell>
          <cell r="CV169" t="str">
            <v>مجموع</v>
          </cell>
          <cell r="CW169" t="str">
            <v/>
          </cell>
          <cell r="CX169" t="str">
            <v/>
          </cell>
          <cell r="CY169" t="str">
            <v/>
          </cell>
          <cell r="CZ169" t="str">
            <v/>
          </cell>
          <cell r="DA169" t="str">
            <v/>
          </cell>
          <cell r="DB169" t="str">
            <v/>
          </cell>
          <cell r="DC169">
            <v>0</v>
          </cell>
          <cell r="DD169" t="b">
            <v>0</v>
          </cell>
          <cell r="DE169" t="b">
            <v>1</v>
          </cell>
          <cell r="DF169">
            <v>0</v>
          </cell>
          <cell r="DG169">
            <v>0</v>
          </cell>
          <cell r="DH169" t="str">
            <v xml:space="preserve">له دور ثانى فى تاريخ </v>
          </cell>
          <cell r="DI169" t="str">
            <v>ناجح</v>
          </cell>
        </row>
        <row r="170">
          <cell r="A170">
            <v>158</v>
          </cell>
          <cell r="B170">
            <v>573</v>
          </cell>
          <cell r="C170" t="str">
            <v>بيشوى صبرى ثابت بخوم</v>
          </cell>
          <cell r="D170">
            <v>13</v>
          </cell>
          <cell r="E170">
            <v>2</v>
          </cell>
          <cell r="F170">
            <v>1</v>
          </cell>
          <cell r="G170">
            <v>35121</v>
          </cell>
          <cell r="H170">
            <v>5</v>
          </cell>
          <cell r="I170">
            <v>7</v>
          </cell>
          <cell r="J170">
            <v>16</v>
          </cell>
          <cell r="K170" t="str">
            <v>مصرى</v>
          </cell>
          <cell r="L170" t="str">
            <v>مسيحى</v>
          </cell>
          <cell r="M170" t="str">
            <v>مستجد</v>
          </cell>
          <cell r="N170" t="str">
            <v/>
          </cell>
          <cell r="O170">
            <v>846</v>
          </cell>
          <cell r="P170">
            <v>7.5</v>
          </cell>
          <cell r="Q170">
            <v>15.5</v>
          </cell>
          <cell r="R170">
            <v>16</v>
          </cell>
          <cell r="S170">
            <v>39</v>
          </cell>
          <cell r="T170">
            <v>7.5</v>
          </cell>
          <cell r="U170">
            <v>9</v>
          </cell>
          <cell r="V170">
            <v>13</v>
          </cell>
          <cell r="W170">
            <v>29.5</v>
          </cell>
          <cell r="X170">
            <v>4.5</v>
          </cell>
          <cell r="Y170">
            <v>9</v>
          </cell>
          <cell r="Z170">
            <v>8</v>
          </cell>
          <cell r="AA170">
            <v>21.5</v>
          </cell>
          <cell r="AB170">
            <v>3</v>
          </cell>
          <cell r="AC170">
            <v>5.5</v>
          </cell>
          <cell r="AD170">
            <v>5</v>
          </cell>
          <cell r="AE170">
            <v>13.5</v>
          </cell>
          <cell r="AF170">
            <v>3</v>
          </cell>
          <cell r="AG170">
            <v>4.5</v>
          </cell>
          <cell r="AH170">
            <v>4.5</v>
          </cell>
          <cell r="AI170">
            <v>12</v>
          </cell>
          <cell r="AJ170">
            <v>3</v>
          </cell>
          <cell r="AK170">
            <v>8.5</v>
          </cell>
          <cell r="AL170">
            <v>11.5</v>
          </cell>
          <cell r="AM170">
            <v>3.5</v>
          </cell>
          <cell r="AN170">
            <v>11</v>
          </cell>
          <cell r="AO170">
            <v>14.5</v>
          </cell>
          <cell r="AP170">
            <v>2</v>
          </cell>
          <cell r="AQ170">
            <v>11</v>
          </cell>
          <cell r="AR170">
            <v>13</v>
          </cell>
          <cell r="AS170">
            <v>4</v>
          </cell>
          <cell r="AT170">
            <v>12.5</v>
          </cell>
          <cell r="AU170">
            <v>16.5</v>
          </cell>
          <cell r="AV170">
            <v>99</v>
          </cell>
          <cell r="AW170">
            <v>171</v>
          </cell>
          <cell r="AX170">
            <v>2</v>
          </cell>
          <cell r="AY170">
            <v>3</v>
          </cell>
          <cell r="AZ170">
            <v>2</v>
          </cell>
          <cell r="BA170">
            <v>5</v>
          </cell>
          <cell r="BB170">
            <v>3</v>
          </cell>
          <cell r="BC170">
            <v>2.5</v>
          </cell>
          <cell r="BD170">
            <v>12.5</v>
          </cell>
          <cell r="BE170">
            <v>4</v>
          </cell>
          <cell r="BF170">
            <v>8</v>
          </cell>
          <cell r="BG170">
            <v>7</v>
          </cell>
          <cell r="BH170">
            <v>19</v>
          </cell>
          <cell r="BI170">
            <v>2.5</v>
          </cell>
          <cell r="BJ170">
            <v>5.5</v>
          </cell>
          <cell r="BK170">
            <v>7</v>
          </cell>
          <cell r="BL170">
            <v>15</v>
          </cell>
          <cell r="BM170">
            <v>3</v>
          </cell>
          <cell r="BN170">
            <v>7</v>
          </cell>
          <cell r="BO170">
            <v>4</v>
          </cell>
          <cell r="BP170">
            <v>14</v>
          </cell>
          <cell r="BQ170">
            <v>4</v>
          </cell>
          <cell r="BR170">
            <v>8</v>
          </cell>
          <cell r="BS170">
            <v>5</v>
          </cell>
          <cell r="BT170">
            <v>17</v>
          </cell>
          <cell r="BU170">
            <v>3</v>
          </cell>
          <cell r="BV170">
            <v>3</v>
          </cell>
          <cell r="BW170">
            <v>4</v>
          </cell>
          <cell r="BX170">
            <v>7</v>
          </cell>
          <cell r="BY170">
            <v>3</v>
          </cell>
          <cell r="BZ170">
            <v>1.5</v>
          </cell>
          <cell r="CA170">
            <v>14.5</v>
          </cell>
          <cell r="CB170" t="str">
            <v>ناجح</v>
          </cell>
          <cell r="CC170" t="str">
            <v/>
          </cell>
          <cell r="CD170">
            <v>0</v>
          </cell>
          <cell r="CE170">
            <v>0</v>
          </cell>
          <cell r="CF170">
            <v>0</v>
          </cell>
          <cell r="CG170">
            <v>65</v>
          </cell>
          <cell r="CH170">
            <v>54</v>
          </cell>
          <cell r="CI170">
            <v>0</v>
          </cell>
          <cell r="CJ170">
            <v>0</v>
          </cell>
          <cell r="CK170">
            <v>0</v>
          </cell>
          <cell r="CL170">
            <v>0</v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>
            <v>0</v>
          </cell>
          <cell r="DD170" t="b">
            <v>1</v>
          </cell>
          <cell r="DE170" t="b">
            <v>1</v>
          </cell>
          <cell r="DF170">
            <v>0</v>
          </cell>
          <cell r="DG170">
            <v>0</v>
          </cell>
          <cell r="DH170" t="str">
            <v>ناجح</v>
          </cell>
          <cell r="DI170" t="str">
            <v>ناجح</v>
          </cell>
        </row>
        <row r="171">
          <cell r="A171">
            <v>159</v>
          </cell>
          <cell r="B171">
            <v>574</v>
          </cell>
          <cell r="C171" t="str">
            <v>جلال خميس ابوالسعود احمد</v>
          </cell>
          <cell r="D171">
            <v>13</v>
          </cell>
          <cell r="E171">
            <v>2</v>
          </cell>
          <cell r="F171">
            <v>1</v>
          </cell>
          <cell r="G171">
            <v>35209</v>
          </cell>
          <cell r="H171">
            <v>7</v>
          </cell>
          <cell r="I171">
            <v>4</v>
          </cell>
          <cell r="J171">
            <v>16</v>
          </cell>
          <cell r="K171" t="str">
            <v>مصرى</v>
          </cell>
          <cell r="L171" t="str">
            <v>مسلم</v>
          </cell>
          <cell r="M171" t="str">
            <v>مستجد</v>
          </cell>
          <cell r="N171" t="str">
            <v/>
          </cell>
          <cell r="O171">
            <v>847</v>
          </cell>
          <cell r="P171">
            <v>7.5</v>
          </cell>
          <cell r="Q171">
            <v>16.5</v>
          </cell>
          <cell r="R171">
            <v>16.5</v>
          </cell>
          <cell r="S171">
            <v>40.5</v>
          </cell>
          <cell r="T171">
            <v>7.5</v>
          </cell>
          <cell r="U171">
            <v>13.5</v>
          </cell>
          <cell r="V171">
            <v>14.5</v>
          </cell>
          <cell r="W171">
            <v>35.5</v>
          </cell>
          <cell r="X171">
            <v>5</v>
          </cell>
          <cell r="Y171">
            <v>9</v>
          </cell>
          <cell r="Z171">
            <v>7</v>
          </cell>
          <cell r="AA171">
            <v>21</v>
          </cell>
          <cell r="AB171">
            <v>3</v>
          </cell>
          <cell r="AC171">
            <v>4.5</v>
          </cell>
          <cell r="AD171">
            <v>2</v>
          </cell>
          <cell r="AE171">
            <v>9.5</v>
          </cell>
          <cell r="AF171">
            <v>3</v>
          </cell>
          <cell r="AG171">
            <v>5.5</v>
          </cell>
          <cell r="AH171">
            <v>4</v>
          </cell>
          <cell r="AI171">
            <v>12.5</v>
          </cell>
          <cell r="AJ171">
            <v>3</v>
          </cell>
          <cell r="AK171">
            <v>12.5</v>
          </cell>
          <cell r="AL171">
            <v>15.5</v>
          </cell>
          <cell r="AM171">
            <v>3.5</v>
          </cell>
          <cell r="AN171">
            <v>16</v>
          </cell>
          <cell r="AO171">
            <v>19.5</v>
          </cell>
          <cell r="AP171">
            <v>1.5</v>
          </cell>
          <cell r="AQ171">
            <v>11.5</v>
          </cell>
          <cell r="AR171">
            <v>13</v>
          </cell>
          <cell r="AS171">
            <v>4</v>
          </cell>
          <cell r="AT171">
            <v>13.5</v>
          </cell>
          <cell r="AU171">
            <v>17.5</v>
          </cell>
          <cell r="AV171">
            <v>114.5</v>
          </cell>
          <cell r="AW171">
            <v>184.5</v>
          </cell>
          <cell r="AX171">
            <v>2.5</v>
          </cell>
          <cell r="AY171">
            <v>3</v>
          </cell>
          <cell r="AZ171">
            <v>2</v>
          </cell>
          <cell r="BA171">
            <v>5</v>
          </cell>
          <cell r="BB171">
            <v>3</v>
          </cell>
          <cell r="BC171">
            <v>3</v>
          </cell>
          <cell r="BD171">
            <v>13.5</v>
          </cell>
          <cell r="BE171">
            <v>3</v>
          </cell>
          <cell r="BF171">
            <v>3</v>
          </cell>
          <cell r="BG171">
            <v>6</v>
          </cell>
          <cell r="BH171">
            <v>12</v>
          </cell>
          <cell r="BI171">
            <v>2.5</v>
          </cell>
          <cell r="BJ171">
            <v>4</v>
          </cell>
          <cell r="BK171">
            <v>7.5</v>
          </cell>
          <cell r="BL171">
            <v>14</v>
          </cell>
          <cell r="BM171">
            <v>3</v>
          </cell>
          <cell r="BN171">
            <v>7</v>
          </cell>
          <cell r="BO171">
            <v>4</v>
          </cell>
          <cell r="BP171">
            <v>14</v>
          </cell>
          <cell r="BQ171">
            <v>4</v>
          </cell>
          <cell r="BR171">
            <v>8</v>
          </cell>
          <cell r="BS171">
            <v>6</v>
          </cell>
          <cell r="BT171">
            <v>18</v>
          </cell>
          <cell r="BU171">
            <v>3</v>
          </cell>
          <cell r="BV171">
            <v>3</v>
          </cell>
          <cell r="BW171">
            <v>4</v>
          </cell>
          <cell r="BX171">
            <v>7</v>
          </cell>
          <cell r="BY171">
            <v>3</v>
          </cell>
          <cell r="BZ171">
            <v>2</v>
          </cell>
          <cell r="CA171">
            <v>15</v>
          </cell>
          <cell r="CB171" t="str">
            <v>ناجح</v>
          </cell>
          <cell r="CC171" t="str">
            <v/>
          </cell>
          <cell r="CD171">
            <v>0</v>
          </cell>
          <cell r="CE171">
            <v>0</v>
          </cell>
          <cell r="CF171">
            <v>0</v>
          </cell>
          <cell r="CG171">
            <v>16</v>
          </cell>
          <cell r="CH171">
            <v>26</v>
          </cell>
          <cell r="CI171">
            <v>0</v>
          </cell>
          <cell r="CJ171">
            <v>0</v>
          </cell>
          <cell r="CK171">
            <v>0</v>
          </cell>
          <cell r="CL171">
            <v>0</v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>
            <v>0</v>
          </cell>
          <cell r="DD171" t="b">
            <v>1</v>
          </cell>
          <cell r="DE171" t="b">
            <v>1</v>
          </cell>
          <cell r="DF171">
            <v>0</v>
          </cell>
          <cell r="DG171">
            <v>0</v>
          </cell>
          <cell r="DH171" t="str">
            <v>ناجح</v>
          </cell>
          <cell r="DI171" t="str">
            <v>ناجح</v>
          </cell>
        </row>
        <row r="172">
          <cell r="A172">
            <v>160</v>
          </cell>
          <cell r="B172">
            <v>575</v>
          </cell>
          <cell r="C172" t="str">
            <v>حازم يسرى عبدالسلام محمد قاسم</v>
          </cell>
          <cell r="D172">
            <v>14</v>
          </cell>
          <cell r="E172">
            <v>2</v>
          </cell>
          <cell r="F172">
            <v>1</v>
          </cell>
          <cell r="G172">
            <v>35065</v>
          </cell>
          <cell r="H172">
            <v>0</v>
          </cell>
          <cell r="I172">
            <v>9</v>
          </cell>
          <cell r="J172">
            <v>16</v>
          </cell>
          <cell r="K172" t="str">
            <v>مصرى</v>
          </cell>
          <cell r="L172" t="str">
            <v>مسلم</v>
          </cell>
          <cell r="M172" t="str">
            <v>مستجد</v>
          </cell>
          <cell r="N172" t="str">
            <v/>
          </cell>
          <cell r="O172">
            <v>848</v>
          </cell>
          <cell r="P172">
            <v>7</v>
          </cell>
          <cell r="Q172">
            <v>14.5</v>
          </cell>
          <cell r="R172">
            <v>14</v>
          </cell>
          <cell r="S172">
            <v>35.5</v>
          </cell>
          <cell r="T172">
            <v>7</v>
          </cell>
          <cell r="U172">
            <v>14</v>
          </cell>
          <cell r="V172">
            <v>14.5</v>
          </cell>
          <cell r="W172">
            <v>35.5</v>
          </cell>
          <cell r="X172">
            <v>3.5</v>
          </cell>
          <cell r="Y172">
            <v>6.5</v>
          </cell>
          <cell r="Z172">
            <v>6.5</v>
          </cell>
          <cell r="AA172">
            <v>16.5</v>
          </cell>
          <cell r="AB172">
            <v>3</v>
          </cell>
          <cell r="AC172">
            <v>4</v>
          </cell>
          <cell r="AD172">
            <v>3.5</v>
          </cell>
          <cell r="AE172">
            <v>10.5</v>
          </cell>
          <cell r="AF172">
            <v>3</v>
          </cell>
          <cell r="AG172">
            <v>6.5</v>
          </cell>
          <cell r="AH172">
            <v>4.5</v>
          </cell>
          <cell r="AI172">
            <v>14</v>
          </cell>
          <cell r="AJ172">
            <v>3</v>
          </cell>
          <cell r="AK172">
            <v>7</v>
          </cell>
          <cell r="AL172">
            <v>10</v>
          </cell>
          <cell r="AM172">
            <v>3</v>
          </cell>
          <cell r="AN172">
            <v>12</v>
          </cell>
          <cell r="AO172">
            <v>15</v>
          </cell>
          <cell r="AP172">
            <v>2.5</v>
          </cell>
          <cell r="AQ172">
            <v>7.5</v>
          </cell>
          <cell r="AR172">
            <v>10</v>
          </cell>
          <cell r="AS172">
            <v>3.5</v>
          </cell>
          <cell r="AT172">
            <v>7.5</v>
          </cell>
          <cell r="AU172">
            <v>11</v>
          </cell>
          <cell r="AV172">
            <v>91.5</v>
          </cell>
          <cell r="AW172">
            <v>158</v>
          </cell>
          <cell r="AX172">
            <v>2</v>
          </cell>
          <cell r="AY172">
            <v>3</v>
          </cell>
          <cell r="AZ172">
            <v>2</v>
          </cell>
          <cell r="BA172">
            <v>5</v>
          </cell>
          <cell r="BB172">
            <v>3</v>
          </cell>
          <cell r="BC172">
            <v>2</v>
          </cell>
          <cell r="BD172">
            <v>12</v>
          </cell>
          <cell r="BE172">
            <v>3</v>
          </cell>
          <cell r="BF172">
            <v>2</v>
          </cell>
          <cell r="BG172">
            <v>5.5</v>
          </cell>
          <cell r="BH172">
            <v>10.5</v>
          </cell>
          <cell r="BI172">
            <v>2.5</v>
          </cell>
          <cell r="BJ172">
            <v>5</v>
          </cell>
          <cell r="BK172">
            <v>6.5</v>
          </cell>
          <cell r="BL172">
            <v>14</v>
          </cell>
          <cell r="BM172">
            <v>3</v>
          </cell>
          <cell r="BN172">
            <v>7</v>
          </cell>
          <cell r="BO172">
            <v>4</v>
          </cell>
          <cell r="BP172">
            <v>14</v>
          </cell>
          <cell r="BQ172">
            <v>4</v>
          </cell>
          <cell r="BR172">
            <v>4</v>
          </cell>
          <cell r="BS172">
            <v>6</v>
          </cell>
          <cell r="BT172">
            <v>14</v>
          </cell>
          <cell r="BU172">
            <v>3</v>
          </cell>
          <cell r="BV172">
            <v>3</v>
          </cell>
          <cell r="BW172">
            <v>4</v>
          </cell>
          <cell r="BX172">
            <v>7</v>
          </cell>
          <cell r="BY172">
            <v>3</v>
          </cell>
          <cell r="BZ172">
            <v>4</v>
          </cell>
          <cell r="CA172">
            <v>17</v>
          </cell>
          <cell r="CB172" t="str">
            <v>ناجح</v>
          </cell>
          <cell r="CC172" t="str">
            <v/>
          </cell>
          <cell r="CD172">
            <v>0</v>
          </cell>
          <cell r="CE172">
            <v>0</v>
          </cell>
          <cell r="CF172">
            <v>0</v>
          </cell>
          <cell r="CG172">
            <v>100</v>
          </cell>
          <cell r="CH172">
            <v>88</v>
          </cell>
          <cell r="CI172">
            <v>0</v>
          </cell>
          <cell r="CJ172">
            <v>0</v>
          </cell>
          <cell r="CK172">
            <v>0</v>
          </cell>
          <cell r="CL172">
            <v>0</v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>
            <v>0</v>
          </cell>
          <cell r="DD172" t="b">
            <v>1</v>
          </cell>
          <cell r="DE172" t="b">
            <v>1</v>
          </cell>
          <cell r="DF172">
            <v>0</v>
          </cell>
          <cell r="DG172">
            <v>0</v>
          </cell>
          <cell r="DH172" t="str">
            <v>ناجح</v>
          </cell>
          <cell r="DI172" t="str">
            <v>ناجح</v>
          </cell>
        </row>
        <row r="173">
          <cell r="A173">
            <v>161</v>
          </cell>
          <cell r="B173">
            <v>576</v>
          </cell>
          <cell r="C173" t="str">
            <v>حسان احمد حسان محمد حسان</v>
          </cell>
          <cell r="D173">
            <v>13</v>
          </cell>
          <cell r="E173">
            <v>2</v>
          </cell>
          <cell r="F173">
            <v>1</v>
          </cell>
          <cell r="G173">
            <v>35158</v>
          </cell>
          <cell r="H173">
            <v>28</v>
          </cell>
          <cell r="I173">
            <v>5</v>
          </cell>
          <cell r="J173">
            <v>16</v>
          </cell>
          <cell r="K173" t="str">
            <v>مصرى</v>
          </cell>
          <cell r="L173" t="str">
            <v>مسلم</v>
          </cell>
          <cell r="M173" t="str">
            <v>مستجد</v>
          </cell>
          <cell r="N173" t="str">
            <v/>
          </cell>
          <cell r="O173">
            <v>849</v>
          </cell>
          <cell r="P173">
            <v>7</v>
          </cell>
          <cell r="Q173">
            <v>12</v>
          </cell>
          <cell r="R173">
            <v>12.5</v>
          </cell>
          <cell r="S173">
            <v>31.5</v>
          </cell>
          <cell r="T173">
            <v>8</v>
          </cell>
          <cell r="U173">
            <v>12</v>
          </cell>
          <cell r="V173">
            <v>10.5</v>
          </cell>
          <cell r="W173">
            <v>30.5</v>
          </cell>
          <cell r="X173">
            <v>5</v>
          </cell>
          <cell r="Y173">
            <v>9.5</v>
          </cell>
          <cell r="Z173">
            <v>9</v>
          </cell>
          <cell r="AA173">
            <v>23.5</v>
          </cell>
          <cell r="AB173">
            <v>3.5</v>
          </cell>
          <cell r="AC173">
            <v>7</v>
          </cell>
          <cell r="AD173">
            <v>7.5</v>
          </cell>
          <cell r="AE173">
            <v>18</v>
          </cell>
          <cell r="AF173">
            <v>3.5</v>
          </cell>
          <cell r="AG173">
            <v>8</v>
          </cell>
          <cell r="AH173">
            <v>6</v>
          </cell>
          <cell r="AI173">
            <v>17.5</v>
          </cell>
          <cell r="AJ173">
            <v>3.5</v>
          </cell>
          <cell r="AK173">
            <v>8.5</v>
          </cell>
          <cell r="AL173">
            <v>12</v>
          </cell>
          <cell r="AM173">
            <v>4</v>
          </cell>
          <cell r="AN173">
            <v>14.5</v>
          </cell>
          <cell r="AO173">
            <v>18.5</v>
          </cell>
          <cell r="AP173">
            <v>2.5</v>
          </cell>
          <cell r="AQ173">
            <v>12.5</v>
          </cell>
          <cell r="AR173">
            <v>15</v>
          </cell>
          <cell r="AS173">
            <v>4</v>
          </cell>
          <cell r="AT173">
            <v>12</v>
          </cell>
          <cell r="AU173">
            <v>16</v>
          </cell>
          <cell r="AV173">
            <v>110</v>
          </cell>
          <cell r="AW173">
            <v>182.5</v>
          </cell>
          <cell r="AX173">
            <v>3</v>
          </cell>
          <cell r="AY173">
            <v>3</v>
          </cell>
          <cell r="AZ173">
            <v>2</v>
          </cell>
          <cell r="BA173">
            <v>5</v>
          </cell>
          <cell r="BB173">
            <v>3</v>
          </cell>
          <cell r="BC173">
            <v>2.5</v>
          </cell>
          <cell r="BD173">
            <v>13.5</v>
          </cell>
          <cell r="BE173">
            <v>3.5</v>
          </cell>
          <cell r="BF173">
            <v>5</v>
          </cell>
          <cell r="BG173">
            <v>6</v>
          </cell>
          <cell r="BH173">
            <v>14.5</v>
          </cell>
          <cell r="BI173">
            <v>2.5</v>
          </cell>
          <cell r="BJ173">
            <v>4.5</v>
          </cell>
          <cell r="BK173">
            <v>6.5</v>
          </cell>
          <cell r="BL173">
            <v>13.5</v>
          </cell>
          <cell r="BM173">
            <v>3</v>
          </cell>
          <cell r="BN173">
            <v>7</v>
          </cell>
          <cell r="BO173">
            <v>4</v>
          </cell>
          <cell r="BP173">
            <v>14</v>
          </cell>
          <cell r="BQ173">
            <v>4</v>
          </cell>
          <cell r="BR173">
            <v>4</v>
          </cell>
          <cell r="BS173">
            <v>6</v>
          </cell>
          <cell r="BT173">
            <v>14</v>
          </cell>
          <cell r="BU173">
            <v>3</v>
          </cell>
          <cell r="BV173">
            <v>3</v>
          </cell>
          <cell r="BW173">
            <v>4</v>
          </cell>
          <cell r="BX173">
            <v>7</v>
          </cell>
          <cell r="BY173">
            <v>3</v>
          </cell>
          <cell r="BZ173">
            <v>4</v>
          </cell>
          <cell r="CA173">
            <v>17</v>
          </cell>
          <cell r="CB173" t="str">
            <v>ناجح</v>
          </cell>
          <cell r="CC173" t="str">
            <v/>
          </cell>
          <cell r="CD173">
            <v>0</v>
          </cell>
          <cell r="CE173">
            <v>0</v>
          </cell>
          <cell r="CF173">
            <v>0</v>
          </cell>
          <cell r="CG173">
            <v>26</v>
          </cell>
          <cell r="CH173">
            <v>28</v>
          </cell>
          <cell r="CI173">
            <v>0</v>
          </cell>
          <cell r="CJ173">
            <v>0</v>
          </cell>
          <cell r="CK173">
            <v>0</v>
          </cell>
          <cell r="CL173">
            <v>0</v>
          </cell>
          <cell r="CM173" t="str">
            <v/>
          </cell>
          <cell r="CN173" t="str">
            <v/>
          </cell>
          <cell r="CO173" t="str">
            <v/>
          </cell>
          <cell r="CP173" t="str">
            <v/>
          </cell>
          <cell r="CQ173" t="str">
            <v/>
          </cell>
          <cell r="CR173" t="str">
            <v/>
          </cell>
          <cell r="CS173" t="str">
            <v/>
          </cell>
          <cell r="CT173" t="str">
            <v/>
          </cell>
          <cell r="CU173" t="str">
            <v/>
          </cell>
          <cell r="CV173" t="str">
            <v/>
          </cell>
          <cell r="CW173" t="str">
            <v/>
          </cell>
          <cell r="CX173" t="str">
            <v/>
          </cell>
          <cell r="CY173" t="str">
            <v/>
          </cell>
          <cell r="CZ173" t="str">
            <v/>
          </cell>
          <cell r="DA173" t="str">
            <v/>
          </cell>
          <cell r="DB173" t="str">
            <v/>
          </cell>
          <cell r="DC173">
            <v>0</v>
          </cell>
          <cell r="DD173" t="b">
            <v>1</v>
          </cell>
          <cell r="DE173" t="b">
            <v>1</v>
          </cell>
          <cell r="DF173">
            <v>0</v>
          </cell>
          <cell r="DG173">
            <v>0</v>
          </cell>
          <cell r="DH173" t="str">
            <v>ناجح</v>
          </cell>
          <cell r="DI173" t="str">
            <v>ناجح</v>
          </cell>
        </row>
        <row r="174">
          <cell r="A174">
            <v>162</v>
          </cell>
          <cell r="B174">
            <v>577</v>
          </cell>
          <cell r="C174" t="str">
            <v>رامى محمد على محمود</v>
          </cell>
          <cell r="D174">
            <v>13</v>
          </cell>
          <cell r="E174">
            <v>2</v>
          </cell>
          <cell r="F174">
            <v>1</v>
          </cell>
          <cell r="G174">
            <v>35128</v>
          </cell>
          <cell r="H174">
            <v>27</v>
          </cell>
          <cell r="I174">
            <v>6</v>
          </cell>
          <cell r="J174">
            <v>16</v>
          </cell>
          <cell r="K174" t="str">
            <v>مصرى</v>
          </cell>
          <cell r="L174" t="str">
            <v>مسلم</v>
          </cell>
          <cell r="M174" t="str">
            <v>مستجد</v>
          </cell>
          <cell r="N174" t="str">
            <v/>
          </cell>
          <cell r="O174">
            <v>850</v>
          </cell>
          <cell r="P174">
            <v>7</v>
          </cell>
          <cell r="Q174">
            <v>15</v>
          </cell>
          <cell r="R174">
            <v>10</v>
          </cell>
          <cell r="S174">
            <v>32</v>
          </cell>
          <cell r="T174">
            <v>7</v>
          </cell>
          <cell r="U174">
            <v>9</v>
          </cell>
          <cell r="V174">
            <v>6</v>
          </cell>
          <cell r="W174">
            <v>22</v>
          </cell>
          <cell r="X174">
            <v>3.5</v>
          </cell>
          <cell r="Y174">
            <v>7</v>
          </cell>
          <cell r="Z174">
            <v>5</v>
          </cell>
          <cell r="AA174">
            <v>15.5</v>
          </cell>
          <cell r="AB174">
            <v>2.5</v>
          </cell>
          <cell r="AC174">
            <v>6</v>
          </cell>
          <cell r="AD174">
            <v>7.5</v>
          </cell>
          <cell r="AE174">
            <v>16</v>
          </cell>
          <cell r="AF174">
            <v>2.5</v>
          </cell>
          <cell r="AG174">
            <v>5</v>
          </cell>
          <cell r="AH174">
            <v>5</v>
          </cell>
          <cell r="AI174">
            <v>12.5</v>
          </cell>
          <cell r="AJ174">
            <v>3.5</v>
          </cell>
          <cell r="AK174">
            <v>7</v>
          </cell>
          <cell r="AL174">
            <v>10.5</v>
          </cell>
          <cell r="AM174">
            <v>3.5</v>
          </cell>
          <cell r="AN174">
            <v>6.5</v>
          </cell>
          <cell r="AO174">
            <v>10</v>
          </cell>
          <cell r="AP174">
            <v>1</v>
          </cell>
          <cell r="AQ174">
            <v>8.5</v>
          </cell>
          <cell r="AR174">
            <v>9.5</v>
          </cell>
          <cell r="AS174">
            <v>3</v>
          </cell>
          <cell r="AT174">
            <v>5.5</v>
          </cell>
          <cell r="AU174">
            <v>8.5</v>
          </cell>
          <cell r="AV174">
            <v>80.5</v>
          </cell>
          <cell r="AW174">
            <v>136.5</v>
          </cell>
          <cell r="AX174">
            <v>2</v>
          </cell>
          <cell r="AY174">
            <v>1</v>
          </cell>
          <cell r="AZ174">
            <v>2</v>
          </cell>
          <cell r="BA174">
            <v>3</v>
          </cell>
          <cell r="BB174">
            <v>1</v>
          </cell>
          <cell r="BC174">
            <v>2.5</v>
          </cell>
          <cell r="BD174">
            <v>8.5</v>
          </cell>
          <cell r="BE174">
            <v>2.5</v>
          </cell>
          <cell r="BF174">
            <v>4</v>
          </cell>
          <cell r="BG174">
            <v>5.5</v>
          </cell>
          <cell r="BH174">
            <v>12</v>
          </cell>
          <cell r="BI174">
            <v>2.5</v>
          </cell>
          <cell r="BJ174">
            <v>4.5</v>
          </cell>
          <cell r="BK174">
            <v>6</v>
          </cell>
          <cell r="BL174">
            <v>13</v>
          </cell>
          <cell r="BM174">
            <v>3</v>
          </cell>
          <cell r="BN174">
            <v>7</v>
          </cell>
          <cell r="BO174">
            <v>4</v>
          </cell>
          <cell r="BP174">
            <v>14</v>
          </cell>
          <cell r="BQ174">
            <v>4</v>
          </cell>
          <cell r="BR174">
            <v>4</v>
          </cell>
          <cell r="BS174">
            <v>6</v>
          </cell>
          <cell r="BT174">
            <v>14</v>
          </cell>
          <cell r="BU174">
            <v>3</v>
          </cell>
          <cell r="BV174">
            <v>3</v>
          </cell>
          <cell r="BW174">
            <v>3.5</v>
          </cell>
          <cell r="BX174">
            <v>6.5</v>
          </cell>
          <cell r="BY174">
            <v>3</v>
          </cell>
          <cell r="BZ174">
            <v>2</v>
          </cell>
          <cell r="CA174">
            <v>14.5</v>
          </cell>
          <cell r="CB174" t="str">
            <v>ناجح</v>
          </cell>
          <cell r="CC174" t="str">
            <v/>
          </cell>
          <cell r="CD174">
            <v>0</v>
          </cell>
          <cell r="CE174">
            <v>0</v>
          </cell>
          <cell r="CF174">
            <v>0</v>
          </cell>
          <cell r="CG174">
            <v>143</v>
          </cell>
          <cell r="CH174">
            <v>143</v>
          </cell>
          <cell r="CI174">
            <v>0</v>
          </cell>
          <cell r="CJ174">
            <v>0</v>
          </cell>
          <cell r="CK174">
            <v>0</v>
          </cell>
          <cell r="CL174">
            <v>0</v>
          </cell>
          <cell r="CM174" t="str">
            <v/>
          </cell>
          <cell r="CN174" t="str">
            <v/>
          </cell>
          <cell r="CO174" t="str">
            <v/>
          </cell>
          <cell r="CP174" t="str">
            <v/>
          </cell>
          <cell r="CQ174" t="str">
            <v/>
          </cell>
          <cell r="CR174" t="str">
            <v/>
          </cell>
          <cell r="CS174" t="str">
            <v/>
          </cell>
          <cell r="CT174" t="str">
            <v/>
          </cell>
          <cell r="CU174" t="str">
            <v/>
          </cell>
          <cell r="CV174" t="str">
            <v/>
          </cell>
          <cell r="CW174" t="str">
            <v/>
          </cell>
          <cell r="CX174" t="str">
            <v/>
          </cell>
          <cell r="CY174" t="str">
            <v/>
          </cell>
          <cell r="CZ174" t="str">
            <v/>
          </cell>
          <cell r="DA174" t="str">
            <v/>
          </cell>
          <cell r="DB174" t="str">
            <v/>
          </cell>
          <cell r="DC174">
            <v>0</v>
          </cell>
          <cell r="DD174" t="b">
            <v>1</v>
          </cell>
          <cell r="DE174" t="b">
            <v>1</v>
          </cell>
          <cell r="DF174">
            <v>0</v>
          </cell>
          <cell r="DG174">
            <v>0</v>
          </cell>
          <cell r="DH174" t="str">
            <v>ناجح</v>
          </cell>
          <cell r="DI174" t="str">
            <v>ناجح</v>
          </cell>
        </row>
        <row r="175">
          <cell r="A175">
            <v>163</v>
          </cell>
          <cell r="B175">
            <v>578</v>
          </cell>
          <cell r="C175" t="str">
            <v>رمضان مجدى السيد طه مصطفى</v>
          </cell>
          <cell r="D175">
            <v>13</v>
          </cell>
          <cell r="E175">
            <v>2</v>
          </cell>
          <cell r="F175">
            <v>1</v>
          </cell>
          <cell r="G175">
            <v>34394</v>
          </cell>
          <cell r="H175">
            <v>0</v>
          </cell>
          <cell r="I175">
            <v>7</v>
          </cell>
          <cell r="J175">
            <v>18</v>
          </cell>
          <cell r="K175" t="str">
            <v>مصرى</v>
          </cell>
          <cell r="L175" t="str">
            <v>مسلم</v>
          </cell>
          <cell r="M175" t="str">
            <v>مستجد</v>
          </cell>
          <cell r="N175" t="str">
            <v/>
          </cell>
          <cell r="O175">
            <v>851</v>
          </cell>
          <cell r="P175">
            <v>8</v>
          </cell>
          <cell r="Q175">
            <v>11.5</v>
          </cell>
          <cell r="R175">
            <v>16.5</v>
          </cell>
          <cell r="S175">
            <v>36</v>
          </cell>
          <cell r="T175">
            <v>7.5</v>
          </cell>
          <cell r="U175">
            <v>9</v>
          </cell>
          <cell r="V175">
            <v>10</v>
          </cell>
          <cell r="W175">
            <v>26.5</v>
          </cell>
          <cell r="X175">
            <v>4.5</v>
          </cell>
          <cell r="Y175">
            <v>9</v>
          </cell>
          <cell r="Z175">
            <v>9</v>
          </cell>
          <cell r="AA175">
            <v>22.5</v>
          </cell>
          <cell r="AB175">
            <v>3</v>
          </cell>
          <cell r="AC175">
            <v>4.5</v>
          </cell>
          <cell r="AD175">
            <v>4.5</v>
          </cell>
          <cell r="AE175">
            <v>12</v>
          </cell>
          <cell r="AF175">
            <v>3</v>
          </cell>
          <cell r="AG175">
            <v>2.5</v>
          </cell>
          <cell r="AH175">
            <v>5.5</v>
          </cell>
          <cell r="AI175">
            <v>11</v>
          </cell>
          <cell r="AJ175">
            <v>3</v>
          </cell>
          <cell r="AK175">
            <v>9.5</v>
          </cell>
          <cell r="AL175">
            <v>12.5</v>
          </cell>
          <cell r="AM175">
            <v>4</v>
          </cell>
          <cell r="AN175">
            <v>8</v>
          </cell>
          <cell r="AO175">
            <v>12</v>
          </cell>
          <cell r="AP175">
            <v>3</v>
          </cell>
          <cell r="AQ175">
            <v>6</v>
          </cell>
          <cell r="AR175">
            <v>9</v>
          </cell>
          <cell r="AS175">
            <v>4</v>
          </cell>
          <cell r="AT175">
            <v>5</v>
          </cell>
          <cell r="AU175">
            <v>9</v>
          </cell>
          <cell r="AV175">
            <v>79</v>
          </cell>
          <cell r="AW175">
            <v>150.5</v>
          </cell>
          <cell r="AX175">
            <v>2.5</v>
          </cell>
          <cell r="AY175">
            <v>3</v>
          </cell>
          <cell r="AZ175">
            <v>3</v>
          </cell>
          <cell r="BA175">
            <v>6</v>
          </cell>
          <cell r="BB175">
            <v>3</v>
          </cell>
          <cell r="BC175">
            <v>2</v>
          </cell>
          <cell r="BD175">
            <v>13.5</v>
          </cell>
          <cell r="BE175">
            <v>3</v>
          </cell>
          <cell r="BF175">
            <v>2</v>
          </cell>
          <cell r="BG175">
            <v>6.5</v>
          </cell>
          <cell r="BH175">
            <v>11.5</v>
          </cell>
          <cell r="BI175">
            <v>2.5</v>
          </cell>
          <cell r="BJ175">
            <v>4</v>
          </cell>
          <cell r="BK175">
            <v>6</v>
          </cell>
          <cell r="BL175">
            <v>12.5</v>
          </cell>
          <cell r="BM175">
            <v>3</v>
          </cell>
          <cell r="BN175">
            <v>6</v>
          </cell>
          <cell r="BO175">
            <v>4</v>
          </cell>
          <cell r="BP175">
            <v>13</v>
          </cell>
          <cell r="BQ175">
            <v>4</v>
          </cell>
          <cell r="BR175">
            <v>4</v>
          </cell>
          <cell r="BS175">
            <v>4</v>
          </cell>
          <cell r="BT175">
            <v>12</v>
          </cell>
          <cell r="BU175">
            <v>3</v>
          </cell>
          <cell r="BV175">
            <v>3</v>
          </cell>
          <cell r="BW175">
            <v>4.5</v>
          </cell>
          <cell r="BX175">
            <v>7.5</v>
          </cell>
          <cell r="BY175">
            <v>3</v>
          </cell>
          <cell r="BZ175">
            <v>2</v>
          </cell>
          <cell r="CA175">
            <v>15.5</v>
          </cell>
          <cell r="CB175" t="str">
            <v>ناجح</v>
          </cell>
          <cell r="CC175" t="str">
            <v/>
          </cell>
          <cell r="CD175">
            <v>0</v>
          </cell>
          <cell r="CE175">
            <v>0</v>
          </cell>
          <cell r="CF175">
            <v>0</v>
          </cell>
          <cell r="CG175">
            <v>153</v>
          </cell>
          <cell r="CH175">
            <v>111</v>
          </cell>
          <cell r="CI175">
            <v>0</v>
          </cell>
          <cell r="CJ175">
            <v>0</v>
          </cell>
          <cell r="CK175">
            <v>0</v>
          </cell>
          <cell r="CL175">
            <v>0</v>
          </cell>
          <cell r="CM175" t="str">
            <v/>
          </cell>
          <cell r="CN175" t="str">
            <v/>
          </cell>
          <cell r="CO175" t="str">
            <v/>
          </cell>
          <cell r="CP175" t="str">
            <v/>
          </cell>
          <cell r="CQ175" t="str">
            <v/>
          </cell>
          <cell r="CR175" t="str">
            <v/>
          </cell>
          <cell r="CS175" t="str">
            <v/>
          </cell>
          <cell r="CT175" t="str">
            <v/>
          </cell>
          <cell r="CU175" t="str">
            <v/>
          </cell>
          <cell r="CV175" t="str">
            <v/>
          </cell>
          <cell r="CW175" t="str">
            <v/>
          </cell>
          <cell r="CX175" t="str">
            <v/>
          </cell>
          <cell r="CY175" t="str">
            <v/>
          </cell>
          <cell r="CZ175" t="str">
            <v/>
          </cell>
          <cell r="DA175" t="str">
            <v/>
          </cell>
          <cell r="DB175" t="str">
            <v/>
          </cell>
          <cell r="DC175">
            <v>0</v>
          </cell>
          <cell r="DD175" t="b">
            <v>1</v>
          </cell>
          <cell r="DE175" t="b">
            <v>1</v>
          </cell>
          <cell r="DF175">
            <v>0</v>
          </cell>
          <cell r="DG175">
            <v>0</v>
          </cell>
          <cell r="DH175" t="str">
            <v>ناجح</v>
          </cell>
          <cell r="DI175" t="str">
            <v>ناجح</v>
          </cell>
        </row>
        <row r="176">
          <cell r="A176">
            <v>164</v>
          </cell>
          <cell r="B176">
            <v>579</v>
          </cell>
          <cell r="C176" t="str">
            <v>ضياء الدين احمد حسن احمد على</v>
          </cell>
          <cell r="D176">
            <v>13</v>
          </cell>
          <cell r="E176">
            <v>2</v>
          </cell>
          <cell r="F176">
            <v>1</v>
          </cell>
          <cell r="G176">
            <v>35069</v>
          </cell>
          <cell r="H176">
            <v>26</v>
          </cell>
          <cell r="I176">
            <v>8</v>
          </cell>
          <cell r="J176">
            <v>16</v>
          </cell>
          <cell r="K176" t="str">
            <v>مصرى</v>
          </cell>
          <cell r="L176" t="str">
            <v>مسلم</v>
          </cell>
          <cell r="M176" t="str">
            <v>مستجد</v>
          </cell>
          <cell r="N176" t="str">
            <v/>
          </cell>
          <cell r="O176">
            <v>852</v>
          </cell>
          <cell r="P176">
            <v>7</v>
          </cell>
          <cell r="Q176">
            <v>16</v>
          </cell>
          <cell r="R176">
            <v>16.5</v>
          </cell>
          <cell r="S176">
            <v>39.5</v>
          </cell>
          <cell r="T176">
            <v>8</v>
          </cell>
          <cell r="U176">
            <v>10.5</v>
          </cell>
          <cell r="V176">
            <v>13.5</v>
          </cell>
          <cell r="W176">
            <v>32</v>
          </cell>
          <cell r="X176">
            <v>4</v>
          </cell>
          <cell r="Y176">
            <v>6</v>
          </cell>
          <cell r="Z176">
            <v>5.5</v>
          </cell>
          <cell r="AA176">
            <v>15.5</v>
          </cell>
          <cell r="AB176">
            <v>3</v>
          </cell>
          <cell r="AC176">
            <v>4</v>
          </cell>
          <cell r="AD176">
            <v>3.5</v>
          </cell>
          <cell r="AE176">
            <v>10.5</v>
          </cell>
          <cell r="AF176">
            <v>3</v>
          </cell>
          <cell r="AG176">
            <v>4.5</v>
          </cell>
          <cell r="AH176">
            <v>2</v>
          </cell>
          <cell r="AI176">
            <v>9.5</v>
          </cell>
          <cell r="AJ176">
            <v>2.5</v>
          </cell>
          <cell r="AK176">
            <v>9.5</v>
          </cell>
          <cell r="AL176">
            <v>12</v>
          </cell>
          <cell r="AM176">
            <v>3.5</v>
          </cell>
          <cell r="AN176">
            <v>13</v>
          </cell>
          <cell r="AO176">
            <v>16.5</v>
          </cell>
          <cell r="AP176">
            <v>1.5</v>
          </cell>
          <cell r="AQ176">
            <v>11.5</v>
          </cell>
          <cell r="AR176">
            <v>13</v>
          </cell>
          <cell r="AS176">
            <v>4</v>
          </cell>
          <cell r="AT176">
            <v>9</v>
          </cell>
          <cell r="AU176">
            <v>13</v>
          </cell>
          <cell r="AV176">
            <v>95.5</v>
          </cell>
          <cell r="AW176">
            <v>161.5</v>
          </cell>
          <cell r="AX176">
            <v>2.5</v>
          </cell>
          <cell r="AY176">
            <v>3</v>
          </cell>
          <cell r="AZ176">
            <v>3</v>
          </cell>
          <cell r="BA176">
            <v>6</v>
          </cell>
          <cell r="BB176">
            <v>3</v>
          </cell>
          <cell r="BC176">
            <v>2.5</v>
          </cell>
          <cell r="BD176">
            <v>14</v>
          </cell>
          <cell r="BE176">
            <v>4</v>
          </cell>
          <cell r="BF176">
            <v>4</v>
          </cell>
          <cell r="BG176">
            <v>6</v>
          </cell>
          <cell r="BH176">
            <v>14</v>
          </cell>
          <cell r="BI176">
            <v>3</v>
          </cell>
          <cell r="BJ176">
            <v>3.5</v>
          </cell>
          <cell r="BK176">
            <v>6</v>
          </cell>
          <cell r="BL176">
            <v>12.5</v>
          </cell>
          <cell r="BM176">
            <v>3</v>
          </cell>
          <cell r="BN176">
            <v>6</v>
          </cell>
          <cell r="BO176">
            <v>4</v>
          </cell>
          <cell r="BP176">
            <v>13</v>
          </cell>
          <cell r="BQ176">
            <v>4</v>
          </cell>
          <cell r="BR176">
            <v>4</v>
          </cell>
          <cell r="BS176">
            <v>4</v>
          </cell>
          <cell r="BT176">
            <v>12</v>
          </cell>
          <cell r="BU176">
            <v>3</v>
          </cell>
          <cell r="BV176">
            <v>3</v>
          </cell>
          <cell r="BW176">
            <v>3</v>
          </cell>
          <cell r="BX176">
            <v>6</v>
          </cell>
          <cell r="BY176">
            <v>3</v>
          </cell>
          <cell r="BZ176">
            <v>3</v>
          </cell>
          <cell r="CA176">
            <v>15</v>
          </cell>
          <cell r="CB176" t="str">
            <v>ناجح</v>
          </cell>
          <cell r="CC176" t="str">
            <v/>
          </cell>
          <cell r="CD176">
            <v>0</v>
          </cell>
          <cell r="CE176">
            <v>0</v>
          </cell>
          <cell r="CF176">
            <v>0</v>
          </cell>
          <cell r="CG176">
            <v>79</v>
          </cell>
          <cell r="CH176">
            <v>80</v>
          </cell>
          <cell r="CI176">
            <v>0</v>
          </cell>
          <cell r="CJ176">
            <v>0</v>
          </cell>
          <cell r="CK176">
            <v>0</v>
          </cell>
          <cell r="CL176">
            <v>0</v>
          </cell>
          <cell r="CM176" t="str">
            <v/>
          </cell>
          <cell r="CN176" t="str">
            <v/>
          </cell>
          <cell r="CO176" t="str">
            <v/>
          </cell>
          <cell r="CP176" t="str">
            <v/>
          </cell>
          <cell r="CQ176" t="str">
            <v/>
          </cell>
          <cell r="CR176" t="str">
            <v/>
          </cell>
          <cell r="CS176" t="str">
            <v/>
          </cell>
          <cell r="CT176" t="str">
            <v/>
          </cell>
          <cell r="CU176" t="str">
            <v/>
          </cell>
          <cell r="CV176" t="str">
            <v/>
          </cell>
          <cell r="CW176" t="str">
            <v/>
          </cell>
          <cell r="CX176" t="str">
            <v/>
          </cell>
          <cell r="CY176" t="str">
            <v/>
          </cell>
          <cell r="CZ176" t="str">
            <v/>
          </cell>
          <cell r="DA176" t="str">
            <v/>
          </cell>
          <cell r="DB176" t="str">
            <v/>
          </cell>
          <cell r="DC176">
            <v>0</v>
          </cell>
          <cell r="DD176" t="b">
            <v>1</v>
          </cell>
          <cell r="DE176" t="b">
            <v>1</v>
          </cell>
          <cell r="DF176">
            <v>0</v>
          </cell>
          <cell r="DG176">
            <v>0</v>
          </cell>
          <cell r="DH176" t="str">
            <v>ناجح</v>
          </cell>
          <cell r="DI176" t="str">
            <v>ناجح</v>
          </cell>
        </row>
        <row r="177">
          <cell r="A177">
            <v>165</v>
          </cell>
          <cell r="B177">
            <v>580</v>
          </cell>
          <cell r="C177" t="str">
            <v>عاطف محمود ابراهيم محمد</v>
          </cell>
          <cell r="D177">
            <v>13</v>
          </cell>
          <cell r="E177">
            <v>2</v>
          </cell>
          <cell r="F177">
            <v>1</v>
          </cell>
          <cell r="G177">
            <v>35102</v>
          </cell>
          <cell r="H177">
            <v>24</v>
          </cell>
          <cell r="I177">
            <v>7</v>
          </cell>
          <cell r="J177">
            <v>16</v>
          </cell>
          <cell r="K177" t="str">
            <v>مصرى</v>
          </cell>
          <cell r="L177" t="str">
            <v>مسلم</v>
          </cell>
          <cell r="M177" t="str">
            <v>مستجد</v>
          </cell>
          <cell r="N177" t="str">
            <v/>
          </cell>
          <cell r="O177">
            <v>853</v>
          </cell>
          <cell r="P177">
            <v>7.5</v>
          </cell>
          <cell r="Q177">
            <v>19</v>
          </cell>
          <cell r="R177">
            <v>19.5</v>
          </cell>
          <cell r="S177">
            <v>46</v>
          </cell>
          <cell r="T177">
            <v>7.5</v>
          </cell>
          <cell r="U177">
            <v>11.5</v>
          </cell>
          <cell r="V177">
            <v>14.5</v>
          </cell>
          <cell r="W177">
            <v>33.5</v>
          </cell>
          <cell r="X177">
            <v>5</v>
          </cell>
          <cell r="Y177">
            <v>9.5</v>
          </cell>
          <cell r="Z177">
            <v>8</v>
          </cell>
          <cell r="AA177">
            <v>22.5</v>
          </cell>
          <cell r="AB177">
            <v>3</v>
          </cell>
          <cell r="AC177">
            <v>7</v>
          </cell>
          <cell r="AD177">
            <v>7.5</v>
          </cell>
          <cell r="AE177">
            <v>17.5</v>
          </cell>
          <cell r="AF177">
            <v>3</v>
          </cell>
          <cell r="AG177">
            <v>7.5</v>
          </cell>
          <cell r="AH177">
            <v>6</v>
          </cell>
          <cell r="AI177">
            <v>16.5</v>
          </cell>
          <cell r="AJ177">
            <v>3</v>
          </cell>
          <cell r="AK177">
            <v>10.5</v>
          </cell>
          <cell r="AL177">
            <v>13.5</v>
          </cell>
          <cell r="AM177">
            <v>4</v>
          </cell>
          <cell r="AN177">
            <v>16</v>
          </cell>
          <cell r="AO177">
            <v>20</v>
          </cell>
          <cell r="AP177">
            <v>2.5</v>
          </cell>
          <cell r="AQ177">
            <v>13.5</v>
          </cell>
          <cell r="AR177">
            <v>16</v>
          </cell>
          <cell r="AS177">
            <v>4</v>
          </cell>
          <cell r="AT177">
            <v>13</v>
          </cell>
          <cell r="AU177">
            <v>17</v>
          </cell>
          <cell r="AV177">
            <v>121</v>
          </cell>
          <cell r="AW177">
            <v>202.5</v>
          </cell>
          <cell r="AX177">
            <v>2.5</v>
          </cell>
          <cell r="AY177">
            <v>3</v>
          </cell>
          <cell r="AZ177">
            <v>3.5</v>
          </cell>
          <cell r="BA177">
            <v>6.5</v>
          </cell>
          <cell r="BB177">
            <v>3</v>
          </cell>
          <cell r="BC177">
            <v>2.5</v>
          </cell>
          <cell r="BD177">
            <v>14.5</v>
          </cell>
          <cell r="BE177">
            <v>4</v>
          </cell>
          <cell r="BF177">
            <v>4.5</v>
          </cell>
          <cell r="BG177">
            <v>6.5</v>
          </cell>
          <cell r="BH177">
            <v>15</v>
          </cell>
          <cell r="BI177">
            <v>3</v>
          </cell>
          <cell r="BJ177">
            <v>5</v>
          </cell>
          <cell r="BK177">
            <v>7</v>
          </cell>
          <cell r="BL177">
            <v>15</v>
          </cell>
          <cell r="BM177">
            <v>3</v>
          </cell>
          <cell r="BN177">
            <v>6</v>
          </cell>
          <cell r="BO177">
            <v>4</v>
          </cell>
          <cell r="BP177">
            <v>13</v>
          </cell>
          <cell r="BQ177">
            <v>4</v>
          </cell>
          <cell r="BR177">
            <v>7</v>
          </cell>
          <cell r="BS177">
            <v>4</v>
          </cell>
          <cell r="BT177">
            <v>15</v>
          </cell>
          <cell r="BU177">
            <v>3</v>
          </cell>
          <cell r="BV177">
            <v>3</v>
          </cell>
          <cell r="BW177">
            <v>4</v>
          </cell>
          <cell r="BX177">
            <v>7</v>
          </cell>
          <cell r="BY177">
            <v>3</v>
          </cell>
          <cell r="BZ177">
            <v>2</v>
          </cell>
          <cell r="CA177">
            <v>15</v>
          </cell>
          <cell r="CB177" t="str">
            <v>ناجح</v>
          </cell>
          <cell r="CC177" t="str">
            <v/>
          </cell>
          <cell r="CD177">
            <v>0</v>
          </cell>
          <cell r="CE177">
            <v>0</v>
          </cell>
          <cell r="CF177">
            <v>0</v>
          </cell>
          <cell r="CG177">
            <v>5</v>
          </cell>
          <cell r="CH177">
            <v>7</v>
          </cell>
          <cell r="CI177">
            <v>0</v>
          </cell>
          <cell r="CJ177">
            <v>0</v>
          </cell>
          <cell r="CK177">
            <v>0</v>
          </cell>
          <cell r="CL177">
            <v>0</v>
          </cell>
          <cell r="CM177" t="str">
            <v/>
          </cell>
          <cell r="CN177" t="str">
            <v/>
          </cell>
          <cell r="CO177" t="str">
            <v/>
          </cell>
          <cell r="CP177" t="str">
            <v/>
          </cell>
          <cell r="CQ177" t="str">
            <v/>
          </cell>
          <cell r="CR177" t="str">
            <v/>
          </cell>
          <cell r="CS177" t="str">
            <v/>
          </cell>
          <cell r="CT177" t="str">
            <v/>
          </cell>
          <cell r="CU177" t="str">
            <v/>
          </cell>
          <cell r="CV177" t="str">
            <v/>
          </cell>
          <cell r="CW177" t="str">
            <v/>
          </cell>
          <cell r="CX177" t="str">
            <v/>
          </cell>
          <cell r="CY177" t="str">
            <v/>
          </cell>
          <cell r="CZ177" t="str">
            <v/>
          </cell>
          <cell r="DA177" t="str">
            <v/>
          </cell>
          <cell r="DB177" t="str">
            <v/>
          </cell>
          <cell r="DC177">
            <v>0</v>
          </cell>
          <cell r="DD177" t="b">
            <v>1</v>
          </cell>
          <cell r="DE177" t="b">
            <v>1</v>
          </cell>
          <cell r="DF177">
            <v>0</v>
          </cell>
          <cell r="DG177">
            <v>0</v>
          </cell>
          <cell r="DH177" t="str">
            <v>ناجح</v>
          </cell>
          <cell r="DI177" t="str">
            <v>ناجح</v>
          </cell>
        </row>
        <row r="178">
          <cell r="A178">
            <v>166</v>
          </cell>
          <cell r="B178">
            <v>581</v>
          </cell>
          <cell r="C178" t="str">
            <v>عبدالرحمن فتحى محمد خليل</v>
          </cell>
          <cell r="D178">
            <v>13</v>
          </cell>
          <cell r="E178">
            <v>2</v>
          </cell>
          <cell r="F178">
            <v>1</v>
          </cell>
          <cell r="G178">
            <v>35232</v>
          </cell>
          <cell r="H178">
            <v>15</v>
          </cell>
          <cell r="I178">
            <v>3</v>
          </cell>
          <cell r="J178">
            <v>16</v>
          </cell>
          <cell r="K178" t="str">
            <v>مصرى</v>
          </cell>
          <cell r="L178" t="str">
            <v>مسلم</v>
          </cell>
          <cell r="M178" t="str">
            <v>مستجد</v>
          </cell>
          <cell r="N178" t="str">
            <v/>
          </cell>
          <cell r="O178">
            <v>854</v>
          </cell>
          <cell r="P178">
            <v>6.5</v>
          </cell>
          <cell r="Q178">
            <v>12.5</v>
          </cell>
          <cell r="R178">
            <v>14.5</v>
          </cell>
          <cell r="S178">
            <v>33.5</v>
          </cell>
          <cell r="T178">
            <v>7.5</v>
          </cell>
          <cell r="U178">
            <v>15.5</v>
          </cell>
          <cell r="V178">
            <v>14</v>
          </cell>
          <cell r="W178">
            <v>37</v>
          </cell>
          <cell r="X178">
            <v>3</v>
          </cell>
          <cell r="Y178">
            <v>7</v>
          </cell>
          <cell r="Z178">
            <v>7</v>
          </cell>
          <cell r="AA178">
            <v>17</v>
          </cell>
          <cell r="AB178">
            <v>2.5</v>
          </cell>
          <cell r="AC178">
            <v>5</v>
          </cell>
          <cell r="AD178">
            <v>3</v>
          </cell>
          <cell r="AE178">
            <v>10.5</v>
          </cell>
          <cell r="AF178">
            <v>2.5</v>
          </cell>
          <cell r="AG178">
            <v>5.5</v>
          </cell>
          <cell r="AH178">
            <v>2</v>
          </cell>
          <cell r="AI178">
            <v>10</v>
          </cell>
          <cell r="AJ178">
            <v>2</v>
          </cell>
          <cell r="AK178">
            <v>8</v>
          </cell>
          <cell r="AL178">
            <v>10</v>
          </cell>
          <cell r="AM178">
            <v>3</v>
          </cell>
          <cell r="AN178">
            <v>10</v>
          </cell>
          <cell r="AO178">
            <v>13</v>
          </cell>
          <cell r="AP178">
            <v>1</v>
          </cell>
          <cell r="AQ178">
            <v>10</v>
          </cell>
          <cell r="AR178">
            <v>11</v>
          </cell>
          <cell r="AS178">
            <v>3</v>
          </cell>
          <cell r="AT178">
            <v>8</v>
          </cell>
          <cell r="AU178">
            <v>11</v>
          </cell>
          <cell r="AV178">
            <v>90.5</v>
          </cell>
          <cell r="AW178">
            <v>153</v>
          </cell>
          <cell r="AX178">
            <v>2.5</v>
          </cell>
          <cell r="AY178">
            <v>2</v>
          </cell>
          <cell r="AZ178">
            <v>3</v>
          </cell>
          <cell r="BA178">
            <v>5</v>
          </cell>
          <cell r="BB178">
            <v>2</v>
          </cell>
          <cell r="BC178">
            <v>2.5</v>
          </cell>
          <cell r="BD178">
            <v>12</v>
          </cell>
          <cell r="BE178">
            <v>2.5</v>
          </cell>
          <cell r="BF178">
            <v>4.5</v>
          </cell>
          <cell r="BG178">
            <v>5</v>
          </cell>
          <cell r="BH178">
            <v>12</v>
          </cell>
          <cell r="BI178">
            <v>2.5</v>
          </cell>
          <cell r="BJ178">
            <v>4.5</v>
          </cell>
          <cell r="BK178">
            <v>5.5</v>
          </cell>
          <cell r="BL178">
            <v>12.5</v>
          </cell>
          <cell r="BM178">
            <v>3</v>
          </cell>
          <cell r="BN178">
            <v>6</v>
          </cell>
          <cell r="BO178">
            <v>4</v>
          </cell>
          <cell r="BP178">
            <v>13</v>
          </cell>
          <cell r="BQ178">
            <v>4</v>
          </cell>
          <cell r="BR178">
            <v>7</v>
          </cell>
          <cell r="BS178">
            <v>4</v>
          </cell>
          <cell r="BT178">
            <v>15</v>
          </cell>
          <cell r="BU178">
            <v>3</v>
          </cell>
          <cell r="BV178">
            <v>2</v>
          </cell>
          <cell r="BW178">
            <v>4</v>
          </cell>
          <cell r="BX178">
            <v>6</v>
          </cell>
          <cell r="BY178">
            <v>3</v>
          </cell>
          <cell r="BZ178">
            <v>4</v>
          </cell>
          <cell r="CA178">
            <v>16</v>
          </cell>
          <cell r="CB178" t="str">
            <v>ناجح</v>
          </cell>
          <cell r="CC178" t="str">
            <v/>
          </cell>
          <cell r="CD178">
            <v>0</v>
          </cell>
          <cell r="CE178">
            <v>0</v>
          </cell>
          <cell r="CF178">
            <v>0</v>
          </cell>
          <cell r="CG178">
            <v>106</v>
          </cell>
          <cell r="CH178">
            <v>106</v>
          </cell>
          <cell r="CI178">
            <v>0</v>
          </cell>
          <cell r="CJ178">
            <v>0</v>
          </cell>
          <cell r="CK178">
            <v>0</v>
          </cell>
          <cell r="CL178">
            <v>0</v>
          </cell>
          <cell r="CM178" t="str">
            <v/>
          </cell>
          <cell r="CN178" t="str">
            <v/>
          </cell>
          <cell r="CO178" t="str">
            <v/>
          </cell>
          <cell r="CP178" t="str">
            <v/>
          </cell>
          <cell r="CQ178" t="str">
            <v/>
          </cell>
          <cell r="CR178" t="str">
            <v/>
          </cell>
          <cell r="CS178" t="str">
            <v/>
          </cell>
          <cell r="CT178" t="str">
            <v/>
          </cell>
          <cell r="CU178" t="str">
            <v/>
          </cell>
          <cell r="CV178" t="str">
            <v/>
          </cell>
          <cell r="CW178" t="str">
            <v/>
          </cell>
          <cell r="CX178" t="str">
            <v/>
          </cell>
          <cell r="CY178" t="str">
            <v/>
          </cell>
          <cell r="CZ178" t="str">
            <v/>
          </cell>
          <cell r="DA178" t="str">
            <v/>
          </cell>
          <cell r="DB178" t="str">
            <v/>
          </cell>
          <cell r="DC178">
            <v>0</v>
          </cell>
          <cell r="DD178" t="b">
            <v>1</v>
          </cell>
          <cell r="DE178" t="b">
            <v>1</v>
          </cell>
          <cell r="DF178">
            <v>0</v>
          </cell>
          <cell r="DG178">
            <v>0</v>
          </cell>
          <cell r="DH178" t="str">
            <v>ناجح</v>
          </cell>
          <cell r="DI178" t="str">
            <v>ناجح</v>
          </cell>
        </row>
        <row r="179">
          <cell r="A179">
            <v>167</v>
          </cell>
          <cell r="B179">
            <v>582</v>
          </cell>
          <cell r="C179" t="str">
            <v>عبدالرحمن محمد مصطفى القطب</v>
          </cell>
          <cell r="D179">
            <v>13</v>
          </cell>
          <cell r="E179">
            <v>2</v>
          </cell>
          <cell r="F179">
            <v>1</v>
          </cell>
          <cell r="G179">
            <v>35306</v>
          </cell>
          <cell r="H179">
            <v>2</v>
          </cell>
          <cell r="I179">
            <v>1</v>
          </cell>
          <cell r="J179">
            <v>16</v>
          </cell>
          <cell r="K179" t="str">
            <v>مصرى</v>
          </cell>
          <cell r="L179" t="str">
            <v>مسلم</v>
          </cell>
          <cell r="M179" t="str">
            <v>مستجد</v>
          </cell>
          <cell r="N179" t="str">
            <v/>
          </cell>
          <cell r="O179">
            <v>855</v>
          </cell>
          <cell r="P179">
            <v>6.5</v>
          </cell>
          <cell r="Q179">
            <v>16.5</v>
          </cell>
          <cell r="R179">
            <v>15.5</v>
          </cell>
          <cell r="S179">
            <v>38.5</v>
          </cell>
          <cell r="T179">
            <v>8</v>
          </cell>
          <cell r="U179">
            <v>13.5</v>
          </cell>
          <cell r="V179">
            <v>11</v>
          </cell>
          <cell r="W179">
            <v>32.5</v>
          </cell>
          <cell r="X179">
            <v>3.5</v>
          </cell>
          <cell r="Y179">
            <v>6</v>
          </cell>
          <cell r="Z179">
            <v>5.5</v>
          </cell>
          <cell r="AA179">
            <v>15</v>
          </cell>
          <cell r="AB179">
            <v>3</v>
          </cell>
          <cell r="AC179">
            <v>5</v>
          </cell>
          <cell r="AD179">
            <v>2.5</v>
          </cell>
          <cell r="AE179">
            <v>10.5</v>
          </cell>
          <cell r="AF179">
            <v>3</v>
          </cell>
          <cell r="AG179">
            <v>4</v>
          </cell>
          <cell r="AH179">
            <v>2</v>
          </cell>
          <cell r="AI179">
            <v>9</v>
          </cell>
          <cell r="AJ179">
            <v>3</v>
          </cell>
          <cell r="AK179">
            <v>6.5</v>
          </cell>
          <cell r="AL179">
            <v>9.5</v>
          </cell>
          <cell r="AM179">
            <v>3.5</v>
          </cell>
          <cell r="AN179">
            <v>10</v>
          </cell>
          <cell r="AO179">
            <v>13.5</v>
          </cell>
          <cell r="AP179">
            <v>1.5</v>
          </cell>
          <cell r="AQ179">
            <v>12</v>
          </cell>
          <cell r="AR179">
            <v>13.5</v>
          </cell>
          <cell r="AS179">
            <v>3</v>
          </cell>
          <cell r="AT179">
            <v>9.5</v>
          </cell>
          <cell r="AU179">
            <v>12.5</v>
          </cell>
          <cell r="AV179">
            <v>94</v>
          </cell>
          <cell r="AW179">
            <v>154.5</v>
          </cell>
          <cell r="AX179">
            <v>2.5</v>
          </cell>
          <cell r="AY179">
            <v>3</v>
          </cell>
          <cell r="AZ179">
            <v>3.5</v>
          </cell>
          <cell r="BA179">
            <v>6.5</v>
          </cell>
          <cell r="BB179">
            <v>3</v>
          </cell>
          <cell r="BC179">
            <v>3</v>
          </cell>
          <cell r="BD179">
            <v>15</v>
          </cell>
          <cell r="BE179">
            <v>2.5</v>
          </cell>
          <cell r="BF179">
            <v>4</v>
          </cell>
          <cell r="BG179">
            <v>5.5</v>
          </cell>
          <cell r="BH179">
            <v>12</v>
          </cell>
          <cell r="BI179">
            <v>2.5</v>
          </cell>
          <cell r="BJ179">
            <v>4.5</v>
          </cell>
          <cell r="BK179">
            <v>5.5</v>
          </cell>
          <cell r="BL179">
            <v>12.5</v>
          </cell>
          <cell r="BM179">
            <v>3</v>
          </cell>
          <cell r="BN179">
            <v>6</v>
          </cell>
          <cell r="BO179">
            <v>4</v>
          </cell>
          <cell r="BP179">
            <v>13</v>
          </cell>
          <cell r="BQ179">
            <v>4</v>
          </cell>
          <cell r="BR179">
            <v>7</v>
          </cell>
          <cell r="BS179">
            <v>4</v>
          </cell>
          <cell r="BT179">
            <v>15</v>
          </cell>
          <cell r="BU179">
            <v>3</v>
          </cell>
          <cell r="BV179">
            <v>3</v>
          </cell>
          <cell r="BW179">
            <v>4.5</v>
          </cell>
          <cell r="BX179">
            <v>7.5</v>
          </cell>
          <cell r="BY179">
            <v>3</v>
          </cell>
          <cell r="BZ179">
            <v>2</v>
          </cell>
          <cell r="CA179">
            <v>15.5</v>
          </cell>
          <cell r="CB179" t="str">
            <v>ناجح</v>
          </cell>
          <cell r="CC179" t="str">
            <v/>
          </cell>
          <cell r="CD179">
            <v>0</v>
          </cell>
          <cell r="CE179">
            <v>0</v>
          </cell>
          <cell r="CF179">
            <v>0</v>
          </cell>
          <cell r="CG179">
            <v>85</v>
          </cell>
          <cell r="CH179">
            <v>101</v>
          </cell>
          <cell r="CI179">
            <v>0</v>
          </cell>
          <cell r="CJ179">
            <v>0</v>
          </cell>
          <cell r="CK179">
            <v>0</v>
          </cell>
          <cell r="CL179">
            <v>0</v>
          </cell>
          <cell r="CM179" t="str">
            <v/>
          </cell>
          <cell r="CN179" t="str">
            <v/>
          </cell>
          <cell r="CO179" t="str">
            <v/>
          </cell>
          <cell r="CP179" t="str">
            <v/>
          </cell>
          <cell r="CQ179" t="str">
            <v/>
          </cell>
          <cell r="CR179" t="str">
            <v/>
          </cell>
          <cell r="CS179" t="str">
            <v/>
          </cell>
          <cell r="CT179" t="str">
            <v/>
          </cell>
          <cell r="CU179" t="str">
            <v/>
          </cell>
          <cell r="CV179" t="str">
            <v/>
          </cell>
          <cell r="CW179" t="str">
            <v/>
          </cell>
          <cell r="CX179" t="str">
            <v/>
          </cell>
          <cell r="CY179" t="str">
            <v/>
          </cell>
          <cell r="CZ179" t="str">
            <v/>
          </cell>
          <cell r="DA179" t="str">
            <v/>
          </cell>
          <cell r="DB179" t="str">
            <v/>
          </cell>
          <cell r="DC179">
            <v>0</v>
          </cell>
          <cell r="DD179" t="b">
            <v>1</v>
          </cell>
          <cell r="DE179" t="b">
            <v>1</v>
          </cell>
          <cell r="DF179">
            <v>0</v>
          </cell>
          <cell r="DG179">
            <v>0</v>
          </cell>
          <cell r="DH179" t="str">
            <v>ناجح</v>
          </cell>
          <cell r="DI179" t="str">
            <v>ناجح</v>
          </cell>
        </row>
        <row r="180">
          <cell r="A180">
            <v>168</v>
          </cell>
          <cell r="B180">
            <v>583</v>
          </cell>
          <cell r="C180" t="str">
            <v>عبدالله احمد محمد عبدالله السنباطى</v>
          </cell>
          <cell r="D180">
            <v>13</v>
          </cell>
          <cell r="E180">
            <v>2</v>
          </cell>
          <cell r="F180">
            <v>1</v>
          </cell>
          <cell r="G180">
            <v>34707</v>
          </cell>
          <cell r="H180">
            <v>23</v>
          </cell>
          <cell r="I180">
            <v>8</v>
          </cell>
          <cell r="J180">
            <v>17</v>
          </cell>
          <cell r="K180" t="str">
            <v>مصرى</v>
          </cell>
          <cell r="L180" t="str">
            <v>مسلم</v>
          </cell>
          <cell r="M180" t="str">
            <v>مستجد</v>
          </cell>
          <cell r="N180" t="str">
            <v/>
          </cell>
          <cell r="O180">
            <v>856</v>
          </cell>
          <cell r="P180">
            <v>6.5</v>
          </cell>
          <cell r="Q180">
            <v>15.5</v>
          </cell>
          <cell r="R180">
            <v>16</v>
          </cell>
          <cell r="S180">
            <v>38</v>
          </cell>
          <cell r="T180">
            <v>7.5</v>
          </cell>
          <cell r="U180">
            <v>14.5</v>
          </cell>
          <cell r="V180">
            <v>10.5</v>
          </cell>
          <cell r="W180">
            <v>32.5</v>
          </cell>
          <cell r="X180">
            <v>4.5</v>
          </cell>
          <cell r="Y180">
            <v>10.5</v>
          </cell>
          <cell r="Z180">
            <v>7</v>
          </cell>
          <cell r="AA180">
            <v>22</v>
          </cell>
          <cell r="AB180">
            <v>3</v>
          </cell>
          <cell r="AC180">
            <v>6.5</v>
          </cell>
          <cell r="AD180">
            <v>5</v>
          </cell>
          <cell r="AE180">
            <v>14.5</v>
          </cell>
          <cell r="AF180">
            <v>3</v>
          </cell>
          <cell r="AG180">
            <v>6</v>
          </cell>
          <cell r="AH180">
            <v>3</v>
          </cell>
          <cell r="AI180">
            <v>12</v>
          </cell>
          <cell r="AJ180">
            <v>2</v>
          </cell>
          <cell r="AK180">
            <v>9.5</v>
          </cell>
          <cell r="AL180">
            <v>11.5</v>
          </cell>
          <cell r="AM180">
            <v>4</v>
          </cell>
          <cell r="AN180">
            <v>11</v>
          </cell>
          <cell r="AO180">
            <v>15</v>
          </cell>
          <cell r="AP180">
            <v>1.5</v>
          </cell>
          <cell r="AQ180">
            <v>13</v>
          </cell>
          <cell r="AR180">
            <v>14.5</v>
          </cell>
          <cell r="AS180">
            <v>2.5</v>
          </cell>
          <cell r="AT180">
            <v>11.5</v>
          </cell>
          <cell r="AU180">
            <v>14</v>
          </cell>
          <cell r="AV180">
            <v>108</v>
          </cell>
          <cell r="AW180">
            <v>174</v>
          </cell>
          <cell r="AX180">
            <v>2.5</v>
          </cell>
          <cell r="AY180">
            <v>3</v>
          </cell>
          <cell r="AZ180">
            <v>3</v>
          </cell>
          <cell r="BA180">
            <v>6</v>
          </cell>
          <cell r="BB180">
            <v>3</v>
          </cell>
          <cell r="BC180">
            <v>4</v>
          </cell>
          <cell r="BD180">
            <v>15.5</v>
          </cell>
          <cell r="BE180">
            <v>3</v>
          </cell>
          <cell r="BF180">
            <v>4.5</v>
          </cell>
          <cell r="BG180">
            <v>6</v>
          </cell>
          <cell r="BH180">
            <v>13.5</v>
          </cell>
          <cell r="BI180">
            <v>2.5</v>
          </cell>
          <cell r="BJ180">
            <v>5</v>
          </cell>
          <cell r="BK180">
            <v>7</v>
          </cell>
          <cell r="BL180">
            <v>14.5</v>
          </cell>
          <cell r="BM180">
            <v>3</v>
          </cell>
          <cell r="BN180">
            <v>6</v>
          </cell>
          <cell r="BO180">
            <v>4</v>
          </cell>
          <cell r="BP180">
            <v>13</v>
          </cell>
          <cell r="BQ180">
            <v>4</v>
          </cell>
          <cell r="BR180">
            <v>7</v>
          </cell>
          <cell r="BS180">
            <v>4</v>
          </cell>
          <cell r="BT180">
            <v>15</v>
          </cell>
          <cell r="BU180">
            <v>3</v>
          </cell>
          <cell r="BV180">
            <v>3</v>
          </cell>
          <cell r="BW180">
            <v>4</v>
          </cell>
          <cell r="BX180">
            <v>7</v>
          </cell>
          <cell r="BY180">
            <v>3</v>
          </cell>
          <cell r="BZ180">
            <v>2.5</v>
          </cell>
          <cell r="CA180">
            <v>15.5</v>
          </cell>
          <cell r="CB180" t="str">
            <v>ناجح</v>
          </cell>
          <cell r="CC180" t="str">
            <v/>
          </cell>
          <cell r="CD180">
            <v>0</v>
          </cell>
          <cell r="CE180">
            <v>0</v>
          </cell>
          <cell r="CF180">
            <v>0</v>
          </cell>
          <cell r="CG180">
            <v>34</v>
          </cell>
          <cell r="CH180">
            <v>49</v>
          </cell>
          <cell r="CI180">
            <v>0</v>
          </cell>
          <cell r="CJ180">
            <v>0</v>
          </cell>
          <cell r="CK180">
            <v>0</v>
          </cell>
          <cell r="CL180">
            <v>0</v>
          </cell>
          <cell r="CM180" t="str">
            <v/>
          </cell>
          <cell r="CN180" t="str">
            <v/>
          </cell>
          <cell r="CO180" t="str">
            <v/>
          </cell>
          <cell r="CP180" t="str">
            <v/>
          </cell>
          <cell r="CQ180" t="str">
            <v/>
          </cell>
          <cell r="CR180" t="str">
            <v/>
          </cell>
          <cell r="CS180" t="str">
            <v/>
          </cell>
          <cell r="CT180" t="str">
            <v/>
          </cell>
          <cell r="CU180" t="str">
            <v/>
          </cell>
          <cell r="CV180" t="str">
            <v/>
          </cell>
          <cell r="CW180" t="str">
            <v/>
          </cell>
          <cell r="CX180" t="str">
            <v/>
          </cell>
          <cell r="CY180" t="str">
            <v/>
          </cell>
          <cell r="CZ180" t="str">
            <v/>
          </cell>
          <cell r="DA180" t="str">
            <v/>
          </cell>
          <cell r="DB180" t="str">
            <v/>
          </cell>
          <cell r="DC180">
            <v>0</v>
          </cell>
          <cell r="DD180" t="b">
            <v>1</v>
          </cell>
          <cell r="DE180" t="b">
            <v>1</v>
          </cell>
          <cell r="DF180">
            <v>0</v>
          </cell>
          <cell r="DG180">
            <v>0</v>
          </cell>
          <cell r="DH180" t="str">
            <v>ناجح</v>
          </cell>
          <cell r="DI180" t="str">
            <v>ناجح</v>
          </cell>
        </row>
        <row r="181">
          <cell r="A181">
            <v>169</v>
          </cell>
          <cell r="B181">
            <v>584</v>
          </cell>
          <cell r="C181" t="str">
            <v>عبدالله محمد فتح الله فتح الله سلطان</v>
          </cell>
          <cell r="D181">
            <v>13</v>
          </cell>
          <cell r="E181">
            <v>2</v>
          </cell>
          <cell r="F181">
            <v>1</v>
          </cell>
          <cell r="G181">
            <v>35152</v>
          </cell>
          <cell r="H181">
            <v>3</v>
          </cell>
          <cell r="I181">
            <v>6</v>
          </cell>
          <cell r="J181">
            <v>16</v>
          </cell>
          <cell r="K181" t="str">
            <v>مصرى</v>
          </cell>
          <cell r="L181" t="str">
            <v>مسلم</v>
          </cell>
          <cell r="M181" t="str">
            <v>مستجد</v>
          </cell>
          <cell r="N181" t="str">
            <v/>
          </cell>
          <cell r="O181">
            <v>857</v>
          </cell>
          <cell r="P181">
            <v>6.5</v>
          </cell>
          <cell r="Q181">
            <v>12</v>
          </cell>
          <cell r="R181">
            <v>12</v>
          </cell>
          <cell r="S181">
            <v>30.5</v>
          </cell>
          <cell r="T181">
            <v>7</v>
          </cell>
          <cell r="U181">
            <v>6</v>
          </cell>
          <cell r="V181">
            <v>4.5</v>
          </cell>
          <cell r="W181">
            <v>17.5</v>
          </cell>
          <cell r="X181">
            <v>3</v>
          </cell>
          <cell r="Y181">
            <v>2.5</v>
          </cell>
          <cell r="Z181">
            <v>5</v>
          </cell>
          <cell r="AA181">
            <v>10.5</v>
          </cell>
          <cell r="AB181">
            <v>2.5</v>
          </cell>
          <cell r="AC181">
            <v>5</v>
          </cell>
          <cell r="AD181">
            <v>2</v>
          </cell>
          <cell r="AE181">
            <v>9.5</v>
          </cell>
          <cell r="AF181">
            <v>2.5</v>
          </cell>
          <cell r="AG181">
            <v>2</v>
          </cell>
          <cell r="AH181">
            <v>1.5</v>
          </cell>
          <cell r="AI181">
            <v>6</v>
          </cell>
          <cell r="AJ181">
            <v>2.5</v>
          </cell>
          <cell r="AK181">
            <v>7</v>
          </cell>
          <cell r="AL181">
            <v>9.5</v>
          </cell>
          <cell r="AM181">
            <v>3.5</v>
          </cell>
          <cell r="AN181">
            <v>5</v>
          </cell>
          <cell r="AO181">
            <v>8.5</v>
          </cell>
          <cell r="AP181">
            <v>1</v>
          </cell>
          <cell r="AQ181">
            <v>7</v>
          </cell>
          <cell r="AR181">
            <v>8</v>
          </cell>
          <cell r="AS181">
            <v>3</v>
          </cell>
          <cell r="AT181">
            <v>2.5</v>
          </cell>
          <cell r="AU181">
            <v>5.5</v>
          </cell>
          <cell r="AV181">
            <v>59</v>
          </cell>
          <cell r="AW181">
            <v>105.5</v>
          </cell>
          <cell r="AX181">
            <v>2</v>
          </cell>
          <cell r="AY181">
            <v>3</v>
          </cell>
          <cell r="AZ181">
            <v>2</v>
          </cell>
          <cell r="BA181">
            <v>5</v>
          </cell>
          <cell r="BB181">
            <v>3</v>
          </cell>
          <cell r="BC181">
            <v>3</v>
          </cell>
          <cell r="BD181">
            <v>13</v>
          </cell>
          <cell r="BE181">
            <v>2.5</v>
          </cell>
          <cell r="BF181">
            <v>2.5</v>
          </cell>
          <cell r="BG181">
            <v>6</v>
          </cell>
          <cell r="BH181">
            <v>11</v>
          </cell>
          <cell r="BI181">
            <v>2</v>
          </cell>
          <cell r="BJ181">
            <v>2</v>
          </cell>
          <cell r="BK181">
            <v>5.5</v>
          </cell>
          <cell r="BL181">
            <v>9.5</v>
          </cell>
          <cell r="BM181">
            <v>3</v>
          </cell>
          <cell r="BN181">
            <v>6</v>
          </cell>
          <cell r="BO181">
            <v>4</v>
          </cell>
          <cell r="BP181">
            <v>13</v>
          </cell>
          <cell r="BQ181">
            <v>4</v>
          </cell>
          <cell r="BR181">
            <v>7</v>
          </cell>
          <cell r="BS181">
            <v>4</v>
          </cell>
          <cell r="BT181">
            <v>15</v>
          </cell>
          <cell r="BU181">
            <v>3</v>
          </cell>
          <cell r="BV181">
            <v>3</v>
          </cell>
          <cell r="BW181">
            <v>3.5</v>
          </cell>
          <cell r="BX181">
            <v>6.5</v>
          </cell>
          <cell r="BY181">
            <v>3</v>
          </cell>
          <cell r="BZ181">
            <v>2</v>
          </cell>
          <cell r="CA181">
            <v>14.5</v>
          </cell>
          <cell r="CB181" t="str">
            <v>له دور ثانى فى</v>
          </cell>
          <cell r="CC181" t="str">
            <v xml:space="preserve"> انجليزى فرنساوى  تفاضل    فلسفة ومنطق مجموع      </v>
          </cell>
          <cell r="CD181">
            <v>0</v>
          </cell>
          <cell r="CE181">
            <v>0</v>
          </cell>
          <cell r="CF181">
            <v>0</v>
          </cell>
          <cell r="CG181">
            <v>208</v>
          </cell>
          <cell r="CH181">
            <v>207</v>
          </cell>
          <cell r="CI181">
            <v>0</v>
          </cell>
          <cell r="CJ181">
            <v>0</v>
          </cell>
          <cell r="CK181">
            <v>0</v>
          </cell>
          <cell r="CL181">
            <v>0</v>
          </cell>
          <cell r="CM181" t="str">
            <v/>
          </cell>
          <cell r="CN181" t="str">
            <v>انجليزى</v>
          </cell>
          <cell r="CO181" t="str">
            <v>فرنساوى</v>
          </cell>
          <cell r="CP181" t="str">
            <v/>
          </cell>
          <cell r="CQ181" t="str">
            <v>تفاضل</v>
          </cell>
          <cell r="CR181" t="str">
            <v/>
          </cell>
          <cell r="CS181" t="str">
            <v/>
          </cell>
          <cell r="CT181" t="str">
            <v/>
          </cell>
          <cell r="CU181" t="str">
            <v>فلسفة ومنطق</v>
          </cell>
          <cell r="CV181" t="str">
            <v>مجموع</v>
          </cell>
          <cell r="CW181" t="str">
            <v/>
          </cell>
          <cell r="CX181" t="str">
            <v/>
          </cell>
          <cell r="CY181" t="str">
            <v/>
          </cell>
          <cell r="CZ181" t="str">
            <v/>
          </cell>
          <cell r="DA181" t="str">
            <v/>
          </cell>
          <cell r="DB181" t="str">
            <v/>
          </cell>
          <cell r="DC181">
            <v>0</v>
          </cell>
          <cell r="DD181" t="b">
            <v>0</v>
          </cell>
          <cell r="DE181" t="b">
            <v>1</v>
          </cell>
          <cell r="DF181">
            <v>0</v>
          </cell>
          <cell r="DG181">
            <v>0</v>
          </cell>
          <cell r="DH181" t="str">
            <v>ناجح</v>
          </cell>
          <cell r="DI181" t="str">
            <v>له دور ثانى فى  فلسفة ومنطق</v>
          </cell>
        </row>
        <row r="182">
          <cell r="A182">
            <v>170</v>
          </cell>
          <cell r="B182">
            <v>585</v>
          </cell>
          <cell r="C182" t="str">
            <v>علاء عابد محمد سعد خضر</v>
          </cell>
          <cell r="D182">
            <v>13</v>
          </cell>
          <cell r="E182">
            <v>2</v>
          </cell>
          <cell r="F182">
            <v>1</v>
          </cell>
          <cell r="G182">
            <v>35278</v>
          </cell>
          <cell r="H182">
            <v>0</v>
          </cell>
          <cell r="I182">
            <v>2</v>
          </cell>
          <cell r="J182">
            <v>16</v>
          </cell>
          <cell r="K182" t="str">
            <v>مصرى</v>
          </cell>
          <cell r="L182" t="str">
            <v>مسلم</v>
          </cell>
          <cell r="M182" t="str">
            <v>مستجد</v>
          </cell>
          <cell r="N182" t="str">
            <v/>
          </cell>
          <cell r="O182">
            <v>858</v>
          </cell>
          <cell r="P182">
            <v>8.5</v>
          </cell>
          <cell r="Q182">
            <v>18.5</v>
          </cell>
          <cell r="R182">
            <v>14</v>
          </cell>
          <cell r="S182">
            <v>41</v>
          </cell>
          <cell r="T182">
            <v>8.5</v>
          </cell>
          <cell r="U182">
            <v>13.5</v>
          </cell>
          <cell r="V182">
            <v>11</v>
          </cell>
          <cell r="W182">
            <v>33</v>
          </cell>
          <cell r="X182">
            <v>5</v>
          </cell>
          <cell r="Y182">
            <v>9</v>
          </cell>
          <cell r="Z182">
            <v>7.5</v>
          </cell>
          <cell r="AA182">
            <v>21.5</v>
          </cell>
          <cell r="AB182">
            <v>3</v>
          </cell>
          <cell r="AC182">
            <v>6</v>
          </cell>
          <cell r="AD182">
            <v>5</v>
          </cell>
          <cell r="AE182">
            <v>14</v>
          </cell>
          <cell r="AF182">
            <v>3</v>
          </cell>
          <cell r="AG182">
            <v>6</v>
          </cell>
          <cell r="AH182">
            <v>4.5</v>
          </cell>
          <cell r="AI182">
            <v>13.5</v>
          </cell>
          <cell r="AJ182">
            <v>2.5</v>
          </cell>
          <cell r="AK182">
            <v>8.5</v>
          </cell>
          <cell r="AL182">
            <v>11</v>
          </cell>
          <cell r="AM182">
            <v>3.5</v>
          </cell>
          <cell r="AN182">
            <v>16</v>
          </cell>
          <cell r="AO182">
            <v>19.5</v>
          </cell>
          <cell r="AP182">
            <v>2.5</v>
          </cell>
          <cell r="AQ182">
            <v>12.5</v>
          </cell>
          <cell r="AR182">
            <v>15</v>
          </cell>
          <cell r="AS182">
            <v>4</v>
          </cell>
          <cell r="AT182">
            <v>13.5</v>
          </cell>
          <cell r="AU182">
            <v>17.5</v>
          </cell>
          <cell r="AV182">
            <v>116</v>
          </cell>
          <cell r="AW182">
            <v>186</v>
          </cell>
          <cell r="AX182">
            <v>2.5</v>
          </cell>
          <cell r="AY182">
            <v>2</v>
          </cell>
          <cell r="AZ182">
            <v>3</v>
          </cell>
          <cell r="BA182">
            <v>5</v>
          </cell>
          <cell r="BB182">
            <v>2</v>
          </cell>
          <cell r="BC182">
            <v>2.5</v>
          </cell>
          <cell r="BD182">
            <v>12</v>
          </cell>
          <cell r="BE182">
            <v>2.5</v>
          </cell>
          <cell r="BF182">
            <v>5.5</v>
          </cell>
          <cell r="BG182">
            <v>6.5</v>
          </cell>
          <cell r="BH182">
            <v>14.5</v>
          </cell>
          <cell r="BI182">
            <v>3</v>
          </cell>
          <cell r="BJ182">
            <v>5.5</v>
          </cell>
          <cell r="BK182">
            <v>6.5</v>
          </cell>
          <cell r="BL182">
            <v>15</v>
          </cell>
          <cell r="BM182">
            <v>3</v>
          </cell>
          <cell r="BN182">
            <v>6</v>
          </cell>
          <cell r="BO182">
            <v>4</v>
          </cell>
          <cell r="BP182">
            <v>13</v>
          </cell>
          <cell r="BQ182">
            <v>4</v>
          </cell>
          <cell r="BR182">
            <v>7</v>
          </cell>
          <cell r="BS182">
            <v>6</v>
          </cell>
          <cell r="BT182">
            <v>17</v>
          </cell>
          <cell r="BU182">
            <v>3</v>
          </cell>
          <cell r="BV182">
            <v>2</v>
          </cell>
          <cell r="BW182">
            <v>3.5</v>
          </cell>
          <cell r="BX182">
            <v>5.5</v>
          </cell>
          <cell r="BY182">
            <v>3</v>
          </cell>
          <cell r="BZ182">
            <v>4</v>
          </cell>
          <cell r="CA182">
            <v>15.5</v>
          </cell>
          <cell r="CB182" t="str">
            <v>ناجح</v>
          </cell>
          <cell r="CC182" t="str">
            <v/>
          </cell>
          <cell r="CD182">
            <v>0</v>
          </cell>
          <cell r="CE182">
            <v>0</v>
          </cell>
          <cell r="CF182">
            <v>0</v>
          </cell>
          <cell r="CG182">
            <v>11</v>
          </cell>
          <cell r="CH182">
            <v>23</v>
          </cell>
          <cell r="CI182">
            <v>0</v>
          </cell>
          <cell r="CJ182">
            <v>0</v>
          </cell>
          <cell r="CK182">
            <v>0</v>
          </cell>
          <cell r="CL182">
            <v>0</v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>
            <v>0</v>
          </cell>
          <cell r="DD182" t="b">
            <v>1</v>
          </cell>
          <cell r="DE182" t="b">
            <v>1</v>
          </cell>
          <cell r="DF182">
            <v>0</v>
          </cell>
          <cell r="DG182">
            <v>0</v>
          </cell>
          <cell r="DH182" t="str">
            <v>ناجح</v>
          </cell>
          <cell r="DI182" t="str">
            <v>ناجح</v>
          </cell>
        </row>
        <row r="183">
          <cell r="A183">
            <v>171</v>
          </cell>
          <cell r="B183">
            <v>586</v>
          </cell>
          <cell r="C183" t="str">
            <v>على اشرف ابراهيم ابوزيد عبد القادر</v>
          </cell>
          <cell r="D183">
            <v>13</v>
          </cell>
          <cell r="E183">
            <v>2</v>
          </cell>
          <cell r="F183">
            <v>1</v>
          </cell>
          <cell r="G183">
            <v>35330</v>
          </cell>
          <cell r="H183">
            <v>9</v>
          </cell>
          <cell r="I183">
            <v>0</v>
          </cell>
          <cell r="J183">
            <v>16</v>
          </cell>
          <cell r="K183" t="str">
            <v>مصرى</v>
          </cell>
          <cell r="L183" t="str">
            <v>مسلم</v>
          </cell>
          <cell r="M183" t="str">
            <v>مستجد</v>
          </cell>
          <cell r="N183" t="str">
            <v/>
          </cell>
          <cell r="O183">
            <v>859</v>
          </cell>
          <cell r="P183">
            <v>7</v>
          </cell>
          <cell r="Q183">
            <v>9</v>
          </cell>
          <cell r="R183">
            <v>8.5</v>
          </cell>
          <cell r="S183">
            <v>24.5</v>
          </cell>
          <cell r="T183">
            <v>8</v>
          </cell>
          <cell r="U183">
            <v>6</v>
          </cell>
          <cell r="V183">
            <v>12</v>
          </cell>
          <cell r="W183">
            <v>26</v>
          </cell>
          <cell r="X183">
            <v>3</v>
          </cell>
          <cell r="Y183">
            <v>4.5</v>
          </cell>
          <cell r="Z183">
            <v>4.5</v>
          </cell>
          <cell r="AA183">
            <v>12</v>
          </cell>
          <cell r="AB183">
            <v>2.5</v>
          </cell>
          <cell r="AC183">
            <v>4</v>
          </cell>
          <cell r="AD183">
            <v>2</v>
          </cell>
          <cell r="AE183">
            <v>8.5</v>
          </cell>
          <cell r="AF183">
            <v>2.5</v>
          </cell>
          <cell r="AG183">
            <v>0.5</v>
          </cell>
          <cell r="AH183">
            <v>5</v>
          </cell>
          <cell r="AI183">
            <v>8</v>
          </cell>
          <cell r="AJ183">
            <v>2</v>
          </cell>
          <cell r="AK183">
            <v>7</v>
          </cell>
          <cell r="AL183">
            <v>9</v>
          </cell>
          <cell r="AM183">
            <v>3.5</v>
          </cell>
          <cell r="AN183">
            <v>14</v>
          </cell>
          <cell r="AO183">
            <v>17.5</v>
          </cell>
          <cell r="AP183">
            <v>1</v>
          </cell>
          <cell r="AQ183">
            <v>8</v>
          </cell>
          <cell r="AR183">
            <v>9</v>
          </cell>
          <cell r="AS183">
            <v>2.5</v>
          </cell>
          <cell r="AT183">
            <v>5.5</v>
          </cell>
          <cell r="AU183">
            <v>8</v>
          </cell>
          <cell r="AV183">
            <v>67.5</v>
          </cell>
          <cell r="AW183">
            <v>122.5</v>
          </cell>
          <cell r="AX183">
            <v>2.5</v>
          </cell>
          <cell r="AY183">
            <v>0.5</v>
          </cell>
          <cell r="AZ183">
            <v>2</v>
          </cell>
          <cell r="BA183">
            <v>2.5</v>
          </cell>
          <cell r="BB183">
            <v>0.5</v>
          </cell>
          <cell r="BC183">
            <v>3.5</v>
          </cell>
          <cell r="BD183">
            <v>9</v>
          </cell>
          <cell r="BE183">
            <v>2.5</v>
          </cell>
          <cell r="BF183">
            <v>2.5</v>
          </cell>
          <cell r="BG183">
            <v>6</v>
          </cell>
          <cell r="BH183">
            <v>11</v>
          </cell>
          <cell r="BI183">
            <v>2.5</v>
          </cell>
          <cell r="BJ183">
            <v>3.5</v>
          </cell>
          <cell r="BK183">
            <v>5.5</v>
          </cell>
          <cell r="BL183">
            <v>11.5</v>
          </cell>
          <cell r="BM183">
            <v>3</v>
          </cell>
          <cell r="BN183">
            <v>6</v>
          </cell>
          <cell r="BO183">
            <v>4</v>
          </cell>
          <cell r="BP183">
            <v>13</v>
          </cell>
          <cell r="BQ183">
            <v>4</v>
          </cell>
          <cell r="BR183">
            <v>7</v>
          </cell>
          <cell r="BS183">
            <v>6</v>
          </cell>
          <cell r="BT183">
            <v>17</v>
          </cell>
          <cell r="BU183">
            <v>3</v>
          </cell>
          <cell r="BV183">
            <v>3</v>
          </cell>
          <cell r="BW183">
            <v>4.5</v>
          </cell>
          <cell r="BX183">
            <v>7.5</v>
          </cell>
          <cell r="BY183">
            <v>3</v>
          </cell>
          <cell r="BZ183">
            <v>2</v>
          </cell>
          <cell r="CA183">
            <v>15.5</v>
          </cell>
          <cell r="CB183" t="str">
            <v>له دور ثانى فى</v>
          </cell>
          <cell r="CC183" t="str">
            <v xml:space="preserve">عربى         مجموع      </v>
          </cell>
          <cell r="CD183">
            <v>0</v>
          </cell>
          <cell r="CE183">
            <v>0</v>
          </cell>
          <cell r="CF183">
            <v>0</v>
          </cell>
          <cell r="CG183">
            <v>189</v>
          </cell>
          <cell r="CH183">
            <v>180</v>
          </cell>
          <cell r="CI183">
            <v>0</v>
          </cell>
          <cell r="CJ183">
            <v>0</v>
          </cell>
          <cell r="CK183">
            <v>0</v>
          </cell>
          <cell r="CL183">
            <v>0</v>
          </cell>
          <cell r="CM183" t="str">
            <v>عربى</v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>مجموع</v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>
            <v>0</v>
          </cell>
          <cell r="DD183" t="b">
            <v>0</v>
          </cell>
          <cell r="DE183" t="b">
            <v>1</v>
          </cell>
          <cell r="DF183">
            <v>0</v>
          </cell>
          <cell r="DG183">
            <v>0</v>
          </cell>
          <cell r="DH183" t="str">
            <v>ناجح</v>
          </cell>
          <cell r="DI183" t="str">
            <v>ناجح</v>
          </cell>
        </row>
        <row r="184">
          <cell r="A184">
            <v>172</v>
          </cell>
          <cell r="B184">
            <v>587</v>
          </cell>
          <cell r="C184" t="str">
            <v>على عبدالرحمن على عبدالرحمن حجازى</v>
          </cell>
          <cell r="D184">
            <v>13</v>
          </cell>
          <cell r="E184">
            <v>2</v>
          </cell>
          <cell r="F184">
            <v>1</v>
          </cell>
          <cell r="G184">
            <v>35231</v>
          </cell>
          <cell r="H184">
            <v>16</v>
          </cell>
          <cell r="I184">
            <v>3</v>
          </cell>
          <cell r="J184">
            <v>16</v>
          </cell>
          <cell r="K184" t="str">
            <v>مصرى</v>
          </cell>
          <cell r="L184" t="str">
            <v>مسلم</v>
          </cell>
          <cell r="M184" t="str">
            <v>مستجد</v>
          </cell>
          <cell r="N184" t="str">
            <v/>
          </cell>
          <cell r="O184">
            <v>801</v>
          </cell>
          <cell r="P184">
            <v>7</v>
          </cell>
          <cell r="Q184">
            <v>16</v>
          </cell>
          <cell r="R184">
            <v>17.5</v>
          </cell>
          <cell r="S184">
            <v>40.5</v>
          </cell>
          <cell r="T184">
            <v>7.5</v>
          </cell>
          <cell r="U184">
            <v>12.5</v>
          </cell>
          <cell r="V184">
            <v>13</v>
          </cell>
          <cell r="W184">
            <v>33</v>
          </cell>
          <cell r="X184">
            <v>5</v>
          </cell>
          <cell r="Y184">
            <v>9</v>
          </cell>
          <cell r="Z184">
            <v>9.5</v>
          </cell>
          <cell r="AA184">
            <v>23.5</v>
          </cell>
          <cell r="AB184">
            <v>3</v>
          </cell>
          <cell r="AC184">
            <v>4</v>
          </cell>
          <cell r="AD184">
            <v>6.5</v>
          </cell>
          <cell r="AE184">
            <v>13.5</v>
          </cell>
          <cell r="AF184">
            <v>3</v>
          </cell>
          <cell r="AG184">
            <v>2.5</v>
          </cell>
          <cell r="AH184">
            <v>4.5</v>
          </cell>
          <cell r="AI184">
            <v>10</v>
          </cell>
          <cell r="AJ184">
            <v>3</v>
          </cell>
          <cell r="AK184">
            <v>9.5</v>
          </cell>
          <cell r="AL184">
            <v>12.5</v>
          </cell>
          <cell r="AM184">
            <v>4</v>
          </cell>
          <cell r="AN184">
            <v>15.5</v>
          </cell>
          <cell r="AO184">
            <v>19.5</v>
          </cell>
          <cell r="AP184">
            <v>2.5</v>
          </cell>
          <cell r="AQ184">
            <v>10.5</v>
          </cell>
          <cell r="AR184">
            <v>13</v>
          </cell>
          <cell r="AS184">
            <v>4</v>
          </cell>
          <cell r="AT184">
            <v>12.5</v>
          </cell>
          <cell r="AU184">
            <v>16.5</v>
          </cell>
          <cell r="AV184">
            <v>105.5</v>
          </cell>
          <cell r="AW184">
            <v>182</v>
          </cell>
          <cell r="AX184">
            <v>2.5</v>
          </cell>
          <cell r="AY184">
            <v>3</v>
          </cell>
          <cell r="AZ184">
            <v>2.5</v>
          </cell>
          <cell r="BA184">
            <v>5.5</v>
          </cell>
          <cell r="BB184">
            <v>3</v>
          </cell>
          <cell r="BC184">
            <v>2</v>
          </cell>
          <cell r="BD184">
            <v>13</v>
          </cell>
          <cell r="BE184">
            <v>3.5</v>
          </cell>
          <cell r="BF184">
            <v>4</v>
          </cell>
          <cell r="BG184">
            <v>6.5</v>
          </cell>
          <cell r="BH184">
            <v>14</v>
          </cell>
          <cell r="BI184">
            <v>3.5</v>
          </cell>
          <cell r="BJ184">
            <v>5.5</v>
          </cell>
          <cell r="BK184">
            <v>7</v>
          </cell>
          <cell r="BL184">
            <v>16</v>
          </cell>
          <cell r="BM184">
            <v>3</v>
          </cell>
          <cell r="BN184">
            <v>7</v>
          </cell>
          <cell r="BO184">
            <v>4</v>
          </cell>
          <cell r="BP184">
            <v>14</v>
          </cell>
          <cell r="BQ184">
            <v>4</v>
          </cell>
          <cell r="BR184">
            <v>7</v>
          </cell>
          <cell r="BS184">
            <v>6</v>
          </cell>
          <cell r="BT184">
            <v>17</v>
          </cell>
          <cell r="BU184">
            <v>3</v>
          </cell>
          <cell r="BV184">
            <v>3</v>
          </cell>
          <cell r="BW184">
            <v>4</v>
          </cell>
          <cell r="BX184">
            <v>7</v>
          </cell>
          <cell r="BY184">
            <v>3</v>
          </cell>
          <cell r="BZ184">
            <v>4</v>
          </cell>
          <cell r="CA184">
            <v>17</v>
          </cell>
          <cell r="CB184" t="str">
            <v>ناجح</v>
          </cell>
          <cell r="CC184" t="str">
            <v/>
          </cell>
          <cell r="CD184">
            <v>0</v>
          </cell>
          <cell r="CE184">
            <v>0</v>
          </cell>
          <cell r="CF184">
            <v>0</v>
          </cell>
          <cell r="CG184">
            <v>41</v>
          </cell>
          <cell r="CH184">
            <v>30</v>
          </cell>
          <cell r="CI184">
            <v>0</v>
          </cell>
          <cell r="CJ184">
            <v>0</v>
          </cell>
          <cell r="CK184">
            <v>0</v>
          </cell>
          <cell r="CL184">
            <v>0</v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>
            <v>0</v>
          </cell>
          <cell r="DD184" t="b">
            <v>1</v>
          </cell>
          <cell r="DE184" t="b">
            <v>1</v>
          </cell>
          <cell r="DF184">
            <v>0</v>
          </cell>
          <cell r="DG184">
            <v>0</v>
          </cell>
          <cell r="DH184" t="str">
            <v>ناجح</v>
          </cell>
          <cell r="DI184" t="str">
            <v>ناجح</v>
          </cell>
        </row>
        <row r="185">
          <cell r="A185">
            <v>173</v>
          </cell>
          <cell r="B185">
            <v>588</v>
          </cell>
          <cell r="C185" t="str">
            <v>على هانى هشام خليل بدوى</v>
          </cell>
          <cell r="D185">
            <v>13</v>
          </cell>
          <cell r="E185">
            <v>2</v>
          </cell>
          <cell r="F185">
            <v>1</v>
          </cell>
          <cell r="G185">
            <v>34976</v>
          </cell>
          <cell r="H185">
            <v>27</v>
          </cell>
          <cell r="I185">
            <v>11</v>
          </cell>
          <cell r="J185">
            <v>16</v>
          </cell>
          <cell r="K185" t="str">
            <v>مصرى</v>
          </cell>
          <cell r="L185" t="str">
            <v>مسلم</v>
          </cell>
          <cell r="M185" t="str">
            <v>مستجد</v>
          </cell>
          <cell r="N185" t="str">
            <v/>
          </cell>
          <cell r="O185">
            <v>802</v>
          </cell>
          <cell r="P185">
            <v>6.5</v>
          </cell>
          <cell r="Q185">
            <v>16</v>
          </cell>
          <cell r="R185">
            <v>12.5</v>
          </cell>
          <cell r="S185">
            <v>35</v>
          </cell>
          <cell r="T185">
            <v>7.5</v>
          </cell>
          <cell r="U185">
            <v>14</v>
          </cell>
          <cell r="V185">
            <v>12.5</v>
          </cell>
          <cell r="W185">
            <v>34</v>
          </cell>
          <cell r="X185">
            <v>3</v>
          </cell>
          <cell r="Y185">
            <v>7</v>
          </cell>
          <cell r="Z185">
            <v>6</v>
          </cell>
          <cell r="AA185">
            <v>16</v>
          </cell>
          <cell r="AB185">
            <v>2.5</v>
          </cell>
          <cell r="AC185">
            <v>5</v>
          </cell>
          <cell r="AD185">
            <v>2</v>
          </cell>
          <cell r="AE185">
            <v>9.5</v>
          </cell>
          <cell r="AF185">
            <v>2.5</v>
          </cell>
          <cell r="AG185">
            <v>2.5</v>
          </cell>
          <cell r="AH185">
            <v>4</v>
          </cell>
          <cell r="AI185">
            <v>9</v>
          </cell>
          <cell r="AJ185">
            <v>2</v>
          </cell>
          <cell r="AK185">
            <v>9</v>
          </cell>
          <cell r="AL185">
            <v>11</v>
          </cell>
          <cell r="AM185">
            <v>2.5</v>
          </cell>
          <cell r="AN185">
            <v>15</v>
          </cell>
          <cell r="AO185">
            <v>17.5</v>
          </cell>
          <cell r="AP185">
            <v>1</v>
          </cell>
          <cell r="AQ185">
            <v>12</v>
          </cell>
          <cell r="AR185">
            <v>13</v>
          </cell>
          <cell r="AS185">
            <v>3</v>
          </cell>
          <cell r="AT185">
            <v>10</v>
          </cell>
          <cell r="AU185">
            <v>13</v>
          </cell>
          <cell r="AV185">
            <v>99</v>
          </cell>
          <cell r="AW185">
            <v>158</v>
          </cell>
          <cell r="AX185">
            <v>2.5</v>
          </cell>
          <cell r="AY185">
            <v>2</v>
          </cell>
          <cell r="AZ185">
            <v>2</v>
          </cell>
          <cell r="BA185">
            <v>4</v>
          </cell>
          <cell r="BB185">
            <v>2</v>
          </cell>
          <cell r="BC185">
            <v>2.5</v>
          </cell>
          <cell r="BD185">
            <v>11</v>
          </cell>
          <cell r="BE185">
            <v>2</v>
          </cell>
          <cell r="BF185">
            <v>4.5</v>
          </cell>
          <cell r="BG185">
            <v>6</v>
          </cell>
          <cell r="BH185">
            <v>12.5</v>
          </cell>
          <cell r="BI185">
            <v>2.5</v>
          </cell>
          <cell r="BJ185">
            <v>6.5</v>
          </cell>
          <cell r="BK185">
            <v>5.5</v>
          </cell>
          <cell r="BL185">
            <v>14.5</v>
          </cell>
          <cell r="BM185">
            <v>3</v>
          </cell>
          <cell r="BN185">
            <v>7</v>
          </cell>
          <cell r="BO185">
            <v>4</v>
          </cell>
          <cell r="BP185">
            <v>14</v>
          </cell>
          <cell r="BQ185">
            <v>4</v>
          </cell>
          <cell r="BR185">
            <v>6</v>
          </cell>
          <cell r="BS185">
            <v>6</v>
          </cell>
          <cell r="BT185">
            <v>16</v>
          </cell>
          <cell r="BU185">
            <v>3</v>
          </cell>
          <cell r="BV185">
            <v>3</v>
          </cell>
          <cell r="BW185">
            <v>4.5</v>
          </cell>
          <cell r="BX185">
            <v>7.5</v>
          </cell>
          <cell r="BY185">
            <v>3</v>
          </cell>
          <cell r="BZ185">
            <v>4</v>
          </cell>
          <cell r="CA185">
            <v>17.5</v>
          </cell>
          <cell r="CB185" t="str">
            <v>ناجح</v>
          </cell>
          <cell r="CC185" t="str">
            <v/>
          </cell>
          <cell r="CD185">
            <v>0</v>
          </cell>
          <cell r="CE185">
            <v>0</v>
          </cell>
          <cell r="CF185">
            <v>0</v>
          </cell>
          <cell r="CG185">
            <v>65</v>
          </cell>
          <cell r="CH185">
            <v>88</v>
          </cell>
          <cell r="CI185">
            <v>0</v>
          </cell>
          <cell r="CJ185">
            <v>0</v>
          </cell>
          <cell r="CK185">
            <v>0</v>
          </cell>
          <cell r="CL185">
            <v>0</v>
          </cell>
          <cell r="CM185" t="str">
            <v/>
          </cell>
          <cell r="CN185" t="str">
            <v/>
          </cell>
          <cell r="CO185" t="str">
            <v/>
          </cell>
          <cell r="CP185" t="str">
            <v/>
          </cell>
          <cell r="CQ185" t="str">
            <v/>
          </cell>
          <cell r="CR185" t="str">
            <v/>
          </cell>
          <cell r="CS185" t="str">
            <v/>
          </cell>
          <cell r="CT185" t="str">
            <v/>
          </cell>
          <cell r="CU185" t="str">
            <v/>
          </cell>
          <cell r="CV185" t="str">
            <v/>
          </cell>
          <cell r="CW185" t="str">
            <v/>
          </cell>
          <cell r="CX185" t="str">
            <v/>
          </cell>
          <cell r="CY185" t="str">
            <v/>
          </cell>
          <cell r="CZ185" t="str">
            <v/>
          </cell>
          <cell r="DA185" t="str">
            <v/>
          </cell>
          <cell r="DB185" t="str">
            <v/>
          </cell>
          <cell r="DC185">
            <v>0</v>
          </cell>
          <cell r="DD185" t="b">
            <v>1</v>
          </cell>
          <cell r="DE185" t="b">
            <v>1</v>
          </cell>
          <cell r="DF185">
            <v>0</v>
          </cell>
          <cell r="DG185">
            <v>0</v>
          </cell>
          <cell r="DH185" t="str">
            <v>ناجح</v>
          </cell>
          <cell r="DI185" t="str">
            <v>ناجح</v>
          </cell>
        </row>
        <row r="186">
          <cell r="A186">
            <v>174</v>
          </cell>
          <cell r="B186">
            <v>589</v>
          </cell>
          <cell r="C186" t="str">
            <v>عمر جمال الدين عبدالهادي مسلم</v>
          </cell>
          <cell r="D186">
            <v>14</v>
          </cell>
          <cell r="E186">
            <v>2</v>
          </cell>
          <cell r="F186">
            <v>1</v>
          </cell>
          <cell r="G186">
            <v>35106</v>
          </cell>
          <cell r="H186">
            <v>20</v>
          </cell>
          <cell r="I186">
            <v>7</v>
          </cell>
          <cell r="J186">
            <v>16</v>
          </cell>
          <cell r="K186" t="str">
            <v>مصرى</v>
          </cell>
          <cell r="L186" t="str">
            <v>مسلم</v>
          </cell>
          <cell r="M186" t="str">
            <v>مستجد</v>
          </cell>
          <cell r="N186" t="str">
            <v/>
          </cell>
          <cell r="O186">
            <v>803</v>
          </cell>
          <cell r="P186">
            <v>8</v>
          </cell>
          <cell r="Q186">
            <v>15.5</v>
          </cell>
          <cell r="R186">
            <v>16.5</v>
          </cell>
          <cell r="S186">
            <v>40</v>
          </cell>
          <cell r="T186">
            <v>8</v>
          </cell>
          <cell r="U186">
            <v>10</v>
          </cell>
          <cell r="V186">
            <v>13</v>
          </cell>
          <cell r="W186">
            <v>31</v>
          </cell>
          <cell r="X186">
            <v>5</v>
          </cell>
          <cell r="Y186">
            <v>8</v>
          </cell>
          <cell r="Z186">
            <v>5</v>
          </cell>
          <cell r="AA186">
            <v>18</v>
          </cell>
          <cell r="AB186">
            <v>3</v>
          </cell>
          <cell r="AC186">
            <v>4.5</v>
          </cell>
          <cell r="AD186">
            <v>2</v>
          </cell>
          <cell r="AE186">
            <v>9.5</v>
          </cell>
          <cell r="AF186">
            <v>3</v>
          </cell>
          <cell r="AG186">
            <v>3.5</v>
          </cell>
          <cell r="AH186">
            <v>2.5</v>
          </cell>
          <cell r="AI186">
            <v>9</v>
          </cell>
          <cell r="AJ186">
            <v>3.5</v>
          </cell>
          <cell r="AK186">
            <v>7.5</v>
          </cell>
          <cell r="AL186">
            <v>11</v>
          </cell>
          <cell r="AM186">
            <v>4</v>
          </cell>
          <cell r="AN186">
            <v>15.5</v>
          </cell>
          <cell r="AO186">
            <v>19.5</v>
          </cell>
          <cell r="AP186">
            <v>3.5</v>
          </cell>
          <cell r="AQ186">
            <v>10</v>
          </cell>
          <cell r="AR186">
            <v>13.5</v>
          </cell>
          <cell r="AS186">
            <v>4</v>
          </cell>
          <cell r="AT186">
            <v>11</v>
          </cell>
          <cell r="AU186">
            <v>15</v>
          </cell>
          <cell r="AV186">
            <v>100.5</v>
          </cell>
          <cell r="AW186">
            <v>166.5</v>
          </cell>
          <cell r="AX186">
            <v>3</v>
          </cell>
          <cell r="AY186">
            <v>2</v>
          </cell>
          <cell r="AZ186">
            <v>2</v>
          </cell>
          <cell r="BA186">
            <v>4</v>
          </cell>
          <cell r="BB186">
            <v>2</v>
          </cell>
          <cell r="BC186">
            <v>4</v>
          </cell>
          <cell r="BD186">
            <v>13</v>
          </cell>
          <cell r="BE186">
            <v>4</v>
          </cell>
          <cell r="BF186">
            <v>5</v>
          </cell>
          <cell r="BG186">
            <v>7</v>
          </cell>
          <cell r="BH186">
            <v>16</v>
          </cell>
          <cell r="BI186">
            <v>3.5</v>
          </cell>
          <cell r="BJ186">
            <v>5.5</v>
          </cell>
          <cell r="BK186">
            <v>6.5</v>
          </cell>
          <cell r="BL186">
            <v>15.5</v>
          </cell>
          <cell r="BM186">
            <v>3</v>
          </cell>
          <cell r="BN186">
            <v>7</v>
          </cell>
          <cell r="BO186">
            <v>4</v>
          </cell>
          <cell r="BP186">
            <v>14</v>
          </cell>
          <cell r="BQ186">
            <v>4</v>
          </cell>
          <cell r="BR186">
            <v>6</v>
          </cell>
          <cell r="BS186">
            <v>8</v>
          </cell>
          <cell r="BT186">
            <v>18</v>
          </cell>
          <cell r="BU186">
            <v>3</v>
          </cell>
          <cell r="BV186">
            <v>3</v>
          </cell>
          <cell r="BW186">
            <v>4.5</v>
          </cell>
          <cell r="BX186">
            <v>7.5</v>
          </cell>
          <cell r="BY186">
            <v>3</v>
          </cell>
          <cell r="BZ186">
            <v>3</v>
          </cell>
          <cell r="CA186">
            <v>16.5</v>
          </cell>
          <cell r="CB186" t="str">
            <v>ناجح</v>
          </cell>
          <cell r="CC186" t="str">
            <v/>
          </cell>
          <cell r="CD186">
            <v>0</v>
          </cell>
          <cell r="CE186">
            <v>0</v>
          </cell>
          <cell r="CF186">
            <v>0</v>
          </cell>
          <cell r="CG186">
            <v>59</v>
          </cell>
          <cell r="CH186">
            <v>64</v>
          </cell>
          <cell r="CI186">
            <v>0</v>
          </cell>
          <cell r="CJ186">
            <v>0</v>
          </cell>
          <cell r="CK186">
            <v>0</v>
          </cell>
          <cell r="CL186">
            <v>0</v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>
            <v>0</v>
          </cell>
          <cell r="DD186" t="b">
            <v>1</v>
          </cell>
          <cell r="DE186" t="b">
            <v>1</v>
          </cell>
          <cell r="DF186">
            <v>0</v>
          </cell>
          <cell r="DG186">
            <v>0</v>
          </cell>
          <cell r="DH186" t="str">
            <v>ناجح</v>
          </cell>
          <cell r="DI186" t="str">
            <v>ناجح</v>
          </cell>
        </row>
        <row r="187">
          <cell r="A187">
            <v>175</v>
          </cell>
          <cell r="B187">
            <v>590</v>
          </cell>
          <cell r="C187" t="str">
            <v>عمر عبدالرحمن عبدالجليل عبدالرحمن</v>
          </cell>
          <cell r="D187">
            <v>13</v>
          </cell>
          <cell r="E187">
            <v>2</v>
          </cell>
          <cell r="F187">
            <v>1</v>
          </cell>
          <cell r="G187">
            <v>35097</v>
          </cell>
          <cell r="H187">
            <v>29</v>
          </cell>
          <cell r="I187">
            <v>7</v>
          </cell>
          <cell r="J187">
            <v>16</v>
          </cell>
          <cell r="K187" t="str">
            <v>مصرى</v>
          </cell>
          <cell r="L187" t="str">
            <v>مسلم</v>
          </cell>
          <cell r="M187" t="str">
            <v>مستجد</v>
          </cell>
          <cell r="N187" t="str">
            <v/>
          </cell>
          <cell r="O187">
            <v>804</v>
          </cell>
          <cell r="P187">
            <v>7.5</v>
          </cell>
          <cell r="Q187">
            <v>16</v>
          </cell>
          <cell r="R187">
            <v>15.5</v>
          </cell>
          <cell r="S187">
            <v>39</v>
          </cell>
          <cell r="T187">
            <v>7.5</v>
          </cell>
          <cell r="U187">
            <v>12.5</v>
          </cell>
          <cell r="V187">
            <v>13</v>
          </cell>
          <cell r="W187">
            <v>33</v>
          </cell>
          <cell r="X187">
            <v>5.5</v>
          </cell>
          <cell r="Y187">
            <v>10</v>
          </cell>
          <cell r="Z187">
            <v>10</v>
          </cell>
          <cell r="AA187">
            <v>25.5</v>
          </cell>
          <cell r="AB187">
            <v>3</v>
          </cell>
          <cell r="AC187">
            <v>7.5</v>
          </cell>
          <cell r="AD187">
            <v>7.5</v>
          </cell>
          <cell r="AE187">
            <v>18</v>
          </cell>
          <cell r="AF187">
            <v>3.5</v>
          </cell>
          <cell r="AG187">
            <v>6.5</v>
          </cell>
          <cell r="AH187">
            <v>7.5</v>
          </cell>
          <cell r="AI187">
            <v>17.5</v>
          </cell>
          <cell r="AJ187">
            <v>3.5</v>
          </cell>
          <cell r="AK187">
            <v>11.5</v>
          </cell>
          <cell r="AL187">
            <v>15</v>
          </cell>
          <cell r="AM187">
            <v>4</v>
          </cell>
          <cell r="AN187">
            <v>15.5</v>
          </cell>
          <cell r="AO187">
            <v>19.5</v>
          </cell>
          <cell r="AP187">
            <v>2</v>
          </cell>
          <cell r="AQ187">
            <v>13.5</v>
          </cell>
          <cell r="AR187">
            <v>15.5</v>
          </cell>
          <cell r="AS187">
            <v>3</v>
          </cell>
          <cell r="AT187">
            <v>13</v>
          </cell>
          <cell r="AU187">
            <v>16</v>
          </cell>
          <cell r="AV187">
            <v>118.5</v>
          </cell>
          <cell r="AW187">
            <v>199</v>
          </cell>
          <cell r="AX187">
            <v>2.5</v>
          </cell>
          <cell r="AY187">
            <v>3</v>
          </cell>
          <cell r="AZ187">
            <v>2.5</v>
          </cell>
          <cell r="BA187">
            <v>5.5</v>
          </cell>
          <cell r="BB187">
            <v>3</v>
          </cell>
          <cell r="BC187">
            <v>2</v>
          </cell>
          <cell r="BD187">
            <v>13</v>
          </cell>
          <cell r="BE187">
            <v>4</v>
          </cell>
          <cell r="BF187">
            <v>4.5</v>
          </cell>
          <cell r="BG187">
            <v>6.5</v>
          </cell>
          <cell r="BH187">
            <v>15</v>
          </cell>
          <cell r="BI187">
            <v>3</v>
          </cell>
          <cell r="BJ187">
            <v>8</v>
          </cell>
          <cell r="BK187">
            <v>7</v>
          </cell>
          <cell r="BL187">
            <v>18</v>
          </cell>
          <cell r="BM187">
            <v>3</v>
          </cell>
          <cell r="BN187">
            <v>7</v>
          </cell>
          <cell r="BO187">
            <v>4</v>
          </cell>
          <cell r="BP187">
            <v>14</v>
          </cell>
          <cell r="BQ187">
            <v>4</v>
          </cell>
          <cell r="BR187">
            <v>6</v>
          </cell>
          <cell r="BS187">
            <v>7</v>
          </cell>
          <cell r="BT187">
            <v>17</v>
          </cell>
          <cell r="BU187">
            <v>2</v>
          </cell>
          <cell r="BV187">
            <v>2</v>
          </cell>
          <cell r="BW187">
            <v>5</v>
          </cell>
          <cell r="BX187">
            <v>7</v>
          </cell>
          <cell r="BY187">
            <v>3</v>
          </cell>
          <cell r="BZ187">
            <v>4</v>
          </cell>
          <cell r="CA187">
            <v>16</v>
          </cell>
          <cell r="CB187" t="str">
            <v>ناجح</v>
          </cell>
          <cell r="CC187" t="str">
            <v/>
          </cell>
          <cell r="CD187">
            <v>0</v>
          </cell>
          <cell r="CE187">
            <v>0</v>
          </cell>
          <cell r="CF187">
            <v>0</v>
          </cell>
          <cell r="CG187">
            <v>10</v>
          </cell>
          <cell r="CH187">
            <v>9</v>
          </cell>
          <cell r="CI187">
            <v>0</v>
          </cell>
          <cell r="CJ187">
            <v>0</v>
          </cell>
          <cell r="CK187">
            <v>0</v>
          </cell>
          <cell r="CL187">
            <v>0</v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>
            <v>0</v>
          </cell>
          <cell r="DD187" t="b">
            <v>1</v>
          </cell>
          <cell r="DE187" t="b">
            <v>1</v>
          </cell>
          <cell r="DF187">
            <v>0</v>
          </cell>
          <cell r="DG187">
            <v>0</v>
          </cell>
          <cell r="DH187" t="str">
            <v>ناجح</v>
          </cell>
          <cell r="DI187" t="str">
            <v>ناجح</v>
          </cell>
        </row>
        <row r="188">
          <cell r="A188">
            <v>176</v>
          </cell>
          <cell r="B188">
            <v>591</v>
          </cell>
          <cell r="C188" t="str">
            <v>عمر كمال محمد حسن على</v>
          </cell>
          <cell r="D188">
            <v>13</v>
          </cell>
          <cell r="E188">
            <v>2</v>
          </cell>
          <cell r="F188">
            <v>1</v>
          </cell>
          <cell r="G188">
            <v>35065</v>
          </cell>
          <cell r="H188">
            <v>0</v>
          </cell>
          <cell r="I188">
            <v>9</v>
          </cell>
          <cell r="J188">
            <v>16</v>
          </cell>
          <cell r="K188" t="str">
            <v>مصرى</v>
          </cell>
          <cell r="L188" t="str">
            <v>مسلم</v>
          </cell>
          <cell r="M188" t="str">
            <v>مستجد</v>
          </cell>
          <cell r="N188" t="str">
            <v/>
          </cell>
          <cell r="O188">
            <v>805</v>
          </cell>
          <cell r="P188">
            <v>6.5</v>
          </cell>
          <cell r="Q188">
            <v>12</v>
          </cell>
          <cell r="R188">
            <v>8.5</v>
          </cell>
          <cell r="S188">
            <v>27</v>
          </cell>
          <cell r="T188">
            <v>7.5</v>
          </cell>
          <cell r="U188">
            <v>13</v>
          </cell>
          <cell r="V188">
            <v>8.5</v>
          </cell>
          <cell r="W188">
            <v>29</v>
          </cell>
          <cell r="X188">
            <v>3</v>
          </cell>
          <cell r="Y188">
            <v>4.5</v>
          </cell>
          <cell r="Z188">
            <v>5</v>
          </cell>
          <cell r="AA188">
            <v>12.5</v>
          </cell>
          <cell r="AB188">
            <v>2.5</v>
          </cell>
          <cell r="AC188">
            <v>3</v>
          </cell>
          <cell r="AD188">
            <v>2.5</v>
          </cell>
          <cell r="AE188">
            <v>8</v>
          </cell>
          <cell r="AF188">
            <v>2.5</v>
          </cell>
          <cell r="AG188">
            <v>2.5</v>
          </cell>
          <cell r="AH188">
            <v>2</v>
          </cell>
          <cell r="AI188">
            <v>7</v>
          </cell>
          <cell r="AJ188">
            <v>2</v>
          </cell>
          <cell r="AK188">
            <v>3</v>
          </cell>
          <cell r="AL188">
            <v>5</v>
          </cell>
          <cell r="AM188">
            <v>2.5</v>
          </cell>
          <cell r="AN188">
            <v>11</v>
          </cell>
          <cell r="AO188">
            <v>13.5</v>
          </cell>
          <cell r="AP188">
            <v>1</v>
          </cell>
          <cell r="AQ188">
            <v>7.5</v>
          </cell>
          <cell r="AR188">
            <v>8.5</v>
          </cell>
          <cell r="AS188">
            <v>3</v>
          </cell>
          <cell r="AT188">
            <v>5.5</v>
          </cell>
          <cell r="AU188">
            <v>8.5</v>
          </cell>
          <cell r="AV188">
            <v>70.5</v>
          </cell>
          <cell r="AW188">
            <v>119</v>
          </cell>
          <cell r="AX188">
            <v>2.5</v>
          </cell>
          <cell r="AY188">
            <v>3</v>
          </cell>
          <cell r="AZ188">
            <v>2</v>
          </cell>
          <cell r="BA188">
            <v>5</v>
          </cell>
          <cell r="BB188">
            <v>3</v>
          </cell>
          <cell r="BC188">
            <v>3</v>
          </cell>
          <cell r="BD188">
            <v>13.5</v>
          </cell>
          <cell r="BE188">
            <v>3</v>
          </cell>
          <cell r="BF188">
            <v>3</v>
          </cell>
          <cell r="BG188">
            <v>4</v>
          </cell>
          <cell r="BH188">
            <v>10</v>
          </cell>
          <cell r="BI188">
            <v>2.5</v>
          </cell>
          <cell r="BJ188">
            <v>4</v>
          </cell>
          <cell r="BK188">
            <v>6</v>
          </cell>
          <cell r="BL188">
            <v>12.5</v>
          </cell>
          <cell r="BM188">
            <v>3</v>
          </cell>
          <cell r="BN188">
            <v>8</v>
          </cell>
          <cell r="BO188">
            <v>4</v>
          </cell>
          <cell r="BP188">
            <v>15</v>
          </cell>
          <cell r="BQ188">
            <v>4</v>
          </cell>
          <cell r="BR188">
            <v>6</v>
          </cell>
          <cell r="BS188">
            <v>7</v>
          </cell>
          <cell r="BT188">
            <v>17</v>
          </cell>
          <cell r="BU188">
            <v>2</v>
          </cell>
          <cell r="BV188">
            <v>2</v>
          </cell>
          <cell r="BW188">
            <v>5</v>
          </cell>
          <cell r="BX188">
            <v>7</v>
          </cell>
          <cell r="BY188">
            <v>3</v>
          </cell>
          <cell r="BZ188">
            <v>3</v>
          </cell>
          <cell r="CA188">
            <v>15</v>
          </cell>
          <cell r="CB188" t="str">
            <v>له دور ثانى فى</v>
          </cell>
          <cell r="CC188" t="str">
            <v xml:space="preserve">عربى    تفاضل تاريخ    مجموع      </v>
          </cell>
          <cell r="CD188">
            <v>0</v>
          </cell>
          <cell r="CE188">
            <v>0</v>
          </cell>
          <cell r="CF188">
            <v>0</v>
          </cell>
          <cell r="CG188">
            <v>183</v>
          </cell>
          <cell r="CH188">
            <v>185</v>
          </cell>
          <cell r="CI188">
            <v>0</v>
          </cell>
          <cell r="CJ188">
            <v>0</v>
          </cell>
          <cell r="CK188">
            <v>0</v>
          </cell>
          <cell r="CL188">
            <v>0</v>
          </cell>
          <cell r="CM188" t="str">
            <v>عربى</v>
          </cell>
          <cell r="CN188" t="str">
            <v/>
          </cell>
          <cell r="CO188" t="str">
            <v/>
          </cell>
          <cell r="CP188" t="str">
            <v/>
          </cell>
          <cell r="CQ188" t="str">
            <v>تفاضل</v>
          </cell>
          <cell r="CR188" t="str">
            <v>تاريخ</v>
          </cell>
          <cell r="CS188" t="str">
            <v/>
          </cell>
          <cell r="CT188" t="str">
            <v/>
          </cell>
          <cell r="CU188" t="str">
            <v/>
          </cell>
          <cell r="CV188" t="str">
            <v>مجموع</v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>
            <v>0</v>
          </cell>
          <cell r="DD188" t="b">
            <v>0</v>
          </cell>
          <cell r="DE188" t="b">
            <v>1</v>
          </cell>
          <cell r="DF188">
            <v>0</v>
          </cell>
          <cell r="DG188">
            <v>0</v>
          </cell>
          <cell r="DH188" t="str">
            <v xml:space="preserve">له دور ثانى فى تاريخ </v>
          </cell>
          <cell r="DI188" t="str">
            <v>ناجح</v>
          </cell>
        </row>
        <row r="189">
          <cell r="A189">
            <v>177</v>
          </cell>
          <cell r="B189">
            <v>592</v>
          </cell>
          <cell r="C189" t="str">
            <v>عمر محمود على خليل</v>
          </cell>
          <cell r="D189">
            <v>14</v>
          </cell>
          <cell r="E189">
            <v>2</v>
          </cell>
          <cell r="F189">
            <v>1</v>
          </cell>
          <cell r="G189">
            <v>35138</v>
          </cell>
          <cell r="H189">
            <v>17</v>
          </cell>
          <cell r="I189">
            <v>6</v>
          </cell>
          <cell r="J189">
            <v>16</v>
          </cell>
          <cell r="K189" t="str">
            <v>مصرى</v>
          </cell>
          <cell r="L189" t="str">
            <v>مسلم</v>
          </cell>
          <cell r="M189" t="str">
            <v>مستجد</v>
          </cell>
          <cell r="N189" t="str">
            <v/>
          </cell>
          <cell r="O189">
            <v>806</v>
          </cell>
          <cell r="P189">
            <v>6.5</v>
          </cell>
          <cell r="Q189">
            <v>10</v>
          </cell>
          <cell r="R189">
            <v>10</v>
          </cell>
          <cell r="S189">
            <v>26.5</v>
          </cell>
          <cell r="T189">
            <v>6.5</v>
          </cell>
          <cell r="U189">
            <v>8.5</v>
          </cell>
          <cell r="V189">
            <v>7.5</v>
          </cell>
          <cell r="W189">
            <v>22.5</v>
          </cell>
          <cell r="X189" t="str">
            <v>معاف</v>
          </cell>
          <cell r="Y189" t="str">
            <v>معاف</v>
          </cell>
          <cell r="Z189" t="str">
            <v>معاف</v>
          </cell>
          <cell r="AA189" t="str">
            <v>معاف</v>
          </cell>
          <cell r="AB189">
            <v>2.5</v>
          </cell>
          <cell r="AC189">
            <v>2.5</v>
          </cell>
          <cell r="AD189">
            <v>3</v>
          </cell>
          <cell r="AE189">
            <v>8</v>
          </cell>
          <cell r="AF189">
            <v>2</v>
          </cell>
          <cell r="AG189">
            <v>3</v>
          </cell>
          <cell r="AH189">
            <v>1</v>
          </cell>
          <cell r="AI189">
            <v>6</v>
          </cell>
          <cell r="AJ189">
            <v>3.5</v>
          </cell>
          <cell r="AK189">
            <v>4.5</v>
          </cell>
          <cell r="AL189">
            <v>8</v>
          </cell>
          <cell r="AM189">
            <v>2.5</v>
          </cell>
          <cell r="AN189">
            <v>12</v>
          </cell>
          <cell r="AO189">
            <v>14.5</v>
          </cell>
          <cell r="AP189">
            <v>3.5</v>
          </cell>
          <cell r="AQ189">
            <v>9</v>
          </cell>
          <cell r="AR189">
            <v>12.5</v>
          </cell>
          <cell r="AS189">
            <v>3.5</v>
          </cell>
          <cell r="AT189">
            <v>6</v>
          </cell>
          <cell r="AU189">
            <v>9.5</v>
          </cell>
          <cell r="AV189">
            <v>68.5</v>
          </cell>
          <cell r="AW189">
            <v>107.5</v>
          </cell>
          <cell r="AX189">
            <v>2.5</v>
          </cell>
          <cell r="AY189">
            <v>3</v>
          </cell>
          <cell r="AZ189">
            <v>2</v>
          </cell>
          <cell r="BA189">
            <v>5</v>
          </cell>
          <cell r="BB189">
            <v>3</v>
          </cell>
          <cell r="BC189">
            <v>2.5</v>
          </cell>
          <cell r="BD189">
            <v>13</v>
          </cell>
          <cell r="BE189">
            <v>3</v>
          </cell>
          <cell r="BF189">
            <v>4</v>
          </cell>
          <cell r="BG189">
            <v>4.5</v>
          </cell>
          <cell r="BH189">
            <v>11.5</v>
          </cell>
          <cell r="BI189">
            <v>1.5</v>
          </cell>
          <cell r="BJ189">
            <v>4.5</v>
          </cell>
          <cell r="BK189">
            <v>6.5</v>
          </cell>
          <cell r="BL189">
            <v>12.5</v>
          </cell>
          <cell r="BM189">
            <v>3</v>
          </cell>
          <cell r="BN189">
            <v>8</v>
          </cell>
          <cell r="BO189">
            <v>3</v>
          </cell>
          <cell r="BP189">
            <v>14</v>
          </cell>
          <cell r="BQ189">
            <v>4</v>
          </cell>
          <cell r="BR189">
            <v>6</v>
          </cell>
          <cell r="BS189">
            <v>7</v>
          </cell>
          <cell r="BT189">
            <v>17</v>
          </cell>
          <cell r="BU189">
            <v>3</v>
          </cell>
          <cell r="BV189">
            <v>3</v>
          </cell>
          <cell r="BW189">
            <v>5</v>
          </cell>
          <cell r="BX189">
            <v>8</v>
          </cell>
          <cell r="BY189">
            <v>3</v>
          </cell>
          <cell r="BZ189">
            <v>3</v>
          </cell>
          <cell r="CA189">
            <v>17</v>
          </cell>
          <cell r="CB189" t="str">
            <v>له دور ثانى فى</v>
          </cell>
          <cell r="CC189" t="str">
            <v xml:space="preserve">عربى    تفاضل     مجموع      </v>
          </cell>
          <cell r="CD189">
            <v>0</v>
          </cell>
          <cell r="CE189">
            <v>0</v>
          </cell>
          <cell r="CF189">
            <v>0</v>
          </cell>
          <cell r="CG189">
            <v>185</v>
          </cell>
          <cell r="CH189">
            <v>203</v>
          </cell>
          <cell r="CI189">
            <v>0</v>
          </cell>
          <cell r="CJ189">
            <v>0</v>
          </cell>
          <cell r="CK189">
            <v>0</v>
          </cell>
          <cell r="CL189">
            <v>0</v>
          </cell>
          <cell r="CM189" t="str">
            <v>عربى</v>
          </cell>
          <cell r="CN189" t="str">
            <v/>
          </cell>
          <cell r="CO189" t="str">
            <v/>
          </cell>
          <cell r="CP189" t="str">
            <v/>
          </cell>
          <cell r="CQ189" t="str">
            <v>تفاضل</v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>مجموع</v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>
            <v>0</v>
          </cell>
          <cell r="DD189" t="b">
            <v>0</v>
          </cell>
          <cell r="DE189" t="b">
            <v>1</v>
          </cell>
          <cell r="DF189">
            <v>0</v>
          </cell>
          <cell r="DG189">
            <v>0</v>
          </cell>
          <cell r="DH189" t="str">
            <v>ناجح</v>
          </cell>
          <cell r="DI189" t="str">
            <v>ناجح</v>
          </cell>
        </row>
        <row r="190">
          <cell r="A190">
            <v>178</v>
          </cell>
          <cell r="B190">
            <v>593</v>
          </cell>
          <cell r="C190" t="str">
            <v>عمرو عماد الدين على خليل</v>
          </cell>
          <cell r="D190">
            <v>13</v>
          </cell>
          <cell r="E190">
            <v>2</v>
          </cell>
          <cell r="F190">
            <v>1</v>
          </cell>
          <cell r="G190">
            <v>35136</v>
          </cell>
          <cell r="H190">
            <v>19</v>
          </cell>
          <cell r="I190">
            <v>6</v>
          </cell>
          <cell r="J190">
            <v>16</v>
          </cell>
          <cell r="K190" t="str">
            <v>مصرى</v>
          </cell>
          <cell r="L190" t="str">
            <v>مسلم</v>
          </cell>
          <cell r="M190" t="str">
            <v>مستجد</v>
          </cell>
          <cell r="N190" t="str">
            <v/>
          </cell>
          <cell r="O190">
            <v>807</v>
          </cell>
          <cell r="P190">
            <v>7</v>
          </cell>
          <cell r="Q190">
            <v>13.5</v>
          </cell>
          <cell r="R190">
            <v>13.5</v>
          </cell>
          <cell r="S190">
            <v>34</v>
          </cell>
          <cell r="T190">
            <v>7.5</v>
          </cell>
          <cell r="U190">
            <v>12.5</v>
          </cell>
          <cell r="V190">
            <v>11.5</v>
          </cell>
          <cell r="W190">
            <v>31.5</v>
          </cell>
          <cell r="X190">
            <v>4</v>
          </cell>
          <cell r="Y190">
            <v>8</v>
          </cell>
          <cell r="Z190">
            <v>7.5</v>
          </cell>
          <cell r="AA190">
            <v>19.5</v>
          </cell>
          <cell r="AB190">
            <v>3</v>
          </cell>
          <cell r="AC190">
            <v>6</v>
          </cell>
          <cell r="AD190">
            <v>6</v>
          </cell>
          <cell r="AE190">
            <v>15</v>
          </cell>
          <cell r="AF190">
            <v>3</v>
          </cell>
          <cell r="AG190">
            <v>4</v>
          </cell>
          <cell r="AH190">
            <v>3.5</v>
          </cell>
          <cell r="AI190">
            <v>10.5</v>
          </cell>
          <cell r="AJ190">
            <v>3</v>
          </cell>
          <cell r="AK190">
            <v>7</v>
          </cell>
          <cell r="AL190">
            <v>10</v>
          </cell>
          <cell r="AM190">
            <v>3.5</v>
          </cell>
          <cell r="AN190">
            <v>15</v>
          </cell>
          <cell r="AO190">
            <v>18.5</v>
          </cell>
          <cell r="AP190">
            <v>1</v>
          </cell>
          <cell r="AQ190">
            <v>9</v>
          </cell>
          <cell r="AR190">
            <v>10</v>
          </cell>
          <cell r="AS190">
            <v>3</v>
          </cell>
          <cell r="AT190">
            <v>8</v>
          </cell>
          <cell r="AU190">
            <v>11</v>
          </cell>
          <cell r="AV190">
            <v>93.5</v>
          </cell>
          <cell r="AW190">
            <v>160</v>
          </cell>
          <cell r="AX190">
            <v>2</v>
          </cell>
          <cell r="AY190">
            <v>3</v>
          </cell>
          <cell r="AZ190">
            <v>2.5</v>
          </cell>
          <cell r="BA190">
            <v>5.5</v>
          </cell>
          <cell r="BB190">
            <v>3</v>
          </cell>
          <cell r="BC190">
            <v>2.5</v>
          </cell>
          <cell r="BD190">
            <v>13</v>
          </cell>
          <cell r="BE190">
            <v>3</v>
          </cell>
          <cell r="BF190">
            <v>3</v>
          </cell>
          <cell r="BG190">
            <v>5</v>
          </cell>
          <cell r="BH190">
            <v>11</v>
          </cell>
          <cell r="BI190">
            <v>2.5</v>
          </cell>
          <cell r="BJ190">
            <v>4</v>
          </cell>
          <cell r="BK190">
            <v>6.5</v>
          </cell>
          <cell r="BL190">
            <v>13</v>
          </cell>
          <cell r="BM190">
            <v>3</v>
          </cell>
          <cell r="BN190">
            <v>8</v>
          </cell>
          <cell r="BO190">
            <v>3</v>
          </cell>
          <cell r="BP190">
            <v>14</v>
          </cell>
          <cell r="BQ190">
            <v>4</v>
          </cell>
          <cell r="BR190">
            <v>6</v>
          </cell>
          <cell r="BS190">
            <v>7</v>
          </cell>
          <cell r="BT190">
            <v>17</v>
          </cell>
          <cell r="BU190">
            <v>2</v>
          </cell>
          <cell r="BV190">
            <v>2</v>
          </cell>
          <cell r="BW190">
            <v>4.5</v>
          </cell>
          <cell r="BX190">
            <v>6.5</v>
          </cell>
          <cell r="BY190">
            <v>3</v>
          </cell>
          <cell r="BZ190">
            <v>4</v>
          </cell>
          <cell r="CA190">
            <v>15.5</v>
          </cell>
          <cell r="CB190" t="str">
            <v>ناجح</v>
          </cell>
          <cell r="CC190" t="str">
            <v/>
          </cell>
          <cell r="CD190">
            <v>0</v>
          </cell>
          <cell r="CE190">
            <v>0</v>
          </cell>
          <cell r="CF190">
            <v>0</v>
          </cell>
          <cell r="CG190">
            <v>89</v>
          </cell>
          <cell r="CH190">
            <v>83</v>
          </cell>
          <cell r="CI190">
            <v>0</v>
          </cell>
          <cell r="CJ190">
            <v>0</v>
          </cell>
          <cell r="CK190">
            <v>0</v>
          </cell>
          <cell r="CL190">
            <v>0</v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>
            <v>0</v>
          </cell>
          <cell r="DD190" t="b">
            <v>1</v>
          </cell>
          <cell r="DE190" t="b">
            <v>1</v>
          </cell>
          <cell r="DF190">
            <v>0</v>
          </cell>
          <cell r="DG190">
            <v>0</v>
          </cell>
          <cell r="DH190" t="str">
            <v>ناجح</v>
          </cell>
          <cell r="DI190" t="str">
            <v>ناجح</v>
          </cell>
        </row>
        <row r="191">
          <cell r="A191">
            <v>179</v>
          </cell>
          <cell r="B191">
            <v>594</v>
          </cell>
          <cell r="C191" t="str">
            <v>كريم احمد خلف عبدالعزيز</v>
          </cell>
          <cell r="D191">
            <v>13</v>
          </cell>
          <cell r="E191">
            <v>2</v>
          </cell>
          <cell r="F191">
            <v>1</v>
          </cell>
          <cell r="G191">
            <v>35218</v>
          </cell>
          <cell r="H191">
            <v>29</v>
          </cell>
          <cell r="I191">
            <v>3</v>
          </cell>
          <cell r="J191">
            <v>16</v>
          </cell>
          <cell r="K191" t="str">
            <v>مصرى</v>
          </cell>
          <cell r="L191" t="str">
            <v>مسلم</v>
          </cell>
          <cell r="M191" t="str">
            <v>مستجد</v>
          </cell>
          <cell r="N191" t="str">
            <v/>
          </cell>
          <cell r="O191">
            <v>808</v>
          </cell>
          <cell r="P191">
            <v>6.5</v>
          </cell>
          <cell r="Q191">
            <v>15</v>
          </cell>
          <cell r="R191">
            <v>13.5</v>
          </cell>
          <cell r="S191">
            <v>35</v>
          </cell>
          <cell r="T191">
            <v>7.5</v>
          </cell>
          <cell r="U191">
            <v>14</v>
          </cell>
          <cell r="V191">
            <v>13</v>
          </cell>
          <cell r="W191">
            <v>34.5</v>
          </cell>
          <cell r="X191">
            <v>3.5</v>
          </cell>
          <cell r="Y191">
            <v>6.5</v>
          </cell>
          <cell r="Z191">
            <v>6.5</v>
          </cell>
          <cell r="AA191">
            <v>16.5</v>
          </cell>
          <cell r="AB191">
            <v>2.5</v>
          </cell>
          <cell r="AC191">
            <v>5</v>
          </cell>
          <cell r="AD191">
            <v>3</v>
          </cell>
          <cell r="AE191">
            <v>10.5</v>
          </cell>
          <cell r="AF191">
            <v>2.5</v>
          </cell>
          <cell r="AG191">
            <v>2</v>
          </cell>
          <cell r="AH191">
            <v>1.5</v>
          </cell>
          <cell r="AI191">
            <v>6</v>
          </cell>
          <cell r="AJ191">
            <v>3</v>
          </cell>
          <cell r="AK191">
            <v>9</v>
          </cell>
          <cell r="AL191">
            <v>12</v>
          </cell>
          <cell r="AM191">
            <v>3</v>
          </cell>
          <cell r="AN191">
            <v>15</v>
          </cell>
          <cell r="AO191">
            <v>18</v>
          </cell>
          <cell r="AP191">
            <v>1.5</v>
          </cell>
          <cell r="AQ191">
            <v>10.5</v>
          </cell>
          <cell r="AR191">
            <v>12</v>
          </cell>
          <cell r="AS191">
            <v>3</v>
          </cell>
          <cell r="AT191">
            <v>9</v>
          </cell>
          <cell r="AU191">
            <v>12</v>
          </cell>
          <cell r="AV191">
            <v>96.5</v>
          </cell>
          <cell r="AW191">
            <v>156.5</v>
          </cell>
          <cell r="AX191">
            <v>2.5</v>
          </cell>
          <cell r="AY191">
            <v>3</v>
          </cell>
          <cell r="AZ191">
            <v>2.5</v>
          </cell>
          <cell r="BA191">
            <v>5.5</v>
          </cell>
          <cell r="BB191">
            <v>3</v>
          </cell>
          <cell r="BC191">
            <v>2.5</v>
          </cell>
          <cell r="BD191">
            <v>13.5</v>
          </cell>
          <cell r="BE191">
            <v>2.5</v>
          </cell>
          <cell r="BF191">
            <v>3.5</v>
          </cell>
          <cell r="BG191">
            <v>5.5</v>
          </cell>
          <cell r="BH191">
            <v>11.5</v>
          </cell>
          <cell r="BI191">
            <v>2.5</v>
          </cell>
          <cell r="BJ191">
            <v>4.5</v>
          </cell>
          <cell r="BK191">
            <v>7</v>
          </cell>
          <cell r="BL191">
            <v>14</v>
          </cell>
          <cell r="BM191">
            <v>3</v>
          </cell>
          <cell r="BN191">
            <v>8</v>
          </cell>
          <cell r="BO191">
            <v>3</v>
          </cell>
          <cell r="BP191">
            <v>14</v>
          </cell>
          <cell r="BQ191">
            <v>4</v>
          </cell>
          <cell r="BR191">
            <v>6</v>
          </cell>
          <cell r="BS191">
            <v>7</v>
          </cell>
          <cell r="BT191">
            <v>17</v>
          </cell>
          <cell r="BU191">
            <v>3</v>
          </cell>
          <cell r="BV191">
            <v>3</v>
          </cell>
          <cell r="BW191">
            <v>4.5</v>
          </cell>
          <cell r="BX191">
            <v>7.5</v>
          </cell>
          <cell r="BY191">
            <v>3</v>
          </cell>
          <cell r="BZ191">
            <v>3</v>
          </cell>
          <cell r="CA191">
            <v>16.5</v>
          </cell>
          <cell r="CB191" t="str">
            <v>له دور ثانى فى</v>
          </cell>
          <cell r="CC191" t="str">
            <v xml:space="preserve">    تفاضل           </v>
          </cell>
          <cell r="CD191">
            <v>0</v>
          </cell>
          <cell r="CE191">
            <v>0</v>
          </cell>
          <cell r="CF191">
            <v>0</v>
          </cell>
          <cell r="CG191">
            <v>74</v>
          </cell>
          <cell r="CH191">
            <v>94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>تفاضل</v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>
            <v>0</v>
          </cell>
          <cell r="DD191" t="b">
            <v>0</v>
          </cell>
          <cell r="DE191" t="b">
            <v>1</v>
          </cell>
          <cell r="DF191">
            <v>0</v>
          </cell>
          <cell r="DG191">
            <v>0</v>
          </cell>
          <cell r="DH191" t="str">
            <v>ناجح</v>
          </cell>
          <cell r="DI191" t="str">
            <v>ناجح</v>
          </cell>
        </row>
        <row r="192">
          <cell r="A192">
            <v>180</v>
          </cell>
          <cell r="B192">
            <v>595</v>
          </cell>
          <cell r="C192" t="str">
            <v>كريم صيام حنفى صيام</v>
          </cell>
          <cell r="D192">
            <v>14</v>
          </cell>
          <cell r="E192">
            <v>2</v>
          </cell>
          <cell r="F192">
            <v>1</v>
          </cell>
          <cell r="G192">
            <v>35008</v>
          </cell>
          <cell r="H192">
            <v>26</v>
          </cell>
          <cell r="I192">
            <v>10</v>
          </cell>
          <cell r="J192">
            <v>16</v>
          </cell>
          <cell r="K192" t="str">
            <v>مصرى</v>
          </cell>
          <cell r="L192" t="str">
            <v>مسلم</v>
          </cell>
          <cell r="M192" t="str">
            <v>مستجد</v>
          </cell>
          <cell r="N192" t="str">
            <v/>
          </cell>
          <cell r="O192">
            <v>809</v>
          </cell>
          <cell r="P192">
            <v>8</v>
          </cell>
          <cell r="Q192">
            <v>9.5</v>
          </cell>
          <cell r="R192">
            <v>14</v>
          </cell>
          <cell r="S192">
            <v>31.5</v>
          </cell>
          <cell r="T192">
            <v>4</v>
          </cell>
          <cell r="U192">
            <v>11</v>
          </cell>
          <cell r="V192">
            <v>14.5</v>
          </cell>
          <cell r="W192">
            <v>29.5</v>
          </cell>
          <cell r="X192">
            <v>3.5</v>
          </cell>
          <cell r="Y192">
            <v>7</v>
          </cell>
          <cell r="Z192">
            <v>6.5</v>
          </cell>
          <cell r="AA192">
            <v>17</v>
          </cell>
          <cell r="AB192">
            <v>3</v>
          </cell>
          <cell r="AC192">
            <v>3.5</v>
          </cell>
          <cell r="AD192">
            <v>2.5</v>
          </cell>
          <cell r="AE192">
            <v>9</v>
          </cell>
          <cell r="AF192">
            <v>3</v>
          </cell>
          <cell r="AG192">
            <v>2.5</v>
          </cell>
          <cell r="AH192">
            <v>3</v>
          </cell>
          <cell r="AI192">
            <v>8.5</v>
          </cell>
          <cell r="AJ192">
            <v>3.5</v>
          </cell>
          <cell r="AK192">
            <v>9.5</v>
          </cell>
          <cell r="AL192">
            <v>13</v>
          </cell>
          <cell r="AM192">
            <v>3</v>
          </cell>
          <cell r="AN192">
            <v>15</v>
          </cell>
          <cell r="AO192">
            <v>18</v>
          </cell>
          <cell r="AP192">
            <v>1.5</v>
          </cell>
          <cell r="AQ192">
            <v>11.5</v>
          </cell>
          <cell r="AR192">
            <v>13</v>
          </cell>
          <cell r="AS192">
            <v>2.5</v>
          </cell>
          <cell r="AT192">
            <v>6.5</v>
          </cell>
          <cell r="AU192">
            <v>9</v>
          </cell>
          <cell r="AV192">
            <v>86.5</v>
          </cell>
          <cell r="AW192">
            <v>148.5</v>
          </cell>
          <cell r="AX192">
            <v>3</v>
          </cell>
          <cell r="AY192">
            <v>2</v>
          </cell>
          <cell r="AZ192">
            <v>2.5</v>
          </cell>
          <cell r="BA192">
            <v>4.5</v>
          </cell>
          <cell r="BB192">
            <v>2</v>
          </cell>
          <cell r="BC192">
            <v>2.5</v>
          </cell>
          <cell r="BD192">
            <v>12</v>
          </cell>
          <cell r="BE192">
            <v>3</v>
          </cell>
          <cell r="BF192">
            <v>4.5</v>
          </cell>
          <cell r="BG192">
            <v>7</v>
          </cell>
          <cell r="BH192">
            <v>14.5</v>
          </cell>
          <cell r="BI192">
            <v>3</v>
          </cell>
          <cell r="BJ192">
            <v>5.5</v>
          </cell>
          <cell r="BK192">
            <v>7.5</v>
          </cell>
          <cell r="BL192">
            <v>16</v>
          </cell>
          <cell r="BM192">
            <v>3</v>
          </cell>
          <cell r="BN192">
            <v>8</v>
          </cell>
          <cell r="BO192">
            <v>3</v>
          </cell>
          <cell r="BP192">
            <v>14</v>
          </cell>
          <cell r="BQ192">
            <v>4</v>
          </cell>
          <cell r="BR192">
            <v>5</v>
          </cell>
          <cell r="BS192">
            <v>7</v>
          </cell>
          <cell r="BT192">
            <v>16</v>
          </cell>
          <cell r="BU192">
            <v>3</v>
          </cell>
          <cell r="BV192">
            <v>3</v>
          </cell>
          <cell r="BW192">
            <v>4.5</v>
          </cell>
          <cell r="BX192">
            <v>7.5</v>
          </cell>
          <cell r="BY192">
            <v>3</v>
          </cell>
          <cell r="BZ192">
            <v>2</v>
          </cell>
          <cell r="CA192">
            <v>15.5</v>
          </cell>
          <cell r="CB192" t="str">
            <v>ناجح</v>
          </cell>
          <cell r="CC192" t="str">
            <v/>
          </cell>
          <cell r="CD192">
            <v>0</v>
          </cell>
          <cell r="CE192">
            <v>0</v>
          </cell>
          <cell r="CF192">
            <v>0</v>
          </cell>
          <cell r="CG192">
            <v>126</v>
          </cell>
          <cell r="CH192">
            <v>116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>
            <v>0</v>
          </cell>
          <cell r="DD192" t="b">
            <v>1</v>
          </cell>
          <cell r="DE192" t="b">
            <v>1</v>
          </cell>
          <cell r="DF192">
            <v>0</v>
          </cell>
          <cell r="DG192">
            <v>0</v>
          </cell>
          <cell r="DH192" t="str">
            <v>ناجح</v>
          </cell>
          <cell r="DI192" t="str">
            <v>ناجح</v>
          </cell>
        </row>
        <row r="193">
          <cell r="A193">
            <v>181</v>
          </cell>
          <cell r="B193">
            <v>596</v>
          </cell>
          <cell r="C193" t="str">
            <v>كريم محمد صلاح محمد محمد</v>
          </cell>
          <cell r="D193">
            <v>13</v>
          </cell>
          <cell r="E193">
            <v>2</v>
          </cell>
          <cell r="F193">
            <v>1</v>
          </cell>
          <cell r="G193">
            <v>35065</v>
          </cell>
          <cell r="H193">
            <v>0</v>
          </cell>
          <cell r="I193">
            <v>9</v>
          </cell>
          <cell r="J193">
            <v>16</v>
          </cell>
          <cell r="K193" t="str">
            <v>مصرى</v>
          </cell>
          <cell r="L193" t="str">
            <v>مسلم</v>
          </cell>
          <cell r="M193" t="str">
            <v>مستجد</v>
          </cell>
          <cell r="N193" t="str">
            <v/>
          </cell>
          <cell r="O193">
            <v>810</v>
          </cell>
          <cell r="P193">
            <v>7</v>
          </cell>
          <cell r="Q193">
            <v>16.5</v>
          </cell>
          <cell r="R193">
            <v>17</v>
          </cell>
          <cell r="S193">
            <v>40.5</v>
          </cell>
          <cell r="T193">
            <v>8</v>
          </cell>
          <cell r="U193">
            <v>13.5</v>
          </cell>
          <cell r="V193">
            <v>16</v>
          </cell>
          <cell r="W193">
            <v>37.5</v>
          </cell>
          <cell r="X193">
            <v>5.5</v>
          </cell>
          <cell r="Y193">
            <v>11</v>
          </cell>
          <cell r="Z193">
            <v>10</v>
          </cell>
          <cell r="AA193">
            <v>26.5</v>
          </cell>
          <cell r="AB193">
            <v>3</v>
          </cell>
          <cell r="AC193">
            <v>7</v>
          </cell>
          <cell r="AD193">
            <v>6</v>
          </cell>
          <cell r="AE193">
            <v>16</v>
          </cell>
          <cell r="AF193">
            <v>3</v>
          </cell>
          <cell r="AG193">
            <v>7.5</v>
          </cell>
          <cell r="AH193">
            <v>6</v>
          </cell>
          <cell r="AI193">
            <v>16.5</v>
          </cell>
          <cell r="AJ193">
            <v>3</v>
          </cell>
          <cell r="AK193">
            <v>8</v>
          </cell>
          <cell r="AL193">
            <v>11</v>
          </cell>
          <cell r="AM193">
            <v>3.5</v>
          </cell>
          <cell r="AN193">
            <v>15.5</v>
          </cell>
          <cell r="AO193">
            <v>19</v>
          </cell>
          <cell r="AP193">
            <v>2.5</v>
          </cell>
          <cell r="AQ193">
            <v>9</v>
          </cell>
          <cell r="AR193">
            <v>11.5</v>
          </cell>
          <cell r="AS193">
            <v>4</v>
          </cell>
          <cell r="AT193">
            <v>7</v>
          </cell>
          <cell r="AU193">
            <v>11</v>
          </cell>
          <cell r="AV193">
            <v>108</v>
          </cell>
          <cell r="AW193">
            <v>189.5</v>
          </cell>
          <cell r="AX193">
            <v>2.5</v>
          </cell>
          <cell r="AY193">
            <v>2</v>
          </cell>
          <cell r="AZ193">
            <v>2.5</v>
          </cell>
          <cell r="BA193">
            <v>4.5</v>
          </cell>
          <cell r="BB193">
            <v>2</v>
          </cell>
          <cell r="BC193">
            <v>2.5</v>
          </cell>
          <cell r="BD193">
            <v>11.5</v>
          </cell>
          <cell r="BE193">
            <v>3.5</v>
          </cell>
          <cell r="BF193">
            <v>3.5</v>
          </cell>
          <cell r="BG193">
            <v>7.5</v>
          </cell>
          <cell r="BH193">
            <v>14.5</v>
          </cell>
          <cell r="BI193">
            <v>3</v>
          </cell>
          <cell r="BJ193">
            <v>5.5</v>
          </cell>
          <cell r="BK193">
            <v>7.5</v>
          </cell>
          <cell r="BL193">
            <v>16</v>
          </cell>
          <cell r="BM193">
            <v>3</v>
          </cell>
          <cell r="BN193">
            <v>8</v>
          </cell>
          <cell r="BO193">
            <v>3</v>
          </cell>
          <cell r="BP193">
            <v>14</v>
          </cell>
          <cell r="BQ193">
            <v>4</v>
          </cell>
          <cell r="BR193">
            <v>5</v>
          </cell>
          <cell r="BS193">
            <v>6</v>
          </cell>
          <cell r="BT193">
            <v>15</v>
          </cell>
          <cell r="BU193">
            <v>3</v>
          </cell>
          <cell r="BV193">
            <v>3</v>
          </cell>
          <cell r="BW193">
            <v>5</v>
          </cell>
          <cell r="BX193">
            <v>8</v>
          </cell>
          <cell r="BY193">
            <v>3</v>
          </cell>
          <cell r="BZ193">
            <v>3</v>
          </cell>
          <cell r="CA193">
            <v>17</v>
          </cell>
          <cell r="CB193" t="str">
            <v>ناجح</v>
          </cell>
          <cell r="CC193" t="str">
            <v/>
          </cell>
          <cell r="CD193">
            <v>0</v>
          </cell>
          <cell r="CE193">
            <v>0</v>
          </cell>
          <cell r="CF193">
            <v>0</v>
          </cell>
          <cell r="CG193">
            <v>34</v>
          </cell>
          <cell r="CH193">
            <v>17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 t="str">
            <v/>
          </cell>
          <cell r="CN193" t="str">
            <v/>
          </cell>
          <cell r="CO193" t="str">
            <v/>
          </cell>
          <cell r="CP193" t="str">
            <v/>
          </cell>
          <cell r="CQ193" t="str">
            <v/>
          </cell>
          <cell r="CR193" t="str">
            <v/>
          </cell>
          <cell r="CS193" t="str">
            <v/>
          </cell>
          <cell r="CT193" t="str">
            <v/>
          </cell>
          <cell r="CU193" t="str">
            <v/>
          </cell>
          <cell r="CV193" t="str">
            <v/>
          </cell>
          <cell r="CW193" t="str">
            <v/>
          </cell>
          <cell r="CX193" t="str">
            <v/>
          </cell>
          <cell r="CY193" t="str">
            <v/>
          </cell>
          <cell r="CZ193" t="str">
            <v/>
          </cell>
          <cell r="DA193" t="str">
            <v/>
          </cell>
          <cell r="DB193" t="str">
            <v/>
          </cell>
          <cell r="DC193">
            <v>0</v>
          </cell>
          <cell r="DD193" t="b">
            <v>1</v>
          </cell>
          <cell r="DE193" t="b">
            <v>1</v>
          </cell>
          <cell r="DF193">
            <v>0</v>
          </cell>
          <cell r="DG193">
            <v>0</v>
          </cell>
          <cell r="DH193" t="str">
            <v>ناجح</v>
          </cell>
          <cell r="DI193" t="str">
            <v>ناجح</v>
          </cell>
        </row>
        <row r="194">
          <cell r="A194">
            <v>182</v>
          </cell>
          <cell r="B194">
            <v>597</v>
          </cell>
          <cell r="C194" t="str">
            <v>مؤمن عادل ياقوت موسى</v>
          </cell>
          <cell r="D194">
            <v>14</v>
          </cell>
          <cell r="E194">
            <v>2</v>
          </cell>
          <cell r="F194">
            <v>1</v>
          </cell>
          <cell r="G194">
            <v>35311</v>
          </cell>
          <cell r="H194">
            <v>28</v>
          </cell>
          <cell r="I194">
            <v>0</v>
          </cell>
          <cell r="J194">
            <v>16</v>
          </cell>
          <cell r="K194" t="str">
            <v>مصرى</v>
          </cell>
          <cell r="L194" t="str">
            <v>مسلم</v>
          </cell>
          <cell r="M194" t="str">
            <v>مستجد</v>
          </cell>
          <cell r="N194" t="str">
            <v/>
          </cell>
          <cell r="O194">
            <v>811</v>
          </cell>
          <cell r="P194">
            <v>9.5</v>
          </cell>
          <cell r="Q194">
            <v>15.5</v>
          </cell>
          <cell r="R194">
            <v>17</v>
          </cell>
          <cell r="S194">
            <v>42</v>
          </cell>
          <cell r="T194">
            <v>8</v>
          </cell>
          <cell r="U194">
            <v>15.5</v>
          </cell>
          <cell r="V194">
            <v>15.5</v>
          </cell>
          <cell r="W194">
            <v>39</v>
          </cell>
          <cell r="X194">
            <v>3.5</v>
          </cell>
          <cell r="Y194">
            <v>9</v>
          </cell>
          <cell r="Z194">
            <v>10</v>
          </cell>
          <cell r="AA194">
            <v>22.5</v>
          </cell>
          <cell r="AB194">
            <v>3</v>
          </cell>
          <cell r="AC194">
            <v>5.5</v>
          </cell>
          <cell r="AD194">
            <v>5</v>
          </cell>
          <cell r="AE194">
            <v>13.5</v>
          </cell>
          <cell r="AF194">
            <v>3</v>
          </cell>
          <cell r="AG194">
            <v>4</v>
          </cell>
          <cell r="AH194">
            <v>5.5</v>
          </cell>
          <cell r="AI194">
            <v>12.5</v>
          </cell>
          <cell r="AJ194">
            <v>3.5</v>
          </cell>
          <cell r="AK194">
            <v>12.5</v>
          </cell>
          <cell r="AL194">
            <v>16</v>
          </cell>
          <cell r="AM194">
            <v>3.5</v>
          </cell>
          <cell r="AN194">
            <v>16</v>
          </cell>
          <cell r="AO194">
            <v>19.5</v>
          </cell>
          <cell r="AP194">
            <v>3</v>
          </cell>
          <cell r="AQ194">
            <v>12.5</v>
          </cell>
          <cell r="AR194">
            <v>15.5</v>
          </cell>
          <cell r="AS194">
            <v>4</v>
          </cell>
          <cell r="AT194">
            <v>15</v>
          </cell>
          <cell r="AU194">
            <v>19</v>
          </cell>
          <cell r="AV194">
            <v>119.5</v>
          </cell>
          <cell r="AW194">
            <v>199.5</v>
          </cell>
          <cell r="AX194">
            <v>3.5</v>
          </cell>
          <cell r="AY194">
            <v>3</v>
          </cell>
          <cell r="AZ194">
            <v>2</v>
          </cell>
          <cell r="BA194">
            <v>5</v>
          </cell>
          <cell r="BB194">
            <v>3</v>
          </cell>
          <cell r="BC194">
            <v>3.5</v>
          </cell>
          <cell r="BD194">
            <v>15</v>
          </cell>
          <cell r="BE194">
            <v>3.5</v>
          </cell>
          <cell r="BF194">
            <v>5</v>
          </cell>
          <cell r="BG194">
            <v>6.5</v>
          </cell>
          <cell r="BH194">
            <v>15</v>
          </cell>
          <cell r="BI194">
            <v>3</v>
          </cell>
          <cell r="BJ194">
            <v>7.5</v>
          </cell>
          <cell r="BK194">
            <v>7.5</v>
          </cell>
          <cell r="BL194">
            <v>18</v>
          </cell>
          <cell r="BM194">
            <v>3</v>
          </cell>
          <cell r="BN194">
            <v>8</v>
          </cell>
          <cell r="BO194">
            <v>3</v>
          </cell>
          <cell r="BP194">
            <v>14</v>
          </cell>
          <cell r="BQ194">
            <v>4</v>
          </cell>
          <cell r="BR194">
            <v>5</v>
          </cell>
          <cell r="BS194">
            <v>6</v>
          </cell>
          <cell r="BT194">
            <v>15</v>
          </cell>
          <cell r="BU194">
            <v>3</v>
          </cell>
          <cell r="BV194">
            <v>3</v>
          </cell>
          <cell r="BW194">
            <v>4.5</v>
          </cell>
          <cell r="BX194">
            <v>7.5</v>
          </cell>
          <cell r="BY194">
            <v>3</v>
          </cell>
          <cell r="BZ194">
            <v>4</v>
          </cell>
          <cell r="CA194">
            <v>17.5</v>
          </cell>
          <cell r="CB194" t="str">
            <v>ناجح</v>
          </cell>
          <cell r="CC194" t="str">
            <v/>
          </cell>
          <cell r="CD194">
            <v>0</v>
          </cell>
          <cell r="CE194">
            <v>0</v>
          </cell>
          <cell r="CF194">
            <v>0</v>
          </cell>
          <cell r="CG194">
            <v>9</v>
          </cell>
          <cell r="CH194">
            <v>8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 t="str">
            <v/>
          </cell>
          <cell r="CN194" t="str">
            <v/>
          </cell>
          <cell r="CO194" t="str">
            <v/>
          </cell>
          <cell r="CP194" t="str">
            <v/>
          </cell>
          <cell r="CQ194" t="str">
            <v/>
          </cell>
          <cell r="CR194" t="str">
            <v/>
          </cell>
          <cell r="CS194" t="str">
            <v/>
          </cell>
          <cell r="CT194" t="str">
            <v/>
          </cell>
          <cell r="CU194" t="str">
            <v/>
          </cell>
          <cell r="CV194" t="str">
            <v/>
          </cell>
          <cell r="CW194" t="str">
            <v/>
          </cell>
          <cell r="CX194" t="str">
            <v/>
          </cell>
          <cell r="CY194" t="str">
            <v/>
          </cell>
          <cell r="CZ194" t="str">
            <v/>
          </cell>
          <cell r="DA194" t="str">
            <v/>
          </cell>
          <cell r="DB194" t="str">
            <v/>
          </cell>
          <cell r="DC194">
            <v>0</v>
          </cell>
          <cell r="DD194" t="b">
            <v>1</v>
          </cell>
          <cell r="DE194" t="b">
            <v>1</v>
          </cell>
          <cell r="DF194">
            <v>0</v>
          </cell>
          <cell r="DG194">
            <v>0</v>
          </cell>
          <cell r="DH194" t="str">
            <v>ناجح</v>
          </cell>
          <cell r="DI194" t="str">
            <v>ناجح</v>
          </cell>
        </row>
        <row r="195">
          <cell r="A195">
            <v>183</v>
          </cell>
          <cell r="B195">
            <v>598</v>
          </cell>
          <cell r="C195" t="str">
            <v>مؤمن محمد قاسم محمد</v>
          </cell>
          <cell r="D195">
            <v>14</v>
          </cell>
          <cell r="E195">
            <v>2</v>
          </cell>
          <cell r="F195">
            <v>1</v>
          </cell>
          <cell r="G195">
            <v>35044</v>
          </cell>
          <cell r="H195">
            <v>20</v>
          </cell>
          <cell r="I195">
            <v>9</v>
          </cell>
          <cell r="J195">
            <v>16</v>
          </cell>
          <cell r="K195" t="str">
            <v>مصرى</v>
          </cell>
          <cell r="L195" t="str">
            <v>مسلم</v>
          </cell>
          <cell r="M195" t="str">
            <v>مستجد</v>
          </cell>
          <cell r="N195" t="str">
            <v/>
          </cell>
          <cell r="O195">
            <v>812</v>
          </cell>
          <cell r="P195">
            <v>7.5</v>
          </cell>
          <cell r="Q195">
            <v>16.5</v>
          </cell>
          <cell r="R195">
            <v>16</v>
          </cell>
          <cell r="S195">
            <v>40</v>
          </cell>
          <cell r="T195">
            <v>5.5</v>
          </cell>
          <cell r="U195">
            <v>9</v>
          </cell>
          <cell r="V195">
            <v>9</v>
          </cell>
          <cell r="W195">
            <v>23.5</v>
          </cell>
          <cell r="X195">
            <v>4.5</v>
          </cell>
          <cell r="Y195">
            <v>6</v>
          </cell>
          <cell r="Z195">
            <v>5</v>
          </cell>
          <cell r="AA195">
            <v>15.5</v>
          </cell>
          <cell r="AB195">
            <v>3</v>
          </cell>
          <cell r="AC195">
            <v>7.5</v>
          </cell>
          <cell r="AD195">
            <v>7.5</v>
          </cell>
          <cell r="AE195">
            <v>18</v>
          </cell>
          <cell r="AF195">
            <v>3</v>
          </cell>
          <cell r="AG195">
            <v>5</v>
          </cell>
          <cell r="AH195">
            <v>7</v>
          </cell>
          <cell r="AI195">
            <v>15</v>
          </cell>
          <cell r="AJ195">
            <v>3</v>
          </cell>
          <cell r="AK195">
            <v>8.5</v>
          </cell>
          <cell r="AL195">
            <v>11.5</v>
          </cell>
          <cell r="AM195">
            <v>3.5</v>
          </cell>
          <cell r="AN195">
            <v>14.5</v>
          </cell>
          <cell r="AO195">
            <v>18</v>
          </cell>
          <cell r="AP195">
            <v>2</v>
          </cell>
          <cell r="AQ195">
            <v>9.5</v>
          </cell>
          <cell r="AR195">
            <v>11.5</v>
          </cell>
          <cell r="AS195">
            <v>3</v>
          </cell>
          <cell r="AT195">
            <v>8</v>
          </cell>
          <cell r="AU195">
            <v>11</v>
          </cell>
          <cell r="AV195">
            <v>96</v>
          </cell>
          <cell r="AW195">
            <v>164</v>
          </cell>
          <cell r="AX195">
            <v>2.5</v>
          </cell>
          <cell r="AY195">
            <v>3</v>
          </cell>
          <cell r="AZ195">
            <v>2</v>
          </cell>
          <cell r="BA195">
            <v>5</v>
          </cell>
          <cell r="BB195">
            <v>3</v>
          </cell>
          <cell r="BC195">
            <v>3.5</v>
          </cell>
          <cell r="BD195">
            <v>14</v>
          </cell>
          <cell r="BE195">
            <v>3.5</v>
          </cell>
          <cell r="BF195">
            <v>3.5</v>
          </cell>
          <cell r="BG195">
            <v>6.5</v>
          </cell>
          <cell r="BH195">
            <v>13.5</v>
          </cell>
          <cell r="BI195">
            <v>3</v>
          </cell>
          <cell r="BJ195">
            <v>7.5</v>
          </cell>
          <cell r="BK195">
            <v>7.5</v>
          </cell>
          <cell r="BL195">
            <v>18</v>
          </cell>
          <cell r="BM195">
            <v>3</v>
          </cell>
          <cell r="BN195">
            <v>8</v>
          </cell>
          <cell r="BO195">
            <v>3</v>
          </cell>
          <cell r="BP195">
            <v>14</v>
          </cell>
          <cell r="BQ195">
            <v>4</v>
          </cell>
          <cell r="BR195">
            <v>5</v>
          </cell>
          <cell r="BS195">
            <v>6</v>
          </cell>
          <cell r="BT195">
            <v>15</v>
          </cell>
          <cell r="BU195">
            <v>3</v>
          </cell>
          <cell r="BV195">
            <v>3</v>
          </cell>
          <cell r="BW195">
            <v>4.5</v>
          </cell>
          <cell r="BX195">
            <v>7.5</v>
          </cell>
          <cell r="BY195">
            <v>3</v>
          </cell>
          <cell r="BZ195">
            <v>4</v>
          </cell>
          <cell r="CA195">
            <v>17.5</v>
          </cell>
          <cell r="CB195" t="str">
            <v>ناجح</v>
          </cell>
          <cell r="CC195" t="str">
            <v/>
          </cell>
          <cell r="CD195">
            <v>0</v>
          </cell>
          <cell r="CE195">
            <v>0</v>
          </cell>
          <cell r="CF195">
            <v>0</v>
          </cell>
          <cell r="CG195">
            <v>76</v>
          </cell>
          <cell r="CH195">
            <v>69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 t="str">
            <v/>
          </cell>
          <cell r="CN195" t="str">
            <v/>
          </cell>
          <cell r="CO195" t="str">
            <v/>
          </cell>
          <cell r="CP195" t="str">
            <v/>
          </cell>
          <cell r="CQ195" t="str">
            <v/>
          </cell>
          <cell r="CR195" t="str">
            <v/>
          </cell>
          <cell r="CS195" t="str">
            <v/>
          </cell>
          <cell r="CT195" t="str">
            <v/>
          </cell>
          <cell r="CU195" t="str">
            <v/>
          </cell>
          <cell r="CV195" t="str">
            <v/>
          </cell>
          <cell r="CW195" t="str">
            <v/>
          </cell>
          <cell r="CX195" t="str">
            <v/>
          </cell>
          <cell r="CY195" t="str">
            <v/>
          </cell>
          <cell r="CZ195" t="str">
            <v/>
          </cell>
          <cell r="DA195" t="str">
            <v/>
          </cell>
          <cell r="DB195" t="str">
            <v/>
          </cell>
          <cell r="DC195">
            <v>0</v>
          </cell>
          <cell r="DD195" t="b">
            <v>1</v>
          </cell>
          <cell r="DE195" t="b">
            <v>1</v>
          </cell>
          <cell r="DF195">
            <v>0</v>
          </cell>
          <cell r="DG195">
            <v>0</v>
          </cell>
          <cell r="DH195" t="str">
            <v>ناجح</v>
          </cell>
          <cell r="DI195" t="str">
            <v>ناجح</v>
          </cell>
        </row>
        <row r="196">
          <cell r="A196">
            <v>184</v>
          </cell>
          <cell r="B196">
            <v>599</v>
          </cell>
          <cell r="C196" t="str">
            <v>مجدى خالد على محمود على</v>
          </cell>
          <cell r="D196">
            <v>13</v>
          </cell>
          <cell r="E196">
            <v>2</v>
          </cell>
          <cell r="F196">
            <v>1</v>
          </cell>
          <cell r="G196">
            <v>34700</v>
          </cell>
          <cell r="H196">
            <v>0</v>
          </cell>
          <cell r="I196">
            <v>9</v>
          </cell>
          <cell r="J196">
            <v>17</v>
          </cell>
          <cell r="K196" t="str">
            <v>مصرى</v>
          </cell>
          <cell r="L196" t="str">
            <v>مسلم</v>
          </cell>
          <cell r="M196" t="str">
            <v>مستجد</v>
          </cell>
          <cell r="N196" t="str">
            <v/>
          </cell>
          <cell r="O196">
            <v>813</v>
          </cell>
          <cell r="P196">
            <v>7</v>
          </cell>
          <cell r="Q196">
            <v>16</v>
          </cell>
          <cell r="R196">
            <v>15</v>
          </cell>
          <cell r="S196">
            <v>38</v>
          </cell>
          <cell r="T196">
            <v>8</v>
          </cell>
          <cell r="U196">
            <v>14</v>
          </cell>
          <cell r="V196">
            <v>14.5</v>
          </cell>
          <cell r="W196">
            <v>36.5</v>
          </cell>
          <cell r="X196">
            <v>5</v>
          </cell>
          <cell r="Y196">
            <v>8</v>
          </cell>
          <cell r="Z196">
            <v>5.5</v>
          </cell>
          <cell r="AA196">
            <v>18.5</v>
          </cell>
          <cell r="AB196">
            <v>3</v>
          </cell>
          <cell r="AC196">
            <v>4.5</v>
          </cell>
          <cell r="AD196">
            <v>3</v>
          </cell>
          <cell r="AE196">
            <v>10.5</v>
          </cell>
          <cell r="AF196">
            <v>3</v>
          </cell>
          <cell r="AG196">
            <v>3.5</v>
          </cell>
          <cell r="AH196">
            <v>3</v>
          </cell>
          <cell r="AI196">
            <v>9.5</v>
          </cell>
          <cell r="AJ196">
            <v>3</v>
          </cell>
          <cell r="AK196">
            <v>7</v>
          </cell>
          <cell r="AL196">
            <v>10</v>
          </cell>
          <cell r="AM196">
            <v>3.5</v>
          </cell>
          <cell r="AN196">
            <v>16</v>
          </cell>
          <cell r="AO196">
            <v>19.5</v>
          </cell>
          <cell r="AP196">
            <v>2</v>
          </cell>
          <cell r="AQ196">
            <v>13</v>
          </cell>
          <cell r="AR196">
            <v>15</v>
          </cell>
          <cell r="AS196">
            <v>3.5</v>
          </cell>
          <cell r="AT196">
            <v>8.5</v>
          </cell>
          <cell r="AU196">
            <v>12</v>
          </cell>
          <cell r="AV196">
            <v>102.5</v>
          </cell>
          <cell r="AW196">
            <v>169.5</v>
          </cell>
          <cell r="AX196">
            <v>2.5</v>
          </cell>
          <cell r="AY196">
            <v>1</v>
          </cell>
          <cell r="AZ196">
            <v>2</v>
          </cell>
          <cell r="BA196">
            <v>3</v>
          </cell>
          <cell r="BB196">
            <v>1</v>
          </cell>
          <cell r="BC196">
            <v>2</v>
          </cell>
          <cell r="BD196">
            <v>8.5</v>
          </cell>
          <cell r="BE196">
            <v>4</v>
          </cell>
          <cell r="BF196">
            <v>5</v>
          </cell>
          <cell r="BG196">
            <v>6.5</v>
          </cell>
          <cell r="BH196">
            <v>15.5</v>
          </cell>
          <cell r="BI196">
            <v>3.5</v>
          </cell>
          <cell r="BJ196">
            <v>4.5</v>
          </cell>
          <cell r="BK196">
            <v>7.5</v>
          </cell>
          <cell r="BL196">
            <v>15.5</v>
          </cell>
          <cell r="BM196">
            <v>3</v>
          </cell>
          <cell r="BN196">
            <v>8</v>
          </cell>
          <cell r="BO196">
            <v>3</v>
          </cell>
          <cell r="BP196">
            <v>14</v>
          </cell>
          <cell r="BQ196">
            <v>4</v>
          </cell>
          <cell r="BR196">
            <v>5</v>
          </cell>
          <cell r="BS196">
            <v>6</v>
          </cell>
          <cell r="BT196">
            <v>15</v>
          </cell>
          <cell r="BU196">
            <v>3</v>
          </cell>
          <cell r="BV196">
            <v>3</v>
          </cell>
          <cell r="BW196">
            <v>5</v>
          </cell>
          <cell r="BX196">
            <v>8</v>
          </cell>
          <cell r="BY196">
            <v>3</v>
          </cell>
          <cell r="BZ196">
            <v>4</v>
          </cell>
          <cell r="CA196">
            <v>18</v>
          </cell>
          <cell r="CB196" t="str">
            <v>ناجح</v>
          </cell>
          <cell r="CC196" t="str">
            <v/>
          </cell>
          <cell r="CD196">
            <v>0</v>
          </cell>
          <cell r="CE196">
            <v>0</v>
          </cell>
          <cell r="CF196">
            <v>0</v>
          </cell>
          <cell r="CG196">
            <v>51</v>
          </cell>
          <cell r="CH196">
            <v>58</v>
          </cell>
          <cell r="CI196">
            <v>0</v>
          </cell>
          <cell r="CJ196">
            <v>0</v>
          </cell>
          <cell r="CK196">
            <v>0</v>
          </cell>
          <cell r="CL196">
            <v>0</v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>
            <v>0</v>
          </cell>
          <cell r="DD196" t="b">
            <v>1</v>
          </cell>
          <cell r="DE196" t="b">
            <v>1</v>
          </cell>
          <cell r="DF196">
            <v>0</v>
          </cell>
          <cell r="DG196">
            <v>0</v>
          </cell>
          <cell r="DH196" t="str">
            <v>ناجح</v>
          </cell>
          <cell r="DI196" t="str">
            <v>ناجح</v>
          </cell>
        </row>
        <row r="197">
          <cell r="A197">
            <v>185</v>
          </cell>
          <cell r="B197">
            <v>600</v>
          </cell>
          <cell r="C197" t="str">
            <v>محمد اشرف فتحى الصافى</v>
          </cell>
          <cell r="D197">
            <v>14</v>
          </cell>
          <cell r="E197">
            <v>2</v>
          </cell>
          <cell r="F197">
            <v>1</v>
          </cell>
          <cell r="G197">
            <v>35033</v>
          </cell>
          <cell r="H197">
            <v>1</v>
          </cell>
          <cell r="I197">
            <v>10</v>
          </cell>
          <cell r="J197">
            <v>16</v>
          </cell>
          <cell r="K197" t="str">
            <v>مصرى</v>
          </cell>
          <cell r="L197" t="str">
            <v>مسلم</v>
          </cell>
          <cell r="M197" t="str">
            <v>مستجد</v>
          </cell>
          <cell r="N197" t="str">
            <v/>
          </cell>
          <cell r="O197">
            <v>814</v>
          </cell>
          <cell r="P197">
            <v>8.5</v>
          </cell>
          <cell r="Q197">
            <v>17.5</v>
          </cell>
          <cell r="R197">
            <v>18.5</v>
          </cell>
          <cell r="S197">
            <v>44.5</v>
          </cell>
          <cell r="T197">
            <v>6</v>
          </cell>
          <cell r="U197">
            <v>15</v>
          </cell>
          <cell r="V197">
            <v>14</v>
          </cell>
          <cell r="W197">
            <v>35</v>
          </cell>
          <cell r="X197">
            <v>3.5</v>
          </cell>
          <cell r="Y197">
            <v>9</v>
          </cell>
          <cell r="Z197">
            <v>5.5</v>
          </cell>
          <cell r="AA197">
            <v>18</v>
          </cell>
          <cell r="AB197">
            <v>3</v>
          </cell>
          <cell r="AC197">
            <v>4.5</v>
          </cell>
          <cell r="AD197">
            <v>6</v>
          </cell>
          <cell r="AE197">
            <v>13.5</v>
          </cell>
          <cell r="AF197">
            <v>3</v>
          </cell>
          <cell r="AG197">
            <v>4</v>
          </cell>
          <cell r="AH197">
            <v>4.5</v>
          </cell>
          <cell r="AI197">
            <v>11.5</v>
          </cell>
          <cell r="AJ197">
            <v>3.5</v>
          </cell>
          <cell r="AK197">
            <v>13.5</v>
          </cell>
          <cell r="AL197">
            <v>17</v>
          </cell>
          <cell r="AM197">
            <v>3.5</v>
          </cell>
          <cell r="AN197">
            <v>16</v>
          </cell>
          <cell r="AO197">
            <v>19.5</v>
          </cell>
          <cell r="AP197">
            <v>3</v>
          </cell>
          <cell r="AQ197">
            <v>15.5</v>
          </cell>
          <cell r="AR197">
            <v>18.5</v>
          </cell>
          <cell r="AS197">
            <v>3.5</v>
          </cell>
          <cell r="AT197">
            <v>12</v>
          </cell>
          <cell r="AU197">
            <v>15.5</v>
          </cell>
          <cell r="AV197">
            <v>120.5</v>
          </cell>
          <cell r="AW197">
            <v>193</v>
          </cell>
          <cell r="AX197">
            <v>2.5</v>
          </cell>
          <cell r="AY197">
            <v>3</v>
          </cell>
          <cell r="AZ197">
            <v>4</v>
          </cell>
          <cell r="BA197">
            <v>7</v>
          </cell>
          <cell r="BB197">
            <v>3</v>
          </cell>
          <cell r="BC197">
            <v>3</v>
          </cell>
          <cell r="BD197">
            <v>15.5</v>
          </cell>
          <cell r="BE197">
            <v>3</v>
          </cell>
          <cell r="BF197">
            <v>5.5</v>
          </cell>
          <cell r="BG197">
            <v>6</v>
          </cell>
          <cell r="BH197">
            <v>14.5</v>
          </cell>
          <cell r="BI197">
            <v>3.5</v>
          </cell>
          <cell r="BJ197">
            <v>6.5</v>
          </cell>
          <cell r="BK197">
            <v>8</v>
          </cell>
          <cell r="BL197">
            <v>18</v>
          </cell>
          <cell r="BM197">
            <v>3</v>
          </cell>
          <cell r="BN197">
            <v>8</v>
          </cell>
          <cell r="BO197">
            <v>3</v>
          </cell>
          <cell r="BP197">
            <v>14</v>
          </cell>
          <cell r="BQ197">
            <v>4</v>
          </cell>
          <cell r="BR197">
            <v>5</v>
          </cell>
          <cell r="BS197">
            <v>6</v>
          </cell>
          <cell r="BT197">
            <v>15</v>
          </cell>
          <cell r="BU197">
            <v>3</v>
          </cell>
          <cell r="BV197">
            <v>3</v>
          </cell>
          <cell r="BW197">
            <v>5</v>
          </cell>
          <cell r="BX197">
            <v>8</v>
          </cell>
          <cell r="BY197">
            <v>3</v>
          </cell>
          <cell r="BZ197">
            <v>3</v>
          </cell>
          <cell r="CA197">
            <v>17</v>
          </cell>
          <cell r="CB197" t="str">
            <v>ناجح</v>
          </cell>
          <cell r="CC197" t="str">
            <v/>
          </cell>
          <cell r="CD197">
            <v>0</v>
          </cell>
          <cell r="CE197">
            <v>0</v>
          </cell>
          <cell r="CF197">
            <v>0</v>
          </cell>
          <cell r="CG197">
            <v>7</v>
          </cell>
          <cell r="CH197">
            <v>12</v>
          </cell>
          <cell r="CI197">
            <v>0</v>
          </cell>
          <cell r="CJ197">
            <v>0</v>
          </cell>
          <cell r="CK197">
            <v>0</v>
          </cell>
          <cell r="CL197">
            <v>0</v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>
            <v>0</v>
          </cell>
          <cell r="DD197" t="b">
            <v>1</v>
          </cell>
          <cell r="DE197" t="b">
            <v>1</v>
          </cell>
          <cell r="DF197">
            <v>0</v>
          </cell>
          <cell r="DG197">
            <v>0</v>
          </cell>
          <cell r="DH197" t="str">
            <v>ناجح</v>
          </cell>
          <cell r="DI197" t="str">
            <v>ناجح</v>
          </cell>
        </row>
        <row r="198">
          <cell r="A198">
            <v>186</v>
          </cell>
          <cell r="B198">
            <v>601</v>
          </cell>
          <cell r="C198" t="str">
            <v>محمد حسين احمد عبدالغنى</v>
          </cell>
          <cell r="D198">
            <v>14</v>
          </cell>
          <cell r="E198">
            <v>2</v>
          </cell>
          <cell r="F198">
            <v>1</v>
          </cell>
          <cell r="G198">
            <v>35258</v>
          </cell>
          <cell r="H198">
            <v>19</v>
          </cell>
          <cell r="I198">
            <v>2</v>
          </cell>
          <cell r="J198">
            <v>16</v>
          </cell>
          <cell r="K198" t="str">
            <v>مصرى</v>
          </cell>
          <cell r="L198" t="str">
            <v>مسلم</v>
          </cell>
          <cell r="M198" t="str">
            <v>مستجد</v>
          </cell>
          <cell r="N198" t="str">
            <v/>
          </cell>
          <cell r="O198">
            <v>815</v>
          </cell>
          <cell r="P198">
            <v>8</v>
          </cell>
          <cell r="Q198">
            <v>14</v>
          </cell>
          <cell r="R198">
            <v>15</v>
          </cell>
          <cell r="S198">
            <v>37</v>
          </cell>
          <cell r="T198">
            <v>5</v>
          </cell>
          <cell r="U198">
            <v>16.5</v>
          </cell>
          <cell r="V198">
            <v>13.5</v>
          </cell>
          <cell r="W198">
            <v>35</v>
          </cell>
          <cell r="X198">
            <v>3.5</v>
          </cell>
          <cell r="Y198">
            <v>9</v>
          </cell>
          <cell r="Z198">
            <v>8</v>
          </cell>
          <cell r="AA198">
            <v>20.5</v>
          </cell>
          <cell r="AB198">
            <v>2.5</v>
          </cell>
          <cell r="AC198">
            <v>5</v>
          </cell>
          <cell r="AD198">
            <v>3.5</v>
          </cell>
          <cell r="AE198">
            <v>11</v>
          </cell>
          <cell r="AF198">
            <v>3.5</v>
          </cell>
          <cell r="AG198">
            <v>4</v>
          </cell>
          <cell r="AH198">
            <v>3</v>
          </cell>
          <cell r="AI198">
            <v>10.5</v>
          </cell>
          <cell r="AJ198">
            <v>3</v>
          </cell>
          <cell r="AK198">
            <v>12</v>
          </cell>
          <cell r="AL198">
            <v>15</v>
          </cell>
          <cell r="AM198">
            <v>3.5</v>
          </cell>
          <cell r="AN198">
            <v>12.5</v>
          </cell>
          <cell r="AO198">
            <v>16</v>
          </cell>
          <cell r="AP198">
            <v>3.5</v>
          </cell>
          <cell r="AQ198">
            <v>15</v>
          </cell>
          <cell r="AR198">
            <v>18.5</v>
          </cell>
          <cell r="AS198">
            <v>3.5</v>
          </cell>
          <cell r="AT198">
            <v>9</v>
          </cell>
          <cell r="AU198">
            <v>12.5</v>
          </cell>
          <cell r="AV198">
            <v>110.5</v>
          </cell>
          <cell r="AW198">
            <v>176</v>
          </cell>
          <cell r="AX198">
            <v>2.5</v>
          </cell>
          <cell r="AY198">
            <v>2</v>
          </cell>
          <cell r="AZ198">
            <v>3</v>
          </cell>
          <cell r="BA198">
            <v>5</v>
          </cell>
          <cell r="BB198">
            <v>3</v>
          </cell>
          <cell r="BC198">
            <v>3</v>
          </cell>
          <cell r="BD198">
            <v>13.5</v>
          </cell>
          <cell r="BE198">
            <v>3.5</v>
          </cell>
          <cell r="BF198">
            <v>7</v>
          </cell>
          <cell r="BG198">
            <v>6.5</v>
          </cell>
          <cell r="BH198">
            <v>17</v>
          </cell>
          <cell r="BI198">
            <v>3</v>
          </cell>
          <cell r="BJ198">
            <v>6.5</v>
          </cell>
          <cell r="BK198">
            <v>6.5</v>
          </cell>
          <cell r="BL198">
            <v>16</v>
          </cell>
          <cell r="BM198">
            <v>3</v>
          </cell>
          <cell r="BN198">
            <v>6</v>
          </cell>
          <cell r="BO198">
            <v>3</v>
          </cell>
          <cell r="BP198">
            <v>12</v>
          </cell>
          <cell r="BQ198">
            <v>4</v>
          </cell>
          <cell r="BR198">
            <v>4</v>
          </cell>
          <cell r="BS198">
            <v>6</v>
          </cell>
          <cell r="BT198">
            <v>14</v>
          </cell>
          <cell r="BU198">
            <v>3</v>
          </cell>
          <cell r="BV198">
            <v>3</v>
          </cell>
          <cell r="BW198">
            <v>5</v>
          </cell>
          <cell r="BX198">
            <v>8</v>
          </cell>
          <cell r="BY198">
            <v>3</v>
          </cell>
          <cell r="BZ198">
            <v>3</v>
          </cell>
          <cell r="CA198">
            <v>17</v>
          </cell>
          <cell r="CB198" t="str">
            <v>ناجح</v>
          </cell>
          <cell r="CC198" t="str">
            <v/>
          </cell>
          <cell r="CD198">
            <v>0</v>
          </cell>
          <cell r="CE198">
            <v>0</v>
          </cell>
          <cell r="CF198">
            <v>0</v>
          </cell>
          <cell r="CG198">
            <v>24</v>
          </cell>
          <cell r="CH198">
            <v>43</v>
          </cell>
          <cell r="CI198">
            <v>0</v>
          </cell>
          <cell r="CJ198">
            <v>0</v>
          </cell>
          <cell r="CK198">
            <v>0</v>
          </cell>
          <cell r="CL198">
            <v>0</v>
          </cell>
          <cell r="CM198" t="str">
            <v/>
          </cell>
          <cell r="CN198" t="str">
            <v/>
          </cell>
          <cell r="CO198" t="str">
            <v/>
          </cell>
          <cell r="CP198" t="str">
            <v/>
          </cell>
          <cell r="CQ198" t="str">
            <v/>
          </cell>
          <cell r="CR198" t="str">
            <v/>
          </cell>
          <cell r="CS198" t="str">
            <v/>
          </cell>
          <cell r="CT198" t="str">
            <v/>
          </cell>
          <cell r="CU198" t="str">
            <v/>
          </cell>
          <cell r="CV198" t="str">
            <v/>
          </cell>
          <cell r="CW198" t="str">
            <v/>
          </cell>
          <cell r="CX198" t="str">
            <v/>
          </cell>
          <cell r="CY198" t="str">
            <v/>
          </cell>
          <cell r="CZ198" t="str">
            <v/>
          </cell>
          <cell r="DA198" t="str">
            <v/>
          </cell>
          <cell r="DB198" t="str">
            <v/>
          </cell>
          <cell r="DC198">
            <v>0</v>
          </cell>
          <cell r="DD198" t="b">
            <v>1</v>
          </cell>
          <cell r="DE198" t="b">
            <v>1</v>
          </cell>
          <cell r="DF198">
            <v>0</v>
          </cell>
          <cell r="DG198">
            <v>0</v>
          </cell>
          <cell r="DH198" t="str">
            <v>ناجح</v>
          </cell>
          <cell r="DI198" t="str">
            <v>ناجح</v>
          </cell>
        </row>
        <row r="199">
          <cell r="A199">
            <v>187</v>
          </cell>
          <cell r="B199">
            <v>602</v>
          </cell>
          <cell r="C199" t="str">
            <v>محمد سعود ذكرت</v>
          </cell>
          <cell r="D199">
            <v>14</v>
          </cell>
          <cell r="E199">
            <v>2</v>
          </cell>
          <cell r="F199">
            <v>1</v>
          </cell>
          <cell r="G199">
            <v>34903</v>
          </cell>
          <cell r="H199">
            <v>8</v>
          </cell>
          <cell r="I199">
            <v>2</v>
          </cell>
          <cell r="J199">
            <v>17</v>
          </cell>
          <cell r="K199" t="str">
            <v>سورى</v>
          </cell>
          <cell r="L199" t="str">
            <v>مسلم</v>
          </cell>
          <cell r="M199" t="str">
            <v>مستجد</v>
          </cell>
          <cell r="N199" t="str">
            <v/>
          </cell>
          <cell r="O199">
            <v>860</v>
          </cell>
          <cell r="P199">
            <v>7</v>
          </cell>
          <cell r="Q199" t="str">
            <v>غ</v>
          </cell>
          <cell r="R199">
            <v>6.5</v>
          </cell>
          <cell r="S199">
            <v>13.5</v>
          </cell>
          <cell r="T199">
            <v>0.5</v>
          </cell>
          <cell r="U199">
            <v>10.5</v>
          </cell>
          <cell r="V199">
            <v>2.5</v>
          </cell>
          <cell r="W199">
            <v>13.5</v>
          </cell>
          <cell r="X199" t="str">
            <v>معاف</v>
          </cell>
          <cell r="Y199" t="str">
            <v>معاف</v>
          </cell>
          <cell r="Z199" t="str">
            <v>معاف</v>
          </cell>
          <cell r="AA199" t="str">
            <v>معاف</v>
          </cell>
          <cell r="AB199">
            <v>3</v>
          </cell>
          <cell r="AC199">
            <v>1</v>
          </cell>
          <cell r="AD199">
            <v>0.5</v>
          </cell>
          <cell r="AE199">
            <v>4.5</v>
          </cell>
          <cell r="AF199">
            <v>3.5</v>
          </cell>
          <cell r="AG199">
            <v>2</v>
          </cell>
          <cell r="AH199" t="str">
            <v>غ</v>
          </cell>
          <cell r="AI199">
            <v>5.5</v>
          </cell>
          <cell r="AJ199">
            <v>0</v>
          </cell>
          <cell r="AK199" t="str">
            <v>غ</v>
          </cell>
          <cell r="AL199">
            <v>0</v>
          </cell>
          <cell r="AM199">
            <v>0</v>
          </cell>
          <cell r="AN199">
            <v>12.5</v>
          </cell>
          <cell r="AO199">
            <v>12.5</v>
          </cell>
          <cell r="AP199">
            <v>0</v>
          </cell>
          <cell r="AQ199">
            <v>9</v>
          </cell>
          <cell r="AR199">
            <v>9</v>
          </cell>
          <cell r="AS199">
            <v>3.5</v>
          </cell>
          <cell r="AT199">
            <v>13.5</v>
          </cell>
          <cell r="AU199">
            <v>17</v>
          </cell>
          <cell r="AV199">
            <v>52</v>
          </cell>
          <cell r="AW199">
            <v>75.5</v>
          </cell>
          <cell r="AX199">
            <v>0</v>
          </cell>
          <cell r="AY199">
            <v>2</v>
          </cell>
          <cell r="AZ199">
            <v>1.5</v>
          </cell>
          <cell r="BA199">
            <v>3.5</v>
          </cell>
          <cell r="BB199">
            <v>2</v>
          </cell>
          <cell r="BC199" t="str">
            <v>غ</v>
          </cell>
          <cell r="BD199">
            <v>5.5</v>
          </cell>
          <cell r="BE199">
            <v>1.5</v>
          </cell>
          <cell r="BF199">
            <v>3.5</v>
          </cell>
          <cell r="BG199" t="str">
            <v>غ</v>
          </cell>
          <cell r="BH199">
            <v>5</v>
          </cell>
          <cell r="BI199">
            <v>1.5</v>
          </cell>
          <cell r="BJ199">
            <v>6.5</v>
          </cell>
          <cell r="BK199" t="str">
            <v>غ</v>
          </cell>
          <cell r="BL199">
            <v>8</v>
          </cell>
          <cell r="BM199">
            <v>3</v>
          </cell>
          <cell r="BN199" t="str">
            <v>غ</v>
          </cell>
          <cell r="BO199">
            <v>7</v>
          </cell>
          <cell r="BP199">
            <v>10</v>
          </cell>
          <cell r="BQ199">
            <v>4</v>
          </cell>
          <cell r="BR199">
            <v>6</v>
          </cell>
          <cell r="BS199">
            <v>6</v>
          </cell>
          <cell r="BT199">
            <v>16</v>
          </cell>
          <cell r="BU199">
            <v>0</v>
          </cell>
          <cell r="BV199" t="str">
            <v>غ</v>
          </cell>
          <cell r="BW199" t="str">
            <v>غ</v>
          </cell>
          <cell r="BX199" t="str">
            <v>غ</v>
          </cell>
          <cell r="BY199">
            <v>3</v>
          </cell>
          <cell r="BZ199" t="str">
            <v>غ</v>
          </cell>
          <cell r="CA199">
            <v>3</v>
          </cell>
          <cell r="CB199" t="str">
            <v>له دور ثانى فى</v>
          </cell>
          <cell r="CC199" t="str">
            <v>عربى انجليزى  جبر تفاضل تاريخ    مجموع تكنولوجيا دين مواطنة   تربية مهنية</v>
          </cell>
          <cell r="CD199">
            <v>0</v>
          </cell>
          <cell r="CE199">
            <v>0</v>
          </cell>
          <cell r="CF199">
            <v>0</v>
          </cell>
          <cell r="CG199">
            <v>218</v>
          </cell>
          <cell r="CH199">
            <v>217</v>
          </cell>
          <cell r="CI199">
            <v>0</v>
          </cell>
          <cell r="CJ199">
            <v>0</v>
          </cell>
          <cell r="CK199">
            <v>0</v>
          </cell>
          <cell r="CL199">
            <v>0</v>
          </cell>
          <cell r="CM199" t="str">
            <v>عربى</v>
          </cell>
          <cell r="CN199" t="str">
            <v>انجليزى</v>
          </cell>
          <cell r="CO199" t="str">
            <v/>
          </cell>
          <cell r="CP199" t="str">
            <v>جبر</v>
          </cell>
          <cell r="CQ199" t="str">
            <v>تفاضل</v>
          </cell>
          <cell r="CR199" t="str">
            <v>تاريخ</v>
          </cell>
          <cell r="CS199" t="str">
            <v/>
          </cell>
          <cell r="CT199" t="str">
            <v/>
          </cell>
          <cell r="CU199" t="str">
            <v/>
          </cell>
          <cell r="CV199" t="str">
            <v>مجموع</v>
          </cell>
          <cell r="CW199" t="str">
            <v>تكنولوجيا</v>
          </cell>
          <cell r="CX199" t="str">
            <v>دين</v>
          </cell>
          <cell r="CY199" t="str">
            <v>مواطنة</v>
          </cell>
          <cell r="CZ199" t="str">
            <v/>
          </cell>
          <cell r="DA199" t="str">
            <v/>
          </cell>
          <cell r="DB199" t="str">
            <v>تربية مهنية</v>
          </cell>
          <cell r="DC199">
            <v>0</v>
          </cell>
          <cell r="DD199" t="b">
            <v>0</v>
          </cell>
          <cell r="DE199" t="b">
            <v>0</v>
          </cell>
          <cell r="DF199">
            <v>0</v>
          </cell>
          <cell r="DG199">
            <v>0</v>
          </cell>
          <cell r="DH199" t="str">
            <v xml:space="preserve">له دور ثانى فى تاريخ </v>
          </cell>
          <cell r="DI199" t="str">
            <v>ناجح</v>
          </cell>
        </row>
        <row r="200">
          <cell r="A200">
            <v>188</v>
          </cell>
          <cell r="B200">
            <v>603</v>
          </cell>
          <cell r="C200" t="str">
            <v>محمد سمير عبدالله احمد</v>
          </cell>
          <cell r="D200">
            <v>13</v>
          </cell>
          <cell r="E200">
            <v>2</v>
          </cell>
          <cell r="F200">
            <v>1</v>
          </cell>
          <cell r="G200">
            <v>35405</v>
          </cell>
          <cell r="H200">
            <v>25</v>
          </cell>
          <cell r="I200">
            <v>9</v>
          </cell>
          <cell r="J200">
            <v>15</v>
          </cell>
          <cell r="K200" t="str">
            <v>مصرى</v>
          </cell>
          <cell r="L200" t="str">
            <v>مسلم</v>
          </cell>
          <cell r="M200" t="str">
            <v>مستجد</v>
          </cell>
          <cell r="N200" t="str">
            <v/>
          </cell>
          <cell r="O200">
            <v>861</v>
          </cell>
          <cell r="P200">
            <v>6.5</v>
          </cell>
          <cell r="Q200">
            <v>14.5</v>
          </cell>
          <cell r="R200">
            <v>12.5</v>
          </cell>
          <cell r="S200">
            <v>33.5</v>
          </cell>
          <cell r="T200">
            <v>8</v>
          </cell>
          <cell r="U200">
            <v>14</v>
          </cell>
          <cell r="V200">
            <v>13</v>
          </cell>
          <cell r="W200">
            <v>35</v>
          </cell>
          <cell r="X200">
            <v>4.5</v>
          </cell>
          <cell r="Y200">
            <v>6</v>
          </cell>
          <cell r="Z200">
            <v>7.5</v>
          </cell>
          <cell r="AA200">
            <v>18</v>
          </cell>
          <cell r="AB200">
            <v>3</v>
          </cell>
          <cell r="AC200">
            <v>3.5</v>
          </cell>
          <cell r="AD200">
            <v>2</v>
          </cell>
          <cell r="AE200">
            <v>8.5</v>
          </cell>
          <cell r="AF200">
            <v>3</v>
          </cell>
          <cell r="AG200">
            <v>2</v>
          </cell>
          <cell r="AH200">
            <v>1.5</v>
          </cell>
          <cell r="AI200">
            <v>6.5</v>
          </cell>
          <cell r="AJ200">
            <v>3</v>
          </cell>
          <cell r="AK200">
            <v>7</v>
          </cell>
          <cell r="AL200">
            <v>10</v>
          </cell>
          <cell r="AM200">
            <v>4</v>
          </cell>
          <cell r="AN200">
            <v>11.5</v>
          </cell>
          <cell r="AO200">
            <v>15.5</v>
          </cell>
          <cell r="AP200">
            <v>1</v>
          </cell>
          <cell r="AQ200">
            <v>10.5</v>
          </cell>
          <cell r="AR200">
            <v>11.5</v>
          </cell>
          <cell r="AS200">
            <v>3</v>
          </cell>
          <cell r="AT200">
            <v>7.5</v>
          </cell>
          <cell r="AU200">
            <v>10.5</v>
          </cell>
          <cell r="AV200">
            <v>87.5</v>
          </cell>
          <cell r="AW200">
            <v>149</v>
          </cell>
          <cell r="AX200">
            <v>2.5</v>
          </cell>
          <cell r="AY200">
            <v>2</v>
          </cell>
          <cell r="AZ200">
            <v>4</v>
          </cell>
          <cell r="BA200">
            <v>6</v>
          </cell>
          <cell r="BB200">
            <v>2</v>
          </cell>
          <cell r="BC200">
            <v>2.5</v>
          </cell>
          <cell r="BD200">
            <v>13</v>
          </cell>
          <cell r="BE200">
            <v>3</v>
          </cell>
          <cell r="BF200">
            <v>6</v>
          </cell>
          <cell r="BG200">
            <v>5</v>
          </cell>
          <cell r="BH200">
            <v>14</v>
          </cell>
          <cell r="BI200">
            <v>3</v>
          </cell>
          <cell r="BJ200">
            <v>4</v>
          </cell>
          <cell r="BK200">
            <v>6.5</v>
          </cell>
          <cell r="BL200">
            <v>13.5</v>
          </cell>
          <cell r="BM200">
            <v>3</v>
          </cell>
          <cell r="BN200">
            <v>6</v>
          </cell>
          <cell r="BO200">
            <v>3</v>
          </cell>
          <cell r="BP200">
            <v>12</v>
          </cell>
          <cell r="BQ200">
            <v>4</v>
          </cell>
          <cell r="BR200">
            <v>4</v>
          </cell>
          <cell r="BS200">
            <v>6</v>
          </cell>
          <cell r="BT200">
            <v>14</v>
          </cell>
          <cell r="BU200">
            <v>3</v>
          </cell>
          <cell r="BV200">
            <v>3</v>
          </cell>
          <cell r="BW200">
            <v>5</v>
          </cell>
          <cell r="BX200">
            <v>8</v>
          </cell>
          <cell r="BY200">
            <v>3</v>
          </cell>
          <cell r="BZ200">
            <v>3</v>
          </cell>
          <cell r="CA200">
            <v>17</v>
          </cell>
          <cell r="CB200" t="str">
            <v>له دور ثانى فى</v>
          </cell>
          <cell r="CC200" t="str">
            <v xml:space="preserve">    تفاضل           </v>
          </cell>
          <cell r="CD200">
            <v>0</v>
          </cell>
          <cell r="CE200">
            <v>0</v>
          </cell>
          <cell r="CF200">
            <v>0</v>
          </cell>
          <cell r="CG200">
            <v>123</v>
          </cell>
          <cell r="CH200">
            <v>113</v>
          </cell>
          <cell r="CI200">
            <v>0</v>
          </cell>
          <cell r="CJ200">
            <v>0</v>
          </cell>
          <cell r="CK200">
            <v>0</v>
          </cell>
          <cell r="CL200">
            <v>0</v>
          </cell>
          <cell r="CM200" t="str">
            <v/>
          </cell>
          <cell r="CN200" t="str">
            <v/>
          </cell>
          <cell r="CO200" t="str">
            <v/>
          </cell>
          <cell r="CP200" t="str">
            <v/>
          </cell>
          <cell r="CQ200" t="str">
            <v>تفاضل</v>
          </cell>
          <cell r="CR200" t="str">
            <v/>
          </cell>
          <cell r="CS200" t="str">
            <v/>
          </cell>
          <cell r="CT200" t="str">
            <v/>
          </cell>
          <cell r="CU200" t="str">
            <v/>
          </cell>
          <cell r="CV200" t="str">
            <v/>
          </cell>
          <cell r="CW200" t="str">
            <v/>
          </cell>
          <cell r="CX200" t="str">
            <v/>
          </cell>
          <cell r="CY200" t="str">
            <v/>
          </cell>
          <cell r="CZ200" t="str">
            <v/>
          </cell>
          <cell r="DA200" t="str">
            <v/>
          </cell>
          <cell r="DB200" t="str">
            <v/>
          </cell>
          <cell r="DC200">
            <v>0</v>
          </cell>
          <cell r="DD200" t="b">
            <v>0</v>
          </cell>
          <cell r="DE200" t="b">
            <v>1</v>
          </cell>
          <cell r="DF200">
            <v>0</v>
          </cell>
          <cell r="DG200">
            <v>0</v>
          </cell>
          <cell r="DH200" t="str">
            <v>ناجح</v>
          </cell>
          <cell r="DI200" t="str">
            <v>ناجح</v>
          </cell>
        </row>
        <row r="201">
          <cell r="A201">
            <v>189</v>
          </cell>
          <cell r="B201">
            <v>604</v>
          </cell>
          <cell r="C201" t="str">
            <v>محمد صالح ايوب رمضان</v>
          </cell>
          <cell r="D201">
            <v>14</v>
          </cell>
          <cell r="E201">
            <v>2</v>
          </cell>
          <cell r="F201">
            <v>1</v>
          </cell>
          <cell r="G201">
            <v>35160</v>
          </cell>
          <cell r="H201">
            <v>26</v>
          </cell>
          <cell r="I201">
            <v>5</v>
          </cell>
          <cell r="J201">
            <v>16</v>
          </cell>
          <cell r="K201" t="str">
            <v>مصرى</v>
          </cell>
          <cell r="L201" t="str">
            <v>مسلم</v>
          </cell>
          <cell r="M201" t="str">
            <v>مستجد</v>
          </cell>
          <cell r="N201" t="str">
            <v/>
          </cell>
          <cell r="O201">
            <v>862</v>
          </cell>
          <cell r="P201">
            <v>8.5</v>
          </cell>
          <cell r="Q201">
            <v>16</v>
          </cell>
          <cell r="R201">
            <v>16</v>
          </cell>
          <cell r="S201">
            <v>40.5</v>
          </cell>
          <cell r="T201">
            <v>7</v>
          </cell>
          <cell r="U201">
            <v>13</v>
          </cell>
          <cell r="V201">
            <v>13</v>
          </cell>
          <cell r="W201">
            <v>33</v>
          </cell>
          <cell r="X201">
            <v>3.5</v>
          </cell>
          <cell r="Y201">
            <v>8.5</v>
          </cell>
          <cell r="Z201">
            <v>8</v>
          </cell>
          <cell r="AA201">
            <v>20</v>
          </cell>
          <cell r="AB201">
            <v>3</v>
          </cell>
          <cell r="AC201">
            <v>4</v>
          </cell>
          <cell r="AD201">
            <v>2</v>
          </cell>
          <cell r="AE201">
            <v>9</v>
          </cell>
          <cell r="AF201">
            <v>3</v>
          </cell>
          <cell r="AG201">
            <v>5</v>
          </cell>
          <cell r="AH201">
            <v>5</v>
          </cell>
          <cell r="AI201">
            <v>13</v>
          </cell>
          <cell r="AJ201">
            <v>3</v>
          </cell>
          <cell r="AK201">
            <v>5.5</v>
          </cell>
          <cell r="AL201">
            <v>8.5</v>
          </cell>
          <cell r="AM201">
            <v>3.5</v>
          </cell>
          <cell r="AN201">
            <v>12</v>
          </cell>
          <cell r="AO201">
            <v>15.5</v>
          </cell>
          <cell r="AP201">
            <v>3.5</v>
          </cell>
          <cell r="AQ201">
            <v>8.5</v>
          </cell>
          <cell r="AR201">
            <v>12</v>
          </cell>
          <cell r="AS201">
            <v>4</v>
          </cell>
          <cell r="AT201">
            <v>8</v>
          </cell>
          <cell r="AU201">
            <v>12</v>
          </cell>
          <cell r="AV201">
            <v>94.5</v>
          </cell>
          <cell r="AW201">
            <v>163.5</v>
          </cell>
          <cell r="AX201">
            <v>3</v>
          </cell>
          <cell r="AY201">
            <v>1</v>
          </cell>
          <cell r="AZ201">
            <v>2.5</v>
          </cell>
          <cell r="BA201">
            <v>3.5</v>
          </cell>
          <cell r="BB201">
            <v>1</v>
          </cell>
          <cell r="BC201">
            <v>3</v>
          </cell>
          <cell r="BD201">
            <v>10.5</v>
          </cell>
          <cell r="BE201">
            <v>4</v>
          </cell>
          <cell r="BF201">
            <v>3.5</v>
          </cell>
          <cell r="BG201">
            <v>6</v>
          </cell>
          <cell r="BH201">
            <v>13.5</v>
          </cell>
          <cell r="BI201">
            <v>3.5</v>
          </cell>
          <cell r="BJ201">
            <v>6.5</v>
          </cell>
          <cell r="BK201">
            <v>7</v>
          </cell>
          <cell r="BL201">
            <v>17</v>
          </cell>
          <cell r="BM201">
            <v>3</v>
          </cell>
          <cell r="BN201">
            <v>6</v>
          </cell>
          <cell r="BO201">
            <v>3</v>
          </cell>
          <cell r="BP201">
            <v>12</v>
          </cell>
          <cell r="BQ201">
            <v>4</v>
          </cell>
          <cell r="BR201">
            <v>4</v>
          </cell>
          <cell r="BS201">
            <v>6</v>
          </cell>
          <cell r="BT201">
            <v>14</v>
          </cell>
          <cell r="BU201">
            <v>3</v>
          </cell>
          <cell r="BV201">
            <v>3</v>
          </cell>
          <cell r="BW201">
            <v>4.5</v>
          </cell>
          <cell r="BX201">
            <v>7.5</v>
          </cell>
          <cell r="BY201">
            <v>3</v>
          </cell>
          <cell r="BZ201">
            <v>2</v>
          </cell>
          <cell r="CA201">
            <v>15.5</v>
          </cell>
          <cell r="CB201" t="str">
            <v>ناجح</v>
          </cell>
          <cell r="CC201" t="str">
            <v/>
          </cell>
          <cell r="CD201">
            <v>0</v>
          </cell>
          <cell r="CE201">
            <v>0</v>
          </cell>
          <cell r="CF201">
            <v>0</v>
          </cell>
          <cell r="CG201">
            <v>83</v>
          </cell>
          <cell r="CH201">
            <v>72</v>
          </cell>
          <cell r="CI201">
            <v>0</v>
          </cell>
          <cell r="CJ201">
            <v>0</v>
          </cell>
          <cell r="CK201">
            <v>0</v>
          </cell>
          <cell r="CL201">
            <v>0</v>
          </cell>
          <cell r="CM201" t="str">
            <v/>
          </cell>
          <cell r="CN201" t="str">
            <v/>
          </cell>
          <cell r="CO201" t="str">
            <v/>
          </cell>
          <cell r="CP201" t="str">
            <v/>
          </cell>
          <cell r="CQ201" t="str">
            <v/>
          </cell>
          <cell r="CR201" t="str">
            <v/>
          </cell>
          <cell r="CS201" t="str">
            <v/>
          </cell>
          <cell r="CT201" t="str">
            <v/>
          </cell>
          <cell r="CU201" t="str">
            <v/>
          </cell>
          <cell r="CV201" t="str">
            <v/>
          </cell>
          <cell r="CW201" t="str">
            <v/>
          </cell>
          <cell r="CX201" t="str">
            <v/>
          </cell>
          <cell r="CY201" t="str">
            <v/>
          </cell>
          <cell r="CZ201" t="str">
            <v/>
          </cell>
          <cell r="DA201" t="str">
            <v/>
          </cell>
          <cell r="DB201" t="str">
            <v/>
          </cell>
          <cell r="DC201">
            <v>0</v>
          </cell>
          <cell r="DD201" t="b">
            <v>1</v>
          </cell>
          <cell r="DE201" t="b">
            <v>1</v>
          </cell>
          <cell r="DF201">
            <v>0</v>
          </cell>
          <cell r="DG201">
            <v>0</v>
          </cell>
          <cell r="DH201" t="str">
            <v>ناجح</v>
          </cell>
          <cell r="DI201" t="str">
            <v>ناجح</v>
          </cell>
        </row>
        <row r="202">
          <cell r="A202">
            <v>190</v>
          </cell>
          <cell r="B202">
            <v>605</v>
          </cell>
          <cell r="C202" t="str">
            <v>محمد طارق محمد اسماعيل محمود</v>
          </cell>
          <cell r="D202">
            <v>13</v>
          </cell>
          <cell r="E202">
            <v>2</v>
          </cell>
          <cell r="F202">
            <v>1</v>
          </cell>
          <cell r="G202">
            <v>35163</v>
          </cell>
          <cell r="H202">
            <v>23</v>
          </cell>
          <cell r="I202">
            <v>5</v>
          </cell>
          <cell r="J202">
            <v>16</v>
          </cell>
          <cell r="K202" t="str">
            <v>مصرى</v>
          </cell>
          <cell r="L202" t="str">
            <v>مسلم</v>
          </cell>
          <cell r="M202" t="str">
            <v>مستجد</v>
          </cell>
          <cell r="N202" t="str">
            <v/>
          </cell>
          <cell r="O202">
            <v>863</v>
          </cell>
          <cell r="P202">
            <v>7</v>
          </cell>
          <cell r="Q202">
            <v>12.5</v>
          </cell>
          <cell r="R202">
            <v>14</v>
          </cell>
          <cell r="S202">
            <v>33.5</v>
          </cell>
          <cell r="T202">
            <v>8</v>
          </cell>
          <cell r="U202">
            <v>13.5</v>
          </cell>
          <cell r="V202">
            <v>13</v>
          </cell>
          <cell r="W202">
            <v>34.5</v>
          </cell>
          <cell r="X202">
            <v>5</v>
          </cell>
          <cell r="Y202">
            <v>9.5</v>
          </cell>
          <cell r="Z202">
            <v>11</v>
          </cell>
          <cell r="AA202">
            <v>25.5</v>
          </cell>
          <cell r="AB202">
            <v>3</v>
          </cell>
          <cell r="AC202">
            <v>7</v>
          </cell>
          <cell r="AD202">
            <v>7.5</v>
          </cell>
          <cell r="AE202">
            <v>17.5</v>
          </cell>
          <cell r="AF202">
            <v>3</v>
          </cell>
          <cell r="AG202">
            <v>8</v>
          </cell>
          <cell r="AH202">
            <v>4.5</v>
          </cell>
          <cell r="AI202">
            <v>15.5</v>
          </cell>
          <cell r="AJ202">
            <v>2.5</v>
          </cell>
          <cell r="AK202">
            <v>9</v>
          </cell>
          <cell r="AL202">
            <v>11.5</v>
          </cell>
          <cell r="AM202">
            <v>4</v>
          </cell>
          <cell r="AN202">
            <v>16</v>
          </cell>
          <cell r="AO202">
            <v>20</v>
          </cell>
          <cell r="AP202">
            <v>1.5</v>
          </cell>
          <cell r="AQ202">
            <v>12</v>
          </cell>
          <cell r="AR202">
            <v>13.5</v>
          </cell>
          <cell r="AS202">
            <v>3</v>
          </cell>
          <cell r="AT202">
            <v>14</v>
          </cell>
          <cell r="AU202">
            <v>17</v>
          </cell>
          <cell r="AV202">
            <v>112.5</v>
          </cell>
          <cell r="AW202">
            <v>188.5</v>
          </cell>
          <cell r="AX202">
            <v>2.5</v>
          </cell>
          <cell r="AY202">
            <v>2</v>
          </cell>
          <cell r="AZ202">
            <v>2</v>
          </cell>
          <cell r="BA202">
            <v>4</v>
          </cell>
          <cell r="BB202">
            <v>2</v>
          </cell>
          <cell r="BC202">
            <v>2.5</v>
          </cell>
          <cell r="BD202">
            <v>11</v>
          </cell>
          <cell r="BE202">
            <v>3</v>
          </cell>
          <cell r="BF202">
            <v>4.5</v>
          </cell>
          <cell r="BG202">
            <v>5.5</v>
          </cell>
          <cell r="BH202">
            <v>13</v>
          </cell>
          <cell r="BI202">
            <v>3</v>
          </cell>
          <cell r="BJ202">
            <v>6.5</v>
          </cell>
          <cell r="BK202">
            <v>6.5</v>
          </cell>
          <cell r="BL202">
            <v>16</v>
          </cell>
          <cell r="BM202">
            <v>3</v>
          </cell>
          <cell r="BN202">
            <v>6</v>
          </cell>
          <cell r="BO202">
            <v>7</v>
          </cell>
          <cell r="BP202">
            <v>16</v>
          </cell>
          <cell r="BQ202">
            <v>4</v>
          </cell>
          <cell r="BR202">
            <v>8</v>
          </cell>
          <cell r="BS202">
            <v>6</v>
          </cell>
          <cell r="BT202">
            <v>18</v>
          </cell>
          <cell r="BU202">
            <v>3</v>
          </cell>
          <cell r="BV202">
            <v>3</v>
          </cell>
          <cell r="BW202">
            <v>5</v>
          </cell>
          <cell r="BX202">
            <v>8</v>
          </cell>
          <cell r="BY202">
            <v>3</v>
          </cell>
          <cell r="BZ202">
            <v>4</v>
          </cell>
          <cell r="CA202">
            <v>18</v>
          </cell>
          <cell r="CB202" t="str">
            <v>ناجح</v>
          </cell>
          <cell r="CC202" t="str">
            <v/>
          </cell>
          <cell r="CD202">
            <v>0</v>
          </cell>
          <cell r="CE202">
            <v>0</v>
          </cell>
          <cell r="CF202">
            <v>0</v>
          </cell>
          <cell r="CG202">
            <v>17</v>
          </cell>
          <cell r="CH202">
            <v>20</v>
          </cell>
          <cell r="CI202">
            <v>0</v>
          </cell>
          <cell r="CJ202">
            <v>0</v>
          </cell>
          <cell r="CK202">
            <v>0</v>
          </cell>
          <cell r="CL202">
            <v>0</v>
          </cell>
          <cell r="CM202" t="str">
            <v/>
          </cell>
          <cell r="CN202" t="str">
            <v/>
          </cell>
          <cell r="CO202" t="str">
            <v/>
          </cell>
          <cell r="CP202" t="str">
            <v/>
          </cell>
          <cell r="CQ202" t="str">
            <v/>
          </cell>
          <cell r="CR202" t="str">
            <v/>
          </cell>
          <cell r="CS202" t="str">
            <v/>
          </cell>
          <cell r="CT202" t="str">
            <v/>
          </cell>
          <cell r="CU202" t="str">
            <v/>
          </cell>
          <cell r="CV202" t="str">
            <v/>
          </cell>
          <cell r="CW202" t="str">
            <v/>
          </cell>
          <cell r="CX202" t="str">
            <v/>
          </cell>
          <cell r="CY202" t="str">
            <v/>
          </cell>
          <cell r="CZ202" t="str">
            <v/>
          </cell>
          <cell r="DA202" t="str">
            <v/>
          </cell>
          <cell r="DB202" t="str">
            <v/>
          </cell>
          <cell r="DC202">
            <v>0</v>
          </cell>
          <cell r="DD202" t="b">
            <v>1</v>
          </cell>
          <cell r="DE202" t="b">
            <v>1</v>
          </cell>
          <cell r="DF202">
            <v>0</v>
          </cell>
          <cell r="DG202">
            <v>0</v>
          </cell>
          <cell r="DH202" t="str">
            <v>ناجح</v>
          </cell>
          <cell r="DI202" t="str">
            <v>ناجح</v>
          </cell>
        </row>
        <row r="203">
          <cell r="A203">
            <v>191</v>
          </cell>
          <cell r="B203">
            <v>606</v>
          </cell>
          <cell r="C203" t="str">
            <v>محمد عبدالبديع عبدالعزيز سيد احمد</v>
          </cell>
          <cell r="D203">
            <v>14</v>
          </cell>
          <cell r="E203">
            <v>2</v>
          </cell>
          <cell r="F203">
            <v>1</v>
          </cell>
          <cell r="G203">
            <v>35235</v>
          </cell>
          <cell r="H203">
            <v>12</v>
          </cell>
          <cell r="I203">
            <v>3</v>
          </cell>
          <cell r="J203">
            <v>16</v>
          </cell>
          <cell r="K203" t="str">
            <v>مصرى</v>
          </cell>
          <cell r="L203" t="str">
            <v>مسلم</v>
          </cell>
          <cell r="M203" t="str">
            <v>مستجد</v>
          </cell>
          <cell r="N203" t="str">
            <v/>
          </cell>
          <cell r="O203">
            <v>864</v>
          </cell>
          <cell r="P203">
            <v>8</v>
          </cell>
          <cell r="Q203">
            <v>15</v>
          </cell>
          <cell r="R203">
            <v>14</v>
          </cell>
          <cell r="S203">
            <v>37</v>
          </cell>
          <cell r="T203">
            <v>6.5</v>
          </cell>
          <cell r="U203">
            <v>16.5</v>
          </cell>
          <cell r="V203">
            <v>14</v>
          </cell>
          <cell r="W203">
            <v>37</v>
          </cell>
          <cell r="X203">
            <v>4</v>
          </cell>
          <cell r="Y203">
            <v>6</v>
          </cell>
          <cell r="Z203">
            <v>6.5</v>
          </cell>
          <cell r="AA203">
            <v>16.5</v>
          </cell>
          <cell r="AB203">
            <v>2.5</v>
          </cell>
          <cell r="AC203">
            <v>5.5</v>
          </cell>
          <cell r="AD203">
            <v>2.5</v>
          </cell>
          <cell r="AE203">
            <v>10.5</v>
          </cell>
          <cell r="AF203">
            <v>3</v>
          </cell>
          <cell r="AG203">
            <v>4.5</v>
          </cell>
          <cell r="AH203">
            <v>2.5</v>
          </cell>
          <cell r="AI203">
            <v>10</v>
          </cell>
          <cell r="AJ203">
            <v>3</v>
          </cell>
          <cell r="AK203">
            <v>7</v>
          </cell>
          <cell r="AL203">
            <v>10</v>
          </cell>
          <cell r="AM203">
            <v>3.5</v>
          </cell>
          <cell r="AN203">
            <v>14.5</v>
          </cell>
          <cell r="AO203">
            <v>18</v>
          </cell>
          <cell r="AP203">
            <v>2.5</v>
          </cell>
          <cell r="AQ203">
            <v>11.5</v>
          </cell>
          <cell r="AR203">
            <v>14</v>
          </cell>
          <cell r="AS203">
            <v>3.5</v>
          </cell>
          <cell r="AT203">
            <v>6.5</v>
          </cell>
          <cell r="AU203">
            <v>10</v>
          </cell>
          <cell r="AV203">
            <v>99.5</v>
          </cell>
          <cell r="AW203">
            <v>163</v>
          </cell>
          <cell r="AX203">
            <v>2.5</v>
          </cell>
          <cell r="AY203">
            <v>2</v>
          </cell>
          <cell r="AZ203">
            <v>2.5</v>
          </cell>
          <cell r="BA203">
            <v>4.5</v>
          </cell>
          <cell r="BB203">
            <v>2</v>
          </cell>
          <cell r="BC203">
            <v>3</v>
          </cell>
          <cell r="BD203">
            <v>12</v>
          </cell>
          <cell r="BE203">
            <v>3</v>
          </cell>
          <cell r="BF203">
            <v>4</v>
          </cell>
          <cell r="BG203">
            <v>6</v>
          </cell>
          <cell r="BH203">
            <v>13</v>
          </cell>
          <cell r="BI203">
            <v>3</v>
          </cell>
          <cell r="BJ203">
            <v>6</v>
          </cell>
          <cell r="BK203">
            <v>6.5</v>
          </cell>
          <cell r="BL203">
            <v>15.5</v>
          </cell>
          <cell r="BM203">
            <v>3</v>
          </cell>
          <cell r="BN203">
            <v>6</v>
          </cell>
          <cell r="BO203">
            <v>7</v>
          </cell>
          <cell r="BP203">
            <v>16</v>
          </cell>
          <cell r="BQ203">
            <v>4</v>
          </cell>
          <cell r="BR203">
            <v>8</v>
          </cell>
          <cell r="BS203">
            <v>6</v>
          </cell>
          <cell r="BT203">
            <v>18</v>
          </cell>
          <cell r="BU203">
            <v>2</v>
          </cell>
          <cell r="BV203">
            <v>2</v>
          </cell>
          <cell r="BW203">
            <v>4.5</v>
          </cell>
          <cell r="BX203">
            <v>6.5</v>
          </cell>
          <cell r="BY203">
            <v>3</v>
          </cell>
          <cell r="BZ203">
            <v>3</v>
          </cell>
          <cell r="CA203">
            <v>14.5</v>
          </cell>
          <cell r="CB203" t="str">
            <v>ناجح</v>
          </cell>
          <cell r="CC203" t="str">
            <v/>
          </cell>
          <cell r="CD203">
            <v>0</v>
          </cell>
          <cell r="CE203">
            <v>0</v>
          </cell>
          <cell r="CF203">
            <v>0</v>
          </cell>
          <cell r="CG203">
            <v>63</v>
          </cell>
          <cell r="CH203">
            <v>74</v>
          </cell>
          <cell r="CI203">
            <v>0</v>
          </cell>
          <cell r="CJ203">
            <v>0</v>
          </cell>
          <cell r="CK203">
            <v>0</v>
          </cell>
          <cell r="CL203">
            <v>0</v>
          </cell>
          <cell r="CM203" t="str">
            <v/>
          </cell>
          <cell r="CN203" t="str">
            <v/>
          </cell>
          <cell r="CO203" t="str">
            <v/>
          </cell>
          <cell r="CP203" t="str">
            <v/>
          </cell>
          <cell r="CQ203" t="str">
            <v/>
          </cell>
          <cell r="CR203" t="str">
            <v/>
          </cell>
          <cell r="CS203" t="str">
            <v/>
          </cell>
          <cell r="CT203" t="str">
            <v/>
          </cell>
          <cell r="CU203" t="str">
            <v/>
          </cell>
          <cell r="CV203" t="str">
            <v/>
          </cell>
          <cell r="CW203" t="str">
            <v/>
          </cell>
          <cell r="CX203" t="str">
            <v/>
          </cell>
          <cell r="CY203" t="str">
            <v/>
          </cell>
          <cell r="CZ203" t="str">
            <v/>
          </cell>
          <cell r="DA203" t="str">
            <v/>
          </cell>
          <cell r="DB203" t="str">
            <v/>
          </cell>
          <cell r="DC203">
            <v>0</v>
          </cell>
          <cell r="DD203" t="b">
            <v>1</v>
          </cell>
          <cell r="DE203" t="b">
            <v>1</v>
          </cell>
          <cell r="DF203">
            <v>0</v>
          </cell>
          <cell r="DG203">
            <v>0</v>
          </cell>
          <cell r="DH203" t="str">
            <v>ناجح</v>
          </cell>
          <cell r="DI203" t="str">
            <v>ناجح</v>
          </cell>
        </row>
        <row r="204">
          <cell r="A204">
            <v>192</v>
          </cell>
          <cell r="B204">
            <v>607</v>
          </cell>
          <cell r="C204" t="str">
            <v>محمد عزت محمد السيد</v>
          </cell>
          <cell r="D204">
            <v>14</v>
          </cell>
          <cell r="E204">
            <v>2</v>
          </cell>
          <cell r="F204">
            <v>1</v>
          </cell>
          <cell r="G204">
            <v>35186</v>
          </cell>
          <cell r="H204">
            <v>0</v>
          </cell>
          <cell r="I204">
            <v>5</v>
          </cell>
          <cell r="J204">
            <v>16</v>
          </cell>
          <cell r="K204" t="str">
            <v>مصرى</v>
          </cell>
          <cell r="L204" t="str">
            <v>مسلم</v>
          </cell>
          <cell r="M204" t="str">
            <v>مستجد</v>
          </cell>
          <cell r="N204" t="str">
            <v/>
          </cell>
          <cell r="O204">
            <v>865</v>
          </cell>
          <cell r="P204">
            <v>8</v>
          </cell>
          <cell r="Q204">
            <v>15.5</v>
          </cell>
          <cell r="R204">
            <v>15</v>
          </cell>
          <cell r="S204">
            <v>38.5</v>
          </cell>
          <cell r="T204">
            <v>7.5</v>
          </cell>
          <cell r="U204">
            <v>13.5</v>
          </cell>
          <cell r="V204">
            <v>12</v>
          </cell>
          <cell r="W204">
            <v>33</v>
          </cell>
          <cell r="X204">
            <v>3.5</v>
          </cell>
          <cell r="Y204">
            <v>7.5</v>
          </cell>
          <cell r="Z204">
            <v>7.5</v>
          </cell>
          <cell r="AA204">
            <v>18.5</v>
          </cell>
          <cell r="AB204">
            <v>3</v>
          </cell>
          <cell r="AC204">
            <v>5.5</v>
          </cell>
          <cell r="AD204">
            <v>5.5</v>
          </cell>
          <cell r="AE204">
            <v>14</v>
          </cell>
          <cell r="AF204">
            <v>3</v>
          </cell>
          <cell r="AG204">
            <v>5.5</v>
          </cell>
          <cell r="AH204">
            <v>4.5</v>
          </cell>
          <cell r="AI204">
            <v>13</v>
          </cell>
          <cell r="AJ204">
            <v>3.5</v>
          </cell>
          <cell r="AK204">
            <v>8.5</v>
          </cell>
          <cell r="AL204">
            <v>12</v>
          </cell>
          <cell r="AM204">
            <v>3</v>
          </cell>
          <cell r="AN204">
            <v>15</v>
          </cell>
          <cell r="AO204">
            <v>18</v>
          </cell>
          <cell r="AP204">
            <v>3</v>
          </cell>
          <cell r="AQ204">
            <v>10.5</v>
          </cell>
          <cell r="AR204">
            <v>13.5</v>
          </cell>
          <cell r="AS204">
            <v>3.5</v>
          </cell>
          <cell r="AT204">
            <v>11</v>
          </cell>
          <cell r="AU204">
            <v>14.5</v>
          </cell>
          <cell r="AV204">
            <v>105.5</v>
          </cell>
          <cell r="AW204">
            <v>175</v>
          </cell>
          <cell r="AX204">
            <v>2.5</v>
          </cell>
          <cell r="AY204">
            <v>3</v>
          </cell>
          <cell r="AZ204">
            <v>2.5</v>
          </cell>
          <cell r="BA204">
            <v>5.5</v>
          </cell>
          <cell r="BB204">
            <v>3</v>
          </cell>
          <cell r="BC204">
            <v>3</v>
          </cell>
          <cell r="BD204">
            <v>14</v>
          </cell>
          <cell r="BE204">
            <v>3.5</v>
          </cell>
          <cell r="BF204">
            <v>3.5</v>
          </cell>
          <cell r="BG204">
            <v>6</v>
          </cell>
          <cell r="BH204">
            <v>13</v>
          </cell>
          <cell r="BI204">
            <v>3</v>
          </cell>
          <cell r="BJ204">
            <v>6</v>
          </cell>
          <cell r="BK204">
            <v>7.5</v>
          </cell>
          <cell r="BL204">
            <v>16.5</v>
          </cell>
          <cell r="BM204">
            <v>3</v>
          </cell>
          <cell r="BN204">
            <v>6</v>
          </cell>
          <cell r="BO204">
            <v>7</v>
          </cell>
          <cell r="BP204">
            <v>16</v>
          </cell>
          <cell r="BQ204">
            <v>4</v>
          </cell>
          <cell r="BR204">
            <v>8</v>
          </cell>
          <cell r="BS204">
            <v>6</v>
          </cell>
          <cell r="BT204">
            <v>18</v>
          </cell>
          <cell r="BU204">
            <v>3</v>
          </cell>
          <cell r="BV204">
            <v>3</v>
          </cell>
          <cell r="BW204">
            <v>4</v>
          </cell>
          <cell r="BX204">
            <v>7</v>
          </cell>
          <cell r="BY204">
            <v>3</v>
          </cell>
          <cell r="BZ204">
            <v>3</v>
          </cell>
          <cell r="CA204">
            <v>16</v>
          </cell>
          <cell r="CB204" t="str">
            <v>ناجح</v>
          </cell>
          <cell r="CC204" t="str">
            <v/>
          </cell>
          <cell r="CD204">
            <v>0</v>
          </cell>
          <cell r="CE204">
            <v>0</v>
          </cell>
          <cell r="CF204">
            <v>0</v>
          </cell>
          <cell r="CG204">
            <v>41</v>
          </cell>
          <cell r="CH204">
            <v>48</v>
          </cell>
          <cell r="CI204">
            <v>0</v>
          </cell>
          <cell r="CJ204">
            <v>0</v>
          </cell>
          <cell r="CK204">
            <v>0</v>
          </cell>
          <cell r="CL204">
            <v>0</v>
          </cell>
          <cell r="CM204" t="str">
            <v/>
          </cell>
          <cell r="CN204" t="str">
            <v/>
          </cell>
          <cell r="CO204" t="str">
            <v/>
          </cell>
          <cell r="CP204" t="str">
            <v/>
          </cell>
          <cell r="CQ204" t="str">
            <v/>
          </cell>
          <cell r="CR204" t="str">
            <v/>
          </cell>
          <cell r="CS204" t="str">
            <v/>
          </cell>
          <cell r="CT204" t="str">
            <v/>
          </cell>
          <cell r="CU204" t="str">
            <v/>
          </cell>
          <cell r="CV204" t="str">
            <v/>
          </cell>
          <cell r="CW204" t="str">
            <v/>
          </cell>
          <cell r="CX204" t="str">
            <v/>
          </cell>
          <cell r="CY204" t="str">
            <v/>
          </cell>
          <cell r="CZ204" t="str">
            <v/>
          </cell>
          <cell r="DA204" t="str">
            <v/>
          </cell>
          <cell r="DB204" t="str">
            <v/>
          </cell>
          <cell r="DC204">
            <v>0</v>
          </cell>
          <cell r="DD204" t="b">
            <v>1</v>
          </cell>
          <cell r="DE204" t="b">
            <v>1</v>
          </cell>
          <cell r="DF204">
            <v>0</v>
          </cell>
          <cell r="DG204">
            <v>0</v>
          </cell>
          <cell r="DH204" t="str">
            <v>ناجح</v>
          </cell>
          <cell r="DI204" t="str">
            <v>ناجح</v>
          </cell>
        </row>
        <row r="205">
          <cell r="A205">
            <v>193</v>
          </cell>
          <cell r="B205">
            <v>608</v>
          </cell>
          <cell r="C205" t="str">
            <v>محمد علاء الدين احمد محمد ابراهيم</v>
          </cell>
          <cell r="D205">
            <v>13</v>
          </cell>
          <cell r="E205">
            <v>2</v>
          </cell>
          <cell r="F205">
            <v>1</v>
          </cell>
          <cell r="G205">
            <v>35065</v>
          </cell>
          <cell r="H205">
            <v>0</v>
          </cell>
          <cell r="I205">
            <v>9</v>
          </cell>
          <cell r="J205">
            <v>16</v>
          </cell>
          <cell r="K205" t="str">
            <v>مصرى</v>
          </cell>
          <cell r="L205" t="str">
            <v>مسلم</v>
          </cell>
          <cell r="M205" t="str">
            <v>مستجد</v>
          </cell>
          <cell r="N205" t="str">
            <v/>
          </cell>
          <cell r="O205">
            <v>866</v>
          </cell>
          <cell r="P205">
            <v>6.5</v>
          </cell>
          <cell r="Q205">
            <v>13</v>
          </cell>
          <cell r="R205">
            <v>12</v>
          </cell>
          <cell r="S205">
            <v>31.5</v>
          </cell>
          <cell r="T205">
            <v>7.5</v>
          </cell>
          <cell r="U205">
            <v>8</v>
          </cell>
          <cell r="V205">
            <v>11</v>
          </cell>
          <cell r="W205">
            <v>26.5</v>
          </cell>
          <cell r="X205">
            <v>3.5</v>
          </cell>
          <cell r="Y205">
            <v>3</v>
          </cell>
          <cell r="Z205">
            <v>8</v>
          </cell>
          <cell r="AA205">
            <v>14.5</v>
          </cell>
          <cell r="AB205">
            <v>2.5</v>
          </cell>
          <cell r="AC205">
            <v>3</v>
          </cell>
          <cell r="AD205">
            <v>5</v>
          </cell>
          <cell r="AE205">
            <v>10.5</v>
          </cell>
          <cell r="AF205">
            <v>2.5</v>
          </cell>
          <cell r="AG205">
            <v>4.5</v>
          </cell>
          <cell r="AH205">
            <v>2</v>
          </cell>
          <cell r="AI205">
            <v>9</v>
          </cell>
          <cell r="AJ205">
            <v>3.5</v>
          </cell>
          <cell r="AK205">
            <v>9.5</v>
          </cell>
          <cell r="AL205">
            <v>13</v>
          </cell>
          <cell r="AM205">
            <v>2.5</v>
          </cell>
          <cell r="AN205">
            <v>11.5</v>
          </cell>
          <cell r="AO205">
            <v>14</v>
          </cell>
          <cell r="AP205">
            <v>3</v>
          </cell>
          <cell r="AQ205">
            <v>6.5</v>
          </cell>
          <cell r="AR205">
            <v>9.5</v>
          </cell>
          <cell r="AS205">
            <v>3.5</v>
          </cell>
          <cell r="AT205">
            <v>11</v>
          </cell>
          <cell r="AU205">
            <v>14.5</v>
          </cell>
          <cell r="AV205">
            <v>82.5</v>
          </cell>
          <cell r="AW205">
            <v>143</v>
          </cell>
          <cell r="AX205">
            <v>2.5</v>
          </cell>
          <cell r="AY205">
            <v>2</v>
          </cell>
          <cell r="AZ205">
            <v>2</v>
          </cell>
          <cell r="BA205">
            <v>4</v>
          </cell>
          <cell r="BB205">
            <v>2</v>
          </cell>
          <cell r="BC205">
            <v>3</v>
          </cell>
          <cell r="BD205">
            <v>11.5</v>
          </cell>
          <cell r="BE205">
            <v>3</v>
          </cell>
          <cell r="BF205">
            <v>3.5</v>
          </cell>
          <cell r="BG205">
            <v>5.5</v>
          </cell>
          <cell r="BH205">
            <v>12</v>
          </cell>
          <cell r="BI205">
            <v>2.5</v>
          </cell>
          <cell r="BJ205">
            <v>4</v>
          </cell>
          <cell r="BK205">
            <v>5.5</v>
          </cell>
          <cell r="BL205">
            <v>12</v>
          </cell>
          <cell r="BM205">
            <v>3</v>
          </cell>
          <cell r="BN205">
            <v>7</v>
          </cell>
          <cell r="BO205">
            <v>7</v>
          </cell>
          <cell r="BP205">
            <v>17</v>
          </cell>
          <cell r="BQ205">
            <v>4</v>
          </cell>
          <cell r="BR205">
            <v>7</v>
          </cell>
          <cell r="BS205">
            <v>6</v>
          </cell>
          <cell r="BT205">
            <v>17</v>
          </cell>
          <cell r="BU205">
            <v>2</v>
          </cell>
          <cell r="BV205">
            <v>2</v>
          </cell>
          <cell r="BW205">
            <v>5</v>
          </cell>
          <cell r="BX205">
            <v>7</v>
          </cell>
          <cell r="BY205">
            <v>3</v>
          </cell>
          <cell r="BZ205">
            <v>3</v>
          </cell>
          <cell r="CA205">
            <v>15</v>
          </cell>
          <cell r="CB205" t="str">
            <v>ناجح</v>
          </cell>
          <cell r="CC205" t="str">
            <v/>
          </cell>
          <cell r="CD205">
            <v>0</v>
          </cell>
          <cell r="CE205">
            <v>0</v>
          </cell>
          <cell r="CF205">
            <v>0</v>
          </cell>
          <cell r="CG205">
            <v>140</v>
          </cell>
          <cell r="CH205">
            <v>130</v>
          </cell>
          <cell r="CI205">
            <v>0</v>
          </cell>
          <cell r="CJ205">
            <v>0</v>
          </cell>
          <cell r="CK205">
            <v>0</v>
          </cell>
          <cell r="CL205">
            <v>0</v>
          </cell>
          <cell r="CM205" t="str">
            <v/>
          </cell>
          <cell r="CN205" t="str">
            <v/>
          </cell>
          <cell r="CO205" t="str">
            <v/>
          </cell>
          <cell r="CP205" t="str">
            <v/>
          </cell>
          <cell r="CQ205" t="str">
            <v/>
          </cell>
          <cell r="CR205" t="str">
            <v/>
          </cell>
          <cell r="CS205" t="str">
            <v/>
          </cell>
          <cell r="CT205" t="str">
            <v/>
          </cell>
          <cell r="CU205" t="str">
            <v/>
          </cell>
          <cell r="CV205" t="str">
            <v/>
          </cell>
          <cell r="CW205" t="str">
            <v/>
          </cell>
          <cell r="CX205" t="str">
            <v/>
          </cell>
          <cell r="CY205" t="str">
            <v/>
          </cell>
          <cell r="CZ205" t="str">
            <v/>
          </cell>
          <cell r="DA205" t="str">
            <v/>
          </cell>
          <cell r="DB205" t="str">
            <v/>
          </cell>
          <cell r="DC205">
            <v>0</v>
          </cell>
          <cell r="DD205" t="b">
            <v>1</v>
          </cell>
          <cell r="DE205" t="b">
            <v>1</v>
          </cell>
          <cell r="DF205">
            <v>0</v>
          </cell>
          <cell r="DG205">
            <v>0</v>
          </cell>
          <cell r="DH205" t="str">
            <v>ناجح</v>
          </cell>
          <cell r="DI205" t="str">
            <v>ناجح</v>
          </cell>
        </row>
        <row r="206">
          <cell r="A206">
            <v>194</v>
          </cell>
          <cell r="B206">
            <v>609</v>
          </cell>
          <cell r="C206" t="str">
            <v>محمد على احمد ابراهيم</v>
          </cell>
          <cell r="D206">
            <v>13</v>
          </cell>
          <cell r="E206">
            <v>2</v>
          </cell>
          <cell r="F206">
            <v>1</v>
          </cell>
          <cell r="G206">
            <v>35120</v>
          </cell>
          <cell r="H206">
            <v>6</v>
          </cell>
          <cell r="I206">
            <v>7</v>
          </cell>
          <cell r="J206">
            <v>16</v>
          </cell>
          <cell r="K206" t="str">
            <v>مصرى</v>
          </cell>
          <cell r="L206" t="str">
            <v>مسلم</v>
          </cell>
          <cell r="M206" t="str">
            <v>مستجد</v>
          </cell>
          <cell r="N206" t="str">
            <v/>
          </cell>
          <cell r="O206">
            <v>867</v>
          </cell>
          <cell r="P206">
            <v>7</v>
          </cell>
          <cell r="Q206">
            <v>14.5</v>
          </cell>
          <cell r="R206">
            <v>11</v>
          </cell>
          <cell r="S206">
            <v>32.5</v>
          </cell>
          <cell r="T206">
            <v>8</v>
          </cell>
          <cell r="U206">
            <v>16</v>
          </cell>
          <cell r="V206">
            <v>17.5</v>
          </cell>
          <cell r="W206">
            <v>41.5</v>
          </cell>
          <cell r="X206">
            <v>4.5</v>
          </cell>
          <cell r="Y206">
            <v>7.5</v>
          </cell>
          <cell r="Z206">
            <v>7</v>
          </cell>
          <cell r="AA206">
            <v>19</v>
          </cell>
          <cell r="AB206">
            <v>3</v>
          </cell>
          <cell r="AC206">
            <v>6.5</v>
          </cell>
          <cell r="AD206">
            <v>7</v>
          </cell>
          <cell r="AE206">
            <v>16.5</v>
          </cell>
          <cell r="AF206">
            <v>3</v>
          </cell>
          <cell r="AG206">
            <v>6.5</v>
          </cell>
          <cell r="AH206">
            <v>5</v>
          </cell>
          <cell r="AI206">
            <v>14.5</v>
          </cell>
          <cell r="AJ206">
            <v>3.5</v>
          </cell>
          <cell r="AK206">
            <v>7</v>
          </cell>
          <cell r="AL206">
            <v>10.5</v>
          </cell>
          <cell r="AM206">
            <v>3.5</v>
          </cell>
          <cell r="AN206">
            <v>13</v>
          </cell>
          <cell r="AO206">
            <v>16.5</v>
          </cell>
          <cell r="AP206">
            <v>2</v>
          </cell>
          <cell r="AQ206">
            <v>7</v>
          </cell>
          <cell r="AR206">
            <v>9</v>
          </cell>
          <cell r="AS206">
            <v>4</v>
          </cell>
          <cell r="AT206">
            <v>9</v>
          </cell>
          <cell r="AU206">
            <v>13</v>
          </cell>
          <cell r="AV206">
            <v>100</v>
          </cell>
          <cell r="AW206">
            <v>173</v>
          </cell>
          <cell r="AX206">
            <v>2.5</v>
          </cell>
          <cell r="AY206">
            <v>3</v>
          </cell>
          <cell r="AZ206">
            <v>2</v>
          </cell>
          <cell r="BA206">
            <v>5</v>
          </cell>
          <cell r="BB206">
            <v>3</v>
          </cell>
          <cell r="BC206">
            <v>3.5</v>
          </cell>
          <cell r="BD206">
            <v>14</v>
          </cell>
          <cell r="BE206">
            <v>3</v>
          </cell>
          <cell r="BF206">
            <v>4.5</v>
          </cell>
          <cell r="BG206">
            <v>6.5</v>
          </cell>
          <cell r="BH206">
            <v>14</v>
          </cell>
          <cell r="BI206">
            <v>3</v>
          </cell>
          <cell r="BJ206">
            <v>6</v>
          </cell>
          <cell r="BK206">
            <v>2.5</v>
          </cell>
          <cell r="BL206">
            <v>11.5</v>
          </cell>
          <cell r="BM206">
            <v>3</v>
          </cell>
          <cell r="BN206">
            <v>5</v>
          </cell>
          <cell r="BO206">
            <v>7</v>
          </cell>
          <cell r="BP206">
            <v>15</v>
          </cell>
          <cell r="BQ206">
            <v>4</v>
          </cell>
          <cell r="BR206">
            <v>7</v>
          </cell>
          <cell r="BS206">
            <v>6</v>
          </cell>
          <cell r="BT206">
            <v>17</v>
          </cell>
          <cell r="BU206">
            <v>2</v>
          </cell>
          <cell r="BV206">
            <v>2</v>
          </cell>
          <cell r="BW206">
            <v>4.5</v>
          </cell>
          <cell r="BX206">
            <v>6.5</v>
          </cell>
          <cell r="BY206">
            <v>3</v>
          </cell>
          <cell r="BZ206">
            <v>4</v>
          </cell>
          <cell r="CA206">
            <v>15.5</v>
          </cell>
          <cell r="CB206" t="str">
            <v>ناجح</v>
          </cell>
          <cell r="CC206" t="str">
            <v/>
          </cell>
          <cell r="CD206">
            <v>0</v>
          </cell>
          <cell r="CE206">
            <v>0</v>
          </cell>
          <cell r="CF206">
            <v>0</v>
          </cell>
          <cell r="CG206">
            <v>61</v>
          </cell>
          <cell r="CH206">
            <v>52</v>
          </cell>
          <cell r="CI206">
            <v>0</v>
          </cell>
          <cell r="CJ206">
            <v>0</v>
          </cell>
          <cell r="CK206">
            <v>0</v>
          </cell>
          <cell r="CL206">
            <v>0</v>
          </cell>
          <cell r="CM206" t="str">
            <v/>
          </cell>
          <cell r="CN206" t="str">
            <v/>
          </cell>
          <cell r="CO206" t="str">
            <v/>
          </cell>
          <cell r="CP206" t="str">
            <v/>
          </cell>
          <cell r="CQ206" t="str">
            <v/>
          </cell>
          <cell r="CR206" t="str">
            <v/>
          </cell>
          <cell r="CS206" t="str">
            <v/>
          </cell>
          <cell r="CT206" t="str">
            <v/>
          </cell>
          <cell r="CU206" t="str">
            <v/>
          </cell>
          <cell r="CV206" t="str">
            <v/>
          </cell>
          <cell r="CW206" t="str">
            <v/>
          </cell>
          <cell r="CX206" t="str">
            <v/>
          </cell>
          <cell r="CY206" t="str">
            <v/>
          </cell>
          <cell r="CZ206" t="str">
            <v/>
          </cell>
          <cell r="DA206" t="str">
            <v/>
          </cell>
          <cell r="DB206" t="str">
            <v/>
          </cell>
          <cell r="DC206">
            <v>0</v>
          </cell>
          <cell r="DD206" t="b">
            <v>1</v>
          </cell>
          <cell r="DE206" t="b">
            <v>1</v>
          </cell>
          <cell r="DF206">
            <v>0</v>
          </cell>
          <cell r="DG206">
            <v>0</v>
          </cell>
          <cell r="DH206" t="str">
            <v>ناجح</v>
          </cell>
          <cell r="DI206" t="str">
            <v>ناجح</v>
          </cell>
        </row>
        <row r="207">
          <cell r="A207">
            <v>195</v>
          </cell>
          <cell r="B207">
            <v>610</v>
          </cell>
          <cell r="C207" t="str">
            <v>محمد مجدى محمد شحاته زغمور</v>
          </cell>
          <cell r="D207">
            <v>14</v>
          </cell>
          <cell r="E207">
            <v>2</v>
          </cell>
          <cell r="F207">
            <v>1</v>
          </cell>
          <cell r="G207">
            <v>35327</v>
          </cell>
          <cell r="H207">
            <v>12</v>
          </cell>
          <cell r="I207">
            <v>0</v>
          </cell>
          <cell r="J207">
            <v>16</v>
          </cell>
          <cell r="K207" t="str">
            <v>مصرى</v>
          </cell>
          <cell r="L207" t="str">
            <v>مسلم</v>
          </cell>
          <cell r="M207" t="str">
            <v>مستجد</v>
          </cell>
          <cell r="N207" t="str">
            <v/>
          </cell>
          <cell r="O207">
            <v>868</v>
          </cell>
          <cell r="P207">
            <v>8.5</v>
          </cell>
          <cell r="Q207">
            <v>17</v>
          </cell>
          <cell r="R207">
            <v>15.5</v>
          </cell>
          <cell r="S207">
            <v>41</v>
          </cell>
          <cell r="T207">
            <v>5.5</v>
          </cell>
          <cell r="U207">
            <v>10</v>
          </cell>
          <cell r="V207">
            <v>11.5</v>
          </cell>
          <cell r="W207">
            <v>27</v>
          </cell>
          <cell r="X207">
            <v>3.5</v>
          </cell>
          <cell r="Y207">
            <v>8</v>
          </cell>
          <cell r="Z207">
            <v>10.5</v>
          </cell>
          <cell r="AA207">
            <v>22</v>
          </cell>
          <cell r="AB207">
            <v>3</v>
          </cell>
          <cell r="AC207">
            <v>7</v>
          </cell>
          <cell r="AD207">
            <v>5.5</v>
          </cell>
          <cell r="AE207">
            <v>15.5</v>
          </cell>
          <cell r="AF207">
            <v>3</v>
          </cell>
          <cell r="AG207">
            <v>8</v>
          </cell>
          <cell r="AH207">
            <v>5</v>
          </cell>
          <cell r="AI207">
            <v>16</v>
          </cell>
          <cell r="AJ207">
            <v>4</v>
          </cell>
          <cell r="AK207">
            <v>10</v>
          </cell>
          <cell r="AL207">
            <v>14</v>
          </cell>
          <cell r="AM207">
            <v>3.5</v>
          </cell>
          <cell r="AN207">
            <v>10.5</v>
          </cell>
          <cell r="AO207">
            <v>14</v>
          </cell>
          <cell r="AP207">
            <v>3</v>
          </cell>
          <cell r="AQ207">
            <v>13</v>
          </cell>
          <cell r="AR207">
            <v>16</v>
          </cell>
          <cell r="AS207">
            <v>3.5</v>
          </cell>
          <cell r="AT207">
            <v>13.5</v>
          </cell>
          <cell r="AU207">
            <v>17</v>
          </cell>
          <cell r="AV207">
            <v>111</v>
          </cell>
          <cell r="AW207">
            <v>182.5</v>
          </cell>
          <cell r="AX207">
            <v>2.5</v>
          </cell>
          <cell r="AY207">
            <v>3</v>
          </cell>
          <cell r="AZ207">
            <v>2.5</v>
          </cell>
          <cell r="BA207">
            <v>5.5</v>
          </cell>
          <cell r="BB207">
            <v>3</v>
          </cell>
          <cell r="BC207">
            <v>4.5</v>
          </cell>
          <cell r="BD207">
            <v>15.5</v>
          </cell>
          <cell r="BE207">
            <v>4</v>
          </cell>
          <cell r="BF207">
            <v>5</v>
          </cell>
          <cell r="BG207">
            <v>7</v>
          </cell>
          <cell r="BH207">
            <v>16</v>
          </cell>
          <cell r="BI207">
            <v>3</v>
          </cell>
          <cell r="BJ207">
            <v>6</v>
          </cell>
          <cell r="BK207">
            <v>5</v>
          </cell>
          <cell r="BL207">
            <v>14</v>
          </cell>
          <cell r="BM207">
            <v>3</v>
          </cell>
          <cell r="BN207">
            <v>5</v>
          </cell>
          <cell r="BO207">
            <v>7</v>
          </cell>
          <cell r="BP207">
            <v>15</v>
          </cell>
          <cell r="BQ207">
            <v>4</v>
          </cell>
          <cell r="BR207">
            <v>7</v>
          </cell>
          <cell r="BS207">
            <v>6</v>
          </cell>
          <cell r="BT207">
            <v>17</v>
          </cell>
          <cell r="BU207">
            <v>3</v>
          </cell>
          <cell r="BV207">
            <v>3</v>
          </cell>
          <cell r="BW207">
            <v>5</v>
          </cell>
          <cell r="BX207">
            <v>8</v>
          </cell>
          <cell r="BY207">
            <v>3</v>
          </cell>
          <cell r="BZ207">
            <v>4</v>
          </cell>
          <cell r="CA207">
            <v>18</v>
          </cell>
          <cell r="CB207" t="str">
            <v>ناجح</v>
          </cell>
          <cell r="CC207" t="str">
            <v/>
          </cell>
          <cell r="CD207">
            <v>0</v>
          </cell>
          <cell r="CE207">
            <v>0</v>
          </cell>
          <cell r="CF207">
            <v>0</v>
          </cell>
          <cell r="CG207">
            <v>23</v>
          </cell>
          <cell r="CH207">
            <v>28</v>
          </cell>
          <cell r="CI207">
            <v>0</v>
          </cell>
          <cell r="CJ207">
            <v>0</v>
          </cell>
          <cell r="CK207">
            <v>0</v>
          </cell>
          <cell r="CL207">
            <v>0</v>
          </cell>
          <cell r="CM207" t="str">
            <v/>
          </cell>
          <cell r="CN207" t="str">
            <v/>
          </cell>
          <cell r="CO207" t="str">
            <v/>
          </cell>
          <cell r="CP207" t="str">
            <v/>
          </cell>
          <cell r="CQ207" t="str">
            <v/>
          </cell>
          <cell r="CR207" t="str">
            <v/>
          </cell>
          <cell r="CS207" t="str">
            <v/>
          </cell>
          <cell r="CT207" t="str">
            <v/>
          </cell>
          <cell r="CU207" t="str">
            <v/>
          </cell>
          <cell r="CV207" t="str">
            <v/>
          </cell>
          <cell r="CW207" t="str">
            <v/>
          </cell>
          <cell r="CX207" t="str">
            <v/>
          </cell>
          <cell r="CY207" t="str">
            <v/>
          </cell>
          <cell r="CZ207" t="str">
            <v/>
          </cell>
          <cell r="DA207" t="str">
            <v/>
          </cell>
          <cell r="DB207" t="str">
            <v/>
          </cell>
          <cell r="DC207">
            <v>0</v>
          </cell>
          <cell r="DD207" t="b">
            <v>1</v>
          </cell>
          <cell r="DE207" t="b">
            <v>1</v>
          </cell>
          <cell r="DF207">
            <v>0</v>
          </cell>
          <cell r="DG207">
            <v>0</v>
          </cell>
          <cell r="DH207" t="str">
            <v>ناجح</v>
          </cell>
          <cell r="DI207" t="str">
            <v>ناجح</v>
          </cell>
        </row>
        <row r="208">
          <cell r="A208">
            <v>196</v>
          </cell>
          <cell r="B208">
            <v>611</v>
          </cell>
          <cell r="C208" t="str">
            <v>محمد محمود حنفى محمود على</v>
          </cell>
          <cell r="D208">
            <v>14</v>
          </cell>
          <cell r="E208">
            <v>2</v>
          </cell>
          <cell r="F208">
            <v>1</v>
          </cell>
          <cell r="G208">
            <v>35264</v>
          </cell>
          <cell r="H208">
            <v>13</v>
          </cell>
          <cell r="I208">
            <v>2</v>
          </cell>
          <cell r="J208">
            <v>16</v>
          </cell>
          <cell r="K208" t="str">
            <v>مصرى</v>
          </cell>
          <cell r="L208" t="str">
            <v>مسلم</v>
          </cell>
          <cell r="M208" t="str">
            <v>مستجد</v>
          </cell>
          <cell r="N208" t="str">
            <v/>
          </cell>
          <cell r="O208">
            <v>869</v>
          </cell>
          <cell r="P208">
            <v>7.5</v>
          </cell>
          <cell r="Q208">
            <v>17</v>
          </cell>
          <cell r="R208">
            <v>16</v>
          </cell>
          <cell r="S208">
            <v>40.5</v>
          </cell>
          <cell r="T208">
            <v>7.5</v>
          </cell>
          <cell r="U208">
            <v>13</v>
          </cell>
          <cell r="V208">
            <v>14</v>
          </cell>
          <cell r="W208">
            <v>34.5</v>
          </cell>
          <cell r="X208">
            <v>5.5</v>
          </cell>
          <cell r="Y208">
            <v>10.5</v>
          </cell>
          <cell r="Z208">
            <v>10</v>
          </cell>
          <cell r="AA208">
            <v>26</v>
          </cell>
          <cell r="AB208">
            <v>3.5</v>
          </cell>
          <cell r="AC208">
            <v>5.5</v>
          </cell>
          <cell r="AD208">
            <v>7.5</v>
          </cell>
          <cell r="AE208">
            <v>16.5</v>
          </cell>
          <cell r="AF208">
            <v>3</v>
          </cell>
          <cell r="AG208">
            <v>8</v>
          </cell>
          <cell r="AH208">
            <v>7</v>
          </cell>
          <cell r="AI208">
            <v>18</v>
          </cell>
          <cell r="AJ208">
            <v>2.5</v>
          </cell>
          <cell r="AK208">
            <v>9</v>
          </cell>
          <cell r="AL208">
            <v>11.5</v>
          </cell>
          <cell r="AM208">
            <v>3</v>
          </cell>
          <cell r="AN208">
            <v>11.5</v>
          </cell>
          <cell r="AO208">
            <v>14.5</v>
          </cell>
          <cell r="AP208">
            <v>3</v>
          </cell>
          <cell r="AQ208">
            <v>12</v>
          </cell>
          <cell r="AR208">
            <v>15</v>
          </cell>
          <cell r="AS208">
            <v>4</v>
          </cell>
          <cell r="AT208">
            <v>12.5</v>
          </cell>
          <cell r="AU208">
            <v>16.5</v>
          </cell>
          <cell r="AV208">
            <v>111.5</v>
          </cell>
          <cell r="AW208">
            <v>193</v>
          </cell>
          <cell r="AX208">
            <v>3</v>
          </cell>
          <cell r="AY208">
            <v>3</v>
          </cell>
          <cell r="AZ208">
            <v>2.5</v>
          </cell>
          <cell r="BA208">
            <v>5.5</v>
          </cell>
          <cell r="BB208">
            <v>3</v>
          </cell>
          <cell r="BC208">
            <v>3.5</v>
          </cell>
          <cell r="BD208">
            <v>15</v>
          </cell>
          <cell r="BE208">
            <v>3</v>
          </cell>
          <cell r="BF208">
            <v>5.5</v>
          </cell>
          <cell r="BG208">
            <v>6</v>
          </cell>
          <cell r="BH208">
            <v>14.5</v>
          </cell>
          <cell r="BI208">
            <v>2.5</v>
          </cell>
          <cell r="BJ208">
            <v>4.5</v>
          </cell>
          <cell r="BK208">
            <v>5.5</v>
          </cell>
          <cell r="BL208">
            <v>12.5</v>
          </cell>
          <cell r="BM208">
            <v>3</v>
          </cell>
          <cell r="BN208">
            <v>5</v>
          </cell>
          <cell r="BO208">
            <v>7</v>
          </cell>
          <cell r="BP208">
            <v>15</v>
          </cell>
          <cell r="BQ208">
            <v>4</v>
          </cell>
          <cell r="BR208">
            <v>7</v>
          </cell>
          <cell r="BS208">
            <v>6</v>
          </cell>
          <cell r="BT208">
            <v>17</v>
          </cell>
          <cell r="BU208">
            <v>3</v>
          </cell>
          <cell r="BV208">
            <v>3</v>
          </cell>
          <cell r="BW208">
            <v>5</v>
          </cell>
          <cell r="BX208">
            <v>8</v>
          </cell>
          <cell r="BY208">
            <v>3</v>
          </cell>
          <cell r="BZ208">
            <v>4</v>
          </cell>
          <cell r="CA208">
            <v>18</v>
          </cell>
          <cell r="CB208" t="str">
            <v>ناجح</v>
          </cell>
          <cell r="CC208" t="str">
            <v/>
          </cell>
          <cell r="CD208">
            <v>0</v>
          </cell>
          <cell r="CE208">
            <v>0</v>
          </cell>
          <cell r="CF208">
            <v>0</v>
          </cell>
          <cell r="CG208">
            <v>20</v>
          </cell>
          <cell r="CH208">
            <v>12</v>
          </cell>
          <cell r="CI208">
            <v>0</v>
          </cell>
          <cell r="CJ208">
            <v>0</v>
          </cell>
          <cell r="CK208">
            <v>0</v>
          </cell>
          <cell r="CL208">
            <v>0</v>
          </cell>
          <cell r="CM208" t="str">
            <v/>
          </cell>
          <cell r="CN208" t="str">
            <v/>
          </cell>
          <cell r="CO208" t="str">
            <v/>
          </cell>
          <cell r="CP208" t="str">
            <v/>
          </cell>
          <cell r="CQ208" t="str">
            <v/>
          </cell>
          <cell r="CR208" t="str">
            <v/>
          </cell>
          <cell r="CS208" t="str">
            <v/>
          </cell>
          <cell r="CT208" t="str">
            <v/>
          </cell>
          <cell r="CU208" t="str">
            <v/>
          </cell>
          <cell r="CV208" t="str">
            <v/>
          </cell>
          <cell r="CW208" t="str">
            <v/>
          </cell>
          <cell r="CX208" t="str">
            <v/>
          </cell>
          <cell r="CY208" t="str">
            <v/>
          </cell>
          <cell r="CZ208" t="str">
            <v/>
          </cell>
          <cell r="DA208" t="str">
            <v/>
          </cell>
          <cell r="DB208" t="str">
            <v/>
          </cell>
          <cell r="DC208">
            <v>0</v>
          </cell>
          <cell r="DD208" t="b">
            <v>1</v>
          </cell>
          <cell r="DE208" t="b">
            <v>1</v>
          </cell>
          <cell r="DF208">
            <v>0</v>
          </cell>
          <cell r="DG208">
            <v>0</v>
          </cell>
          <cell r="DH208" t="str">
            <v>ناجح</v>
          </cell>
          <cell r="DI208" t="str">
            <v>ناجح</v>
          </cell>
        </row>
        <row r="209">
          <cell r="A209">
            <v>197</v>
          </cell>
          <cell r="B209">
            <v>612</v>
          </cell>
          <cell r="C209" t="str">
            <v>محمد محمود محمد محمود السيد</v>
          </cell>
          <cell r="D209">
            <v>13</v>
          </cell>
          <cell r="E209">
            <v>2</v>
          </cell>
          <cell r="F209">
            <v>1</v>
          </cell>
          <cell r="G209">
            <v>35331</v>
          </cell>
          <cell r="H209">
            <v>8</v>
          </cell>
          <cell r="I209">
            <v>0</v>
          </cell>
          <cell r="J209">
            <v>16</v>
          </cell>
          <cell r="K209" t="str">
            <v>مصرى</v>
          </cell>
          <cell r="L209" t="str">
            <v>مسلم</v>
          </cell>
          <cell r="M209" t="str">
            <v>مستجد</v>
          </cell>
          <cell r="N209" t="str">
            <v/>
          </cell>
          <cell r="O209">
            <v>870</v>
          </cell>
          <cell r="P209">
            <v>7</v>
          </cell>
          <cell r="Q209">
            <v>15</v>
          </cell>
          <cell r="R209">
            <v>13.5</v>
          </cell>
          <cell r="S209">
            <v>35.5</v>
          </cell>
          <cell r="T209">
            <v>8</v>
          </cell>
          <cell r="U209">
            <v>13.5</v>
          </cell>
          <cell r="V209">
            <v>14.5</v>
          </cell>
          <cell r="W209">
            <v>36</v>
          </cell>
          <cell r="X209">
            <v>4.5</v>
          </cell>
          <cell r="Y209">
            <v>8.5</v>
          </cell>
          <cell r="Z209">
            <v>8</v>
          </cell>
          <cell r="AA209">
            <v>21</v>
          </cell>
          <cell r="AB209">
            <v>3</v>
          </cell>
          <cell r="AC209">
            <v>4</v>
          </cell>
          <cell r="AD209">
            <v>5</v>
          </cell>
          <cell r="AE209">
            <v>12</v>
          </cell>
          <cell r="AF209">
            <v>3</v>
          </cell>
          <cell r="AG209">
            <v>7.5</v>
          </cell>
          <cell r="AH209">
            <v>5</v>
          </cell>
          <cell r="AI209">
            <v>15.5</v>
          </cell>
          <cell r="AJ209">
            <v>3</v>
          </cell>
          <cell r="AK209">
            <v>10.5</v>
          </cell>
          <cell r="AL209">
            <v>13.5</v>
          </cell>
          <cell r="AM209">
            <v>3.5</v>
          </cell>
          <cell r="AN209">
            <v>10.5</v>
          </cell>
          <cell r="AO209">
            <v>14</v>
          </cell>
          <cell r="AP209">
            <v>1</v>
          </cell>
          <cell r="AQ209">
            <v>13</v>
          </cell>
          <cell r="AR209">
            <v>14</v>
          </cell>
          <cell r="AS209">
            <v>4</v>
          </cell>
          <cell r="AT209">
            <v>11.5</v>
          </cell>
          <cell r="AU209">
            <v>15.5</v>
          </cell>
          <cell r="AV209">
            <v>105.5</v>
          </cell>
          <cell r="AW209">
            <v>177</v>
          </cell>
          <cell r="AX209">
            <v>2.5</v>
          </cell>
          <cell r="AY209">
            <v>3</v>
          </cell>
          <cell r="AZ209">
            <v>2.5</v>
          </cell>
          <cell r="BA209">
            <v>5.5</v>
          </cell>
          <cell r="BB209">
            <v>3</v>
          </cell>
          <cell r="BC209">
            <v>4.5</v>
          </cell>
          <cell r="BD209">
            <v>15.5</v>
          </cell>
          <cell r="BE209">
            <v>3</v>
          </cell>
          <cell r="BF209">
            <v>4</v>
          </cell>
          <cell r="BG209">
            <v>5.5</v>
          </cell>
          <cell r="BH209">
            <v>12.5</v>
          </cell>
          <cell r="BI209">
            <v>2.5</v>
          </cell>
          <cell r="BJ209">
            <v>4</v>
          </cell>
          <cell r="BK209">
            <v>5.5</v>
          </cell>
          <cell r="BL209">
            <v>12</v>
          </cell>
          <cell r="BM209">
            <v>3</v>
          </cell>
          <cell r="BN209">
            <v>5</v>
          </cell>
          <cell r="BO209">
            <v>7</v>
          </cell>
          <cell r="BP209">
            <v>15</v>
          </cell>
          <cell r="BQ209">
            <v>4</v>
          </cell>
          <cell r="BR209">
            <v>7</v>
          </cell>
          <cell r="BS209">
            <v>6</v>
          </cell>
          <cell r="BT209">
            <v>17</v>
          </cell>
          <cell r="BU209">
            <v>2</v>
          </cell>
          <cell r="BV209">
            <v>2</v>
          </cell>
          <cell r="BW209">
            <v>5</v>
          </cell>
          <cell r="BX209">
            <v>7</v>
          </cell>
          <cell r="BY209">
            <v>3</v>
          </cell>
          <cell r="BZ209">
            <v>3</v>
          </cell>
          <cell r="CA209">
            <v>15</v>
          </cell>
          <cell r="CB209" t="str">
            <v>ناجح</v>
          </cell>
          <cell r="CC209" t="str">
            <v/>
          </cell>
          <cell r="CD209">
            <v>0</v>
          </cell>
          <cell r="CE209">
            <v>0</v>
          </cell>
          <cell r="CF209">
            <v>0</v>
          </cell>
          <cell r="CG209">
            <v>41</v>
          </cell>
          <cell r="CH209">
            <v>41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 t="str">
            <v/>
          </cell>
          <cell r="CN209" t="str">
            <v/>
          </cell>
          <cell r="CO209" t="str">
            <v/>
          </cell>
          <cell r="CP209" t="str">
            <v/>
          </cell>
          <cell r="CQ209" t="str">
            <v/>
          </cell>
          <cell r="CR209" t="str">
            <v/>
          </cell>
          <cell r="CS209" t="str">
            <v/>
          </cell>
          <cell r="CT209" t="str">
            <v/>
          </cell>
          <cell r="CU209" t="str">
            <v/>
          </cell>
          <cell r="CV209" t="str">
            <v/>
          </cell>
          <cell r="CW209" t="str">
            <v/>
          </cell>
          <cell r="CX209" t="str">
            <v/>
          </cell>
          <cell r="CY209" t="str">
            <v/>
          </cell>
          <cell r="CZ209" t="str">
            <v/>
          </cell>
          <cell r="DA209" t="str">
            <v/>
          </cell>
          <cell r="DB209" t="str">
            <v/>
          </cell>
          <cell r="DC209">
            <v>0</v>
          </cell>
          <cell r="DD209" t="b">
            <v>1</v>
          </cell>
          <cell r="DE209" t="b">
            <v>1</v>
          </cell>
          <cell r="DF209">
            <v>0</v>
          </cell>
          <cell r="DG209">
            <v>0</v>
          </cell>
          <cell r="DH209" t="str">
            <v>ناجح</v>
          </cell>
          <cell r="DI209" t="str">
            <v>ناجح</v>
          </cell>
        </row>
        <row r="210">
          <cell r="A210">
            <v>198</v>
          </cell>
          <cell r="B210">
            <v>613</v>
          </cell>
          <cell r="C210" t="str">
            <v>محمد مسعد جابر على سيد احمد</v>
          </cell>
          <cell r="D210">
            <v>13</v>
          </cell>
          <cell r="E210">
            <v>2</v>
          </cell>
          <cell r="F210">
            <v>1</v>
          </cell>
          <cell r="G210">
            <v>34365</v>
          </cell>
          <cell r="H210">
            <v>0</v>
          </cell>
          <cell r="I210">
            <v>8</v>
          </cell>
          <cell r="J210">
            <v>18</v>
          </cell>
          <cell r="K210" t="str">
            <v>مصرى</v>
          </cell>
          <cell r="L210" t="str">
            <v>مسلم</v>
          </cell>
          <cell r="M210" t="str">
            <v>مستجد</v>
          </cell>
          <cell r="N210" t="str">
            <v/>
          </cell>
          <cell r="O210">
            <v>871</v>
          </cell>
          <cell r="P210">
            <v>7</v>
          </cell>
          <cell r="Q210">
            <v>16</v>
          </cell>
          <cell r="R210">
            <v>13.5</v>
          </cell>
          <cell r="S210">
            <v>36.5</v>
          </cell>
          <cell r="T210">
            <v>8</v>
          </cell>
          <cell r="U210">
            <v>12</v>
          </cell>
          <cell r="V210">
            <v>12</v>
          </cell>
          <cell r="W210">
            <v>32</v>
          </cell>
          <cell r="X210">
            <v>3.5</v>
          </cell>
          <cell r="Y210">
            <v>4.5</v>
          </cell>
          <cell r="Z210">
            <v>7.5</v>
          </cell>
          <cell r="AA210">
            <v>15.5</v>
          </cell>
          <cell r="AB210">
            <v>3</v>
          </cell>
          <cell r="AC210">
            <v>4.5</v>
          </cell>
          <cell r="AD210">
            <v>5</v>
          </cell>
          <cell r="AE210">
            <v>12.5</v>
          </cell>
          <cell r="AF210">
            <v>3</v>
          </cell>
          <cell r="AG210">
            <v>4.5</v>
          </cell>
          <cell r="AH210">
            <v>4.5</v>
          </cell>
          <cell r="AI210">
            <v>12</v>
          </cell>
          <cell r="AJ210">
            <v>2.5</v>
          </cell>
          <cell r="AK210">
            <v>10</v>
          </cell>
          <cell r="AL210">
            <v>12.5</v>
          </cell>
          <cell r="AM210">
            <v>3.5</v>
          </cell>
          <cell r="AN210">
            <v>11.5</v>
          </cell>
          <cell r="AO210">
            <v>15</v>
          </cell>
          <cell r="AP210">
            <v>2.5</v>
          </cell>
          <cell r="AQ210">
            <v>12.5</v>
          </cell>
          <cell r="AR210">
            <v>15</v>
          </cell>
          <cell r="AS210">
            <v>4</v>
          </cell>
          <cell r="AT210">
            <v>9.5</v>
          </cell>
          <cell r="AU210">
            <v>13.5</v>
          </cell>
          <cell r="AV210">
            <v>97.5</v>
          </cell>
          <cell r="AW210">
            <v>164.5</v>
          </cell>
          <cell r="AX210">
            <v>2.5</v>
          </cell>
          <cell r="AY210">
            <v>3</v>
          </cell>
          <cell r="AZ210">
            <v>2.5</v>
          </cell>
          <cell r="BA210">
            <v>5.5</v>
          </cell>
          <cell r="BB210">
            <v>3</v>
          </cell>
          <cell r="BC210">
            <v>4</v>
          </cell>
          <cell r="BD210">
            <v>15</v>
          </cell>
          <cell r="BE210">
            <v>3</v>
          </cell>
          <cell r="BF210">
            <v>4.5</v>
          </cell>
          <cell r="BG210">
            <v>6</v>
          </cell>
          <cell r="BH210">
            <v>13.5</v>
          </cell>
          <cell r="BI210">
            <v>3.5</v>
          </cell>
          <cell r="BJ210">
            <v>6.5</v>
          </cell>
          <cell r="BK210">
            <v>5.5</v>
          </cell>
          <cell r="BL210">
            <v>15.5</v>
          </cell>
          <cell r="BM210">
            <v>3</v>
          </cell>
          <cell r="BN210">
            <v>5</v>
          </cell>
          <cell r="BO210">
            <v>7</v>
          </cell>
          <cell r="BP210">
            <v>15</v>
          </cell>
          <cell r="BQ210">
            <v>4</v>
          </cell>
          <cell r="BR210">
            <v>6</v>
          </cell>
          <cell r="BS210">
            <v>8</v>
          </cell>
          <cell r="BT210">
            <v>18</v>
          </cell>
          <cell r="BU210">
            <v>3</v>
          </cell>
          <cell r="BV210">
            <v>3</v>
          </cell>
          <cell r="BW210">
            <v>3.5</v>
          </cell>
          <cell r="BX210">
            <v>6.5</v>
          </cell>
          <cell r="BY210">
            <v>3</v>
          </cell>
          <cell r="BZ210">
            <v>3</v>
          </cell>
          <cell r="CA210">
            <v>15.5</v>
          </cell>
          <cell r="CB210" t="str">
            <v>ناجح</v>
          </cell>
          <cell r="CC210" t="str">
            <v/>
          </cell>
          <cell r="CD210">
            <v>0</v>
          </cell>
          <cell r="CE210">
            <v>0</v>
          </cell>
          <cell r="CF210">
            <v>0</v>
          </cell>
          <cell r="CG210">
            <v>71</v>
          </cell>
          <cell r="CH210">
            <v>68</v>
          </cell>
          <cell r="CI210">
            <v>0</v>
          </cell>
          <cell r="CJ210">
            <v>0</v>
          </cell>
          <cell r="CK210">
            <v>0</v>
          </cell>
          <cell r="CL210">
            <v>0</v>
          </cell>
          <cell r="CM210" t="str">
            <v/>
          </cell>
          <cell r="CN210" t="str">
            <v/>
          </cell>
          <cell r="CO210" t="str">
            <v/>
          </cell>
          <cell r="CP210" t="str">
            <v/>
          </cell>
          <cell r="CQ210" t="str">
            <v/>
          </cell>
          <cell r="CR210" t="str">
            <v/>
          </cell>
          <cell r="CS210" t="str">
            <v/>
          </cell>
          <cell r="CT210" t="str">
            <v/>
          </cell>
          <cell r="CU210" t="str">
            <v/>
          </cell>
          <cell r="CV210" t="str">
            <v/>
          </cell>
          <cell r="CW210" t="str">
            <v/>
          </cell>
          <cell r="CX210" t="str">
            <v/>
          </cell>
          <cell r="CY210" t="str">
            <v/>
          </cell>
          <cell r="CZ210" t="str">
            <v/>
          </cell>
          <cell r="DA210" t="str">
            <v/>
          </cell>
          <cell r="DB210" t="str">
            <v/>
          </cell>
          <cell r="DC210">
            <v>0</v>
          </cell>
          <cell r="DD210" t="b">
            <v>1</v>
          </cell>
          <cell r="DE210" t="b">
            <v>1</v>
          </cell>
          <cell r="DF210">
            <v>0</v>
          </cell>
          <cell r="DG210">
            <v>0</v>
          </cell>
          <cell r="DH210" t="str">
            <v>ناجح</v>
          </cell>
          <cell r="DI210" t="str">
            <v>ناجح</v>
          </cell>
        </row>
        <row r="211">
          <cell r="A211">
            <v>199</v>
          </cell>
          <cell r="B211">
            <v>614</v>
          </cell>
          <cell r="C211" t="str">
            <v>محمد ياسر محمد حسن محمد</v>
          </cell>
          <cell r="D211">
            <v>13</v>
          </cell>
          <cell r="E211">
            <v>2</v>
          </cell>
          <cell r="F211">
            <v>1</v>
          </cell>
          <cell r="G211">
            <v>35226</v>
          </cell>
          <cell r="H211">
            <v>21</v>
          </cell>
          <cell r="I211">
            <v>3</v>
          </cell>
          <cell r="J211">
            <v>16</v>
          </cell>
          <cell r="K211" t="str">
            <v>مصرى</v>
          </cell>
          <cell r="L211" t="str">
            <v>مسلم</v>
          </cell>
          <cell r="M211" t="str">
            <v>مستجد</v>
          </cell>
          <cell r="N211" t="str">
            <v/>
          </cell>
          <cell r="O211">
            <v>872</v>
          </cell>
          <cell r="P211">
            <v>6</v>
          </cell>
          <cell r="Q211">
            <v>14</v>
          </cell>
          <cell r="R211">
            <v>10</v>
          </cell>
          <cell r="S211">
            <v>30</v>
          </cell>
          <cell r="T211">
            <v>7.5</v>
          </cell>
          <cell r="U211">
            <v>11.5</v>
          </cell>
          <cell r="V211">
            <v>9</v>
          </cell>
          <cell r="W211">
            <v>28</v>
          </cell>
          <cell r="X211">
            <v>3</v>
          </cell>
          <cell r="Y211">
            <v>5.5</v>
          </cell>
          <cell r="Z211">
            <v>6.5</v>
          </cell>
          <cell r="AA211">
            <v>15</v>
          </cell>
          <cell r="AB211">
            <v>2.5</v>
          </cell>
          <cell r="AC211">
            <v>4</v>
          </cell>
          <cell r="AD211">
            <v>5.5</v>
          </cell>
          <cell r="AE211">
            <v>12</v>
          </cell>
          <cell r="AF211">
            <v>3</v>
          </cell>
          <cell r="AG211">
            <v>5</v>
          </cell>
          <cell r="AH211">
            <v>2.5</v>
          </cell>
          <cell r="AI211">
            <v>10.5</v>
          </cell>
          <cell r="AJ211">
            <v>3</v>
          </cell>
          <cell r="AK211">
            <v>10</v>
          </cell>
          <cell r="AL211">
            <v>13</v>
          </cell>
          <cell r="AM211">
            <v>3</v>
          </cell>
          <cell r="AN211">
            <v>8.5</v>
          </cell>
          <cell r="AO211">
            <v>11.5</v>
          </cell>
          <cell r="AP211">
            <v>1</v>
          </cell>
          <cell r="AQ211">
            <v>10.5</v>
          </cell>
          <cell r="AR211">
            <v>11.5</v>
          </cell>
          <cell r="AS211">
            <v>3</v>
          </cell>
          <cell r="AT211">
            <v>9</v>
          </cell>
          <cell r="AU211">
            <v>12</v>
          </cell>
          <cell r="AV211">
            <v>88</v>
          </cell>
          <cell r="AW211">
            <v>143.5</v>
          </cell>
          <cell r="AX211">
            <v>2.5</v>
          </cell>
          <cell r="AY211">
            <v>2</v>
          </cell>
          <cell r="AZ211">
            <v>2</v>
          </cell>
          <cell r="BA211">
            <v>4</v>
          </cell>
          <cell r="BB211">
            <v>2</v>
          </cell>
          <cell r="BC211">
            <v>4.5</v>
          </cell>
          <cell r="BD211">
            <v>13</v>
          </cell>
          <cell r="BE211">
            <v>3</v>
          </cell>
          <cell r="BF211">
            <v>4</v>
          </cell>
          <cell r="BG211">
            <v>6</v>
          </cell>
          <cell r="BH211">
            <v>13</v>
          </cell>
          <cell r="BI211">
            <v>2</v>
          </cell>
          <cell r="BJ211">
            <v>3</v>
          </cell>
          <cell r="BK211">
            <v>4.5</v>
          </cell>
          <cell r="BL211">
            <v>9.5</v>
          </cell>
          <cell r="BM211">
            <v>3</v>
          </cell>
          <cell r="BN211">
            <v>5</v>
          </cell>
          <cell r="BO211">
            <v>7</v>
          </cell>
          <cell r="BP211">
            <v>15</v>
          </cell>
          <cell r="BQ211">
            <v>4</v>
          </cell>
          <cell r="BR211">
            <v>6</v>
          </cell>
          <cell r="BS211">
            <v>8</v>
          </cell>
          <cell r="BT211">
            <v>18</v>
          </cell>
          <cell r="BU211">
            <v>3</v>
          </cell>
          <cell r="BV211">
            <v>3</v>
          </cell>
          <cell r="BW211">
            <v>3.5</v>
          </cell>
          <cell r="BX211">
            <v>6.5</v>
          </cell>
          <cell r="BY211">
            <v>3</v>
          </cell>
          <cell r="BZ211">
            <v>2.5</v>
          </cell>
          <cell r="CA211">
            <v>15</v>
          </cell>
          <cell r="CB211" t="str">
            <v>ناجح</v>
          </cell>
          <cell r="CC211" t="str">
            <v/>
          </cell>
          <cell r="CD211">
            <v>0</v>
          </cell>
          <cell r="CE211">
            <v>0</v>
          </cell>
          <cell r="CF211">
            <v>0</v>
          </cell>
          <cell r="CG211">
            <v>121</v>
          </cell>
          <cell r="CH211">
            <v>127</v>
          </cell>
          <cell r="CI211">
            <v>0</v>
          </cell>
          <cell r="CJ211">
            <v>0</v>
          </cell>
          <cell r="CK211">
            <v>0</v>
          </cell>
          <cell r="CL211">
            <v>0</v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>
            <v>0</v>
          </cell>
          <cell r="DD211" t="b">
            <v>1</v>
          </cell>
          <cell r="DE211" t="b">
            <v>1</v>
          </cell>
          <cell r="DF211">
            <v>0</v>
          </cell>
          <cell r="DG211">
            <v>0</v>
          </cell>
          <cell r="DH211" t="str">
            <v>ناجح</v>
          </cell>
          <cell r="DI211" t="str">
            <v>ناجح</v>
          </cell>
        </row>
        <row r="212">
          <cell r="A212">
            <v>200</v>
          </cell>
          <cell r="B212">
            <v>615</v>
          </cell>
          <cell r="C212" t="str">
            <v>محمود جمال محمد على عامر</v>
          </cell>
          <cell r="D212">
            <v>14</v>
          </cell>
          <cell r="E212">
            <v>2</v>
          </cell>
          <cell r="F212">
            <v>1</v>
          </cell>
          <cell r="G212">
            <v>35217</v>
          </cell>
          <cell r="H212">
            <v>0</v>
          </cell>
          <cell r="I212">
            <v>4</v>
          </cell>
          <cell r="J212">
            <v>16</v>
          </cell>
          <cell r="K212" t="str">
            <v>مصرى</v>
          </cell>
          <cell r="L212" t="str">
            <v>مسلم</v>
          </cell>
          <cell r="M212" t="str">
            <v>مستجد</v>
          </cell>
          <cell r="N212" t="str">
            <v/>
          </cell>
          <cell r="O212">
            <v>873</v>
          </cell>
          <cell r="P212">
            <v>8</v>
          </cell>
          <cell r="Q212">
            <v>18.5</v>
          </cell>
          <cell r="R212">
            <v>21</v>
          </cell>
          <cell r="S212">
            <v>47.5</v>
          </cell>
          <cell r="T212">
            <v>6.5</v>
          </cell>
          <cell r="U212">
            <v>15</v>
          </cell>
          <cell r="V212">
            <v>14.5</v>
          </cell>
          <cell r="W212">
            <v>36</v>
          </cell>
          <cell r="X212">
            <v>5</v>
          </cell>
          <cell r="Y212">
            <v>10.5</v>
          </cell>
          <cell r="Z212">
            <v>10</v>
          </cell>
          <cell r="AA212">
            <v>25.5</v>
          </cell>
          <cell r="AB212">
            <v>3</v>
          </cell>
          <cell r="AC212">
            <v>6.5</v>
          </cell>
          <cell r="AD212">
            <v>7.5</v>
          </cell>
          <cell r="AE212">
            <v>17</v>
          </cell>
          <cell r="AF212">
            <v>3</v>
          </cell>
          <cell r="AG212">
            <v>6.5</v>
          </cell>
          <cell r="AH212">
            <v>4.5</v>
          </cell>
          <cell r="AI212">
            <v>14</v>
          </cell>
          <cell r="AJ212">
            <v>3</v>
          </cell>
          <cell r="AK212">
            <v>11.5</v>
          </cell>
          <cell r="AL212">
            <v>14.5</v>
          </cell>
          <cell r="AM212">
            <v>3</v>
          </cell>
          <cell r="AN212">
            <v>14</v>
          </cell>
          <cell r="AO212">
            <v>17</v>
          </cell>
          <cell r="AP212">
            <v>3</v>
          </cell>
          <cell r="AQ212">
            <v>12</v>
          </cell>
          <cell r="AR212">
            <v>15</v>
          </cell>
          <cell r="AS212">
            <v>4</v>
          </cell>
          <cell r="AT212">
            <v>15.5</v>
          </cell>
          <cell r="AU212">
            <v>19.5</v>
          </cell>
          <cell r="AV212">
            <v>123</v>
          </cell>
          <cell r="AW212">
            <v>206</v>
          </cell>
          <cell r="AX212">
            <v>2.5</v>
          </cell>
          <cell r="AY212">
            <v>3</v>
          </cell>
          <cell r="AZ212">
            <v>2</v>
          </cell>
          <cell r="BA212">
            <v>5</v>
          </cell>
          <cell r="BB212">
            <v>3</v>
          </cell>
          <cell r="BC212">
            <v>3</v>
          </cell>
          <cell r="BD212">
            <v>13.5</v>
          </cell>
          <cell r="BE212">
            <v>4</v>
          </cell>
          <cell r="BF212">
            <v>4.5</v>
          </cell>
          <cell r="BG212">
            <v>6</v>
          </cell>
          <cell r="BH212">
            <v>14.5</v>
          </cell>
          <cell r="BI212">
            <v>3.5</v>
          </cell>
          <cell r="BJ212">
            <v>5</v>
          </cell>
          <cell r="BK212">
            <v>5</v>
          </cell>
          <cell r="BL212">
            <v>13.5</v>
          </cell>
          <cell r="BM212">
            <v>3</v>
          </cell>
          <cell r="BN212">
            <v>5</v>
          </cell>
          <cell r="BO212">
            <v>7</v>
          </cell>
          <cell r="BP212">
            <v>15</v>
          </cell>
          <cell r="BQ212">
            <v>4</v>
          </cell>
          <cell r="BR212">
            <v>6</v>
          </cell>
          <cell r="BS212">
            <v>8</v>
          </cell>
          <cell r="BT212">
            <v>18</v>
          </cell>
          <cell r="BU212">
            <v>3</v>
          </cell>
          <cell r="BV212">
            <v>3</v>
          </cell>
          <cell r="BW212">
            <v>4</v>
          </cell>
          <cell r="BX212">
            <v>7</v>
          </cell>
          <cell r="BY212">
            <v>3</v>
          </cell>
          <cell r="BZ212">
            <v>4</v>
          </cell>
          <cell r="CA212">
            <v>17</v>
          </cell>
          <cell r="CB212" t="str">
            <v>ناجح</v>
          </cell>
          <cell r="CC212" t="str">
            <v/>
          </cell>
          <cell r="CD212">
            <v>0</v>
          </cell>
          <cell r="CE212">
            <v>0</v>
          </cell>
          <cell r="CF212">
            <v>0</v>
          </cell>
          <cell r="CG212">
            <v>2</v>
          </cell>
          <cell r="CH212">
            <v>3</v>
          </cell>
          <cell r="CI212">
            <v>0</v>
          </cell>
          <cell r="CJ212">
            <v>0</v>
          </cell>
          <cell r="CK212">
            <v>0</v>
          </cell>
          <cell r="CL212">
            <v>0</v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>
            <v>0</v>
          </cell>
          <cell r="DD212" t="b">
            <v>1</v>
          </cell>
          <cell r="DE212" t="b">
            <v>1</v>
          </cell>
          <cell r="DF212">
            <v>0</v>
          </cell>
          <cell r="DG212">
            <v>0</v>
          </cell>
          <cell r="DH212" t="str">
            <v>ناجح</v>
          </cell>
          <cell r="DI212" t="str">
            <v>ناجح</v>
          </cell>
        </row>
        <row r="213">
          <cell r="A213">
            <v>201</v>
          </cell>
          <cell r="B213">
            <v>616</v>
          </cell>
          <cell r="C213" t="str">
            <v>محمود خميس عباس حجازى</v>
          </cell>
          <cell r="D213">
            <v>14</v>
          </cell>
          <cell r="E213">
            <v>2</v>
          </cell>
          <cell r="F213">
            <v>1</v>
          </cell>
          <cell r="G213">
            <v>35340</v>
          </cell>
          <cell r="H213">
            <v>29</v>
          </cell>
          <cell r="I213">
            <v>11</v>
          </cell>
          <cell r="J213">
            <v>15</v>
          </cell>
          <cell r="K213" t="str">
            <v>مصرى</v>
          </cell>
          <cell r="L213" t="str">
            <v>مسلم</v>
          </cell>
          <cell r="M213" t="str">
            <v>مستجد</v>
          </cell>
          <cell r="N213" t="str">
            <v/>
          </cell>
          <cell r="O213">
            <v>831</v>
          </cell>
          <cell r="P213">
            <v>6</v>
          </cell>
          <cell r="Q213">
            <v>12.5</v>
          </cell>
          <cell r="R213">
            <v>11.5</v>
          </cell>
          <cell r="S213">
            <v>30</v>
          </cell>
          <cell r="T213">
            <v>5</v>
          </cell>
          <cell r="U213">
            <v>2.5</v>
          </cell>
          <cell r="V213">
            <v>9</v>
          </cell>
          <cell r="W213">
            <v>16.5</v>
          </cell>
          <cell r="X213">
            <v>5</v>
          </cell>
          <cell r="Y213">
            <v>5</v>
          </cell>
          <cell r="Z213">
            <v>9</v>
          </cell>
          <cell r="AA213">
            <v>19</v>
          </cell>
          <cell r="AB213">
            <v>2.5</v>
          </cell>
          <cell r="AC213">
            <v>3</v>
          </cell>
          <cell r="AD213">
            <v>5</v>
          </cell>
          <cell r="AE213">
            <v>10.5</v>
          </cell>
          <cell r="AF213">
            <v>3</v>
          </cell>
          <cell r="AG213">
            <v>3.5</v>
          </cell>
          <cell r="AH213">
            <v>2.5</v>
          </cell>
          <cell r="AI213">
            <v>9</v>
          </cell>
          <cell r="AJ213">
            <v>3</v>
          </cell>
          <cell r="AK213">
            <v>9.5</v>
          </cell>
          <cell r="AL213">
            <v>12.5</v>
          </cell>
          <cell r="AM213">
            <v>3.5</v>
          </cell>
          <cell r="AN213">
            <v>4.5</v>
          </cell>
          <cell r="AO213">
            <v>8</v>
          </cell>
          <cell r="AP213">
            <v>2</v>
          </cell>
          <cell r="AQ213">
            <v>8.5</v>
          </cell>
          <cell r="AR213">
            <v>10.5</v>
          </cell>
          <cell r="AS213">
            <v>3.5</v>
          </cell>
          <cell r="AT213">
            <v>8.5</v>
          </cell>
          <cell r="AU213">
            <v>12</v>
          </cell>
          <cell r="AV213">
            <v>69.5</v>
          </cell>
          <cell r="AW213">
            <v>128</v>
          </cell>
          <cell r="AX213">
            <v>2</v>
          </cell>
          <cell r="AY213">
            <v>1</v>
          </cell>
          <cell r="AZ213">
            <v>2</v>
          </cell>
          <cell r="BA213">
            <v>3</v>
          </cell>
          <cell r="BB213">
            <v>1</v>
          </cell>
          <cell r="BC213">
            <v>4.5</v>
          </cell>
          <cell r="BD213">
            <v>10.5</v>
          </cell>
          <cell r="BE213">
            <v>3</v>
          </cell>
          <cell r="BF213">
            <v>4</v>
          </cell>
          <cell r="BG213">
            <v>5.5</v>
          </cell>
          <cell r="BH213">
            <v>12.5</v>
          </cell>
          <cell r="BI213">
            <v>3</v>
          </cell>
          <cell r="BJ213">
            <v>4.5</v>
          </cell>
          <cell r="BK213">
            <v>3</v>
          </cell>
          <cell r="BL213">
            <v>10.5</v>
          </cell>
          <cell r="BM213">
            <v>3</v>
          </cell>
          <cell r="BN213">
            <v>5</v>
          </cell>
          <cell r="BO213">
            <v>7</v>
          </cell>
          <cell r="BP213">
            <v>15</v>
          </cell>
          <cell r="BQ213">
            <v>4</v>
          </cell>
          <cell r="BR213">
            <v>6</v>
          </cell>
          <cell r="BS213">
            <v>8</v>
          </cell>
          <cell r="BT213">
            <v>18</v>
          </cell>
          <cell r="BU213">
            <v>3</v>
          </cell>
          <cell r="BV213">
            <v>3</v>
          </cell>
          <cell r="BW213">
            <v>4.5</v>
          </cell>
          <cell r="BX213">
            <v>7.5</v>
          </cell>
          <cell r="BY213">
            <v>3</v>
          </cell>
          <cell r="BZ213">
            <v>4</v>
          </cell>
          <cell r="CA213">
            <v>17.5</v>
          </cell>
          <cell r="CB213" t="str">
            <v>له دور ثانى فى</v>
          </cell>
          <cell r="CC213" t="str">
            <v xml:space="preserve"> انجليزى        مجموع      </v>
          </cell>
          <cell r="CD213">
            <v>0</v>
          </cell>
          <cell r="CE213">
            <v>0</v>
          </cell>
          <cell r="CF213">
            <v>0</v>
          </cell>
          <cell r="CG213">
            <v>184</v>
          </cell>
          <cell r="CH213">
            <v>166</v>
          </cell>
          <cell r="CI213">
            <v>0</v>
          </cell>
          <cell r="CJ213">
            <v>0</v>
          </cell>
          <cell r="CK213">
            <v>0</v>
          </cell>
          <cell r="CL213">
            <v>0</v>
          </cell>
          <cell r="CM213" t="str">
            <v/>
          </cell>
          <cell r="CN213" t="str">
            <v>انجليزى</v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>مجموع</v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>
            <v>0</v>
          </cell>
          <cell r="DD213" t="b">
            <v>0</v>
          </cell>
          <cell r="DE213" t="b">
            <v>1</v>
          </cell>
          <cell r="DF213">
            <v>0</v>
          </cell>
          <cell r="DG213">
            <v>0</v>
          </cell>
          <cell r="DH213" t="str">
            <v>ناجح</v>
          </cell>
          <cell r="DI213" t="str">
            <v>ناجح</v>
          </cell>
        </row>
        <row r="214">
          <cell r="A214">
            <v>202</v>
          </cell>
          <cell r="B214">
            <v>617</v>
          </cell>
          <cell r="C214" t="str">
            <v>محمود راضى السيد محمد عزوز</v>
          </cell>
          <cell r="D214">
            <v>13</v>
          </cell>
          <cell r="E214">
            <v>2</v>
          </cell>
          <cell r="F214">
            <v>1</v>
          </cell>
          <cell r="G214">
            <v>35338</v>
          </cell>
          <cell r="H214">
            <v>1</v>
          </cell>
          <cell r="I214">
            <v>0</v>
          </cell>
          <cell r="J214">
            <v>16</v>
          </cell>
          <cell r="K214" t="str">
            <v>مصرى</v>
          </cell>
          <cell r="L214" t="str">
            <v>مسلم</v>
          </cell>
          <cell r="M214" t="str">
            <v>مستجد</v>
          </cell>
          <cell r="N214" t="str">
            <v/>
          </cell>
          <cell r="O214">
            <v>832</v>
          </cell>
          <cell r="P214">
            <v>6.5</v>
          </cell>
          <cell r="Q214">
            <v>13.5</v>
          </cell>
          <cell r="R214">
            <v>15.5</v>
          </cell>
          <cell r="S214">
            <v>35.5</v>
          </cell>
          <cell r="T214">
            <v>7.5</v>
          </cell>
          <cell r="U214">
            <v>8</v>
          </cell>
          <cell r="V214">
            <v>9.5</v>
          </cell>
          <cell r="W214">
            <v>25</v>
          </cell>
          <cell r="X214">
            <v>3.5</v>
          </cell>
          <cell r="Y214">
            <v>7</v>
          </cell>
          <cell r="Z214">
            <v>6</v>
          </cell>
          <cell r="AA214">
            <v>16.5</v>
          </cell>
          <cell r="AB214">
            <v>2.5</v>
          </cell>
          <cell r="AC214">
            <v>4</v>
          </cell>
          <cell r="AD214">
            <v>5.5</v>
          </cell>
          <cell r="AE214">
            <v>12</v>
          </cell>
          <cell r="AF214">
            <v>3</v>
          </cell>
          <cell r="AG214">
            <v>4.5</v>
          </cell>
          <cell r="AH214">
            <v>3.5</v>
          </cell>
          <cell r="AI214">
            <v>11</v>
          </cell>
          <cell r="AJ214">
            <v>3</v>
          </cell>
          <cell r="AK214">
            <v>10.5</v>
          </cell>
          <cell r="AL214">
            <v>13.5</v>
          </cell>
          <cell r="AM214">
            <v>3.5</v>
          </cell>
          <cell r="AN214">
            <v>8.5</v>
          </cell>
          <cell r="AO214">
            <v>12</v>
          </cell>
          <cell r="AP214">
            <v>1.5</v>
          </cell>
          <cell r="AQ214">
            <v>10.5</v>
          </cell>
          <cell r="AR214">
            <v>12</v>
          </cell>
          <cell r="AS214">
            <v>3</v>
          </cell>
          <cell r="AT214">
            <v>11</v>
          </cell>
          <cell r="AU214">
            <v>14</v>
          </cell>
          <cell r="AV214">
            <v>88.5</v>
          </cell>
          <cell r="AW214">
            <v>151.5</v>
          </cell>
          <cell r="AX214">
            <v>2.5</v>
          </cell>
          <cell r="AY214">
            <v>2</v>
          </cell>
          <cell r="AZ214">
            <v>1</v>
          </cell>
          <cell r="BA214">
            <v>3</v>
          </cell>
          <cell r="BB214">
            <v>2</v>
          </cell>
          <cell r="BC214">
            <v>4.5</v>
          </cell>
          <cell r="BD214">
            <v>12</v>
          </cell>
          <cell r="BE214">
            <v>3</v>
          </cell>
          <cell r="BF214">
            <v>4.5</v>
          </cell>
          <cell r="BG214">
            <v>5.5</v>
          </cell>
          <cell r="BH214">
            <v>13</v>
          </cell>
          <cell r="BI214">
            <v>2.5</v>
          </cell>
          <cell r="BJ214">
            <v>5.5</v>
          </cell>
          <cell r="BK214">
            <v>5.5</v>
          </cell>
          <cell r="BL214">
            <v>13.5</v>
          </cell>
          <cell r="BM214">
            <v>3</v>
          </cell>
          <cell r="BN214">
            <v>5</v>
          </cell>
          <cell r="BO214">
            <v>7</v>
          </cell>
          <cell r="BP214">
            <v>15</v>
          </cell>
          <cell r="BQ214">
            <v>4</v>
          </cell>
          <cell r="BR214">
            <v>6</v>
          </cell>
          <cell r="BS214">
            <v>8</v>
          </cell>
          <cell r="BT214">
            <v>18</v>
          </cell>
          <cell r="BU214">
            <v>2</v>
          </cell>
          <cell r="BV214">
            <v>2</v>
          </cell>
          <cell r="BW214">
            <v>4.5</v>
          </cell>
          <cell r="BX214">
            <v>6.5</v>
          </cell>
          <cell r="BY214">
            <v>3</v>
          </cell>
          <cell r="BZ214">
            <v>3</v>
          </cell>
          <cell r="CA214">
            <v>14.5</v>
          </cell>
          <cell r="CB214" t="str">
            <v>ناجح</v>
          </cell>
          <cell r="CC214" t="str">
            <v/>
          </cell>
          <cell r="CD214">
            <v>0</v>
          </cell>
          <cell r="CE214">
            <v>0</v>
          </cell>
          <cell r="CF214">
            <v>0</v>
          </cell>
          <cell r="CG214">
            <v>119</v>
          </cell>
          <cell r="CH214">
            <v>109</v>
          </cell>
          <cell r="CI214">
            <v>0</v>
          </cell>
          <cell r="CJ214">
            <v>0</v>
          </cell>
          <cell r="CK214">
            <v>0</v>
          </cell>
          <cell r="CL214">
            <v>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>
            <v>0</v>
          </cell>
          <cell r="DD214" t="b">
            <v>1</v>
          </cell>
          <cell r="DE214" t="b">
            <v>1</v>
          </cell>
          <cell r="DF214">
            <v>0</v>
          </cell>
          <cell r="DG214">
            <v>0</v>
          </cell>
          <cell r="DH214" t="str">
            <v>ناجح</v>
          </cell>
          <cell r="DI214" t="str">
            <v>ناجح</v>
          </cell>
        </row>
        <row r="215">
          <cell r="A215">
            <v>203</v>
          </cell>
          <cell r="B215">
            <v>618</v>
          </cell>
          <cell r="C215" t="str">
            <v>مروان حماده صادق بهنسي مرسي</v>
          </cell>
          <cell r="D215">
            <v>14</v>
          </cell>
          <cell r="E215">
            <v>2</v>
          </cell>
          <cell r="F215">
            <v>1</v>
          </cell>
          <cell r="G215">
            <v>35258</v>
          </cell>
          <cell r="H215">
            <v>19</v>
          </cell>
          <cell r="I215">
            <v>2</v>
          </cell>
          <cell r="J215">
            <v>16</v>
          </cell>
          <cell r="K215" t="str">
            <v>مصرى</v>
          </cell>
          <cell r="L215" t="str">
            <v>مسلم</v>
          </cell>
          <cell r="M215" t="str">
            <v>مستجد</v>
          </cell>
          <cell r="N215" t="str">
            <v/>
          </cell>
          <cell r="O215">
            <v>833</v>
          </cell>
          <cell r="P215">
            <v>8</v>
          </cell>
          <cell r="Q215">
            <v>19</v>
          </cell>
          <cell r="R215">
            <v>19</v>
          </cell>
          <cell r="S215">
            <v>46</v>
          </cell>
          <cell r="T215">
            <v>8</v>
          </cell>
          <cell r="U215">
            <v>16.5</v>
          </cell>
          <cell r="V215">
            <v>12</v>
          </cell>
          <cell r="W215">
            <v>36.5</v>
          </cell>
          <cell r="X215">
            <v>3.5</v>
          </cell>
          <cell r="Y215">
            <v>7</v>
          </cell>
          <cell r="Z215">
            <v>11</v>
          </cell>
          <cell r="AA215">
            <v>21.5</v>
          </cell>
          <cell r="AB215">
            <v>3</v>
          </cell>
          <cell r="AC215">
            <v>6</v>
          </cell>
          <cell r="AD215">
            <v>5</v>
          </cell>
          <cell r="AE215">
            <v>14</v>
          </cell>
          <cell r="AF215">
            <v>2.5</v>
          </cell>
          <cell r="AG215">
            <v>4</v>
          </cell>
          <cell r="AH215">
            <v>3.5</v>
          </cell>
          <cell r="AI215">
            <v>10</v>
          </cell>
          <cell r="AJ215">
            <v>3</v>
          </cell>
          <cell r="AK215">
            <v>9</v>
          </cell>
          <cell r="AL215">
            <v>12</v>
          </cell>
          <cell r="AM215">
            <v>3.5</v>
          </cell>
          <cell r="AN215">
            <v>10.5</v>
          </cell>
          <cell r="AO215">
            <v>14</v>
          </cell>
          <cell r="AP215">
            <v>3</v>
          </cell>
          <cell r="AQ215">
            <v>12</v>
          </cell>
          <cell r="AR215">
            <v>15</v>
          </cell>
          <cell r="AS215">
            <v>3.5</v>
          </cell>
          <cell r="AT215">
            <v>9.5</v>
          </cell>
          <cell r="AU215">
            <v>13</v>
          </cell>
          <cell r="AV215">
            <v>106.5</v>
          </cell>
          <cell r="AW215">
            <v>182</v>
          </cell>
          <cell r="AX215">
            <v>3.5</v>
          </cell>
          <cell r="AY215">
            <v>3</v>
          </cell>
          <cell r="AZ215">
            <v>2</v>
          </cell>
          <cell r="BA215">
            <v>5</v>
          </cell>
          <cell r="BB215">
            <v>3</v>
          </cell>
          <cell r="BC215">
            <v>4.5</v>
          </cell>
          <cell r="BD215">
            <v>16</v>
          </cell>
          <cell r="BE215">
            <v>3.5</v>
          </cell>
          <cell r="BF215">
            <v>4</v>
          </cell>
          <cell r="BG215">
            <v>6</v>
          </cell>
          <cell r="BH215">
            <v>13.5</v>
          </cell>
          <cell r="BI215">
            <v>4</v>
          </cell>
          <cell r="BJ215">
            <v>6.5</v>
          </cell>
          <cell r="BK215">
            <v>6</v>
          </cell>
          <cell r="BL215">
            <v>16.5</v>
          </cell>
          <cell r="BM215">
            <v>3</v>
          </cell>
          <cell r="BN215">
            <v>5</v>
          </cell>
          <cell r="BO215">
            <v>7</v>
          </cell>
          <cell r="BP215">
            <v>15</v>
          </cell>
          <cell r="BQ215">
            <v>4</v>
          </cell>
          <cell r="BR215">
            <v>6</v>
          </cell>
          <cell r="BS215">
            <v>7</v>
          </cell>
          <cell r="BT215">
            <v>17</v>
          </cell>
          <cell r="BU215">
            <v>3</v>
          </cell>
          <cell r="BV215">
            <v>3</v>
          </cell>
          <cell r="BW215">
            <v>5</v>
          </cell>
          <cell r="BX215">
            <v>8</v>
          </cell>
          <cell r="BY215">
            <v>3</v>
          </cell>
          <cell r="BZ215">
            <v>3</v>
          </cell>
          <cell r="CA215">
            <v>17</v>
          </cell>
          <cell r="CB215" t="str">
            <v>ناجح</v>
          </cell>
          <cell r="CC215" t="str">
            <v/>
          </cell>
          <cell r="CD215">
            <v>0</v>
          </cell>
          <cell r="CE215">
            <v>0</v>
          </cell>
          <cell r="CF215">
            <v>0</v>
          </cell>
          <cell r="CG215">
            <v>38</v>
          </cell>
          <cell r="CH215">
            <v>30</v>
          </cell>
          <cell r="CI215">
            <v>0</v>
          </cell>
          <cell r="CJ215">
            <v>0</v>
          </cell>
          <cell r="CK215">
            <v>0</v>
          </cell>
          <cell r="CL215">
            <v>0</v>
          </cell>
          <cell r="CM215" t="str">
            <v/>
          </cell>
          <cell r="CN215" t="str">
            <v/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>
            <v>0</v>
          </cell>
          <cell r="DD215" t="b">
            <v>1</v>
          </cell>
          <cell r="DE215" t="b">
            <v>1</v>
          </cell>
          <cell r="DF215">
            <v>0</v>
          </cell>
          <cell r="DG215">
            <v>0</v>
          </cell>
          <cell r="DH215" t="str">
            <v>ناجح</v>
          </cell>
          <cell r="DI215" t="str">
            <v>ناجح</v>
          </cell>
        </row>
        <row r="216">
          <cell r="A216">
            <v>204</v>
          </cell>
          <cell r="B216">
            <v>619</v>
          </cell>
          <cell r="C216" t="str">
            <v>مروان مجدى احمد احمد محمود</v>
          </cell>
          <cell r="D216">
            <v>14</v>
          </cell>
          <cell r="E216">
            <v>2</v>
          </cell>
          <cell r="F216">
            <v>1</v>
          </cell>
          <cell r="G216">
            <v>35141</v>
          </cell>
          <cell r="H216">
            <v>14</v>
          </cell>
          <cell r="I216">
            <v>6</v>
          </cell>
          <cell r="J216">
            <v>16</v>
          </cell>
          <cell r="K216" t="str">
            <v>مصرى</v>
          </cell>
          <cell r="L216" t="str">
            <v>مسلم</v>
          </cell>
          <cell r="M216" t="str">
            <v>مستجد</v>
          </cell>
          <cell r="N216" t="str">
            <v/>
          </cell>
          <cell r="O216">
            <v>834</v>
          </cell>
          <cell r="P216">
            <v>8.5</v>
          </cell>
          <cell r="Q216">
            <v>16</v>
          </cell>
          <cell r="R216">
            <v>17.5</v>
          </cell>
          <cell r="S216">
            <v>42</v>
          </cell>
          <cell r="T216">
            <v>7.5</v>
          </cell>
          <cell r="U216">
            <v>9.5</v>
          </cell>
          <cell r="V216">
            <v>9.5</v>
          </cell>
          <cell r="W216">
            <v>26.5</v>
          </cell>
          <cell r="X216">
            <v>4</v>
          </cell>
          <cell r="Y216">
            <v>5</v>
          </cell>
          <cell r="Z216">
            <v>11.5</v>
          </cell>
          <cell r="AA216">
            <v>20.5</v>
          </cell>
          <cell r="AB216">
            <v>3</v>
          </cell>
          <cell r="AC216">
            <v>6</v>
          </cell>
          <cell r="AD216">
            <v>8</v>
          </cell>
          <cell r="AE216">
            <v>17</v>
          </cell>
          <cell r="AF216">
            <v>3</v>
          </cell>
          <cell r="AG216">
            <v>7</v>
          </cell>
          <cell r="AH216">
            <v>7</v>
          </cell>
          <cell r="AI216">
            <v>17</v>
          </cell>
          <cell r="AJ216">
            <v>3</v>
          </cell>
          <cell r="AK216">
            <v>8</v>
          </cell>
          <cell r="AL216">
            <v>11</v>
          </cell>
          <cell r="AM216">
            <v>3.5</v>
          </cell>
          <cell r="AN216">
            <v>14.5</v>
          </cell>
          <cell r="AO216">
            <v>18</v>
          </cell>
          <cell r="AP216">
            <v>3</v>
          </cell>
          <cell r="AQ216">
            <v>13.5</v>
          </cell>
          <cell r="AR216">
            <v>16.5</v>
          </cell>
          <cell r="AS216">
            <v>4</v>
          </cell>
          <cell r="AT216">
            <v>9.5</v>
          </cell>
          <cell r="AU216">
            <v>13.5</v>
          </cell>
          <cell r="AV216">
            <v>102.5</v>
          </cell>
          <cell r="AW216">
            <v>182</v>
          </cell>
          <cell r="AX216">
            <v>2.5</v>
          </cell>
          <cell r="AY216">
            <v>2</v>
          </cell>
          <cell r="AZ216">
            <v>2</v>
          </cell>
          <cell r="BA216">
            <v>4</v>
          </cell>
          <cell r="BB216">
            <v>2</v>
          </cell>
          <cell r="BC216">
            <v>3</v>
          </cell>
          <cell r="BD216">
            <v>11.5</v>
          </cell>
          <cell r="BE216">
            <v>3</v>
          </cell>
          <cell r="BF216">
            <v>6.5</v>
          </cell>
          <cell r="BG216">
            <v>6.5</v>
          </cell>
          <cell r="BH216">
            <v>16</v>
          </cell>
          <cell r="BI216">
            <v>3</v>
          </cell>
          <cell r="BJ216">
            <v>5</v>
          </cell>
          <cell r="BK216">
            <v>4</v>
          </cell>
          <cell r="BL216">
            <v>12</v>
          </cell>
          <cell r="BM216">
            <v>3</v>
          </cell>
          <cell r="BN216">
            <v>6</v>
          </cell>
          <cell r="BO216">
            <v>7</v>
          </cell>
          <cell r="BP216">
            <v>16</v>
          </cell>
          <cell r="BQ216">
            <v>4</v>
          </cell>
          <cell r="BR216">
            <v>6</v>
          </cell>
          <cell r="BS216">
            <v>7</v>
          </cell>
          <cell r="BT216">
            <v>17</v>
          </cell>
          <cell r="BU216">
            <v>3</v>
          </cell>
          <cell r="BV216">
            <v>3</v>
          </cell>
          <cell r="BW216">
            <v>5</v>
          </cell>
          <cell r="BX216">
            <v>8</v>
          </cell>
          <cell r="BY216">
            <v>3</v>
          </cell>
          <cell r="BZ216">
            <v>3</v>
          </cell>
          <cell r="CA216">
            <v>17</v>
          </cell>
          <cell r="CB216" t="str">
            <v>ناجح</v>
          </cell>
          <cell r="CC216" t="str">
            <v/>
          </cell>
          <cell r="CD216">
            <v>0</v>
          </cell>
          <cell r="CE216">
            <v>0</v>
          </cell>
          <cell r="CF216">
            <v>0</v>
          </cell>
          <cell r="CG216">
            <v>51</v>
          </cell>
          <cell r="CH216">
            <v>30</v>
          </cell>
          <cell r="CI216">
            <v>0</v>
          </cell>
          <cell r="CJ216">
            <v>0</v>
          </cell>
          <cell r="CK216">
            <v>0</v>
          </cell>
          <cell r="CL216">
            <v>0</v>
          </cell>
          <cell r="CM216" t="str">
            <v/>
          </cell>
          <cell r="CN216" t="str">
            <v/>
          </cell>
          <cell r="CO216" t="str">
            <v/>
          </cell>
          <cell r="CP216" t="str">
            <v/>
          </cell>
          <cell r="CQ216" t="str">
            <v/>
          </cell>
          <cell r="CR216" t="str">
            <v/>
          </cell>
          <cell r="CS216" t="str">
            <v/>
          </cell>
          <cell r="CT216" t="str">
            <v/>
          </cell>
          <cell r="CU216" t="str">
            <v/>
          </cell>
          <cell r="CV216" t="str">
            <v/>
          </cell>
          <cell r="CW216" t="str">
            <v/>
          </cell>
          <cell r="CX216" t="str">
            <v/>
          </cell>
          <cell r="CY216" t="str">
            <v/>
          </cell>
          <cell r="CZ216" t="str">
            <v/>
          </cell>
          <cell r="DA216" t="str">
            <v/>
          </cell>
          <cell r="DB216" t="str">
            <v/>
          </cell>
          <cell r="DC216">
            <v>0</v>
          </cell>
          <cell r="DD216" t="b">
            <v>1</v>
          </cell>
          <cell r="DE216" t="b">
            <v>1</v>
          </cell>
          <cell r="DF216">
            <v>0</v>
          </cell>
          <cell r="DG216">
            <v>0</v>
          </cell>
          <cell r="DH216" t="str">
            <v>ناجح</v>
          </cell>
          <cell r="DI216" t="str">
            <v>ناجح</v>
          </cell>
        </row>
        <row r="217">
          <cell r="A217">
            <v>205</v>
          </cell>
          <cell r="B217">
            <v>620</v>
          </cell>
          <cell r="C217" t="str">
            <v>مصطفى السيد عبدالفتاح على صالح</v>
          </cell>
          <cell r="D217">
            <v>14</v>
          </cell>
          <cell r="E217">
            <v>2</v>
          </cell>
          <cell r="F217">
            <v>1</v>
          </cell>
          <cell r="G217">
            <v>35270</v>
          </cell>
          <cell r="H217">
            <v>7</v>
          </cell>
          <cell r="I217">
            <v>2</v>
          </cell>
          <cell r="J217">
            <v>16</v>
          </cell>
          <cell r="K217" t="str">
            <v>مصرى</v>
          </cell>
          <cell r="L217" t="str">
            <v>مسلم</v>
          </cell>
          <cell r="M217" t="str">
            <v>مستجد</v>
          </cell>
          <cell r="N217" t="str">
            <v/>
          </cell>
          <cell r="O217">
            <v>835</v>
          </cell>
          <cell r="P217">
            <v>8.5</v>
          </cell>
          <cell r="Q217">
            <v>18.5</v>
          </cell>
          <cell r="R217">
            <v>17.5</v>
          </cell>
          <cell r="S217">
            <v>44.5</v>
          </cell>
          <cell r="T217">
            <v>8</v>
          </cell>
          <cell r="U217">
            <v>12.5</v>
          </cell>
          <cell r="V217">
            <v>14</v>
          </cell>
          <cell r="W217">
            <v>34.5</v>
          </cell>
          <cell r="X217">
            <v>3</v>
          </cell>
          <cell r="Y217">
            <v>11</v>
          </cell>
          <cell r="Z217">
            <v>11</v>
          </cell>
          <cell r="AA217">
            <v>25</v>
          </cell>
          <cell r="AB217">
            <v>3</v>
          </cell>
          <cell r="AC217">
            <v>3.5</v>
          </cell>
          <cell r="AD217">
            <v>8</v>
          </cell>
          <cell r="AE217">
            <v>14.5</v>
          </cell>
          <cell r="AF217">
            <v>3</v>
          </cell>
          <cell r="AG217">
            <v>6.5</v>
          </cell>
          <cell r="AH217">
            <v>6.5</v>
          </cell>
          <cell r="AI217">
            <v>16</v>
          </cell>
          <cell r="AJ217">
            <v>3</v>
          </cell>
          <cell r="AK217">
            <v>10.5</v>
          </cell>
          <cell r="AL217">
            <v>13.5</v>
          </cell>
          <cell r="AM217">
            <v>4</v>
          </cell>
          <cell r="AN217">
            <v>15</v>
          </cell>
          <cell r="AO217">
            <v>19</v>
          </cell>
          <cell r="AP217">
            <v>3</v>
          </cell>
          <cell r="AQ217">
            <v>14.5</v>
          </cell>
          <cell r="AR217">
            <v>17.5</v>
          </cell>
          <cell r="AS217">
            <v>4</v>
          </cell>
          <cell r="AT217">
            <v>14.5</v>
          </cell>
          <cell r="AU217">
            <v>18.5</v>
          </cell>
          <cell r="AV217">
            <v>120.5</v>
          </cell>
          <cell r="AW217">
            <v>203</v>
          </cell>
          <cell r="AX217">
            <v>3.5</v>
          </cell>
          <cell r="AY217">
            <v>3</v>
          </cell>
          <cell r="AZ217">
            <v>2.5</v>
          </cell>
          <cell r="BA217">
            <v>5.5</v>
          </cell>
          <cell r="BB217">
            <v>3</v>
          </cell>
          <cell r="BC217">
            <v>4</v>
          </cell>
          <cell r="BD217">
            <v>16</v>
          </cell>
          <cell r="BE217">
            <v>3.5</v>
          </cell>
          <cell r="BF217">
            <v>5.5</v>
          </cell>
          <cell r="BG217">
            <v>7</v>
          </cell>
          <cell r="BH217">
            <v>16</v>
          </cell>
          <cell r="BI217">
            <v>3.5</v>
          </cell>
          <cell r="BJ217">
            <v>5</v>
          </cell>
          <cell r="BK217">
            <v>6.5</v>
          </cell>
          <cell r="BL217">
            <v>15</v>
          </cell>
          <cell r="BM217">
            <v>3</v>
          </cell>
          <cell r="BN217">
            <v>6</v>
          </cell>
          <cell r="BO217">
            <v>7</v>
          </cell>
          <cell r="BP217">
            <v>16</v>
          </cell>
          <cell r="BQ217">
            <v>4</v>
          </cell>
          <cell r="BR217">
            <v>6</v>
          </cell>
          <cell r="BS217">
            <v>7</v>
          </cell>
          <cell r="BT217">
            <v>17</v>
          </cell>
          <cell r="BU217">
            <v>3</v>
          </cell>
          <cell r="BV217">
            <v>3</v>
          </cell>
          <cell r="BW217">
            <v>5</v>
          </cell>
          <cell r="BX217">
            <v>8</v>
          </cell>
          <cell r="BY217">
            <v>3</v>
          </cell>
          <cell r="BZ217">
            <v>4</v>
          </cell>
          <cell r="CA217">
            <v>18</v>
          </cell>
          <cell r="CB217" t="str">
            <v>ناجح</v>
          </cell>
          <cell r="CC217" t="str">
            <v/>
          </cell>
          <cell r="CD217">
            <v>0</v>
          </cell>
          <cell r="CE217">
            <v>0</v>
          </cell>
          <cell r="CF217">
            <v>0</v>
          </cell>
          <cell r="CG217">
            <v>7</v>
          </cell>
          <cell r="CH217">
            <v>5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>
            <v>0</v>
          </cell>
          <cell r="DD217" t="b">
            <v>1</v>
          </cell>
          <cell r="DE217" t="b">
            <v>1</v>
          </cell>
          <cell r="DF217">
            <v>0</v>
          </cell>
          <cell r="DG217">
            <v>0</v>
          </cell>
          <cell r="DH217" t="str">
            <v>ناجح</v>
          </cell>
          <cell r="DI217" t="str">
            <v>ناجح</v>
          </cell>
        </row>
        <row r="218">
          <cell r="A218">
            <v>206</v>
          </cell>
          <cell r="B218">
            <v>621</v>
          </cell>
          <cell r="C218" t="str">
            <v>مصطفى السيد محمود محمد داود</v>
          </cell>
          <cell r="D218">
            <v>13</v>
          </cell>
          <cell r="E218">
            <v>2</v>
          </cell>
          <cell r="F218">
            <v>1</v>
          </cell>
          <cell r="G218">
            <v>35251</v>
          </cell>
          <cell r="H218">
            <v>26</v>
          </cell>
          <cell r="I218">
            <v>2</v>
          </cell>
          <cell r="J218">
            <v>16</v>
          </cell>
          <cell r="K218" t="str">
            <v>مصرى</v>
          </cell>
          <cell r="L218" t="str">
            <v>مسلم</v>
          </cell>
          <cell r="M218" t="str">
            <v>مستجد</v>
          </cell>
          <cell r="N218" t="str">
            <v/>
          </cell>
          <cell r="O218">
            <v>836</v>
          </cell>
          <cell r="P218">
            <v>6.5</v>
          </cell>
          <cell r="Q218">
            <v>14.5</v>
          </cell>
          <cell r="R218">
            <v>16</v>
          </cell>
          <cell r="S218">
            <v>37</v>
          </cell>
          <cell r="T218">
            <v>7</v>
          </cell>
          <cell r="U218">
            <v>11.5</v>
          </cell>
          <cell r="V218">
            <v>10</v>
          </cell>
          <cell r="W218">
            <v>28.5</v>
          </cell>
          <cell r="X218">
            <v>3.5</v>
          </cell>
          <cell r="Y218">
            <v>6</v>
          </cell>
          <cell r="Z218">
            <v>8.5</v>
          </cell>
          <cell r="AA218">
            <v>18</v>
          </cell>
          <cell r="AB218">
            <v>3</v>
          </cell>
          <cell r="AC218">
            <v>2</v>
          </cell>
          <cell r="AD218">
            <v>4</v>
          </cell>
          <cell r="AE218">
            <v>9</v>
          </cell>
          <cell r="AF218">
            <v>2.5</v>
          </cell>
          <cell r="AG218">
            <v>3.5</v>
          </cell>
          <cell r="AH218">
            <v>2</v>
          </cell>
          <cell r="AI218">
            <v>8</v>
          </cell>
          <cell r="AJ218">
            <v>3</v>
          </cell>
          <cell r="AK218">
            <v>9.5</v>
          </cell>
          <cell r="AL218">
            <v>12.5</v>
          </cell>
          <cell r="AM218">
            <v>3.5</v>
          </cell>
          <cell r="AN218">
            <v>12</v>
          </cell>
          <cell r="AO218">
            <v>15.5</v>
          </cell>
          <cell r="AP218">
            <v>1.5</v>
          </cell>
          <cell r="AQ218">
            <v>12</v>
          </cell>
          <cell r="AR218">
            <v>13.5</v>
          </cell>
          <cell r="AS218">
            <v>3</v>
          </cell>
          <cell r="AT218">
            <v>16</v>
          </cell>
          <cell r="AU218">
            <v>19</v>
          </cell>
          <cell r="AV218">
            <v>98</v>
          </cell>
          <cell r="AW218">
            <v>161</v>
          </cell>
          <cell r="AX218">
            <v>2.5</v>
          </cell>
          <cell r="AY218">
            <v>2</v>
          </cell>
          <cell r="AZ218">
            <v>2</v>
          </cell>
          <cell r="BA218">
            <v>4</v>
          </cell>
          <cell r="BB218">
            <v>2</v>
          </cell>
          <cell r="BC218">
            <v>4</v>
          </cell>
          <cell r="BD218">
            <v>12.5</v>
          </cell>
          <cell r="BE218">
            <v>3.5</v>
          </cell>
          <cell r="BF218">
            <v>5.5</v>
          </cell>
          <cell r="BG218">
            <v>6</v>
          </cell>
          <cell r="BH218">
            <v>15</v>
          </cell>
          <cell r="BI218">
            <v>2.5</v>
          </cell>
          <cell r="BJ218">
            <v>5.5</v>
          </cell>
          <cell r="BK218">
            <v>5.5</v>
          </cell>
          <cell r="BL218">
            <v>13.5</v>
          </cell>
          <cell r="BM218">
            <v>3</v>
          </cell>
          <cell r="BN218">
            <v>6</v>
          </cell>
          <cell r="BO218">
            <v>7</v>
          </cell>
          <cell r="BP218">
            <v>16</v>
          </cell>
          <cell r="BQ218">
            <v>4</v>
          </cell>
          <cell r="BR218">
            <v>6</v>
          </cell>
          <cell r="BS218">
            <v>7</v>
          </cell>
          <cell r="BT218">
            <v>17</v>
          </cell>
          <cell r="BU218">
            <v>3</v>
          </cell>
          <cell r="BV218">
            <v>3</v>
          </cell>
          <cell r="BW218">
            <v>3.5</v>
          </cell>
          <cell r="BX218">
            <v>6.5</v>
          </cell>
          <cell r="BY218">
            <v>3</v>
          </cell>
          <cell r="BZ218">
            <v>1.5</v>
          </cell>
          <cell r="CA218">
            <v>14</v>
          </cell>
          <cell r="CB218" t="str">
            <v>ناجح</v>
          </cell>
          <cell r="CC218" t="str">
            <v/>
          </cell>
          <cell r="CD218">
            <v>0</v>
          </cell>
          <cell r="CE218">
            <v>0</v>
          </cell>
          <cell r="CF218">
            <v>0</v>
          </cell>
          <cell r="CG218">
            <v>68</v>
          </cell>
          <cell r="CH218">
            <v>81</v>
          </cell>
          <cell r="CI218">
            <v>0</v>
          </cell>
          <cell r="CJ218">
            <v>0</v>
          </cell>
          <cell r="CK218">
            <v>0</v>
          </cell>
          <cell r="CL218">
            <v>0</v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>
            <v>0</v>
          </cell>
          <cell r="DD218" t="b">
            <v>1</v>
          </cell>
          <cell r="DE218" t="b">
            <v>1</v>
          </cell>
          <cell r="DF218">
            <v>0</v>
          </cell>
          <cell r="DG218">
            <v>0</v>
          </cell>
          <cell r="DH218" t="str">
            <v>ناجح</v>
          </cell>
          <cell r="DI218" t="str">
            <v>ناجح</v>
          </cell>
        </row>
        <row r="219">
          <cell r="A219">
            <v>207</v>
          </cell>
          <cell r="B219">
            <v>622</v>
          </cell>
          <cell r="C219" t="str">
            <v>مصطفى حازم حسن على الغمراوي</v>
          </cell>
          <cell r="D219">
            <v>13</v>
          </cell>
          <cell r="E219">
            <v>2</v>
          </cell>
          <cell r="F219">
            <v>1</v>
          </cell>
          <cell r="G219">
            <v>35211</v>
          </cell>
          <cell r="H219">
            <v>5</v>
          </cell>
          <cell r="I219">
            <v>4</v>
          </cell>
          <cell r="J219">
            <v>16</v>
          </cell>
          <cell r="K219" t="str">
            <v>مصرى</v>
          </cell>
          <cell r="L219" t="str">
            <v>مسلم</v>
          </cell>
          <cell r="M219" t="str">
            <v>مستجد</v>
          </cell>
          <cell r="N219" t="str">
            <v/>
          </cell>
          <cell r="O219">
            <v>837</v>
          </cell>
          <cell r="P219">
            <v>6.5</v>
          </cell>
          <cell r="Q219">
            <v>16</v>
          </cell>
          <cell r="R219">
            <v>17.5</v>
          </cell>
          <cell r="S219">
            <v>40</v>
          </cell>
          <cell r="T219">
            <v>7.5</v>
          </cell>
          <cell r="U219">
            <v>14.5</v>
          </cell>
          <cell r="V219">
            <v>15</v>
          </cell>
          <cell r="W219">
            <v>37</v>
          </cell>
          <cell r="X219">
            <v>5</v>
          </cell>
          <cell r="Y219">
            <v>10.5</v>
          </cell>
          <cell r="Z219">
            <v>9</v>
          </cell>
          <cell r="AA219">
            <v>24.5</v>
          </cell>
          <cell r="AB219">
            <v>3</v>
          </cell>
          <cell r="AC219">
            <v>6.5</v>
          </cell>
          <cell r="AD219">
            <v>8</v>
          </cell>
          <cell r="AE219">
            <v>17.5</v>
          </cell>
          <cell r="AF219">
            <v>3</v>
          </cell>
          <cell r="AG219">
            <v>6</v>
          </cell>
          <cell r="AH219">
            <v>5.5</v>
          </cell>
          <cell r="AI219">
            <v>14.5</v>
          </cell>
          <cell r="AJ219">
            <v>3</v>
          </cell>
          <cell r="AK219">
            <v>11.5</v>
          </cell>
          <cell r="AL219">
            <v>14.5</v>
          </cell>
          <cell r="AM219">
            <v>4</v>
          </cell>
          <cell r="AN219">
            <v>15.5</v>
          </cell>
          <cell r="AO219">
            <v>19.5</v>
          </cell>
          <cell r="AP219">
            <v>2</v>
          </cell>
          <cell r="AQ219">
            <v>13.5</v>
          </cell>
          <cell r="AR219">
            <v>15.5</v>
          </cell>
          <cell r="AS219">
            <v>4</v>
          </cell>
          <cell r="AT219">
            <v>16</v>
          </cell>
          <cell r="AU219">
            <v>20</v>
          </cell>
          <cell r="AV219">
            <v>123</v>
          </cell>
          <cell r="AW219">
            <v>203</v>
          </cell>
          <cell r="AX219">
            <v>2.5</v>
          </cell>
          <cell r="AY219">
            <v>2</v>
          </cell>
          <cell r="AZ219">
            <v>2</v>
          </cell>
          <cell r="BA219">
            <v>4</v>
          </cell>
          <cell r="BB219">
            <v>2</v>
          </cell>
          <cell r="BC219">
            <v>4.5</v>
          </cell>
          <cell r="BD219">
            <v>13</v>
          </cell>
          <cell r="BE219">
            <v>3</v>
          </cell>
          <cell r="BF219">
            <v>7</v>
          </cell>
          <cell r="BG219">
            <v>7</v>
          </cell>
          <cell r="BH219">
            <v>17</v>
          </cell>
          <cell r="BI219">
            <v>3</v>
          </cell>
          <cell r="BJ219">
            <v>7.5</v>
          </cell>
          <cell r="BK219">
            <v>7</v>
          </cell>
          <cell r="BL219">
            <v>17.5</v>
          </cell>
          <cell r="BM219">
            <v>3</v>
          </cell>
          <cell r="BN219">
            <v>6</v>
          </cell>
          <cell r="BO219">
            <v>7</v>
          </cell>
          <cell r="BP219">
            <v>16</v>
          </cell>
          <cell r="BQ219">
            <v>4</v>
          </cell>
          <cell r="BR219">
            <v>5</v>
          </cell>
          <cell r="BS219">
            <v>6</v>
          </cell>
          <cell r="BT219">
            <v>15</v>
          </cell>
          <cell r="BU219">
            <v>3</v>
          </cell>
          <cell r="BV219">
            <v>3</v>
          </cell>
          <cell r="BW219">
            <v>5</v>
          </cell>
          <cell r="BX219">
            <v>8</v>
          </cell>
          <cell r="BY219">
            <v>3</v>
          </cell>
          <cell r="BZ219">
            <v>4</v>
          </cell>
          <cell r="CA219">
            <v>18</v>
          </cell>
          <cell r="CB219" t="str">
            <v>ناجح</v>
          </cell>
          <cell r="CC219" t="str">
            <v/>
          </cell>
          <cell r="CD219">
            <v>0</v>
          </cell>
          <cell r="CE219">
            <v>0</v>
          </cell>
          <cell r="CF219">
            <v>0</v>
          </cell>
          <cell r="CG219">
            <v>2</v>
          </cell>
          <cell r="CH219">
            <v>5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>
            <v>0</v>
          </cell>
          <cell r="DD219" t="b">
            <v>1</v>
          </cell>
          <cell r="DE219" t="b">
            <v>1</v>
          </cell>
          <cell r="DF219">
            <v>0</v>
          </cell>
          <cell r="DG219">
            <v>0</v>
          </cell>
          <cell r="DH219" t="str">
            <v>ناجح</v>
          </cell>
          <cell r="DI219" t="str">
            <v>ناجح</v>
          </cell>
        </row>
        <row r="220">
          <cell r="A220">
            <v>208</v>
          </cell>
          <cell r="B220">
            <v>623</v>
          </cell>
          <cell r="C220" t="str">
            <v>مصطفى عماد الدين رجب عبده خليل</v>
          </cell>
          <cell r="D220">
            <v>14</v>
          </cell>
          <cell r="E220">
            <v>2</v>
          </cell>
          <cell r="F220">
            <v>1</v>
          </cell>
          <cell r="G220">
            <v>35021</v>
          </cell>
          <cell r="H220">
            <v>13</v>
          </cell>
          <cell r="I220">
            <v>10</v>
          </cell>
          <cell r="J220">
            <v>16</v>
          </cell>
          <cell r="K220" t="str">
            <v>مصرى</v>
          </cell>
          <cell r="L220" t="str">
            <v>مسلم</v>
          </cell>
          <cell r="M220" t="str">
            <v>مستجد</v>
          </cell>
          <cell r="N220" t="str">
            <v/>
          </cell>
          <cell r="O220">
            <v>838</v>
          </cell>
          <cell r="P220">
            <v>9</v>
          </cell>
          <cell r="Q220">
            <v>16</v>
          </cell>
          <cell r="R220">
            <v>18.5</v>
          </cell>
          <cell r="S220">
            <v>43.5</v>
          </cell>
          <cell r="T220">
            <v>8.5</v>
          </cell>
          <cell r="U220">
            <v>16.5</v>
          </cell>
          <cell r="V220">
            <v>17</v>
          </cell>
          <cell r="W220">
            <v>42</v>
          </cell>
          <cell r="X220">
            <v>5.5</v>
          </cell>
          <cell r="Y220">
            <v>10.5</v>
          </cell>
          <cell r="Z220">
            <v>10.5</v>
          </cell>
          <cell r="AA220">
            <v>26.5</v>
          </cell>
          <cell r="AB220">
            <v>3</v>
          </cell>
          <cell r="AC220">
            <v>6.5</v>
          </cell>
          <cell r="AD220">
            <v>8</v>
          </cell>
          <cell r="AE220">
            <v>17.5</v>
          </cell>
          <cell r="AF220">
            <v>3</v>
          </cell>
          <cell r="AG220">
            <v>6</v>
          </cell>
          <cell r="AH220">
            <v>7</v>
          </cell>
          <cell r="AI220">
            <v>16</v>
          </cell>
          <cell r="AJ220">
            <v>3.5</v>
          </cell>
          <cell r="AK220">
            <v>11</v>
          </cell>
          <cell r="AL220">
            <v>14.5</v>
          </cell>
          <cell r="AM220">
            <v>4</v>
          </cell>
          <cell r="AN220">
            <v>12.5</v>
          </cell>
          <cell r="AO220">
            <v>16.5</v>
          </cell>
          <cell r="AP220">
            <v>3.5</v>
          </cell>
          <cell r="AQ220">
            <v>13</v>
          </cell>
          <cell r="AR220">
            <v>16.5</v>
          </cell>
          <cell r="AS220">
            <v>4</v>
          </cell>
          <cell r="AT220">
            <v>9</v>
          </cell>
          <cell r="AU220">
            <v>13</v>
          </cell>
          <cell r="AV220">
            <v>116</v>
          </cell>
          <cell r="AW220">
            <v>206</v>
          </cell>
          <cell r="AX220">
            <v>3.5</v>
          </cell>
          <cell r="AY220">
            <v>3</v>
          </cell>
          <cell r="AZ220">
            <v>2</v>
          </cell>
          <cell r="BA220">
            <v>5</v>
          </cell>
          <cell r="BB220">
            <v>3</v>
          </cell>
          <cell r="BC220">
            <v>4</v>
          </cell>
          <cell r="BD220">
            <v>15.5</v>
          </cell>
          <cell r="BE220">
            <v>3.5</v>
          </cell>
          <cell r="BF220">
            <v>7</v>
          </cell>
          <cell r="BG220">
            <v>7.5</v>
          </cell>
          <cell r="BH220">
            <v>18</v>
          </cell>
          <cell r="BI220">
            <v>4</v>
          </cell>
          <cell r="BJ220">
            <v>5.5</v>
          </cell>
          <cell r="BK220">
            <v>5</v>
          </cell>
          <cell r="BL220">
            <v>14.5</v>
          </cell>
          <cell r="BM220">
            <v>3</v>
          </cell>
          <cell r="BN220">
            <v>6</v>
          </cell>
          <cell r="BO220">
            <v>7</v>
          </cell>
          <cell r="BP220">
            <v>16</v>
          </cell>
          <cell r="BQ220">
            <v>4</v>
          </cell>
          <cell r="BR220">
            <v>5</v>
          </cell>
          <cell r="BS220">
            <v>6</v>
          </cell>
          <cell r="BT220">
            <v>15</v>
          </cell>
          <cell r="BU220">
            <v>3</v>
          </cell>
          <cell r="BV220">
            <v>3</v>
          </cell>
          <cell r="BW220">
            <v>4</v>
          </cell>
          <cell r="BX220">
            <v>7</v>
          </cell>
          <cell r="BY220">
            <v>3</v>
          </cell>
          <cell r="BZ220">
            <v>1.5</v>
          </cell>
          <cell r="CA220">
            <v>14.5</v>
          </cell>
          <cell r="CB220" t="str">
            <v>ناجح</v>
          </cell>
          <cell r="CC220" t="str">
            <v/>
          </cell>
          <cell r="CD220">
            <v>0</v>
          </cell>
          <cell r="CE220">
            <v>0</v>
          </cell>
          <cell r="CF220">
            <v>0</v>
          </cell>
          <cell r="CG220">
            <v>11</v>
          </cell>
          <cell r="CH220">
            <v>3</v>
          </cell>
          <cell r="CI220">
            <v>0</v>
          </cell>
          <cell r="CJ220">
            <v>0</v>
          </cell>
          <cell r="CK220">
            <v>0</v>
          </cell>
          <cell r="CL220">
            <v>0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>
            <v>0</v>
          </cell>
          <cell r="DD220" t="b">
            <v>1</v>
          </cell>
          <cell r="DE220" t="b">
            <v>1</v>
          </cell>
          <cell r="DF220">
            <v>0</v>
          </cell>
          <cell r="DG220">
            <v>0</v>
          </cell>
          <cell r="DH220" t="str">
            <v>ناجح</v>
          </cell>
          <cell r="DI220" t="str">
            <v>ناجح</v>
          </cell>
        </row>
        <row r="221">
          <cell r="A221">
            <v>209</v>
          </cell>
          <cell r="B221">
            <v>624</v>
          </cell>
          <cell r="C221" t="str">
            <v>مصطفى محمود محمد ابراهيم</v>
          </cell>
          <cell r="D221">
            <v>13</v>
          </cell>
          <cell r="E221">
            <v>2</v>
          </cell>
          <cell r="F221">
            <v>1</v>
          </cell>
          <cell r="G221">
            <v>35263</v>
          </cell>
          <cell r="H221">
            <v>14</v>
          </cell>
          <cell r="I221">
            <v>2</v>
          </cell>
          <cell r="J221">
            <v>16</v>
          </cell>
          <cell r="K221" t="str">
            <v>مصرى</v>
          </cell>
          <cell r="L221" t="str">
            <v>مسلم</v>
          </cell>
          <cell r="M221" t="str">
            <v>مستجد</v>
          </cell>
          <cell r="N221" t="str">
            <v/>
          </cell>
          <cell r="O221">
            <v>839</v>
          </cell>
          <cell r="P221">
            <v>6.5</v>
          </cell>
          <cell r="Q221">
            <v>11</v>
          </cell>
          <cell r="R221">
            <v>15</v>
          </cell>
          <cell r="S221">
            <v>32.5</v>
          </cell>
          <cell r="T221">
            <v>8</v>
          </cell>
          <cell r="U221">
            <v>14.5</v>
          </cell>
          <cell r="V221">
            <v>13.5</v>
          </cell>
          <cell r="W221">
            <v>36</v>
          </cell>
          <cell r="X221">
            <v>3.5</v>
          </cell>
          <cell r="Y221">
            <v>10.5</v>
          </cell>
          <cell r="Z221">
            <v>10.5</v>
          </cell>
          <cell r="AA221">
            <v>24.5</v>
          </cell>
          <cell r="AB221">
            <v>3</v>
          </cell>
          <cell r="AC221">
            <v>2</v>
          </cell>
          <cell r="AD221">
            <v>6.5</v>
          </cell>
          <cell r="AE221">
            <v>11.5</v>
          </cell>
          <cell r="AF221">
            <v>3</v>
          </cell>
          <cell r="AG221">
            <v>6</v>
          </cell>
          <cell r="AH221">
            <v>3.5</v>
          </cell>
          <cell r="AI221">
            <v>12.5</v>
          </cell>
          <cell r="AJ221">
            <v>2</v>
          </cell>
          <cell r="AK221">
            <v>10.5</v>
          </cell>
          <cell r="AL221">
            <v>12.5</v>
          </cell>
          <cell r="AM221">
            <v>3</v>
          </cell>
          <cell r="AN221">
            <v>15.5</v>
          </cell>
          <cell r="AO221">
            <v>18.5</v>
          </cell>
          <cell r="AP221">
            <v>1.5</v>
          </cell>
          <cell r="AQ221">
            <v>10.5</v>
          </cell>
          <cell r="AR221">
            <v>12</v>
          </cell>
          <cell r="AS221">
            <v>3.5</v>
          </cell>
          <cell r="AT221">
            <v>10.5</v>
          </cell>
          <cell r="AU221">
            <v>14</v>
          </cell>
          <cell r="AV221">
            <v>101</v>
          </cell>
          <cell r="AW221">
            <v>174</v>
          </cell>
          <cell r="AX221">
            <v>2.5</v>
          </cell>
          <cell r="AY221">
            <v>2</v>
          </cell>
          <cell r="AZ221">
            <v>2.5</v>
          </cell>
          <cell r="BA221">
            <v>4.5</v>
          </cell>
          <cell r="BB221">
            <v>2</v>
          </cell>
          <cell r="BC221">
            <v>4</v>
          </cell>
          <cell r="BD221">
            <v>13</v>
          </cell>
          <cell r="BE221">
            <v>2.5</v>
          </cell>
          <cell r="BF221">
            <v>7</v>
          </cell>
          <cell r="BG221">
            <v>5</v>
          </cell>
          <cell r="BH221">
            <v>14.5</v>
          </cell>
          <cell r="BI221">
            <v>2.5</v>
          </cell>
          <cell r="BJ221">
            <v>4.5</v>
          </cell>
          <cell r="BK221">
            <v>4</v>
          </cell>
          <cell r="BL221">
            <v>11</v>
          </cell>
          <cell r="BM221">
            <v>3</v>
          </cell>
          <cell r="BN221">
            <v>6</v>
          </cell>
          <cell r="BO221">
            <v>7</v>
          </cell>
          <cell r="BP221">
            <v>16</v>
          </cell>
          <cell r="BQ221">
            <v>4</v>
          </cell>
          <cell r="BR221">
            <v>5</v>
          </cell>
          <cell r="BS221">
            <v>6</v>
          </cell>
          <cell r="BT221">
            <v>15</v>
          </cell>
          <cell r="BU221">
            <v>2</v>
          </cell>
          <cell r="BV221">
            <v>2</v>
          </cell>
          <cell r="BW221">
            <v>4.5</v>
          </cell>
          <cell r="BX221">
            <v>6.5</v>
          </cell>
          <cell r="BY221">
            <v>3</v>
          </cell>
          <cell r="BZ221">
            <v>4</v>
          </cell>
          <cell r="CA221">
            <v>15.5</v>
          </cell>
          <cell r="CB221" t="str">
            <v>ناجح</v>
          </cell>
          <cell r="CC221" t="str">
            <v/>
          </cell>
          <cell r="CD221">
            <v>0</v>
          </cell>
          <cell r="CE221">
            <v>0</v>
          </cell>
          <cell r="CF221">
            <v>0</v>
          </cell>
          <cell r="CG221">
            <v>58</v>
          </cell>
          <cell r="CH221">
            <v>49</v>
          </cell>
          <cell r="CI221">
            <v>0</v>
          </cell>
          <cell r="CJ221">
            <v>0</v>
          </cell>
          <cell r="CK221">
            <v>0</v>
          </cell>
          <cell r="CL221">
            <v>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>
            <v>0</v>
          </cell>
          <cell r="DD221" t="b">
            <v>1</v>
          </cell>
          <cell r="DE221" t="b">
            <v>1</v>
          </cell>
          <cell r="DF221">
            <v>0</v>
          </cell>
          <cell r="DG221">
            <v>0</v>
          </cell>
          <cell r="DH221" t="str">
            <v>ناجح</v>
          </cell>
          <cell r="DI221" t="str">
            <v>ناجح</v>
          </cell>
        </row>
        <row r="222">
          <cell r="A222">
            <v>210</v>
          </cell>
          <cell r="B222">
            <v>625</v>
          </cell>
          <cell r="C222" t="str">
            <v>معتصم حسين السعيد محمد محمد غازى</v>
          </cell>
          <cell r="D222">
            <v>13</v>
          </cell>
          <cell r="E222">
            <v>2</v>
          </cell>
          <cell r="F222">
            <v>1</v>
          </cell>
          <cell r="G222">
            <v>35301</v>
          </cell>
          <cell r="H222">
            <v>7</v>
          </cell>
          <cell r="I222">
            <v>1</v>
          </cell>
          <cell r="J222">
            <v>16</v>
          </cell>
          <cell r="K222" t="str">
            <v>مصرى</v>
          </cell>
          <cell r="L222" t="str">
            <v>مسلم</v>
          </cell>
          <cell r="M222" t="str">
            <v>مستجد</v>
          </cell>
          <cell r="N222" t="str">
            <v/>
          </cell>
          <cell r="O222">
            <v>840</v>
          </cell>
          <cell r="P222">
            <v>6.5</v>
          </cell>
          <cell r="Q222">
            <v>15</v>
          </cell>
          <cell r="R222">
            <v>16.5</v>
          </cell>
          <cell r="S222">
            <v>38</v>
          </cell>
          <cell r="T222">
            <v>7.5</v>
          </cell>
          <cell r="U222">
            <v>12.5</v>
          </cell>
          <cell r="V222">
            <v>10</v>
          </cell>
          <cell r="W222">
            <v>30</v>
          </cell>
          <cell r="X222">
            <v>4</v>
          </cell>
          <cell r="Y222">
            <v>6</v>
          </cell>
          <cell r="Z222">
            <v>10</v>
          </cell>
          <cell r="AA222">
            <v>20</v>
          </cell>
          <cell r="AB222">
            <v>3</v>
          </cell>
          <cell r="AC222">
            <v>4.5</v>
          </cell>
          <cell r="AD222">
            <v>7</v>
          </cell>
          <cell r="AE222">
            <v>14.5</v>
          </cell>
          <cell r="AF222">
            <v>3</v>
          </cell>
          <cell r="AG222">
            <v>6</v>
          </cell>
          <cell r="AH222">
            <v>4.5</v>
          </cell>
          <cell r="AI222">
            <v>13.5</v>
          </cell>
          <cell r="AJ222">
            <v>3</v>
          </cell>
          <cell r="AK222">
            <v>9.5</v>
          </cell>
          <cell r="AL222">
            <v>12.5</v>
          </cell>
          <cell r="AM222">
            <v>4</v>
          </cell>
          <cell r="AN222">
            <v>16</v>
          </cell>
          <cell r="AO222">
            <v>20</v>
          </cell>
          <cell r="AP222">
            <v>1.5</v>
          </cell>
          <cell r="AQ222">
            <v>12.5</v>
          </cell>
          <cell r="AR222">
            <v>14</v>
          </cell>
          <cell r="AS222">
            <v>2.5</v>
          </cell>
          <cell r="AT222">
            <v>10.5</v>
          </cell>
          <cell r="AU222">
            <v>13</v>
          </cell>
          <cell r="AV222">
            <v>103.5</v>
          </cell>
          <cell r="AW222">
            <v>175.5</v>
          </cell>
          <cell r="AX222">
            <v>2.5</v>
          </cell>
          <cell r="AY222">
            <v>2</v>
          </cell>
          <cell r="AZ222">
            <v>2.5</v>
          </cell>
          <cell r="BA222">
            <v>4.5</v>
          </cell>
          <cell r="BB222">
            <v>2</v>
          </cell>
          <cell r="BC222">
            <v>4</v>
          </cell>
          <cell r="BD222">
            <v>13</v>
          </cell>
          <cell r="BE222">
            <v>3</v>
          </cell>
          <cell r="BF222">
            <v>6</v>
          </cell>
          <cell r="BG222">
            <v>5.5</v>
          </cell>
          <cell r="BH222">
            <v>14.5</v>
          </cell>
          <cell r="BI222">
            <v>3</v>
          </cell>
          <cell r="BJ222">
            <v>5.5</v>
          </cell>
          <cell r="BK222">
            <v>3.5</v>
          </cell>
          <cell r="BL222">
            <v>12</v>
          </cell>
          <cell r="BM222">
            <v>3</v>
          </cell>
          <cell r="BN222">
            <v>6</v>
          </cell>
          <cell r="BO222">
            <v>7</v>
          </cell>
          <cell r="BP222">
            <v>16</v>
          </cell>
          <cell r="BQ222">
            <v>4</v>
          </cell>
          <cell r="BR222">
            <v>8</v>
          </cell>
          <cell r="BS222">
            <v>6</v>
          </cell>
          <cell r="BT222">
            <v>18</v>
          </cell>
          <cell r="BU222">
            <v>3</v>
          </cell>
          <cell r="BV222">
            <v>3</v>
          </cell>
          <cell r="BW222">
            <v>4.5</v>
          </cell>
          <cell r="BX222">
            <v>7.5</v>
          </cell>
          <cell r="BY222">
            <v>3</v>
          </cell>
          <cell r="BZ222">
            <v>4</v>
          </cell>
          <cell r="CA222">
            <v>17.5</v>
          </cell>
          <cell r="CB222" t="str">
            <v>ناجح</v>
          </cell>
          <cell r="CC222" t="str">
            <v/>
          </cell>
          <cell r="CD222">
            <v>0</v>
          </cell>
          <cell r="CE222">
            <v>0</v>
          </cell>
          <cell r="CF222">
            <v>0</v>
          </cell>
          <cell r="CG222">
            <v>47</v>
          </cell>
          <cell r="CH222">
            <v>46</v>
          </cell>
          <cell r="CI222">
            <v>0</v>
          </cell>
          <cell r="CJ222">
            <v>0</v>
          </cell>
          <cell r="CK222">
            <v>0</v>
          </cell>
          <cell r="CL222">
            <v>0</v>
          </cell>
          <cell r="CM222" t="str">
            <v/>
          </cell>
          <cell r="CN222" t="str">
            <v/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>
            <v>0</v>
          </cell>
          <cell r="DD222" t="b">
            <v>1</v>
          </cell>
          <cell r="DE222" t="b">
            <v>1</v>
          </cell>
          <cell r="DF222">
            <v>0</v>
          </cell>
          <cell r="DG222">
            <v>0</v>
          </cell>
          <cell r="DH222" t="str">
            <v>ناجح</v>
          </cell>
          <cell r="DI222" t="str">
            <v>ناجح</v>
          </cell>
        </row>
        <row r="223">
          <cell r="A223">
            <v>211</v>
          </cell>
          <cell r="B223">
            <v>626</v>
          </cell>
          <cell r="C223" t="str">
            <v>مينا صبرى ثابت باخوم</v>
          </cell>
          <cell r="D223">
            <v>13</v>
          </cell>
          <cell r="E223">
            <v>2</v>
          </cell>
          <cell r="F223">
            <v>1</v>
          </cell>
          <cell r="G223">
            <v>35165</v>
          </cell>
          <cell r="H223">
            <v>21</v>
          </cell>
          <cell r="I223">
            <v>5</v>
          </cell>
          <cell r="J223">
            <v>16</v>
          </cell>
          <cell r="K223" t="str">
            <v>مصرى</v>
          </cell>
          <cell r="L223" t="str">
            <v>مسيحى</v>
          </cell>
          <cell r="M223" t="str">
            <v>مستجد</v>
          </cell>
          <cell r="N223" t="str">
            <v/>
          </cell>
          <cell r="O223">
            <v>841</v>
          </cell>
          <cell r="P223">
            <v>6.5</v>
          </cell>
          <cell r="Q223">
            <v>12</v>
          </cell>
          <cell r="R223">
            <v>16.5</v>
          </cell>
          <cell r="S223">
            <v>35</v>
          </cell>
          <cell r="T223">
            <v>7.5</v>
          </cell>
          <cell r="U223">
            <v>12.5</v>
          </cell>
          <cell r="V223">
            <v>14.5</v>
          </cell>
          <cell r="W223">
            <v>34.5</v>
          </cell>
          <cell r="X223">
            <v>4.5</v>
          </cell>
          <cell r="Y223">
            <v>9</v>
          </cell>
          <cell r="Z223">
            <v>11</v>
          </cell>
          <cell r="AA223">
            <v>24.5</v>
          </cell>
          <cell r="AB223">
            <v>3</v>
          </cell>
          <cell r="AC223">
            <v>6.5</v>
          </cell>
          <cell r="AD223">
            <v>6.5</v>
          </cell>
          <cell r="AE223">
            <v>16</v>
          </cell>
          <cell r="AF223">
            <v>3</v>
          </cell>
          <cell r="AG223">
            <v>6.5</v>
          </cell>
          <cell r="AH223">
            <v>6</v>
          </cell>
          <cell r="AI223">
            <v>15.5</v>
          </cell>
          <cell r="AJ223">
            <v>3</v>
          </cell>
          <cell r="AK223">
            <v>10.5</v>
          </cell>
          <cell r="AL223">
            <v>13.5</v>
          </cell>
          <cell r="AM223">
            <v>3.5</v>
          </cell>
          <cell r="AN223">
            <v>14.5</v>
          </cell>
          <cell r="AO223">
            <v>18</v>
          </cell>
          <cell r="AP223">
            <v>1.5</v>
          </cell>
          <cell r="AQ223">
            <v>14.5</v>
          </cell>
          <cell r="AR223">
            <v>16</v>
          </cell>
          <cell r="AS223">
            <v>3.5</v>
          </cell>
          <cell r="AT223">
            <v>12.5</v>
          </cell>
          <cell r="AU223">
            <v>16</v>
          </cell>
          <cell r="AV223">
            <v>110</v>
          </cell>
          <cell r="AW223">
            <v>189</v>
          </cell>
          <cell r="AX223">
            <v>2.5</v>
          </cell>
          <cell r="AY223">
            <v>3</v>
          </cell>
          <cell r="AZ223">
            <v>2.5</v>
          </cell>
          <cell r="BA223">
            <v>5.5</v>
          </cell>
          <cell r="BB223">
            <v>3</v>
          </cell>
          <cell r="BC223">
            <v>4.5</v>
          </cell>
          <cell r="BD223">
            <v>15.5</v>
          </cell>
          <cell r="BE223">
            <v>4</v>
          </cell>
          <cell r="BF223">
            <v>7.5</v>
          </cell>
          <cell r="BG223">
            <v>6.5</v>
          </cell>
          <cell r="BH223">
            <v>18</v>
          </cell>
          <cell r="BI223">
            <v>2.5</v>
          </cell>
          <cell r="BJ223">
            <v>5</v>
          </cell>
          <cell r="BK223">
            <v>4.5</v>
          </cell>
          <cell r="BL223">
            <v>12</v>
          </cell>
          <cell r="BM223">
            <v>3</v>
          </cell>
          <cell r="BN223">
            <v>6</v>
          </cell>
          <cell r="BO223">
            <v>7</v>
          </cell>
          <cell r="BP223">
            <v>16</v>
          </cell>
          <cell r="BQ223">
            <v>4</v>
          </cell>
          <cell r="BR223">
            <v>8</v>
          </cell>
          <cell r="BS223">
            <v>6</v>
          </cell>
          <cell r="BT223">
            <v>18</v>
          </cell>
          <cell r="BU223">
            <v>3</v>
          </cell>
          <cell r="BV223">
            <v>3</v>
          </cell>
          <cell r="BW223">
            <v>5</v>
          </cell>
          <cell r="BX223">
            <v>8</v>
          </cell>
          <cell r="BY223">
            <v>3</v>
          </cell>
          <cell r="BZ223">
            <v>3</v>
          </cell>
          <cell r="CA223">
            <v>17</v>
          </cell>
          <cell r="CB223" t="str">
            <v>ناجح</v>
          </cell>
          <cell r="CC223" t="str">
            <v/>
          </cell>
          <cell r="CD223">
            <v>0</v>
          </cell>
          <cell r="CE223">
            <v>0</v>
          </cell>
          <cell r="CF223">
            <v>0</v>
          </cell>
          <cell r="CG223">
            <v>26</v>
          </cell>
          <cell r="CH223">
            <v>18</v>
          </cell>
          <cell r="CI223">
            <v>0</v>
          </cell>
          <cell r="CJ223">
            <v>0</v>
          </cell>
          <cell r="CK223">
            <v>0</v>
          </cell>
          <cell r="CL223">
            <v>0</v>
          </cell>
          <cell r="CM223" t="str">
            <v/>
          </cell>
          <cell r="CN223" t="str">
            <v/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>
            <v>0</v>
          </cell>
          <cell r="DD223" t="b">
            <v>1</v>
          </cell>
          <cell r="DE223" t="b">
            <v>1</v>
          </cell>
          <cell r="DF223">
            <v>0</v>
          </cell>
          <cell r="DG223">
            <v>0</v>
          </cell>
          <cell r="DH223" t="str">
            <v>ناجح</v>
          </cell>
          <cell r="DI223" t="str">
            <v>ناجح</v>
          </cell>
        </row>
        <row r="224">
          <cell r="A224">
            <v>212</v>
          </cell>
          <cell r="B224">
            <v>627</v>
          </cell>
          <cell r="C224" t="str">
            <v>هشام مجدى محمود محمد حسين</v>
          </cell>
          <cell r="D224">
            <v>14</v>
          </cell>
          <cell r="E224">
            <v>2</v>
          </cell>
          <cell r="F224">
            <v>1</v>
          </cell>
          <cell r="G224">
            <v>35079</v>
          </cell>
          <cell r="H224">
            <v>16</v>
          </cell>
          <cell r="I224">
            <v>8</v>
          </cell>
          <cell r="J224">
            <v>16</v>
          </cell>
          <cell r="K224" t="str">
            <v>مصرى</v>
          </cell>
          <cell r="L224" t="str">
            <v>مسلم</v>
          </cell>
          <cell r="M224" t="str">
            <v>مستجد</v>
          </cell>
          <cell r="N224" t="str">
            <v/>
          </cell>
          <cell r="O224">
            <v>842</v>
          </cell>
          <cell r="P224">
            <v>8</v>
          </cell>
          <cell r="Q224">
            <v>18.5</v>
          </cell>
          <cell r="R224">
            <v>18</v>
          </cell>
          <cell r="S224">
            <v>44.5</v>
          </cell>
          <cell r="T224">
            <v>7</v>
          </cell>
          <cell r="U224">
            <v>14</v>
          </cell>
          <cell r="V224">
            <v>14</v>
          </cell>
          <cell r="W224">
            <v>35</v>
          </cell>
          <cell r="X224">
            <v>3.5</v>
          </cell>
          <cell r="Y224">
            <v>9</v>
          </cell>
          <cell r="Z224">
            <v>9</v>
          </cell>
          <cell r="AA224">
            <v>21.5</v>
          </cell>
          <cell r="AB224">
            <v>3</v>
          </cell>
          <cell r="AC224">
            <v>4.5</v>
          </cell>
          <cell r="AD224">
            <v>5.5</v>
          </cell>
          <cell r="AE224">
            <v>13</v>
          </cell>
          <cell r="AF224">
            <v>3</v>
          </cell>
          <cell r="AG224">
            <v>7</v>
          </cell>
          <cell r="AH224">
            <v>6.5</v>
          </cell>
          <cell r="AI224">
            <v>16.5</v>
          </cell>
          <cell r="AJ224">
            <v>3.5</v>
          </cell>
          <cell r="AK224">
            <v>12.5</v>
          </cell>
          <cell r="AL224">
            <v>16</v>
          </cell>
          <cell r="AM224">
            <v>3</v>
          </cell>
          <cell r="AN224">
            <v>16</v>
          </cell>
          <cell r="AO224">
            <v>19</v>
          </cell>
          <cell r="AP224">
            <v>3.5</v>
          </cell>
          <cell r="AQ224">
            <v>13</v>
          </cell>
          <cell r="AR224">
            <v>16.5</v>
          </cell>
          <cell r="AS224">
            <v>4</v>
          </cell>
          <cell r="AT224">
            <v>12.5</v>
          </cell>
          <cell r="AU224">
            <v>16.5</v>
          </cell>
          <cell r="AV224">
            <v>121</v>
          </cell>
          <cell r="AW224">
            <v>198.5</v>
          </cell>
          <cell r="AX224">
            <v>3.5</v>
          </cell>
          <cell r="AY224">
            <v>3</v>
          </cell>
          <cell r="AZ224">
            <v>3</v>
          </cell>
          <cell r="BA224">
            <v>6</v>
          </cell>
          <cell r="BB224">
            <v>3</v>
          </cell>
          <cell r="BC224">
            <v>4.5</v>
          </cell>
          <cell r="BD224">
            <v>17</v>
          </cell>
          <cell r="BE224">
            <v>3</v>
          </cell>
          <cell r="BF224">
            <v>7</v>
          </cell>
          <cell r="BG224">
            <v>6</v>
          </cell>
          <cell r="BH224">
            <v>16</v>
          </cell>
          <cell r="BI224">
            <v>3</v>
          </cell>
          <cell r="BJ224">
            <v>7.5</v>
          </cell>
          <cell r="BK224">
            <v>8</v>
          </cell>
          <cell r="BL224">
            <v>18.5</v>
          </cell>
          <cell r="BM224">
            <v>3</v>
          </cell>
          <cell r="BN224">
            <v>6</v>
          </cell>
          <cell r="BO224">
            <v>7</v>
          </cell>
          <cell r="BP224">
            <v>16</v>
          </cell>
          <cell r="BQ224">
            <v>4</v>
          </cell>
          <cell r="BR224">
            <v>8</v>
          </cell>
          <cell r="BS224">
            <v>6</v>
          </cell>
          <cell r="BT224">
            <v>18</v>
          </cell>
          <cell r="BU224">
            <v>3</v>
          </cell>
          <cell r="BV224">
            <v>3</v>
          </cell>
          <cell r="BW224">
            <v>5</v>
          </cell>
          <cell r="BX224">
            <v>8</v>
          </cell>
          <cell r="BY224">
            <v>3</v>
          </cell>
          <cell r="BZ224">
            <v>4</v>
          </cell>
          <cell r="CA224">
            <v>18</v>
          </cell>
          <cell r="CB224" t="str">
            <v>ناجح</v>
          </cell>
          <cell r="CC224" t="str">
            <v/>
          </cell>
          <cell r="CD224">
            <v>0</v>
          </cell>
          <cell r="CE224">
            <v>0</v>
          </cell>
          <cell r="CF224">
            <v>0</v>
          </cell>
          <cell r="CG224">
            <v>5</v>
          </cell>
          <cell r="CH224">
            <v>10</v>
          </cell>
          <cell r="CI224">
            <v>0</v>
          </cell>
          <cell r="CJ224">
            <v>0</v>
          </cell>
          <cell r="CK224">
            <v>0</v>
          </cell>
          <cell r="CL224">
            <v>0</v>
          </cell>
          <cell r="CM224" t="str">
            <v/>
          </cell>
          <cell r="CN224" t="str">
            <v/>
          </cell>
          <cell r="CO224" t="str">
            <v/>
          </cell>
          <cell r="CP224" t="str">
            <v/>
          </cell>
          <cell r="CQ224" t="str">
            <v/>
          </cell>
          <cell r="CR224" t="str">
            <v/>
          </cell>
          <cell r="CS224" t="str">
            <v/>
          </cell>
          <cell r="CT224" t="str">
            <v/>
          </cell>
          <cell r="CU224" t="str">
            <v/>
          </cell>
          <cell r="CV224" t="str">
            <v/>
          </cell>
          <cell r="CW224" t="str">
            <v/>
          </cell>
          <cell r="CX224" t="str">
            <v/>
          </cell>
          <cell r="CY224" t="str">
            <v/>
          </cell>
          <cell r="CZ224" t="str">
            <v/>
          </cell>
          <cell r="DA224" t="str">
            <v/>
          </cell>
          <cell r="DB224" t="str">
            <v/>
          </cell>
          <cell r="DC224">
            <v>0</v>
          </cell>
          <cell r="DD224" t="b">
            <v>1</v>
          </cell>
          <cell r="DE224" t="b">
            <v>1</v>
          </cell>
          <cell r="DF224">
            <v>0</v>
          </cell>
          <cell r="DG224">
            <v>0</v>
          </cell>
          <cell r="DH224" t="str">
            <v>ناجح</v>
          </cell>
          <cell r="DI224" t="str">
            <v>ناجح</v>
          </cell>
        </row>
        <row r="225">
          <cell r="A225">
            <v>213</v>
          </cell>
          <cell r="B225">
            <v>628</v>
          </cell>
          <cell r="C225" t="str">
            <v>وليد عمر احمد فرج</v>
          </cell>
          <cell r="D225">
            <v>13</v>
          </cell>
          <cell r="E225">
            <v>2</v>
          </cell>
          <cell r="F225">
            <v>1</v>
          </cell>
          <cell r="G225">
            <v>35130</v>
          </cell>
          <cell r="H225">
            <v>25</v>
          </cell>
          <cell r="I225">
            <v>6</v>
          </cell>
          <cell r="J225">
            <v>16</v>
          </cell>
          <cell r="K225" t="str">
            <v>مصرى</v>
          </cell>
          <cell r="L225" t="str">
            <v>مسلم</v>
          </cell>
          <cell r="M225" t="str">
            <v>مستجد</v>
          </cell>
          <cell r="N225" t="str">
            <v/>
          </cell>
          <cell r="O225">
            <v>843</v>
          </cell>
          <cell r="P225">
            <v>7</v>
          </cell>
          <cell r="Q225">
            <v>14.5</v>
          </cell>
          <cell r="R225">
            <v>15.5</v>
          </cell>
          <cell r="S225">
            <v>37</v>
          </cell>
          <cell r="T225">
            <v>7.5</v>
          </cell>
          <cell r="U225">
            <v>13</v>
          </cell>
          <cell r="V225">
            <v>14</v>
          </cell>
          <cell r="W225">
            <v>34.5</v>
          </cell>
          <cell r="X225">
            <v>3.5</v>
          </cell>
          <cell r="Y225">
            <v>8</v>
          </cell>
          <cell r="Z225">
            <v>7</v>
          </cell>
          <cell r="AA225">
            <v>18.5</v>
          </cell>
          <cell r="AB225">
            <v>3</v>
          </cell>
          <cell r="AC225">
            <v>4</v>
          </cell>
          <cell r="AD225">
            <v>5</v>
          </cell>
          <cell r="AE225">
            <v>12</v>
          </cell>
          <cell r="AF225">
            <v>3</v>
          </cell>
          <cell r="AG225">
            <v>5</v>
          </cell>
          <cell r="AH225">
            <v>3</v>
          </cell>
          <cell r="AI225">
            <v>11</v>
          </cell>
          <cell r="AJ225">
            <v>3</v>
          </cell>
          <cell r="AK225">
            <v>9.5</v>
          </cell>
          <cell r="AL225">
            <v>12.5</v>
          </cell>
          <cell r="AM225">
            <v>3.5</v>
          </cell>
          <cell r="AN225">
            <v>14</v>
          </cell>
          <cell r="AO225">
            <v>17.5</v>
          </cell>
          <cell r="AP225">
            <v>1.5</v>
          </cell>
          <cell r="AQ225">
            <v>11.5</v>
          </cell>
          <cell r="AR225">
            <v>13</v>
          </cell>
          <cell r="AS225">
            <v>3.5</v>
          </cell>
          <cell r="AT225">
            <v>9</v>
          </cell>
          <cell r="AU225">
            <v>12.5</v>
          </cell>
          <cell r="AV225">
            <v>100</v>
          </cell>
          <cell r="AW225">
            <v>168.5</v>
          </cell>
          <cell r="AX225">
            <v>2</v>
          </cell>
          <cell r="AY225">
            <v>1</v>
          </cell>
          <cell r="AZ225">
            <v>2.5</v>
          </cell>
          <cell r="BA225">
            <v>3.5</v>
          </cell>
          <cell r="BB225">
            <v>1</v>
          </cell>
          <cell r="BC225">
            <v>2.5</v>
          </cell>
          <cell r="BD225">
            <v>9</v>
          </cell>
          <cell r="BE225">
            <v>3</v>
          </cell>
          <cell r="BF225">
            <v>4.5</v>
          </cell>
          <cell r="BG225">
            <v>5.5</v>
          </cell>
          <cell r="BH225">
            <v>13</v>
          </cell>
          <cell r="BI225">
            <v>3</v>
          </cell>
          <cell r="BJ225">
            <v>5.5</v>
          </cell>
          <cell r="BK225">
            <v>4</v>
          </cell>
          <cell r="BL225">
            <v>12.5</v>
          </cell>
          <cell r="BM225">
            <v>3</v>
          </cell>
          <cell r="BN225">
            <v>6</v>
          </cell>
          <cell r="BO225">
            <v>7</v>
          </cell>
          <cell r="BP225">
            <v>16</v>
          </cell>
          <cell r="BQ225">
            <v>4</v>
          </cell>
          <cell r="BR225">
            <v>8</v>
          </cell>
          <cell r="BS225">
            <v>6</v>
          </cell>
          <cell r="BT225">
            <v>18</v>
          </cell>
          <cell r="BU225">
            <v>2</v>
          </cell>
          <cell r="BV225">
            <v>2</v>
          </cell>
          <cell r="BW225">
            <v>5</v>
          </cell>
          <cell r="BX225">
            <v>7</v>
          </cell>
          <cell r="BY225">
            <v>3</v>
          </cell>
          <cell r="BZ225">
            <v>3</v>
          </cell>
          <cell r="CA225">
            <v>15</v>
          </cell>
          <cell r="CB225" t="str">
            <v>ناجح</v>
          </cell>
          <cell r="CC225" t="str">
            <v/>
          </cell>
          <cell r="CD225">
            <v>0</v>
          </cell>
          <cell r="CE225">
            <v>0</v>
          </cell>
          <cell r="CF225">
            <v>0</v>
          </cell>
          <cell r="CG225">
            <v>61</v>
          </cell>
          <cell r="CH225">
            <v>60</v>
          </cell>
          <cell r="CI225">
            <v>0</v>
          </cell>
          <cell r="CJ225">
            <v>0</v>
          </cell>
          <cell r="CK225">
            <v>0</v>
          </cell>
          <cell r="CL225">
            <v>0</v>
          </cell>
          <cell r="CM225" t="str">
            <v/>
          </cell>
          <cell r="CN225" t="str">
            <v/>
          </cell>
          <cell r="CO225" t="str">
            <v/>
          </cell>
          <cell r="CP225" t="str">
            <v/>
          </cell>
          <cell r="CQ225" t="str">
            <v/>
          </cell>
          <cell r="CR225" t="str">
            <v/>
          </cell>
          <cell r="CS225" t="str">
            <v/>
          </cell>
          <cell r="CT225" t="str">
            <v/>
          </cell>
          <cell r="CU225" t="str">
            <v/>
          </cell>
          <cell r="CV225" t="str">
            <v/>
          </cell>
          <cell r="CW225" t="str">
            <v/>
          </cell>
          <cell r="CX225" t="str">
            <v/>
          </cell>
          <cell r="CY225" t="str">
            <v/>
          </cell>
          <cell r="CZ225" t="str">
            <v/>
          </cell>
          <cell r="DA225" t="str">
            <v/>
          </cell>
          <cell r="DB225" t="str">
            <v/>
          </cell>
          <cell r="DC225">
            <v>0</v>
          </cell>
          <cell r="DD225" t="b">
            <v>1</v>
          </cell>
          <cell r="DE225" t="b">
            <v>1</v>
          </cell>
          <cell r="DF225">
            <v>0</v>
          </cell>
          <cell r="DG225">
            <v>0</v>
          </cell>
          <cell r="DH225" t="str">
            <v>ناجح</v>
          </cell>
          <cell r="DI225" t="str">
            <v>ناجح</v>
          </cell>
        </row>
        <row r="226">
          <cell r="A226">
            <v>214</v>
          </cell>
          <cell r="B226">
            <v>629</v>
          </cell>
          <cell r="C226" t="str">
            <v>ياسر فتحى خلف الله عبدالجواد</v>
          </cell>
          <cell r="D226">
            <v>13</v>
          </cell>
          <cell r="E226">
            <v>2</v>
          </cell>
          <cell r="F226">
            <v>1</v>
          </cell>
          <cell r="G226">
            <v>35153</v>
          </cell>
          <cell r="H226">
            <v>2</v>
          </cell>
          <cell r="I226">
            <v>6</v>
          </cell>
          <cell r="J226">
            <v>16</v>
          </cell>
          <cell r="K226" t="str">
            <v>مصرى</v>
          </cell>
          <cell r="L226" t="str">
            <v>مسلم</v>
          </cell>
          <cell r="M226" t="str">
            <v>مستجد</v>
          </cell>
          <cell r="N226" t="str">
            <v/>
          </cell>
          <cell r="O226">
            <v>844</v>
          </cell>
          <cell r="P226">
            <v>9</v>
          </cell>
          <cell r="Q226">
            <v>18</v>
          </cell>
          <cell r="R226">
            <v>20</v>
          </cell>
          <cell r="S226">
            <v>47</v>
          </cell>
          <cell r="T226">
            <v>7.5</v>
          </cell>
          <cell r="U226">
            <v>10</v>
          </cell>
          <cell r="V226">
            <v>11</v>
          </cell>
          <cell r="W226">
            <v>28.5</v>
          </cell>
          <cell r="X226">
            <v>5.5</v>
          </cell>
          <cell r="Y226">
            <v>9</v>
          </cell>
          <cell r="Z226">
            <v>10.5</v>
          </cell>
          <cell r="AA226">
            <v>25</v>
          </cell>
          <cell r="AB226">
            <v>3</v>
          </cell>
          <cell r="AC226">
            <v>2.5</v>
          </cell>
          <cell r="AD226">
            <v>5.5</v>
          </cell>
          <cell r="AE226">
            <v>11</v>
          </cell>
          <cell r="AF226">
            <v>3.5</v>
          </cell>
          <cell r="AG226">
            <v>6</v>
          </cell>
          <cell r="AH226">
            <v>5.5</v>
          </cell>
          <cell r="AI226">
            <v>15</v>
          </cell>
          <cell r="AJ226">
            <v>2.5</v>
          </cell>
          <cell r="AK226">
            <v>11</v>
          </cell>
          <cell r="AL226">
            <v>13.5</v>
          </cell>
          <cell r="AM226">
            <v>4</v>
          </cell>
          <cell r="AN226">
            <v>15.5</v>
          </cell>
          <cell r="AO226">
            <v>19.5</v>
          </cell>
          <cell r="AP226">
            <v>3</v>
          </cell>
          <cell r="AQ226">
            <v>12.5</v>
          </cell>
          <cell r="AR226">
            <v>15.5</v>
          </cell>
          <cell r="AS226">
            <v>4</v>
          </cell>
          <cell r="AT226">
            <v>14.5</v>
          </cell>
          <cell r="AU226">
            <v>18.5</v>
          </cell>
          <cell r="AV226">
            <v>112.5</v>
          </cell>
          <cell r="AW226">
            <v>193.5</v>
          </cell>
          <cell r="AX226">
            <v>2.5</v>
          </cell>
          <cell r="AY226">
            <v>3</v>
          </cell>
          <cell r="AZ226">
            <v>3.5</v>
          </cell>
          <cell r="BA226">
            <v>6.5</v>
          </cell>
          <cell r="BB226">
            <v>3</v>
          </cell>
          <cell r="BC226">
            <v>4</v>
          </cell>
          <cell r="BD226">
            <v>16</v>
          </cell>
          <cell r="BE226">
            <v>4</v>
          </cell>
          <cell r="BF226">
            <v>8</v>
          </cell>
          <cell r="BG226">
            <v>7.5</v>
          </cell>
          <cell r="BH226">
            <v>19.5</v>
          </cell>
          <cell r="BI226">
            <v>3</v>
          </cell>
          <cell r="BJ226">
            <v>8</v>
          </cell>
          <cell r="BK226">
            <v>7.5</v>
          </cell>
          <cell r="BL226">
            <v>18.5</v>
          </cell>
          <cell r="BM226">
            <v>3</v>
          </cell>
          <cell r="BN226">
            <v>6</v>
          </cell>
          <cell r="BO226">
            <v>7</v>
          </cell>
          <cell r="BP226">
            <v>16</v>
          </cell>
          <cell r="BQ226">
            <v>4</v>
          </cell>
          <cell r="BR226">
            <v>7</v>
          </cell>
          <cell r="BS226">
            <v>6</v>
          </cell>
          <cell r="BT226">
            <v>17</v>
          </cell>
          <cell r="BU226">
            <v>3</v>
          </cell>
          <cell r="BV226">
            <v>3</v>
          </cell>
          <cell r="BW226">
            <v>5</v>
          </cell>
          <cell r="BX226">
            <v>8</v>
          </cell>
          <cell r="BY226">
            <v>3</v>
          </cell>
          <cell r="BZ226">
            <v>4</v>
          </cell>
          <cell r="CA226">
            <v>18</v>
          </cell>
          <cell r="CB226" t="str">
            <v>ناجح</v>
          </cell>
          <cell r="CC226" t="str">
            <v/>
          </cell>
          <cell r="CD226">
            <v>0</v>
          </cell>
          <cell r="CE226">
            <v>0</v>
          </cell>
          <cell r="CF226">
            <v>0</v>
          </cell>
          <cell r="CG226">
            <v>17</v>
          </cell>
          <cell r="CH226">
            <v>11</v>
          </cell>
          <cell r="CI226">
            <v>0</v>
          </cell>
          <cell r="CJ226">
            <v>0</v>
          </cell>
          <cell r="CK226">
            <v>0</v>
          </cell>
          <cell r="CL226">
            <v>0</v>
          </cell>
          <cell r="CM226" t="str">
            <v/>
          </cell>
          <cell r="CN226" t="str">
            <v/>
          </cell>
          <cell r="CO226" t="str">
            <v/>
          </cell>
          <cell r="CP226" t="str">
            <v/>
          </cell>
          <cell r="CQ226" t="str">
            <v/>
          </cell>
          <cell r="CR226" t="str">
            <v/>
          </cell>
          <cell r="CS226" t="str">
            <v/>
          </cell>
          <cell r="CT226" t="str">
            <v/>
          </cell>
          <cell r="CU226" t="str">
            <v/>
          </cell>
          <cell r="CV226" t="str">
            <v/>
          </cell>
          <cell r="CW226" t="str">
            <v/>
          </cell>
          <cell r="CX226" t="str">
            <v/>
          </cell>
          <cell r="CY226" t="str">
            <v/>
          </cell>
          <cell r="CZ226" t="str">
            <v/>
          </cell>
          <cell r="DA226" t="str">
            <v/>
          </cell>
          <cell r="DB226" t="str">
            <v/>
          </cell>
          <cell r="DC226">
            <v>0</v>
          </cell>
          <cell r="DD226" t="b">
            <v>1</v>
          </cell>
          <cell r="DE226" t="b">
            <v>1</v>
          </cell>
          <cell r="DF226">
            <v>0</v>
          </cell>
          <cell r="DG226">
            <v>0</v>
          </cell>
          <cell r="DH226" t="str">
            <v>ناجح</v>
          </cell>
          <cell r="DI226" t="str">
            <v>ناجح</v>
          </cell>
        </row>
        <row r="227">
          <cell r="A227">
            <v>215</v>
          </cell>
          <cell r="B227">
            <v>654</v>
          </cell>
          <cell r="C227" t="str">
            <v>امجد احمد سامر ابو حرب</v>
          </cell>
          <cell r="D227">
            <v>11</v>
          </cell>
          <cell r="E227">
            <v>2</v>
          </cell>
          <cell r="F227">
            <v>1</v>
          </cell>
          <cell r="G227">
            <v>35190</v>
          </cell>
          <cell r="H227">
            <v>26</v>
          </cell>
          <cell r="I227">
            <v>4</v>
          </cell>
          <cell r="J227">
            <v>16</v>
          </cell>
          <cell r="K227" t="str">
            <v>سورى</v>
          </cell>
          <cell r="L227" t="str">
            <v>مسلم</v>
          </cell>
          <cell r="M227" t="str">
            <v>مستجد</v>
          </cell>
          <cell r="N227" t="str">
            <v/>
          </cell>
          <cell r="O227">
            <v>901</v>
          </cell>
          <cell r="P227">
            <v>0</v>
          </cell>
          <cell r="Q227" t="str">
            <v>غ</v>
          </cell>
          <cell r="R227" t="str">
            <v>غ</v>
          </cell>
          <cell r="S227">
            <v>0</v>
          </cell>
          <cell r="T227">
            <v>0</v>
          </cell>
          <cell r="U227" t="str">
            <v>غ</v>
          </cell>
          <cell r="V227" t="str">
            <v>غ</v>
          </cell>
          <cell r="W227">
            <v>0</v>
          </cell>
          <cell r="X227" t="str">
            <v>معاف</v>
          </cell>
          <cell r="Y227" t="str">
            <v>معاف</v>
          </cell>
          <cell r="Z227" t="str">
            <v>معاف</v>
          </cell>
          <cell r="AA227" t="str">
            <v>معاف</v>
          </cell>
          <cell r="AB227">
            <v>0</v>
          </cell>
          <cell r="AC227" t="str">
            <v>غ</v>
          </cell>
          <cell r="AD227" t="str">
            <v>غ</v>
          </cell>
          <cell r="AE227">
            <v>0</v>
          </cell>
          <cell r="AF227">
            <v>0</v>
          </cell>
          <cell r="AG227" t="str">
            <v>غ</v>
          </cell>
          <cell r="AH227" t="str">
            <v>غ</v>
          </cell>
          <cell r="AI227">
            <v>0</v>
          </cell>
          <cell r="AJ227">
            <v>0</v>
          </cell>
          <cell r="AK227" t="str">
            <v>غ</v>
          </cell>
          <cell r="AL227">
            <v>0</v>
          </cell>
          <cell r="AM227">
            <v>0</v>
          </cell>
          <cell r="AN227" t="str">
            <v>غ</v>
          </cell>
          <cell r="AO227">
            <v>0</v>
          </cell>
          <cell r="AP227">
            <v>0</v>
          </cell>
          <cell r="AQ227" t="str">
            <v>غ</v>
          </cell>
          <cell r="AR227">
            <v>0</v>
          </cell>
          <cell r="AS227">
            <v>0</v>
          </cell>
          <cell r="AT227" t="str">
            <v>غ</v>
          </cell>
          <cell r="AU227">
            <v>0</v>
          </cell>
          <cell r="AV227">
            <v>0</v>
          </cell>
          <cell r="AW227">
            <v>0</v>
          </cell>
          <cell r="AX227">
            <v>1.5</v>
          </cell>
          <cell r="AY227">
            <v>1</v>
          </cell>
          <cell r="AZ227" t="str">
            <v>غ</v>
          </cell>
          <cell r="BA227">
            <v>1</v>
          </cell>
          <cell r="BB227">
            <v>1</v>
          </cell>
          <cell r="BC227">
            <v>4.5</v>
          </cell>
          <cell r="BD227">
            <v>8</v>
          </cell>
          <cell r="BE227">
            <v>1.5</v>
          </cell>
          <cell r="BF227" t="str">
            <v>غ</v>
          </cell>
          <cell r="BG227">
            <v>4.5</v>
          </cell>
          <cell r="BH227">
            <v>6</v>
          </cell>
          <cell r="BI227">
            <v>1.5</v>
          </cell>
          <cell r="BJ227" t="str">
            <v>غ</v>
          </cell>
          <cell r="BK227">
            <v>5.5</v>
          </cell>
          <cell r="BL227">
            <v>7</v>
          </cell>
          <cell r="BM227">
            <v>0</v>
          </cell>
          <cell r="BN227" t="str">
            <v>غ</v>
          </cell>
          <cell r="BO227" t="str">
            <v>غ</v>
          </cell>
          <cell r="BP227">
            <v>0</v>
          </cell>
          <cell r="BQ227">
            <v>0</v>
          </cell>
          <cell r="BR227" t="str">
            <v>غ</v>
          </cell>
          <cell r="BS227" t="str">
            <v>غ</v>
          </cell>
          <cell r="BT227">
            <v>0</v>
          </cell>
          <cell r="BU227">
            <v>0</v>
          </cell>
          <cell r="BV227" t="str">
            <v>غ</v>
          </cell>
          <cell r="BW227" t="str">
            <v>غ</v>
          </cell>
          <cell r="BX227" t="str">
            <v>غ</v>
          </cell>
          <cell r="BY227" t="str">
            <v>غ</v>
          </cell>
          <cell r="BZ227" t="str">
            <v>غ</v>
          </cell>
          <cell r="CA227">
            <v>0</v>
          </cell>
          <cell r="CB227" t="str">
            <v>له دور ثانى فى</v>
          </cell>
          <cell r="CC227" t="str">
            <v>عربى انجليزى  جبر تفاضل تاريخ علم نفس جغرافيا فلسفة ومنطق مجموع  دين مواطنة تربية رياضية نشاط تربوى تربية مهنية</v>
          </cell>
          <cell r="CD227">
            <v>0</v>
          </cell>
          <cell r="CE227">
            <v>0</v>
          </cell>
          <cell r="CF227">
            <v>0</v>
          </cell>
          <cell r="CG227">
            <v>220</v>
          </cell>
          <cell r="CH227">
            <v>220</v>
          </cell>
          <cell r="CI227">
            <v>0</v>
          </cell>
          <cell r="CJ227">
            <v>0</v>
          </cell>
          <cell r="CK227">
            <v>0</v>
          </cell>
          <cell r="CL227">
            <v>0</v>
          </cell>
          <cell r="CM227" t="str">
            <v>عربى</v>
          </cell>
          <cell r="CN227" t="str">
            <v>انجليزى</v>
          </cell>
          <cell r="CO227" t="str">
            <v/>
          </cell>
          <cell r="CP227" t="str">
            <v>جبر</v>
          </cell>
          <cell r="CQ227" t="str">
            <v>تفاضل</v>
          </cell>
          <cell r="CR227" t="str">
            <v>تاريخ</v>
          </cell>
          <cell r="CS227" t="str">
            <v>علم نفس</v>
          </cell>
          <cell r="CT227" t="str">
            <v>جغرافيا</v>
          </cell>
          <cell r="CU227" t="str">
            <v>فلسفة ومنطق</v>
          </cell>
          <cell r="CV227" t="str">
            <v>مجموع</v>
          </cell>
          <cell r="CW227" t="str">
            <v/>
          </cell>
          <cell r="CX227" t="str">
            <v>دين</v>
          </cell>
          <cell r="CY227" t="str">
            <v>مواطنة</v>
          </cell>
          <cell r="CZ227" t="str">
            <v>تربية رياضية</v>
          </cell>
          <cell r="DA227" t="str">
            <v>نشاط تربوى</v>
          </cell>
          <cell r="DB227" t="str">
            <v>تربية مهنية</v>
          </cell>
          <cell r="DC227">
            <v>0</v>
          </cell>
          <cell r="DD227" t="b">
            <v>0</v>
          </cell>
          <cell r="DE227" t="b">
            <v>0</v>
          </cell>
          <cell r="DF227">
            <v>0</v>
          </cell>
          <cell r="DG227">
            <v>0</v>
          </cell>
          <cell r="DH227" t="str">
            <v>له دور ثانى فى تاريخ علم نفس</v>
          </cell>
          <cell r="DI227" t="str">
            <v>له دور ثانى فى جغرافيا فلسفة ومنطق</v>
          </cell>
        </row>
        <row r="228">
          <cell r="A228">
            <v>216</v>
          </cell>
          <cell r="B228">
            <v>655</v>
          </cell>
          <cell r="C228" t="str">
            <v>رامى خالد الجبالى</v>
          </cell>
          <cell r="D228">
            <v>11</v>
          </cell>
          <cell r="E228">
            <v>2</v>
          </cell>
          <cell r="F228">
            <v>1</v>
          </cell>
          <cell r="G228">
            <v>35415</v>
          </cell>
          <cell r="H228">
            <v>15</v>
          </cell>
          <cell r="I228">
            <v>9</v>
          </cell>
          <cell r="J228">
            <v>15</v>
          </cell>
          <cell r="K228" t="str">
            <v>سورى</v>
          </cell>
          <cell r="L228" t="str">
            <v>مسلم</v>
          </cell>
          <cell r="M228" t="str">
            <v>مستجد</v>
          </cell>
          <cell r="N228" t="str">
            <v/>
          </cell>
          <cell r="O228">
            <v>902</v>
          </cell>
          <cell r="P228">
            <v>6.5</v>
          </cell>
          <cell r="Q228">
            <v>14.5</v>
          </cell>
          <cell r="R228">
            <v>9</v>
          </cell>
          <cell r="S228">
            <v>30</v>
          </cell>
          <cell r="T228">
            <v>3</v>
          </cell>
          <cell r="U228">
            <v>10</v>
          </cell>
          <cell r="V228">
            <v>2</v>
          </cell>
          <cell r="W228">
            <v>15</v>
          </cell>
          <cell r="X228" t="str">
            <v>معاف</v>
          </cell>
          <cell r="Y228" t="str">
            <v>معاف</v>
          </cell>
          <cell r="Z228" t="str">
            <v>معاف</v>
          </cell>
          <cell r="AA228" t="str">
            <v>معاف</v>
          </cell>
          <cell r="AB228">
            <v>2</v>
          </cell>
          <cell r="AC228">
            <v>3</v>
          </cell>
          <cell r="AD228">
            <v>4</v>
          </cell>
          <cell r="AE228">
            <v>9</v>
          </cell>
          <cell r="AF228">
            <v>2</v>
          </cell>
          <cell r="AG228">
            <v>2.5</v>
          </cell>
          <cell r="AH228">
            <v>2.5</v>
          </cell>
          <cell r="AI228">
            <v>7</v>
          </cell>
          <cell r="AJ228">
            <v>0.5</v>
          </cell>
          <cell r="AK228">
            <v>1.5</v>
          </cell>
          <cell r="AL228">
            <v>2</v>
          </cell>
          <cell r="AM228">
            <v>1</v>
          </cell>
          <cell r="AN228">
            <v>3</v>
          </cell>
          <cell r="AO228">
            <v>4</v>
          </cell>
          <cell r="AP228">
            <v>2.5</v>
          </cell>
          <cell r="AQ228">
            <v>6</v>
          </cell>
          <cell r="AR228">
            <v>8.5</v>
          </cell>
          <cell r="AS228">
            <v>2.5</v>
          </cell>
          <cell r="AT228">
            <v>9</v>
          </cell>
          <cell r="AU228">
            <v>11.5</v>
          </cell>
          <cell r="AV228">
            <v>56</v>
          </cell>
          <cell r="AW228">
            <v>87</v>
          </cell>
          <cell r="AX228">
            <v>1.5</v>
          </cell>
          <cell r="AY228" t="str">
            <v>غ</v>
          </cell>
          <cell r="AZ228" t="str">
            <v>غ</v>
          </cell>
          <cell r="BA228" t="str">
            <v>غ</v>
          </cell>
          <cell r="BB228">
            <v>1.5</v>
          </cell>
          <cell r="BC228">
            <v>5</v>
          </cell>
          <cell r="BD228">
            <v>8</v>
          </cell>
          <cell r="BE228">
            <v>3.5</v>
          </cell>
          <cell r="BF228">
            <v>5</v>
          </cell>
          <cell r="BG228">
            <v>6</v>
          </cell>
          <cell r="BH228">
            <v>14.5</v>
          </cell>
          <cell r="BI228">
            <v>4</v>
          </cell>
          <cell r="BJ228">
            <v>8</v>
          </cell>
          <cell r="BK228">
            <v>6.5</v>
          </cell>
          <cell r="BL228">
            <v>18.5</v>
          </cell>
          <cell r="BM228">
            <v>3.5</v>
          </cell>
          <cell r="BN228" t="str">
            <v>غ</v>
          </cell>
          <cell r="BO228">
            <v>6</v>
          </cell>
          <cell r="BP228">
            <v>9.5</v>
          </cell>
          <cell r="BQ228">
            <v>0</v>
          </cell>
          <cell r="BR228" t="str">
            <v>غ</v>
          </cell>
          <cell r="BS228">
            <v>8</v>
          </cell>
          <cell r="BT228">
            <v>8</v>
          </cell>
          <cell r="BU228">
            <v>2.5</v>
          </cell>
          <cell r="BV228" t="str">
            <v>غ</v>
          </cell>
          <cell r="BW228">
            <v>5</v>
          </cell>
          <cell r="BX228">
            <v>5</v>
          </cell>
          <cell r="BY228" t="str">
            <v>غ</v>
          </cell>
          <cell r="BZ228">
            <v>3</v>
          </cell>
          <cell r="CA228">
            <v>10.5</v>
          </cell>
          <cell r="CB228" t="str">
            <v>له دور ثانى فى</v>
          </cell>
          <cell r="CC228" t="str">
            <v xml:space="preserve"> انجليزى   تفاضل تاريخ علم نفس   مجموع      </v>
          </cell>
          <cell r="CD228">
            <v>0</v>
          </cell>
          <cell r="CE228">
            <v>0</v>
          </cell>
          <cell r="CF228">
            <v>0</v>
          </cell>
          <cell r="CG228">
            <v>212</v>
          </cell>
          <cell r="CH228">
            <v>215</v>
          </cell>
          <cell r="CI228">
            <v>0</v>
          </cell>
          <cell r="CJ228">
            <v>0</v>
          </cell>
          <cell r="CK228">
            <v>0</v>
          </cell>
          <cell r="CL228">
            <v>0</v>
          </cell>
          <cell r="CM228" t="str">
            <v/>
          </cell>
          <cell r="CN228" t="str">
            <v>انجليزى</v>
          </cell>
          <cell r="CO228" t="str">
            <v/>
          </cell>
          <cell r="CP228" t="str">
            <v/>
          </cell>
          <cell r="CQ228" t="str">
            <v>تفاضل</v>
          </cell>
          <cell r="CR228" t="str">
            <v>تاريخ</v>
          </cell>
          <cell r="CS228" t="str">
            <v>علم نفس</v>
          </cell>
          <cell r="CT228" t="str">
            <v/>
          </cell>
          <cell r="CU228" t="str">
            <v/>
          </cell>
          <cell r="CV228" t="str">
            <v>مجموع</v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>
            <v>0</v>
          </cell>
          <cell r="DD228" t="b">
            <v>0</v>
          </cell>
          <cell r="DE228" t="b">
            <v>1</v>
          </cell>
          <cell r="DF228">
            <v>0</v>
          </cell>
          <cell r="DG228">
            <v>0</v>
          </cell>
          <cell r="DH228" t="str">
            <v>له دور ثانى فى تاريخ علم نفس</v>
          </cell>
          <cell r="DI228" t="str">
            <v>ناجح</v>
          </cell>
        </row>
        <row r="229">
          <cell r="A229">
            <v>217</v>
          </cell>
          <cell r="B229">
            <v>656</v>
          </cell>
          <cell r="C229" t="str">
            <v>صلاح محمد غزال</v>
          </cell>
          <cell r="D229">
            <v>11</v>
          </cell>
          <cell r="E229">
            <v>2</v>
          </cell>
          <cell r="F229">
            <v>1</v>
          </cell>
          <cell r="G229">
            <v>35092</v>
          </cell>
          <cell r="H229">
            <v>3</v>
          </cell>
          <cell r="I229">
            <v>8</v>
          </cell>
          <cell r="J229">
            <v>16</v>
          </cell>
          <cell r="K229" t="str">
            <v>سورى</v>
          </cell>
          <cell r="L229" t="str">
            <v>مسلم</v>
          </cell>
          <cell r="M229" t="str">
            <v>مستجد</v>
          </cell>
          <cell r="N229" t="str">
            <v/>
          </cell>
          <cell r="O229">
            <v>903</v>
          </cell>
          <cell r="P229">
            <v>6.5</v>
          </cell>
          <cell r="Q229">
            <v>15.5</v>
          </cell>
          <cell r="R229">
            <v>8.5</v>
          </cell>
          <cell r="S229">
            <v>30.5</v>
          </cell>
          <cell r="T229">
            <v>4</v>
          </cell>
          <cell r="U229">
            <v>11</v>
          </cell>
          <cell r="V229">
            <v>2.5</v>
          </cell>
          <cell r="W229">
            <v>17.5</v>
          </cell>
          <cell r="X229" t="str">
            <v>معاف</v>
          </cell>
          <cell r="Y229" t="str">
            <v>معاف</v>
          </cell>
          <cell r="Z229" t="str">
            <v>معاف</v>
          </cell>
          <cell r="AA229" t="str">
            <v>معاف</v>
          </cell>
          <cell r="AB229">
            <v>2</v>
          </cell>
          <cell r="AC229">
            <v>3.5</v>
          </cell>
          <cell r="AD229">
            <v>4</v>
          </cell>
          <cell r="AE229">
            <v>9.5</v>
          </cell>
          <cell r="AF229">
            <v>3</v>
          </cell>
          <cell r="AG229">
            <v>4.5</v>
          </cell>
          <cell r="AH229">
            <v>4.5</v>
          </cell>
          <cell r="AI229">
            <v>12</v>
          </cell>
          <cell r="AJ229">
            <v>0.5</v>
          </cell>
          <cell r="AK229">
            <v>1.5</v>
          </cell>
          <cell r="AL229">
            <v>2</v>
          </cell>
          <cell r="AM229">
            <v>1</v>
          </cell>
          <cell r="AN229">
            <v>3</v>
          </cell>
          <cell r="AO229">
            <v>4</v>
          </cell>
          <cell r="AP229">
            <v>3</v>
          </cell>
          <cell r="AQ229">
            <v>9</v>
          </cell>
          <cell r="AR229">
            <v>12</v>
          </cell>
          <cell r="AS229">
            <v>2.5</v>
          </cell>
          <cell r="AT229">
            <v>8.5</v>
          </cell>
          <cell r="AU229">
            <v>11</v>
          </cell>
          <cell r="AV229">
            <v>63.5</v>
          </cell>
          <cell r="AW229">
            <v>98.5</v>
          </cell>
          <cell r="AX229">
            <v>2.5</v>
          </cell>
          <cell r="AY229">
            <v>3</v>
          </cell>
          <cell r="AZ229">
            <v>3</v>
          </cell>
          <cell r="BA229">
            <v>6</v>
          </cell>
          <cell r="BB229">
            <v>2</v>
          </cell>
          <cell r="BC229">
            <v>5</v>
          </cell>
          <cell r="BD229">
            <v>15.5</v>
          </cell>
          <cell r="BE229">
            <v>3</v>
          </cell>
          <cell r="BF229">
            <v>4.5</v>
          </cell>
          <cell r="BG229">
            <v>5.5</v>
          </cell>
          <cell r="BH229">
            <v>13</v>
          </cell>
          <cell r="BI229">
            <v>4</v>
          </cell>
          <cell r="BJ229">
            <v>7</v>
          </cell>
          <cell r="BK229">
            <v>7</v>
          </cell>
          <cell r="BL229">
            <v>18</v>
          </cell>
          <cell r="BM229">
            <v>3.5</v>
          </cell>
          <cell r="BN229" t="str">
            <v>غ</v>
          </cell>
          <cell r="BO229">
            <v>6</v>
          </cell>
          <cell r="BP229">
            <v>9.5</v>
          </cell>
          <cell r="BQ229">
            <v>0</v>
          </cell>
          <cell r="BR229" t="str">
            <v>غ</v>
          </cell>
          <cell r="BS229">
            <v>8</v>
          </cell>
          <cell r="BT229">
            <v>8</v>
          </cell>
          <cell r="BU229">
            <v>3</v>
          </cell>
          <cell r="BV229" t="str">
            <v>غ</v>
          </cell>
          <cell r="BW229">
            <v>5</v>
          </cell>
          <cell r="BX229">
            <v>5</v>
          </cell>
          <cell r="BY229" t="str">
            <v>غ</v>
          </cell>
          <cell r="BZ229">
            <v>4</v>
          </cell>
          <cell r="CA229">
            <v>12</v>
          </cell>
          <cell r="CB229" t="str">
            <v>له دور ثانى فى</v>
          </cell>
          <cell r="CC229" t="str">
            <v xml:space="preserve"> انجليزى    تاريخ علم نفس   مجموع      </v>
          </cell>
          <cell r="CD229">
            <v>0</v>
          </cell>
          <cell r="CE229">
            <v>0</v>
          </cell>
          <cell r="CF229">
            <v>0</v>
          </cell>
          <cell r="CG229">
            <v>200</v>
          </cell>
          <cell r="CH229">
            <v>210</v>
          </cell>
          <cell r="CI229">
            <v>0</v>
          </cell>
          <cell r="CJ229">
            <v>0</v>
          </cell>
          <cell r="CK229">
            <v>0</v>
          </cell>
          <cell r="CL229">
            <v>0</v>
          </cell>
          <cell r="CM229" t="str">
            <v/>
          </cell>
          <cell r="CN229" t="str">
            <v>انجليزى</v>
          </cell>
          <cell r="CO229" t="str">
            <v/>
          </cell>
          <cell r="CP229" t="str">
            <v/>
          </cell>
          <cell r="CQ229" t="str">
            <v/>
          </cell>
          <cell r="CR229" t="str">
            <v>تاريخ</v>
          </cell>
          <cell r="CS229" t="str">
            <v>علم نفس</v>
          </cell>
          <cell r="CT229" t="str">
            <v/>
          </cell>
          <cell r="CU229" t="str">
            <v/>
          </cell>
          <cell r="CV229" t="str">
            <v>مجموع</v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>
            <v>0</v>
          </cell>
          <cell r="DD229" t="b">
            <v>0</v>
          </cell>
          <cell r="DE229" t="b">
            <v>1</v>
          </cell>
          <cell r="DF229">
            <v>0</v>
          </cell>
          <cell r="DG229">
            <v>0</v>
          </cell>
          <cell r="DH229" t="str">
            <v>له دور ثانى فى تاريخ علم نفس</v>
          </cell>
          <cell r="DI229" t="str">
            <v>ناجح</v>
          </cell>
        </row>
        <row r="230">
          <cell r="A230">
            <v>218</v>
          </cell>
          <cell r="B230">
            <v>657</v>
          </cell>
          <cell r="C230" t="str">
            <v>عمار محمد عرابى</v>
          </cell>
          <cell r="D230">
            <v>11</v>
          </cell>
          <cell r="E230">
            <v>2</v>
          </cell>
          <cell r="F230">
            <v>1</v>
          </cell>
          <cell r="G230">
            <v>35327</v>
          </cell>
          <cell r="H230">
            <v>12</v>
          </cell>
          <cell r="I230">
            <v>0</v>
          </cell>
          <cell r="J230">
            <v>16</v>
          </cell>
          <cell r="K230" t="str">
            <v>سورى</v>
          </cell>
          <cell r="L230" t="str">
            <v>مسلم</v>
          </cell>
          <cell r="M230" t="str">
            <v>مستجد</v>
          </cell>
          <cell r="N230" t="str">
            <v/>
          </cell>
          <cell r="O230">
            <v>904</v>
          </cell>
          <cell r="P230">
            <v>4</v>
          </cell>
          <cell r="Q230">
            <v>11.5</v>
          </cell>
          <cell r="R230">
            <v>3</v>
          </cell>
          <cell r="S230">
            <v>18.5</v>
          </cell>
          <cell r="T230">
            <v>2</v>
          </cell>
          <cell r="U230">
            <v>5.5</v>
          </cell>
          <cell r="V230">
            <v>1</v>
          </cell>
          <cell r="W230">
            <v>8.5</v>
          </cell>
          <cell r="X230" t="str">
            <v>معاف</v>
          </cell>
          <cell r="Y230" t="str">
            <v>معاف</v>
          </cell>
          <cell r="Z230" t="str">
            <v>معاف</v>
          </cell>
          <cell r="AA230" t="str">
            <v>معاف</v>
          </cell>
          <cell r="AB230">
            <v>2</v>
          </cell>
          <cell r="AC230">
            <v>4</v>
          </cell>
          <cell r="AD230">
            <v>3.5</v>
          </cell>
          <cell r="AE230">
            <v>9.5</v>
          </cell>
          <cell r="AF230">
            <v>2.5</v>
          </cell>
          <cell r="AG230">
            <v>4.5</v>
          </cell>
          <cell r="AH230">
            <v>4</v>
          </cell>
          <cell r="AI230">
            <v>11</v>
          </cell>
          <cell r="AJ230">
            <v>0.5</v>
          </cell>
          <cell r="AK230">
            <v>1</v>
          </cell>
          <cell r="AL230">
            <v>1.5</v>
          </cell>
          <cell r="AM230">
            <v>0.5</v>
          </cell>
          <cell r="AN230">
            <v>1</v>
          </cell>
          <cell r="AO230">
            <v>1.5</v>
          </cell>
          <cell r="AP230">
            <v>3.5</v>
          </cell>
          <cell r="AQ230">
            <v>10</v>
          </cell>
          <cell r="AR230">
            <v>13.5</v>
          </cell>
          <cell r="AS230">
            <v>2.5</v>
          </cell>
          <cell r="AT230">
            <v>9</v>
          </cell>
          <cell r="AU230">
            <v>11.5</v>
          </cell>
          <cell r="AV230">
            <v>53.5</v>
          </cell>
          <cell r="AW230">
            <v>75.5</v>
          </cell>
          <cell r="AX230">
            <v>0</v>
          </cell>
          <cell r="AY230" t="str">
            <v>غ</v>
          </cell>
          <cell r="AZ230" t="str">
            <v>غ</v>
          </cell>
          <cell r="BA230" t="str">
            <v>غ</v>
          </cell>
          <cell r="BB230" t="str">
            <v>غ</v>
          </cell>
          <cell r="BC230" t="str">
            <v>غ</v>
          </cell>
          <cell r="BD230">
            <v>0</v>
          </cell>
          <cell r="BE230">
            <v>0</v>
          </cell>
          <cell r="BF230" t="str">
            <v>غ</v>
          </cell>
          <cell r="BG230" t="str">
            <v>غ</v>
          </cell>
          <cell r="BH230">
            <v>0</v>
          </cell>
          <cell r="BI230">
            <v>0</v>
          </cell>
          <cell r="BJ230" t="str">
            <v>غ</v>
          </cell>
          <cell r="BK230" t="str">
            <v>غ</v>
          </cell>
          <cell r="BL230">
            <v>0</v>
          </cell>
          <cell r="BM230">
            <v>3.5</v>
          </cell>
          <cell r="BN230" t="str">
            <v>غ</v>
          </cell>
          <cell r="BO230">
            <v>6</v>
          </cell>
          <cell r="BP230">
            <v>9.5</v>
          </cell>
          <cell r="BQ230">
            <v>0</v>
          </cell>
          <cell r="BR230" t="str">
            <v>غ</v>
          </cell>
          <cell r="BS230">
            <v>8</v>
          </cell>
          <cell r="BT230">
            <v>8</v>
          </cell>
          <cell r="BU230">
            <v>0.5</v>
          </cell>
          <cell r="BV230" t="str">
            <v>غ</v>
          </cell>
          <cell r="BW230">
            <v>2</v>
          </cell>
          <cell r="BX230">
            <v>2</v>
          </cell>
          <cell r="BY230" t="str">
            <v>غ</v>
          </cell>
          <cell r="BZ230" t="str">
            <v>غ</v>
          </cell>
          <cell r="CA230">
            <v>2.5</v>
          </cell>
          <cell r="CB230" t="str">
            <v>له دور ثانى فى</v>
          </cell>
          <cell r="CC230" t="str">
            <v>عربى انجليزى    تاريخ علم نفس   مجموع تكنولوجيا دين مواطنة   تربية مهنية</v>
          </cell>
          <cell r="CD230">
            <v>0</v>
          </cell>
          <cell r="CE230">
            <v>0</v>
          </cell>
          <cell r="CF230">
            <v>0</v>
          </cell>
          <cell r="CG230">
            <v>216</v>
          </cell>
          <cell r="CH230">
            <v>217</v>
          </cell>
          <cell r="CI230">
            <v>0</v>
          </cell>
          <cell r="CJ230">
            <v>0</v>
          </cell>
          <cell r="CK230">
            <v>0</v>
          </cell>
          <cell r="CL230">
            <v>0</v>
          </cell>
          <cell r="CM230" t="str">
            <v>عربى</v>
          </cell>
          <cell r="CN230" t="str">
            <v>انجليزى</v>
          </cell>
          <cell r="CO230" t="str">
            <v/>
          </cell>
          <cell r="CP230" t="str">
            <v/>
          </cell>
          <cell r="CQ230" t="str">
            <v/>
          </cell>
          <cell r="CR230" t="str">
            <v>تاريخ</v>
          </cell>
          <cell r="CS230" t="str">
            <v>علم نفس</v>
          </cell>
          <cell r="CT230" t="str">
            <v/>
          </cell>
          <cell r="CU230" t="str">
            <v/>
          </cell>
          <cell r="CV230" t="str">
            <v>مجموع</v>
          </cell>
          <cell r="CW230" t="str">
            <v>تكنولوجيا</v>
          </cell>
          <cell r="CX230" t="str">
            <v>دين</v>
          </cell>
          <cell r="CY230" t="str">
            <v>مواطنة</v>
          </cell>
          <cell r="CZ230" t="str">
            <v/>
          </cell>
          <cell r="DA230" t="str">
            <v/>
          </cell>
          <cell r="DB230" t="str">
            <v>تربية مهنية</v>
          </cell>
          <cell r="DC230">
            <v>0</v>
          </cell>
          <cell r="DD230" t="b">
            <v>0</v>
          </cell>
          <cell r="DE230" t="b">
            <v>0</v>
          </cell>
          <cell r="DF230">
            <v>0</v>
          </cell>
          <cell r="DG230">
            <v>0</v>
          </cell>
          <cell r="DH230" t="str">
            <v>له دور ثانى فى تاريخ علم نفس</v>
          </cell>
          <cell r="DI230" t="str">
            <v>ناجح</v>
          </cell>
        </row>
        <row r="231">
          <cell r="A231">
            <v>219</v>
          </cell>
          <cell r="B231">
            <v>658</v>
          </cell>
          <cell r="C231" t="str">
            <v>غيث راضى اليوسف</v>
          </cell>
          <cell r="D231">
            <v>11</v>
          </cell>
          <cell r="E231">
            <v>2</v>
          </cell>
          <cell r="F231">
            <v>1</v>
          </cell>
          <cell r="G231">
            <v>35210</v>
          </cell>
          <cell r="H231">
            <v>6</v>
          </cell>
          <cell r="I231">
            <v>4</v>
          </cell>
          <cell r="J231">
            <v>16</v>
          </cell>
          <cell r="K231" t="str">
            <v>سورى</v>
          </cell>
          <cell r="L231" t="str">
            <v>مسلم</v>
          </cell>
          <cell r="M231" t="str">
            <v>مستجد</v>
          </cell>
          <cell r="N231" t="str">
            <v/>
          </cell>
          <cell r="O231">
            <v>905</v>
          </cell>
          <cell r="P231">
            <v>0</v>
          </cell>
          <cell r="Q231" t="str">
            <v>غ</v>
          </cell>
          <cell r="R231" t="str">
            <v>غ</v>
          </cell>
          <cell r="S231">
            <v>0</v>
          </cell>
          <cell r="T231">
            <v>0</v>
          </cell>
          <cell r="U231" t="str">
            <v>غ</v>
          </cell>
          <cell r="V231" t="str">
            <v>غ</v>
          </cell>
          <cell r="W231">
            <v>0</v>
          </cell>
          <cell r="X231" t="str">
            <v>معاف</v>
          </cell>
          <cell r="Y231" t="str">
            <v>معاف</v>
          </cell>
          <cell r="Z231" t="str">
            <v>معاف</v>
          </cell>
          <cell r="AA231" t="str">
            <v>معاف</v>
          </cell>
          <cell r="AB231">
            <v>0</v>
          </cell>
          <cell r="AC231" t="str">
            <v>غ</v>
          </cell>
          <cell r="AD231" t="str">
            <v>غ</v>
          </cell>
          <cell r="AE231">
            <v>0</v>
          </cell>
          <cell r="AF231">
            <v>0</v>
          </cell>
          <cell r="AG231" t="str">
            <v>غ</v>
          </cell>
          <cell r="AH231" t="str">
            <v>غ</v>
          </cell>
          <cell r="AI231">
            <v>0</v>
          </cell>
          <cell r="AJ231">
            <v>0</v>
          </cell>
          <cell r="AK231" t="str">
            <v>غ</v>
          </cell>
          <cell r="AL231">
            <v>0</v>
          </cell>
          <cell r="AM231">
            <v>0</v>
          </cell>
          <cell r="AN231" t="str">
            <v>غ</v>
          </cell>
          <cell r="AO231">
            <v>0</v>
          </cell>
          <cell r="AP231">
            <v>0</v>
          </cell>
          <cell r="AQ231" t="str">
            <v>غ</v>
          </cell>
          <cell r="AR231">
            <v>0</v>
          </cell>
          <cell r="AS231">
            <v>0</v>
          </cell>
          <cell r="AT231" t="str">
            <v>غ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 t="str">
            <v>غ</v>
          </cell>
          <cell r="AZ231" t="str">
            <v>غ</v>
          </cell>
          <cell r="BA231" t="str">
            <v>غ</v>
          </cell>
          <cell r="BB231" t="str">
            <v>غ</v>
          </cell>
          <cell r="BC231" t="str">
            <v>غ</v>
          </cell>
          <cell r="BD231">
            <v>0</v>
          </cell>
          <cell r="BE231">
            <v>0</v>
          </cell>
          <cell r="BF231" t="str">
            <v>غ</v>
          </cell>
          <cell r="BG231" t="str">
            <v>غ</v>
          </cell>
          <cell r="BH231">
            <v>0</v>
          </cell>
          <cell r="BI231">
            <v>0</v>
          </cell>
          <cell r="BJ231" t="str">
            <v>غ</v>
          </cell>
          <cell r="BK231" t="str">
            <v>غ</v>
          </cell>
          <cell r="BL231">
            <v>0</v>
          </cell>
          <cell r="BM231">
            <v>0</v>
          </cell>
          <cell r="BN231" t="str">
            <v>غ</v>
          </cell>
          <cell r="BO231" t="str">
            <v>غ</v>
          </cell>
          <cell r="BP231">
            <v>0</v>
          </cell>
          <cell r="BQ231">
            <v>0</v>
          </cell>
          <cell r="BR231" t="str">
            <v>غ</v>
          </cell>
          <cell r="BS231" t="str">
            <v>غ</v>
          </cell>
          <cell r="BT231">
            <v>0</v>
          </cell>
          <cell r="BU231">
            <v>0</v>
          </cell>
          <cell r="BV231" t="str">
            <v>غ</v>
          </cell>
          <cell r="BW231" t="str">
            <v>غ</v>
          </cell>
          <cell r="BX231" t="str">
            <v>غ</v>
          </cell>
          <cell r="BY231" t="str">
            <v>غ</v>
          </cell>
          <cell r="BZ231" t="str">
            <v>غ</v>
          </cell>
          <cell r="CA231">
            <v>0</v>
          </cell>
          <cell r="CB231" t="str">
            <v>له دور ثانى فى</v>
          </cell>
          <cell r="CC231" t="str">
            <v>عربى انجليزى  جبر تفاضل تاريخ علم نفس جغرافيا فلسفة ومنطق مجموع تكنولوجيا دين مواطنة تربية رياضية نشاط تربوى تربية مهنية</v>
          </cell>
          <cell r="CD231">
            <v>0</v>
          </cell>
          <cell r="CE231">
            <v>0</v>
          </cell>
          <cell r="CF231">
            <v>0</v>
          </cell>
          <cell r="CG231">
            <v>220</v>
          </cell>
          <cell r="CH231">
            <v>220</v>
          </cell>
          <cell r="CI231">
            <v>0</v>
          </cell>
          <cell r="CJ231">
            <v>0</v>
          </cell>
          <cell r="CK231">
            <v>0</v>
          </cell>
          <cell r="CL231">
            <v>0</v>
          </cell>
          <cell r="CM231" t="str">
            <v>عربى</v>
          </cell>
          <cell r="CN231" t="str">
            <v>انجليزى</v>
          </cell>
          <cell r="CO231" t="str">
            <v/>
          </cell>
          <cell r="CP231" t="str">
            <v>جبر</v>
          </cell>
          <cell r="CQ231" t="str">
            <v>تفاضل</v>
          </cell>
          <cell r="CR231" t="str">
            <v>تاريخ</v>
          </cell>
          <cell r="CS231" t="str">
            <v>علم نفس</v>
          </cell>
          <cell r="CT231" t="str">
            <v>جغرافيا</v>
          </cell>
          <cell r="CU231" t="str">
            <v>فلسفة ومنطق</v>
          </cell>
          <cell r="CV231" t="str">
            <v>مجموع</v>
          </cell>
          <cell r="CW231" t="str">
            <v>تكنولوجيا</v>
          </cell>
          <cell r="CX231" t="str">
            <v>دين</v>
          </cell>
          <cell r="CY231" t="str">
            <v>مواطنة</v>
          </cell>
          <cell r="CZ231" t="str">
            <v>تربية رياضية</v>
          </cell>
          <cell r="DA231" t="str">
            <v>نشاط تربوى</v>
          </cell>
          <cell r="DB231" t="str">
            <v>تربية مهنية</v>
          </cell>
          <cell r="DC231">
            <v>0</v>
          </cell>
          <cell r="DD231" t="b">
            <v>0</v>
          </cell>
          <cell r="DE231" t="b">
            <v>0</v>
          </cell>
          <cell r="DF231">
            <v>0</v>
          </cell>
          <cell r="DG231">
            <v>0</v>
          </cell>
          <cell r="DH231" t="str">
            <v>له دور ثانى فى تاريخ علم نفس</v>
          </cell>
          <cell r="DI231" t="str">
            <v>له دور ثانى فى جغرافيا فلسفة ومنطق</v>
          </cell>
        </row>
        <row r="232">
          <cell r="A232">
            <v>220</v>
          </cell>
          <cell r="B232">
            <v>659</v>
          </cell>
          <cell r="C232" t="str">
            <v>فارس عصام التكله</v>
          </cell>
          <cell r="D232">
            <v>11</v>
          </cell>
          <cell r="E232">
            <v>2</v>
          </cell>
          <cell r="F232">
            <v>1</v>
          </cell>
          <cell r="G232">
            <v>35376</v>
          </cell>
          <cell r="H232">
            <v>24</v>
          </cell>
          <cell r="I232">
            <v>10</v>
          </cell>
          <cell r="J232">
            <v>15</v>
          </cell>
          <cell r="K232" t="str">
            <v>سورى</v>
          </cell>
          <cell r="L232" t="str">
            <v>مسلم</v>
          </cell>
          <cell r="M232" t="str">
            <v>مستجد</v>
          </cell>
          <cell r="N232" t="str">
            <v/>
          </cell>
          <cell r="O232">
            <v>906</v>
          </cell>
          <cell r="P232">
            <v>0</v>
          </cell>
          <cell r="Q232" t="str">
            <v>غ</v>
          </cell>
          <cell r="R232" t="str">
            <v>غ</v>
          </cell>
          <cell r="S232">
            <v>0</v>
          </cell>
          <cell r="T232">
            <v>0</v>
          </cell>
          <cell r="U232" t="str">
            <v>غ</v>
          </cell>
          <cell r="V232" t="str">
            <v>غ</v>
          </cell>
          <cell r="W232">
            <v>0</v>
          </cell>
          <cell r="X232" t="str">
            <v>معاف</v>
          </cell>
          <cell r="Y232" t="str">
            <v>معاف</v>
          </cell>
          <cell r="Z232" t="str">
            <v>معاف</v>
          </cell>
          <cell r="AA232" t="str">
            <v>معاف</v>
          </cell>
          <cell r="AB232">
            <v>0</v>
          </cell>
          <cell r="AC232" t="str">
            <v>غ</v>
          </cell>
          <cell r="AD232" t="str">
            <v>غ</v>
          </cell>
          <cell r="AE232">
            <v>0</v>
          </cell>
          <cell r="AF232">
            <v>0</v>
          </cell>
          <cell r="AG232" t="str">
            <v>غ</v>
          </cell>
          <cell r="AH232" t="str">
            <v>غ</v>
          </cell>
          <cell r="AI232">
            <v>0</v>
          </cell>
          <cell r="AJ232">
            <v>0</v>
          </cell>
          <cell r="AK232" t="str">
            <v>غ</v>
          </cell>
          <cell r="AL232">
            <v>0</v>
          </cell>
          <cell r="AM232">
            <v>0</v>
          </cell>
          <cell r="AN232" t="str">
            <v>غ</v>
          </cell>
          <cell r="AO232">
            <v>0</v>
          </cell>
          <cell r="AP232">
            <v>0</v>
          </cell>
          <cell r="AQ232" t="str">
            <v>غ</v>
          </cell>
          <cell r="AR232">
            <v>0</v>
          </cell>
          <cell r="AS232">
            <v>0</v>
          </cell>
          <cell r="AT232" t="str">
            <v>غ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 t="str">
            <v>غ</v>
          </cell>
          <cell r="AZ232" t="str">
            <v>غ</v>
          </cell>
          <cell r="BA232" t="str">
            <v>غ</v>
          </cell>
          <cell r="BB232" t="str">
            <v>غ</v>
          </cell>
          <cell r="BC232" t="str">
            <v>غ</v>
          </cell>
          <cell r="BD232">
            <v>0</v>
          </cell>
          <cell r="BE232">
            <v>0</v>
          </cell>
          <cell r="BF232" t="str">
            <v>غ</v>
          </cell>
          <cell r="BG232" t="str">
            <v>غ</v>
          </cell>
          <cell r="BH232">
            <v>0</v>
          </cell>
          <cell r="BI232">
            <v>0</v>
          </cell>
          <cell r="BJ232" t="str">
            <v>غ</v>
          </cell>
          <cell r="BK232" t="str">
            <v>غ</v>
          </cell>
          <cell r="BL232">
            <v>0</v>
          </cell>
          <cell r="BM232">
            <v>0</v>
          </cell>
          <cell r="BN232" t="str">
            <v>غ</v>
          </cell>
          <cell r="BO232" t="str">
            <v>غ</v>
          </cell>
          <cell r="BP232">
            <v>0</v>
          </cell>
          <cell r="BQ232">
            <v>0</v>
          </cell>
          <cell r="BR232" t="str">
            <v>غ</v>
          </cell>
          <cell r="BS232" t="str">
            <v>غ</v>
          </cell>
          <cell r="BT232">
            <v>0</v>
          </cell>
          <cell r="BU232">
            <v>0</v>
          </cell>
          <cell r="BV232" t="str">
            <v>غ</v>
          </cell>
          <cell r="BW232" t="str">
            <v>غ</v>
          </cell>
          <cell r="BX232" t="str">
            <v>غ</v>
          </cell>
          <cell r="BY232" t="str">
            <v>غ</v>
          </cell>
          <cell r="BZ232" t="str">
            <v>غ</v>
          </cell>
          <cell r="CA232">
            <v>0</v>
          </cell>
          <cell r="CB232" t="str">
            <v>له دور ثانى فى</v>
          </cell>
          <cell r="CC232" t="str">
            <v>عربى انجليزى  جبر تفاضل تاريخ علم نفس جغرافيا فلسفة ومنطق مجموع تكنولوجيا دين مواطنة تربية رياضية نشاط تربوى تربية مهنية</v>
          </cell>
          <cell r="CD232">
            <v>0</v>
          </cell>
          <cell r="CE232">
            <v>0</v>
          </cell>
          <cell r="CF232">
            <v>0</v>
          </cell>
          <cell r="CG232">
            <v>220</v>
          </cell>
          <cell r="CH232">
            <v>220</v>
          </cell>
          <cell r="CI232">
            <v>0</v>
          </cell>
          <cell r="CJ232">
            <v>0</v>
          </cell>
          <cell r="CK232">
            <v>0</v>
          </cell>
          <cell r="CL232">
            <v>0</v>
          </cell>
          <cell r="CM232" t="str">
            <v>عربى</v>
          </cell>
          <cell r="CN232" t="str">
            <v>انجليزى</v>
          </cell>
          <cell r="CO232" t="str">
            <v/>
          </cell>
          <cell r="CP232" t="str">
            <v>جبر</v>
          </cell>
          <cell r="CQ232" t="str">
            <v>تفاضل</v>
          </cell>
          <cell r="CR232" t="str">
            <v>تاريخ</v>
          </cell>
          <cell r="CS232" t="str">
            <v>علم نفس</v>
          </cell>
          <cell r="CT232" t="str">
            <v>جغرافيا</v>
          </cell>
          <cell r="CU232" t="str">
            <v>فلسفة ومنطق</v>
          </cell>
          <cell r="CV232" t="str">
            <v>مجموع</v>
          </cell>
          <cell r="CW232" t="str">
            <v>تكنولوجيا</v>
          </cell>
          <cell r="CX232" t="str">
            <v>دين</v>
          </cell>
          <cell r="CY232" t="str">
            <v>مواطنة</v>
          </cell>
          <cell r="CZ232" t="str">
            <v>تربية رياضية</v>
          </cell>
          <cell r="DA232" t="str">
            <v>نشاط تربوى</v>
          </cell>
          <cell r="DB232" t="str">
            <v>تربية مهنية</v>
          </cell>
          <cell r="DC232">
            <v>0</v>
          </cell>
          <cell r="DD232" t="b">
            <v>0</v>
          </cell>
          <cell r="DE232" t="b">
            <v>0</v>
          </cell>
          <cell r="DF232">
            <v>0</v>
          </cell>
          <cell r="DG232">
            <v>0</v>
          </cell>
          <cell r="DH232" t="str">
            <v>له دور ثانى فى تاريخ علم نفس</v>
          </cell>
          <cell r="DI232" t="str">
            <v>له دور ثانى فى جغرافيا فلسفة ومنطق</v>
          </cell>
        </row>
        <row r="233">
          <cell r="A233">
            <v>221</v>
          </cell>
          <cell r="B233">
            <v>660</v>
          </cell>
          <cell r="C233" t="str">
            <v>مازن سامر القداح</v>
          </cell>
          <cell r="D233">
            <v>11</v>
          </cell>
          <cell r="E233">
            <v>2</v>
          </cell>
          <cell r="F233">
            <v>1</v>
          </cell>
          <cell r="G233">
            <v>35158</v>
          </cell>
          <cell r="H233">
            <v>28</v>
          </cell>
          <cell r="I233">
            <v>5</v>
          </cell>
          <cell r="J233">
            <v>16</v>
          </cell>
          <cell r="K233" t="str">
            <v>سورى</v>
          </cell>
          <cell r="L233" t="str">
            <v>مسلم</v>
          </cell>
          <cell r="M233" t="str">
            <v>مستجد</v>
          </cell>
          <cell r="N233" t="str">
            <v/>
          </cell>
          <cell r="O233">
            <v>907</v>
          </cell>
          <cell r="P233">
            <v>6</v>
          </cell>
          <cell r="Q233">
            <v>14</v>
          </cell>
          <cell r="R233">
            <v>10</v>
          </cell>
          <cell r="S233">
            <v>30</v>
          </cell>
          <cell r="T233">
            <v>5</v>
          </cell>
          <cell r="U233">
            <v>15</v>
          </cell>
          <cell r="V233">
            <v>2.5</v>
          </cell>
          <cell r="W233">
            <v>22.5</v>
          </cell>
          <cell r="X233" t="str">
            <v>معاف</v>
          </cell>
          <cell r="Y233" t="str">
            <v>معاف</v>
          </cell>
          <cell r="Z233" t="str">
            <v>معاف</v>
          </cell>
          <cell r="AA233" t="str">
            <v>معاف</v>
          </cell>
          <cell r="AB233">
            <v>3</v>
          </cell>
          <cell r="AC233">
            <v>4.5</v>
          </cell>
          <cell r="AD233">
            <v>4.5</v>
          </cell>
          <cell r="AE233">
            <v>12</v>
          </cell>
          <cell r="AF233">
            <v>2.5</v>
          </cell>
          <cell r="AG233">
            <v>4</v>
          </cell>
          <cell r="AH233">
            <v>4.5</v>
          </cell>
          <cell r="AI233">
            <v>11</v>
          </cell>
          <cell r="AJ233">
            <v>0.5</v>
          </cell>
          <cell r="AK233">
            <v>1.5</v>
          </cell>
          <cell r="AL233">
            <v>2</v>
          </cell>
          <cell r="AM233">
            <v>1</v>
          </cell>
          <cell r="AN233">
            <v>2.5</v>
          </cell>
          <cell r="AO233">
            <v>3.5</v>
          </cell>
          <cell r="AP233">
            <v>3</v>
          </cell>
          <cell r="AQ233">
            <v>9</v>
          </cell>
          <cell r="AR233">
            <v>12</v>
          </cell>
          <cell r="AS233">
            <v>3.5</v>
          </cell>
          <cell r="AT233">
            <v>10</v>
          </cell>
          <cell r="AU233">
            <v>13.5</v>
          </cell>
          <cell r="AV233">
            <v>68.5</v>
          </cell>
          <cell r="AW233">
            <v>106.5</v>
          </cell>
          <cell r="AX233">
            <v>2.5</v>
          </cell>
          <cell r="AY233" t="str">
            <v>غ</v>
          </cell>
          <cell r="AZ233">
            <v>3</v>
          </cell>
          <cell r="BA233">
            <v>3</v>
          </cell>
          <cell r="BB233">
            <v>2</v>
          </cell>
          <cell r="BC233">
            <v>5</v>
          </cell>
          <cell r="BD233">
            <v>12.5</v>
          </cell>
          <cell r="BE233">
            <v>3.5</v>
          </cell>
          <cell r="BF233">
            <v>5</v>
          </cell>
          <cell r="BG233">
            <v>7</v>
          </cell>
          <cell r="BH233">
            <v>15.5</v>
          </cell>
          <cell r="BI233">
            <v>4</v>
          </cell>
          <cell r="BJ233">
            <v>8</v>
          </cell>
          <cell r="BK233">
            <v>7</v>
          </cell>
          <cell r="BL233">
            <v>19</v>
          </cell>
          <cell r="BM233">
            <v>3.5</v>
          </cell>
          <cell r="BN233" t="str">
            <v>غ</v>
          </cell>
          <cell r="BO233">
            <v>6</v>
          </cell>
          <cell r="BP233">
            <v>9.5</v>
          </cell>
          <cell r="BQ233">
            <v>0</v>
          </cell>
          <cell r="BR233" t="str">
            <v>غ</v>
          </cell>
          <cell r="BS233">
            <v>8</v>
          </cell>
          <cell r="BT233">
            <v>8</v>
          </cell>
          <cell r="BU233">
            <v>2.5</v>
          </cell>
          <cell r="BV233" t="str">
            <v>غ</v>
          </cell>
          <cell r="BW233">
            <v>5</v>
          </cell>
          <cell r="BX233">
            <v>5</v>
          </cell>
          <cell r="BY233" t="str">
            <v>غ</v>
          </cell>
          <cell r="BZ233">
            <v>3.5</v>
          </cell>
          <cell r="CA233">
            <v>11</v>
          </cell>
          <cell r="CB233" t="str">
            <v>له دور ثانى فى</v>
          </cell>
          <cell r="CC233" t="str">
            <v xml:space="preserve">  انجليزى لربع الدرجة     تاريخ علم نفس   مجموع      </v>
          </cell>
          <cell r="CD233">
            <v>0</v>
          </cell>
          <cell r="CE233">
            <v>0</v>
          </cell>
          <cell r="CF233">
            <v>0</v>
          </cell>
          <cell r="CG233">
            <v>185</v>
          </cell>
          <cell r="CH233">
            <v>206</v>
          </cell>
          <cell r="CI233">
            <v>0</v>
          </cell>
          <cell r="CJ233">
            <v>0</v>
          </cell>
          <cell r="CK233">
            <v>0</v>
          </cell>
          <cell r="CL233">
            <v>0</v>
          </cell>
          <cell r="CM233" t="str">
            <v/>
          </cell>
          <cell r="CN233" t="str">
            <v xml:space="preserve"> انجليزى لربع الدرجة 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>تاريخ</v>
          </cell>
          <cell r="CS233" t="str">
            <v>علم نفس</v>
          </cell>
          <cell r="CT233" t="str">
            <v/>
          </cell>
          <cell r="CU233" t="str">
            <v/>
          </cell>
          <cell r="CV233" t="str">
            <v>مجموع</v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>
            <v>0</v>
          </cell>
          <cell r="DD233" t="b">
            <v>0</v>
          </cell>
          <cell r="DE233" t="b">
            <v>1</v>
          </cell>
          <cell r="DF233">
            <v>0</v>
          </cell>
          <cell r="DG233">
            <v>0</v>
          </cell>
          <cell r="DH233" t="str">
            <v>له دور ثانى فى تاريخ علم نفس</v>
          </cell>
          <cell r="DI233" t="str">
            <v>ناجح</v>
          </cell>
        </row>
        <row r="234">
          <cell r="A234">
            <v>222</v>
          </cell>
          <cell r="B234">
            <v>661</v>
          </cell>
          <cell r="C234" t="str">
            <v>محمد اسامه اسماعيل زيدان</v>
          </cell>
          <cell r="D234">
            <v>11</v>
          </cell>
          <cell r="E234">
            <v>2</v>
          </cell>
          <cell r="F234">
            <v>1</v>
          </cell>
          <cell r="G234">
            <v>35152</v>
          </cell>
          <cell r="H234">
            <v>3</v>
          </cell>
          <cell r="I234">
            <v>6</v>
          </cell>
          <cell r="J234">
            <v>16</v>
          </cell>
          <cell r="K234" t="str">
            <v>سورى</v>
          </cell>
          <cell r="L234" t="str">
            <v>مسلم</v>
          </cell>
          <cell r="M234" t="str">
            <v>مستجد</v>
          </cell>
          <cell r="N234" t="str">
            <v/>
          </cell>
          <cell r="O234">
            <v>908</v>
          </cell>
          <cell r="P234">
            <v>0</v>
          </cell>
          <cell r="Q234" t="str">
            <v>غ</v>
          </cell>
          <cell r="R234" t="str">
            <v>غ</v>
          </cell>
          <cell r="S234">
            <v>0</v>
          </cell>
          <cell r="T234">
            <v>0</v>
          </cell>
          <cell r="U234" t="str">
            <v>غ</v>
          </cell>
          <cell r="V234" t="str">
            <v>غ</v>
          </cell>
          <cell r="W234">
            <v>0</v>
          </cell>
          <cell r="X234" t="str">
            <v>معاف</v>
          </cell>
          <cell r="Y234" t="str">
            <v>معاف</v>
          </cell>
          <cell r="Z234" t="str">
            <v>معاف</v>
          </cell>
          <cell r="AA234" t="str">
            <v>معاف</v>
          </cell>
          <cell r="AB234">
            <v>0</v>
          </cell>
          <cell r="AC234" t="str">
            <v>غ</v>
          </cell>
          <cell r="AD234" t="str">
            <v>غ</v>
          </cell>
          <cell r="AE234">
            <v>0</v>
          </cell>
          <cell r="AF234">
            <v>0</v>
          </cell>
          <cell r="AG234" t="str">
            <v>غ</v>
          </cell>
          <cell r="AH234" t="str">
            <v>غ</v>
          </cell>
          <cell r="AI234">
            <v>0</v>
          </cell>
          <cell r="AJ234">
            <v>0</v>
          </cell>
          <cell r="AK234" t="str">
            <v>غ</v>
          </cell>
          <cell r="AL234">
            <v>0</v>
          </cell>
          <cell r="AM234">
            <v>0</v>
          </cell>
          <cell r="AN234" t="str">
            <v>غ</v>
          </cell>
          <cell r="AO234">
            <v>0</v>
          </cell>
          <cell r="AP234">
            <v>0</v>
          </cell>
          <cell r="AQ234" t="str">
            <v>غ</v>
          </cell>
          <cell r="AR234">
            <v>0</v>
          </cell>
          <cell r="AS234">
            <v>0</v>
          </cell>
          <cell r="AT234" t="str">
            <v>غ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 t="str">
            <v>غ</v>
          </cell>
          <cell r="AZ234" t="str">
            <v>غ</v>
          </cell>
          <cell r="BA234" t="str">
            <v>غ</v>
          </cell>
          <cell r="BB234" t="str">
            <v>غ</v>
          </cell>
          <cell r="BC234" t="str">
            <v>غ</v>
          </cell>
          <cell r="BD234">
            <v>0</v>
          </cell>
          <cell r="BE234">
            <v>0</v>
          </cell>
          <cell r="BF234" t="str">
            <v>غ</v>
          </cell>
          <cell r="BG234" t="str">
            <v>غ</v>
          </cell>
          <cell r="BH234">
            <v>0</v>
          </cell>
          <cell r="BI234">
            <v>0</v>
          </cell>
          <cell r="BJ234" t="str">
            <v>غ</v>
          </cell>
          <cell r="BK234" t="str">
            <v>غ</v>
          </cell>
          <cell r="BL234">
            <v>0</v>
          </cell>
          <cell r="BM234">
            <v>0</v>
          </cell>
          <cell r="BN234" t="str">
            <v>غ</v>
          </cell>
          <cell r="BO234" t="str">
            <v>غ</v>
          </cell>
          <cell r="BP234">
            <v>0</v>
          </cell>
          <cell r="BQ234">
            <v>0</v>
          </cell>
          <cell r="BR234" t="str">
            <v>غ</v>
          </cell>
          <cell r="BS234" t="str">
            <v>غ</v>
          </cell>
          <cell r="BT234">
            <v>0</v>
          </cell>
          <cell r="BU234">
            <v>0</v>
          </cell>
          <cell r="BV234" t="str">
            <v>غ</v>
          </cell>
          <cell r="BW234" t="str">
            <v>غ</v>
          </cell>
          <cell r="BX234" t="str">
            <v>غ</v>
          </cell>
          <cell r="BY234" t="str">
            <v>غ</v>
          </cell>
          <cell r="BZ234" t="str">
            <v>غ</v>
          </cell>
          <cell r="CA234">
            <v>0</v>
          </cell>
          <cell r="CB234" t="str">
            <v>له دور ثانى فى</v>
          </cell>
          <cell r="CC234" t="str">
            <v>عربى انجليزى  جبر تفاضل تاريخ علم نفس جغرافيا فلسفة ومنطق مجموع تكنولوجيا دين مواطنة تربية رياضية نشاط تربوى تربية مهنية</v>
          </cell>
          <cell r="CD234">
            <v>0</v>
          </cell>
          <cell r="CE234">
            <v>0</v>
          </cell>
          <cell r="CF234">
            <v>0</v>
          </cell>
          <cell r="CG234">
            <v>220</v>
          </cell>
          <cell r="CH234">
            <v>220</v>
          </cell>
          <cell r="CI234">
            <v>0</v>
          </cell>
          <cell r="CJ234">
            <v>0</v>
          </cell>
          <cell r="CK234">
            <v>0</v>
          </cell>
          <cell r="CL234">
            <v>0</v>
          </cell>
          <cell r="CM234" t="str">
            <v>عربى</v>
          </cell>
          <cell r="CN234" t="str">
            <v>انجليزى</v>
          </cell>
          <cell r="CO234" t="str">
            <v/>
          </cell>
          <cell r="CP234" t="str">
            <v>جبر</v>
          </cell>
          <cell r="CQ234" t="str">
            <v>تفاضل</v>
          </cell>
          <cell r="CR234" t="str">
            <v>تاريخ</v>
          </cell>
          <cell r="CS234" t="str">
            <v>علم نفس</v>
          </cell>
          <cell r="CT234" t="str">
            <v>جغرافيا</v>
          </cell>
          <cell r="CU234" t="str">
            <v>فلسفة ومنطق</v>
          </cell>
          <cell r="CV234" t="str">
            <v>مجموع</v>
          </cell>
          <cell r="CW234" t="str">
            <v>تكنولوجيا</v>
          </cell>
          <cell r="CX234" t="str">
            <v>دين</v>
          </cell>
          <cell r="CY234" t="str">
            <v>مواطنة</v>
          </cell>
          <cell r="CZ234" t="str">
            <v>تربية رياضية</v>
          </cell>
          <cell r="DA234" t="str">
            <v>نشاط تربوى</v>
          </cell>
          <cell r="DB234" t="str">
            <v>تربية مهنية</v>
          </cell>
          <cell r="DC234">
            <v>0</v>
          </cell>
          <cell r="DD234" t="b">
            <v>0</v>
          </cell>
          <cell r="DE234" t="b">
            <v>0</v>
          </cell>
          <cell r="DF234">
            <v>0</v>
          </cell>
          <cell r="DG234">
            <v>0</v>
          </cell>
          <cell r="DH234" t="str">
            <v>له دور ثانى فى تاريخ علم نفس</v>
          </cell>
          <cell r="DI234" t="str">
            <v>له دور ثانى فى جغرافيا فلسفة ومنطق</v>
          </cell>
        </row>
        <row r="235">
          <cell r="A235">
            <v>223</v>
          </cell>
          <cell r="B235">
            <v>662</v>
          </cell>
          <cell r="C235" t="str">
            <v>محمد على شفيق حمادة</v>
          </cell>
          <cell r="D235">
            <v>11</v>
          </cell>
          <cell r="E235">
            <v>2</v>
          </cell>
          <cell r="F235">
            <v>1</v>
          </cell>
          <cell r="G235">
            <v>35178</v>
          </cell>
          <cell r="H235">
            <v>8</v>
          </cell>
          <cell r="I235">
            <v>5</v>
          </cell>
          <cell r="J235">
            <v>16</v>
          </cell>
          <cell r="K235" t="str">
            <v>سورى</v>
          </cell>
          <cell r="L235" t="str">
            <v>مسلم</v>
          </cell>
          <cell r="M235" t="str">
            <v>مستجد</v>
          </cell>
          <cell r="N235" t="str">
            <v/>
          </cell>
          <cell r="O235">
            <v>909</v>
          </cell>
          <cell r="P235">
            <v>0</v>
          </cell>
          <cell r="Q235" t="str">
            <v>غ</v>
          </cell>
          <cell r="R235" t="str">
            <v>غ</v>
          </cell>
          <cell r="S235">
            <v>0</v>
          </cell>
          <cell r="T235">
            <v>0</v>
          </cell>
          <cell r="U235" t="str">
            <v>غ</v>
          </cell>
          <cell r="V235" t="str">
            <v>غ</v>
          </cell>
          <cell r="W235">
            <v>0</v>
          </cell>
          <cell r="X235" t="str">
            <v>معاف</v>
          </cell>
          <cell r="Y235" t="str">
            <v>معاف</v>
          </cell>
          <cell r="Z235" t="str">
            <v>معاف</v>
          </cell>
          <cell r="AA235" t="str">
            <v>معاف</v>
          </cell>
          <cell r="AB235">
            <v>0</v>
          </cell>
          <cell r="AC235" t="str">
            <v>غ</v>
          </cell>
          <cell r="AD235" t="str">
            <v>غ</v>
          </cell>
          <cell r="AE235">
            <v>0</v>
          </cell>
          <cell r="AF235">
            <v>0</v>
          </cell>
          <cell r="AG235" t="str">
            <v>غ</v>
          </cell>
          <cell r="AH235" t="str">
            <v>غ</v>
          </cell>
          <cell r="AI235">
            <v>0</v>
          </cell>
          <cell r="AJ235">
            <v>0</v>
          </cell>
          <cell r="AK235" t="str">
            <v>غ</v>
          </cell>
          <cell r="AL235">
            <v>0</v>
          </cell>
          <cell r="AM235">
            <v>0</v>
          </cell>
          <cell r="AN235" t="str">
            <v>غ</v>
          </cell>
          <cell r="AO235">
            <v>0</v>
          </cell>
          <cell r="AP235">
            <v>0</v>
          </cell>
          <cell r="AQ235" t="str">
            <v>غ</v>
          </cell>
          <cell r="AR235">
            <v>0</v>
          </cell>
          <cell r="AS235">
            <v>0</v>
          </cell>
          <cell r="AT235" t="str">
            <v>غ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 t="str">
            <v>غ</v>
          </cell>
          <cell r="AZ235" t="str">
            <v>غ</v>
          </cell>
          <cell r="BA235" t="str">
            <v>غ</v>
          </cell>
          <cell r="BB235" t="str">
            <v>غ</v>
          </cell>
          <cell r="BC235" t="str">
            <v>غ</v>
          </cell>
          <cell r="BD235">
            <v>0</v>
          </cell>
          <cell r="BE235">
            <v>0</v>
          </cell>
          <cell r="BF235" t="str">
            <v>غ</v>
          </cell>
          <cell r="BG235" t="str">
            <v>غ</v>
          </cell>
          <cell r="BH235">
            <v>0</v>
          </cell>
          <cell r="BI235">
            <v>0</v>
          </cell>
          <cell r="BJ235" t="str">
            <v>غ</v>
          </cell>
          <cell r="BK235" t="str">
            <v>غ</v>
          </cell>
          <cell r="BL235">
            <v>0</v>
          </cell>
          <cell r="BM235">
            <v>3.5</v>
          </cell>
          <cell r="BN235" t="str">
            <v>غ</v>
          </cell>
          <cell r="BO235" t="str">
            <v>غ</v>
          </cell>
          <cell r="BP235">
            <v>3.5</v>
          </cell>
          <cell r="BQ235">
            <v>0</v>
          </cell>
          <cell r="BR235" t="str">
            <v>غ</v>
          </cell>
          <cell r="BS235" t="str">
            <v>غ</v>
          </cell>
          <cell r="BT235">
            <v>0</v>
          </cell>
          <cell r="BU235">
            <v>0</v>
          </cell>
          <cell r="BV235" t="str">
            <v>غ</v>
          </cell>
          <cell r="BW235" t="str">
            <v>غ</v>
          </cell>
          <cell r="BX235" t="str">
            <v>غ</v>
          </cell>
          <cell r="BY235" t="str">
            <v>غ</v>
          </cell>
          <cell r="BZ235" t="str">
            <v>غ</v>
          </cell>
          <cell r="CA235">
            <v>0</v>
          </cell>
          <cell r="CB235" t="str">
            <v>له دور ثانى فى</v>
          </cell>
          <cell r="CC235" t="str">
            <v>عربى انجليزى  جبر تفاضل تاريخ علم نفس جغرافيا فلسفة ومنطق مجموع تكنولوجيا دين مواطنة تربية رياضية نشاط تربوى تربية مهنية</v>
          </cell>
          <cell r="CD235">
            <v>0</v>
          </cell>
          <cell r="CE235">
            <v>0</v>
          </cell>
          <cell r="CF235">
            <v>0</v>
          </cell>
          <cell r="CG235">
            <v>220</v>
          </cell>
          <cell r="CH235">
            <v>220</v>
          </cell>
          <cell r="CI235">
            <v>0</v>
          </cell>
          <cell r="CJ235">
            <v>0</v>
          </cell>
          <cell r="CK235">
            <v>0</v>
          </cell>
          <cell r="CL235">
            <v>0</v>
          </cell>
          <cell r="CM235" t="str">
            <v>عربى</v>
          </cell>
          <cell r="CN235" t="str">
            <v>انجليزى</v>
          </cell>
          <cell r="CO235" t="str">
            <v/>
          </cell>
          <cell r="CP235" t="str">
            <v>جبر</v>
          </cell>
          <cell r="CQ235" t="str">
            <v>تفاضل</v>
          </cell>
          <cell r="CR235" t="str">
            <v>تاريخ</v>
          </cell>
          <cell r="CS235" t="str">
            <v>علم نفس</v>
          </cell>
          <cell r="CT235" t="str">
            <v>جغرافيا</v>
          </cell>
          <cell r="CU235" t="str">
            <v>فلسفة ومنطق</v>
          </cell>
          <cell r="CV235" t="str">
            <v>مجموع</v>
          </cell>
          <cell r="CW235" t="str">
            <v>تكنولوجيا</v>
          </cell>
          <cell r="CX235" t="str">
            <v>دين</v>
          </cell>
          <cell r="CY235" t="str">
            <v>مواطنة</v>
          </cell>
          <cell r="CZ235" t="str">
            <v>تربية رياضية</v>
          </cell>
          <cell r="DA235" t="str">
            <v>نشاط تربوى</v>
          </cell>
          <cell r="DB235" t="str">
            <v>تربية مهنية</v>
          </cell>
          <cell r="DC235">
            <v>0</v>
          </cell>
          <cell r="DD235" t="b">
            <v>0</v>
          </cell>
          <cell r="DE235" t="b">
            <v>0</v>
          </cell>
          <cell r="DF235">
            <v>0</v>
          </cell>
          <cell r="DG235">
            <v>0</v>
          </cell>
          <cell r="DH235" t="str">
            <v>له دور ثانى فى تاريخ علم نفس</v>
          </cell>
          <cell r="DI235" t="str">
            <v>له دور ثانى فى جغرافيا فلسفة ومنطق</v>
          </cell>
        </row>
        <row r="236">
          <cell r="A236">
            <v>224</v>
          </cell>
          <cell r="B236">
            <v>663</v>
          </cell>
          <cell r="C236" t="str">
            <v>عمر خالد الحورانى</v>
          </cell>
          <cell r="D236">
            <v>11</v>
          </cell>
          <cell r="E236">
            <v>2</v>
          </cell>
          <cell r="F236">
            <v>1</v>
          </cell>
          <cell r="G236">
            <v>35378</v>
          </cell>
          <cell r="H236">
            <v>22</v>
          </cell>
          <cell r="I236">
            <v>10</v>
          </cell>
          <cell r="J236">
            <v>15</v>
          </cell>
          <cell r="K236" t="str">
            <v>سورى</v>
          </cell>
          <cell r="L236" t="str">
            <v>مسلم</v>
          </cell>
          <cell r="M236" t="str">
            <v>مستجد</v>
          </cell>
          <cell r="N236" t="str">
            <v/>
          </cell>
          <cell r="O236">
            <v>910</v>
          </cell>
          <cell r="P236">
            <v>0</v>
          </cell>
          <cell r="Q236" t="str">
            <v>غ</v>
          </cell>
          <cell r="R236" t="str">
            <v>غ</v>
          </cell>
          <cell r="S236">
            <v>0</v>
          </cell>
          <cell r="T236">
            <v>0</v>
          </cell>
          <cell r="U236" t="str">
            <v>غ</v>
          </cell>
          <cell r="V236" t="str">
            <v>غ</v>
          </cell>
          <cell r="W236">
            <v>0</v>
          </cell>
          <cell r="X236" t="str">
            <v>معاف</v>
          </cell>
          <cell r="Y236" t="str">
            <v>معاف</v>
          </cell>
          <cell r="Z236" t="str">
            <v>معاف</v>
          </cell>
          <cell r="AA236" t="str">
            <v>معاف</v>
          </cell>
          <cell r="AB236">
            <v>0</v>
          </cell>
          <cell r="AC236" t="str">
            <v>غ</v>
          </cell>
          <cell r="AD236" t="str">
            <v>غ</v>
          </cell>
          <cell r="AE236">
            <v>0</v>
          </cell>
          <cell r="AF236">
            <v>0</v>
          </cell>
          <cell r="AG236" t="str">
            <v>غ</v>
          </cell>
          <cell r="AH236" t="str">
            <v>غ</v>
          </cell>
          <cell r="AI236">
            <v>0</v>
          </cell>
          <cell r="AJ236">
            <v>0</v>
          </cell>
          <cell r="AK236" t="str">
            <v>غ</v>
          </cell>
          <cell r="AL236">
            <v>0</v>
          </cell>
          <cell r="AM236">
            <v>0</v>
          </cell>
          <cell r="AN236" t="str">
            <v>غ</v>
          </cell>
          <cell r="AO236">
            <v>0</v>
          </cell>
          <cell r="AP236">
            <v>0</v>
          </cell>
          <cell r="AQ236" t="str">
            <v>غ</v>
          </cell>
          <cell r="AR236">
            <v>0</v>
          </cell>
          <cell r="AS236">
            <v>0</v>
          </cell>
          <cell r="AT236" t="str">
            <v>غ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 t="str">
            <v>غ</v>
          </cell>
          <cell r="AZ236" t="str">
            <v>غ</v>
          </cell>
          <cell r="BA236" t="str">
            <v>غ</v>
          </cell>
          <cell r="BB236" t="str">
            <v>غ</v>
          </cell>
          <cell r="BC236" t="str">
            <v>غ</v>
          </cell>
          <cell r="BD236">
            <v>0</v>
          </cell>
          <cell r="BE236">
            <v>0</v>
          </cell>
          <cell r="BF236" t="str">
            <v>غ</v>
          </cell>
          <cell r="BG236" t="str">
            <v>غ</v>
          </cell>
          <cell r="BH236">
            <v>0</v>
          </cell>
          <cell r="BI236">
            <v>0</v>
          </cell>
          <cell r="BJ236" t="str">
            <v>غ</v>
          </cell>
          <cell r="BK236" t="str">
            <v>غ</v>
          </cell>
          <cell r="BL236">
            <v>0</v>
          </cell>
          <cell r="BM236">
            <v>0</v>
          </cell>
          <cell r="BN236" t="str">
            <v>غ</v>
          </cell>
          <cell r="BO236" t="str">
            <v>غ</v>
          </cell>
          <cell r="BP236">
            <v>0</v>
          </cell>
          <cell r="BQ236">
            <v>0</v>
          </cell>
          <cell r="BR236" t="str">
            <v>غ</v>
          </cell>
          <cell r="BS236" t="str">
            <v>غ</v>
          </cell>
          <cell r="BT236">
            <v>0</v>
          </cell>
          <cell r="BU236">
            <v>0</v>
          </cell>
          <cell r="BV236" t="str">
            <v>غ</v>
          </cell>
          <cell r="BW236" t="str">
            <v>غ</v>
          </cell>
          <cell r="BX236" t="str">
            <v>غ</v>
          </cell>
          <cell r="BY236" t="str">
            <v>غ</v>
          </cell>
          <cell r="BZ236" t="str">
            <v>غ</v>
          </cell>
          <cell r="CA236">
            <v>0</v>
          </cell>
          <cell r="CB236" t="str">
            <v>له دور ثانى فى</v>
          </cell>
          <cell r="CC236" t="str">
            <v>عربى انجليزى  جبر تفاضل تاريخ علم نفس جغرافيا فلسفة ومنطق مجموع تكنولوجيا دين مواطنة تربية رياضية نشاط تربوى تربية مهنية</v>
          </cell>
          <cell r="CD236">
            <v>0</v>
          </cell>
          <cell r="CE236">
            <v>0</v>
          </cell>
          <cell r="CF236">
            <v>0</v>
          </cell>
          <cell r="CG236">
            <v>220</v>
          </cell>
          <cell r="CH236">
            <v>220</v>
          </cell>
          <cell r="CI236">
            <v>0</v>
          </cell>
          <cell r="CJ236">
            <v>0</v>
          </cell>
          <cell r="CK236">
            <v>0</v>
          </cell>
          <cell r="CL236">
            <v>0</v>
          </cell>
          <cell r="CM236" t="str">
            <v>عربى</v>
          </cell>
          <cell r="CN236" t="str">
            <v>انجليزى</v>
          </cell>
          <cell r="CO236" t="str">
            <v/>
          </cell>
          <cell r="CP236" t="str">
            <v>جبر</v>
          </cell>
          <cell r="CQ236" t="str">
            <v>تفاضل</v>
          </cell>
          <cell r="CR236" t="str">
            <v>تاريخ</v>
          </cell>
          <cell r="CS236" t="str">
            <v>علم نفس</v>
          </cell>
          <cell r="CT236" t="str">
            <v>جغرافيا</v>
          </cell>
          <cell r="CU236" t="str">
            <v>فلسفة ومنطق</v>
          </cell>
          <cell r="CV236" t="str">
            <v>مجموع</v>
          </cell>
          <cell r="CW236" t="str">
            <v>تكنولوجيا</v>
          </cell>
          <cell r="CX236" t="str">
            <v>دين</v>
          </cell>
          <cell r="CY236" t="str">
            <v>مواطنة</v>
          </cell>
          <cell r="CZ236" t="str">
            <v>تربية رياضية</v>
          </cell>
          <cell r="DA236" t="str">
            <v>نشاط تربوى</v>
          </cell>
          <cell r="DB236" t="str">
            <v>تربية مهنية</v>
          </cell>
          <cell r="DC236">
            <v>0</v>
          </cell>
          <cell r="DD236" t="b">
            <v>0</v>
          </cell>
          <cell r="DE236" t="b">
            <v>0</v>
          </cell>
          <cell r="DF236">
            <v>0</v>
          </cell>
          <cell r="DG236">
            <v>0</v>
          </cell>
          <cell r="DH236" t="str">
            <v>له دور ثانى فى تاريخ علم نفس</v>
          </cell>
          <cell r="DI236" t="str">
            <v>له دور ثانى فى جغرافيا فلسفة ومنطق</v>
          </cell>
        </row>
        <row r="237">
          <cell r="A237">
            <v>225</v>
          </cell>
          <cell r="B237">
            <v>664</v>
          </cell>
          <cell r="C237" t="str">
            <v>عبد الصمد غازى راعى</v>
          </cell>
          <cell r="D237">
            <v>14</v>
          </cell>
          <cell r="E237">
            <v>2</v>
          </cell>
          <cell r="F237">
            <v>1</v>
          </cell>
          <cell r="G237">
            <v>35295</v>
          </cell>
          <cell r="H237">
            <v>13</v>
          </cell>
          <cell r="I237">
            <v>1</v>
          </cell>
          <cell r="J237">
            <v>16</v>
          </cell>
          <cell r="K237" t="str">
            <v>سورى</v>
          </cell>
          <cell r="L237" t="str">
            <v>مسلم</v>
          </cell>
          <cell r="M237" t="str">
            <v>مستجد</v>
          </cell>
          <cell r="N237" t="str">
            <v/>
          </cell>
          <cell r="O237">
            <v>911</v>
          </cell>
          <cell r="P237">
            <v>0</v>
          </cell>
          <cell r="Q237" t="str">
            <v>غ</v>
          </cell>
          <cell r="R237" t="str">
            <v>غ</v>
          </cell>
          <cell r="S237">
            <v>0</v>
          </cell>
          <cell r="T237">
            <v>0</v>
          </cell>
          <cell r="U237" t="str">
            <v>غ</v>
          </cell>
          <cell r="V237" t="str">
            <v>غ</v>
          </cell>
          <cell r="W237">
            <v>0</v>
          </cell>
          <cell r="X237" t="str">
            <v>معاف</v>
          </cell>
          <cell r="Y237" t="str">
            <v>معاف</v>
          </cell>
          <cell r="Z237" t="str">
            <v>معاف</v>
          </cell>
          <cell r="AA237" t="str">
            <v>معاف</v>
          </cell>
          <cell r="AB237">
            <v>0</v>
          </cell>
          <cell r="AC237" t="str">
            <v>غ</v>
          </cell>
          <cell r="AD237" t="str">
            <v>غ</v>
          </cell>
          <cell r="AE237">
            <v>0</v>
          </cell>
          <cell r="AF237">
            <v>0</v>
          </cell>
          <cell r="AG237" t="str">
            <v>غ</v>
          </cell>
          <cell r="AH237" t="str">
            <v>غ</v>
          </cell>
          <cell r="AI237">
            <v>0</v>
          </cell>
          <cell r="AJ237">
            <v>0</v>
          </cell>
          <cell r="AK237" t="str">
            <v>غ</v>
          </cell>
          <cell r="AL237">
            <v>0</v>
          </cell>
          <cell r="AM237">
            <v>0</v>
          </cell>
          <cell r="AN237" t="str">
            <v>غ</v>
          </cell>
          <cell r="AO237">
            <v>0</v>
          </cell>
          <cell r="AP237">
            <v>0</v>
          </cell>
          <cell r="AQ237" t="str">
            <v>غ</v>
          </cell>
          <cell r="AR237">
            <v>0</v>
          </cell>
          <cell r="AS237">
            <v>0</v>
          </cell>
          <cell r="AT237" t="str">
            <v>غ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 t="str">
            <v>غ</v>
          </cell>
          <cell r="AZ237" t="str">
            <v>غ</v>
          </cell>
          <cell r="BA237" t="str">
            <v>غ</v>
          </cell>
          <cell r="BB237" t="str">
            <v>غ</v>
          </cell>
          <cell r="BC237" t="str">
            <v>غ</v>
          </cell>
          <cell r="BD237">
            <v>0</v>
          </cell>
          <cell r="BE237">
            <v>0</v>
          </cell>
          <cell r="BF237" t="str">
            <v>غ</v>
          </cell>
          <cell r="BG237" t="str">
            <v>غ</v>
          </cell>
          <cell r="BH237">
            <v>0</v>
          </cell>
          <cell r="BI237">
            <v>0</v>
          </cell>
          <cell r="BJ237" t="str">
            <v>غ</v>
          </cell>
          <cell r="BK237" t="str">
            <v>غ</v>
          </cell>
          <cell r="BL237">
            <v>0</v>
          </cell>
          <cell r="BM237">
            <v>0</v>
          </cell>
          <cell r="BN237" t="str">
            <v>غ</v>
          </cell>
          <cell r="BO237" t="str">
            <v>غ</v>
          </cell>
          <cell r="BP237">
            <v>0</v>
          </cell>
          <cell r="BQ237">
            <v>0</v>
          </cell>
          <cell r="BR237" t="str">
            <v>غ</v>
          </cell>
          <cell r="BS237" t="str">
            <v>غ</v>
          </cell>
          <cell r="BT237">
            <v>0</v>
          </cell>
          <cell r="BU237">
            <v>0</v>
          </cell>
          <cell r="BV237" t="str">
            <v>غ</v>
          </cell>
          <cell r="BW237" t="str">
            <v>غ</v>
          </cell>
          <cell r="BX237" t="str">
            <v>غ</v>
          </cell>
          <cell r="BY237" t="str">
            <v>غ</v>
          </cell>
          <cell r="BZ237" t="str">
            <v>غ</v>
          </cell>
          <cell r="CA237">
            <v>0</v>
          </cell>
          <cell r="CB237" t="str">
            <v>له دور ثانى فى</v>
          </cell>
          <cell r="CC237" t="str">
            <v>عربى انجليزى  جبر تفاضل تاريخ علم نفس جغرافيا فلسفة ومنطق مجموع تكنولوجيا دين مواطنة تربية رياضية نشاط تربوى تربية مهنية</v>
          </cell>
          <cell r="CD237">
            <v>0</v>
          </cell>
          <cell r="CE237">
            <v>0</v>
          </cell>
          <cell r="CF237">
            <v>0</v>
          </cell>
          <cell r="CG237">
            <v>220</v>
          </cell>
          <cell r="CH237">
            <v>220</v>
          </cell>
          <cell r="CI237">
            <v>0</v>
          </cell>
          <cell r="CJ237">
            <v>0</v>
          </cell>
          <cell r="CK237">
            <v>0</v>
          </cell>
          <cell r="CL237">
            <v>0</v>
          </cell>
          <cell r="CM237" t="str">
            <v>عربى</v>
          </cell>
          <cell r="CN237" t="str">
            <v>انجليزى</v>
          </cell>
          <cell r="CO237" t="str">
            <v/>
          </cell>
          <cell r="CP237" t="str">
            <v>جبر</v>
          </cell>
          <cell r="CQ237" t="str">
            <v>تفاضل</v>
          </cell>
          <cell r="CR237" t="str">
            <v>تاريخ</v>
          </cell>
          <cell r="CS237" t="str">
            <v>علم نفس</v>
          </cell>
          <cell r="CT237" t="str">
            <v>جغرافيا</v>
          </cell>
          <cell r="CU237" t="str">
            <v>فلسفة ومنطق</v>
          </cell>
          <cell r="CV237" t="str">
            <v>مجموع</v>
          </cell>
          <cell r="CW237" t="str">
            <v>تكنولوجيا</v>
          </cell>
          <cell r="CX237" t="str">
            <v>دين</v>
          </cell>
          <cell r="CY237" t="str">
            <v>مواطنة</v>
          </cell>
          <cell r="CZ237" t="str">
            <v>تربية رياضية</v>
          </cell>
          <cell r="DA237" t="str">
            <v>نشاط تربوى</v>
          </cell>
          <cell r="DB237" t="str">
            <v>تربية مهنية</v>
          </cell>
          <cell r="DC237">
            <v>0</v>
          </cell>
          <cell r="DD237" t="b">
            <v>0</v>
          </cell>
          <cell r="DE237" t="b">
            <v>0</v>
          </cell>
          <cell r="DF237">
            <v>0</v>
          </cell>
          <cell r="DG237">
            <v>0</v>
          </cell>
          <cell r="DH237" t="str">
            <v>له دور ثانى فى تاريخ علم نفس</v>
          </cell>
          <cell r="DI237" t="str">
            <v>له دور ثانى فى جغرافيا فلسفة ومنطق</v>
          </cell>
        </row>
        <row r="238">
          <cell r="A238">
            <v>226</v>
          </cell>
          <cell r="B238">
            <v>666</v>
          </cell>
          <cell r="C238" t="str">
            <v>مهند عبد الرازق عجلونى</v>
          </cell>
          <cell r="D238">
            <v>13</v>
          </cell>
          <cell r="E238">
            <v>2</v>
          </cell>
          <cell r="F238">
            <v>1</v>
          </cell>
          <cell r="G238">
            <v>35225</v>
          </cell>
          <cell r="H238">
            <v>22</v>
          </cell>
          <cell r="I238">
            <v>3</v>
          </cell>
          <cell r="J238">
            <v>16</v>
          </cell>
          <cell r="K238" t="str">
            <v>سورى</v>
          </cell>
          <cell r="L238" t="str">
            <v>مسلم</v>
          </cell>
          <cell r="M238" t="str">
            <v>مستجد</v>
          </cell>
          <cell r="N238" t="str">
            <v/>
          </cell>
          <cell r="O238">
            <v>912</v>
          </cell>
          <cell r="P238">
            <v>7</v>
          </cell>
          <cell r="Q238">
            <v>14</v>
          </cell>
          <cell r="R238">
            <v>13</v>
          </cell>
          <cell r="S238">
            <v>34</v>
          </cell>
          <cell r="T238">
            <v>5.5</v>
          </cell>
          <cell r="U238">
            <v>14</v>
          </cell>
          <cell r="V238">
            <v>7</v>
          </cell>
          <cell r="W238">
            <v>26.5</v>
          </cell>
          <cell r="X238" t="str">
            <v>معاف</v>
          </cell>
          <cell r="Y238" t="str">
            <v>معاف</v>
          </cell>
          <cell r="Z238" t="str">
            <v>معاف</v>
          </cell>
          <cell r="AA238" t="str">
            <v>معاف</v>
          </cell>
          <cell r="AB238">
            <v>2.5</v>
          </cell>
          <cell r="AC238">
            <v>3.5</v>
          </cell>
          <cell r="AD238">
            <v>4.5</v>
          </cell>
          <cell r="AE238">
            <v>10.5</v>
          </cell>
          <cell r="AF238">
            <v>2.5</v>
          </cell>
          <cell r="AG238">
            <v>4</v>
          </cell>
          <cell r="AH238">
            <v>5.5</v>
          </cell>
          <cell r="AI238">
            <v>12</v>
          </cell>
          <cell r="AJ238">
            <v>1.5</v>
          </cell>
          <cell r="AK238">
            <v>10.5</v>
          </cell>
          <cell r="AL238">
            <v>12</v>
          </cell>
          <cell r="AM238">
            <v>1</v>
          </cell>
          <cell r="AN238">
            <v>12.5</v>
          </cell>
          <cell r="AO238">
            <v>13.5</v>
          </cell>
          <cell r="AP238">
            <v>2</v>
          </cell>
          <cell r="AQ238">
            <v>4</v>
          </cell>
          <cell r="AR238">
            <v>6</v>
          </cell>
          <cell r="AS238">
            <v>3.5</v>
          </cell>
          <cell r="AT238">
            <v>4</v>
          </cell>
          <cell r="AU238">
            <v>7.5</v>
          </cell>
          <cell r="AV238">
            <v>74.5</v>
          </cell>
          <cell r="AW238">
            <v>122</v>
          </cell>
          <cell r="AX238">
            <v>2</v>
          </cell>
          <cell r="AY238" t="str">
            <v>غ</v>
          </cell>
          <cell r="AZ238">
            <v>1</v>
          </cell>
          <cell r="BA238">
            <v>1</v>
          </cell>
          <cell r="BB238">
            <v>3</v>
          </cell>
          <cell r="BC238">
            <v>5</v>
          </cell>
          <cell r="BD238">
            <v>11</v>
          </cell>
          <cell r="BE238">
            <v>3.5</v>
          </cell>
          <cell r="BF238">
            <v>5.5</v>
          </cell>
          <cell r="BG238">
            <v>7.5</v>
          </cell>
          <cell r="BH238">
            <v>16.5</v>
          </cell>
          <cell r="BI238">
            <v>2</v>
          </cell>
          <cell r="BJ238">
            <v>-1</v>
          </cell>
          <cell r="BK238">
            <v>8</v>
          </cell>
          <cell r="BL238">
            <v>9</v>
          </cell>
          <cell r="BM238">
            <v>3</v>
          </cell>
          <cell r="BN238" t="str">
            <v>غ</v>
          </cell>
          <cell r="BO238">
            <v>7</v>
          </cell>
          <cell r="BP238">
            <v>10</v>
          </cell>
          <cell r="BQ238">
            <v>0</v>
          </cell>
          <cell r="BR238" t="str">
            <v>غ</v>
          </cell>
          <cell r="BS238">
            <v>8</v>
          </cell>
          <cell r="BT238">
            <v>8</v>
          </cell>
          <cell r="BU238">
            <v>2</v>
          </cell>
          <cell r="BV238" t="str">
            <v>غ</v>
          </cell>
          <cell r="BW238">
            <v>3</v>
          </cell>
          <cell r="BX238">
            <v>3</v>
          </cell>
          <cell r="BY238" t="str">
            <v>غ</v>
          </cell>
          <cell r="BZ238">
            <v>4</v>
          </cell>
          <cell r="CA238">
            <v>9</v>
          </cell>
          <cell r="CB238" t="str">
            <v>له دور ثانى فى</v>
          </cell>
          <cell r="CC238" t="str">
            <v xml:space="preserve">       جغرافيا فلسفة ومنطق       </v>
          </cell>
          <cell r="CD238">
            <v>0</v>
          </cell>
          <cell r="CE238">
            <v>0</v>
          </cell>
          <cell r="CF238">
            <v>0</v>
          </cell>
          <cell r="CG238">
            <v>173</v>
          </cell>
          <cell r="CH238">
            <v>182</v>
          </cell>
          <cell r="CI238">
            <v>0</v>
          </cell>
          <cell r="CJ238">
            <v>0</v>
          </cell>
          <cell r="CK238">
            <v>0</v>
          </cell>
          <cell r="CL238">
            <v>0</v>
          </cell>
          <cell r="CM238" t="str">
            <v/>
          </cell>
          <cell r="CN238" t="str">
            <v/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>جغرافيا</v>
          </cell>
          <cell r="CU238" t="str">
            <v>فلسفة ومنطق</v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>
            <v>0</v>
          </cell>
          <cell r="DD238" t="b">
            <v>0</v>
          </cell>
          <cell r="DE238" t="b">
            <v>1</v>
          </cell>
          <cell r="DF238">
            <v>0</v>
          </cell>
          <cell r="DG238">
            <v>0</v>
          </cell>
          <cell r="DH238" t="str">
            <v>ناجح</v>
          </cell>
          <cell r="DI238" t="str">
            <v>له دور ثانى فى جغرافيا فلسفة ومنطق</v>
          </cell>
        </row>
        <row r="239">
          <cell r="A239">
            <v>227</v>
          </cell>
          <cell r="B239">
            <v>675</v>
          </cell>
          <cell r="C239" t="str">
            <v>محمد معاذ محمد يوسف كيفو</v>
          </cell>
          <cell r="D239">
            <v>11</v>
          </cell>
          <cell r="E239">
            <v>2</v>
          </cell>
          <cell r="F239">
            <v>1</v>
          </cell>
          <cell r="G239">
            <v>34913</v>
          </cell>
          <cell r="H239">
            <v>29</v>
          </cell>
          <cell r="I239">
            <v>1</v>
          </cell>
          <cell r="J239">
            <v>17</v>
          </cell>
          <cell r="K239" t="str">
            <v>سورى</v>
          </cell>
          <cell r="L239" t="str">
            <v>مسلم</v>
          </cell>
          <cell r="M239" t="str">
            <v>مستجد</v>
          </cell>
          <cell r="N239" t="str">
            <v/>
          </cell>
          <cell r="O239">
            <v>593</v>
          </cell>
          <cell r="P239">
            <v>0</v>
          </cell>
          <cell r="Q239" t="str">
            <v>غ</v>
          </cell>
          <cell r="R239" t="str">
            <v>غ</v>
          </cell>
          <cell r="S239">
            <v>0</v>
          </cell>
          <cell r="T239">
            <v>0</v>
          </cell>
          <cell r="U239" t="str">
            <v>غ</v>
          </cell>
          <cell r="V239" t="str">
            <v>غ</v>
          </cell>
          <cell r="W239">
            <v>0</v>
          </cell>
          <cell r="X239" t="str">
            <v>معاف</v>
          </cell>
          <cell r="Y239" t="str">
            <v>معاف</v>
          </cell>
          <cell r="Z239" t="str">
            <v>معاف</v>
          </cell>
          <cell r="AA239" t="str">
            <v>معاف</v>
          </cell>
          <cell r="AB239">
            <v>0</v>
          </cell>
          <cell r="AC239" t="str">
            <v>غ</v>
          </cell>
          <cell r="AD239" t="str">
            <v>غ</v>
          </cell>
          <cell r="AE239">
            <v>0</v>
          </cell>
          <cell r="AF239">
            <v>0</v>
          </cell>
          <cell r="AG239" t="str">
            <v>غ</v>
          </cell>
          <cell r="AH239" t="str">
            <v>غ</v>
          </cell>
          <cell r="AI239">
            <v>0</v>
          </cell>
          <cell r="AJ239">
            <v>0</v>
          </cell>
          <cell r="AK239" t="str">
            <v>غ</v>
          </cell>
          <cell r="AL239">
            <v>0</v>
          </cell>
          <cell r="AM239">
            <v>0</v>
          </cell>
          <cell r="AN239" t="str">
            <v>غ</v>
          </cell>
          <cell r="AO239">
            <v>0</v>
          </cell>
          <cell r="AP239">
            <v>0</v>
          </cell>
          <cell r="AQ239" t="str">
            <v>غ</v>
          </cell>
          <cell r="AR239">
            <v>0</v>
          </cell>
          <cell r="AS239">
            <v>0</v>
          </cell>
          <cell r="AT239" t="str">
            <v>غ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 t="str">
            <v>غ</v>
          </cell>
          <cell r="AZ239" t="str">
            <v>غ</v>
          </cell>
          <cell r="BA239" t="str">
            <v>غ</v>
          </cell>
          <cell r="BB239" t="str">
            <v>غ</v>
          </cell>
          <cell r="BC239" t="str">
            <v>غ</v>
          </cell>
          <cell r="BD239">
            <v>0</v>
          </cell>
          <cell r="BE239">
            <v>0</v>
          </cell>
          <cell r="BF239" t="str">
            <v>غ</v>
          </cell>
          <cell r="BG239" t="str">
            <v>غ</v>
          </cell>
          <cell r="BH239">
            <v>0</v>
          </cell>
          <cell r="BI239">
            <v>0</v>
          </cell>
          <cell r="BJ239" t="str">
            <v>غ</v>
          </cell>
          <cell r="BK239" t="str">
            <v>غ</v>
          </cell>
          <cell r="BL239">
            <v>0</v>
          </cell>
          <cell r="BM239">
            <v>0</v>
          </cell>
          <cell r="BN239" t="str">
            <v>غ</v>
          </cell>
          <cell r="BO239" t="str">
            <v>غ</v>
          </cell>
          <cell r="BP239">
            <v>0</v>
          </cell>
          <cell r="BQ239">
            <v>0</v>
          </cell>
          <cell r="BR239" t="str">
            <v>غ</v>
          </cell>
          <cell r="BS239" t="str">
            <v>غ</v>
          </cell>
          <cell r="BT239">
            <v>0</v>
          </cell>
          <cell r="BU239">
            <v>0</v>
          </cell>
          <cell r="BV239" t="str">
            <v>غ</v>
          </cell>
          <cell r="BW239" t="str">
            <v>غ</v>
          </cell>
          <cell r="BX239" t="str">
            <v>غ</v>
          </cell>
          <cell r="BY239" t="str">
            <v>غ</v>
          </cell>
          <cell r="BZ239" t="str">
            <v>غ</v>
          </cell>
          <cell r="CA239">
            <v>0</v>
          </cell>
          <cell r="CB239" t="str">
            <v>له دور ثانى فى</v>
          </cell>
          <cell r="CC239" t="str">
            <v>عربى انجليزى  جبر تفاضل تاريخ علم نفس جغرافيا فلسفة ومنطق مجموع تكنولوجيا دين مواطنة تربية رياضية نشاط تربوى تربية مهنية</v>
          </cell>
          <cell r="CD239">
            <v>0</v>
          </cell>
          <cell r="CE239">
            <v>0</v>
          </cell>
          <cell r="CF239">
            <v>0</v>
          </cell>
          <cell r="CG239">
            <v>220</v>
          </cell>
          <cell r="CH239">
            <v>220</v>
          </cell>
          <cell r="CI239">
            <v>0</v>
          </cell>
          <cell r="CJ239">
            <v>0</v>
          </cell>
          <cell r="CK239">
            <v>0</v>
          </cell>
          <cell r="CL239">
            <v>0</v>
          </cell>
          <cell r="CM239" t="str">
            <v>عربى</v>
          </cell>
          <cell r="CN239" t="str">
            <v>انجليزى</v>
          </cell>
          <cell r="CO239" t="str">
            <v/>
          </cell>
          <cell r="CP239" t="str">
            <v>جبر</v>
          </cell>
          <cell r="CQ239" t="str">
            <v>تفاضل</v>
          </cell>
          <cell r="CR239" t="str">
            <v>تاريخ</v>
          </cell>
          <cell r="CS239" t="str">
            <v>علم نفس</v>
          </cell>
          <cell r="CT239" t="str">
            <v>جغرافيا</v>
          </cell>
          <cell r="CU239" t="str">
            <v>فلسفة ومنطق</v>
          </cell>
          <cell r="CV239" t="str">
            <v>مجموع</v>
          </cell>
          <cell r="CW239" t="str">
            <v>تكنولوجيا</v>
          </cell>
          <cell r="CX239" t="str">
            <v>دين</v>
          </cell>
          <cell r="CY239" t="str">
            <v>مواطنة</v>
          </cell>
          <cell r="CZ239" t="str">
            <v>تربية رياضية</v>
          </cell>
          <cell r="DA239" t="str">
            <v>نشاط تربوى</v>
          </cell>
          <cell r="DB239" t="str">
            <v>تربية مهنية</v>
          </cell>
          <cell r="DC239">
            <v>0</v>
          </cell>
          <cell r="DD239" t="b">
            <v>0</v>
          </cell>
          <cell r="DE239" t="b">
            <v>0</v>
          </cell>
          <cell r="DF239">
            <v>0</v>
          </cell>
          <cell r="DG239">
            <v>0</v>
          </cell>
          <cell r="DH239" t="str">
            <v>له دور ثانى فى تاريخ علم نفس</v>
          </cell>
          <cell r="DI239" t="str">
            <v>له دور ثانى فى جغرافيا فلسفة ومنطق</v>
          </cell>
        </row>
        <row r="240">
          <cell r="A240">
            <v>137</v>
          </cell>
          <cell r="B240">
            <v>676</v>
          </cell>
          <cell r="C240" t="str">
            <v>محمد اسامة عبد الخالق</v>
          </cell>
          <cell r="D240">
            <v>11</v>
          </cell>
          <cell r="E240">
            <v>1</v>
          </cell>
          <cell r="F240">
            <v>1</v>
          </cell>
          <cell r="G240">
            <v>35079</v>
          </cell>
          <cell r="H240">
            <v>16</v>
          </cell>
          <cell r="I240">
            <v>8</v>
          </cell>
          <cell r="J240">
            <v>16</v>
          </cell>
          <cell r="K240" t="str">
            <v>سورى</v>
          </cell>
          <cell r="L240" t="str">
            <v>مسلم</v>
          </cell>
          <cell r="M240" t="str">
            <v>مستجد</v>
          </cell>
          <cell r="N240" t="str">
            <v/>
          </cell>
          <cell r="O240">
            <v>913</v>
          </cell>
          <cell r="P240">
            <v>5.5</v>
          </cell>
          <cell r="Q240">
            <v>13</v>
          </cell>
          <cell r="R240">
            <v>6.5</v>
          </cell>
          <cell r="S240">
            <v>25</v>
          </cell>
          <cell r="T240">
            <v>1.5</v>
          </cell>
          <cell r="U240">
            <v>3</v>
          </cell>
          <cell r="V240">
            <v>1.5</v>
          </cell>
          <cell r="W240">
            <v>6</v>
          </cell>
          <cell r="X240" t="str">
            <v>معاف</v>
          </cell>
          <cell r="Y240" t="str">
            <v>معاف</v>
          </cell>
          <cell r="Z240" t="str">
            <v>معاف</v>
          </cell>
          <cell r="AA240" t="str">
            <v>معاف</v>
          </cell>
          <cell r="AB240">
            <v>2</v>
          </cell>
          <cell r="AC240">
            <v>3</v>
          </cell>
          <cell r="AD240">
            <v>3</v>
          </cell>
          <cell r="AE240">
            <v>8</v>
          </cell>
          <cell r="AF240">
            <v>0</v>
          </cell>
          <cell r="AG240" t="str">
            <v>غ</v>
          </cell>
          <cell r="AH240" t="str">
            <v>غ</v>
          </cell>
          <cell r="AI240">
            <v>0</v>
          </cell>
          <cell r="AJ240">
            <v>0.5</v>
          </cell>
          <cell r="AK240" t="str">
            <v>غ</v>
          </cell>
          <cell r="AL240">
            <v>0.5</v>
          </cell>
          <cell r="AM240">
            <v>0</v>
          </cell>
          <cell r="AN240" t="str">
            <v>غ</v>
          </cell>
          <cell r="AO240">
            <v>0</v>
          </cell>
          <cell r="AP240">
            <v>2.5</v>
          </cell>
          <cell r="AQ240">
            <v>7</v>
          </cell>
          <cell r="AR240">
            <v>9.5</v>
          </cell>
          <cell r="AS240">
            <v>0</v>
          </cell>
          <cell r="AT240" t="str">
            <v>غ</v>
          </cell>
          <cell r="AU240">
            <v>0</v>
          </cell>
          <cell r="AV240">
            <v>29</v>
          </cell>
          <cell r="AW240">
            <v>49</v>
          </cell>
          <cell r="AX240">
            <v>2</v>
          </cell>
          <cell r="AY240" t="str">
            <v>غ</v>
          </cell>
          <cell r="AZ240">
            <v>2</v>
          </cell>
          <cell r="BA240">
            <v>2</v>
          </cell>
          <cell r="BB240">
            <v>2</v>
          </cell>
          <cell r="BC240">
            <v>5</v>
          </cell>
          <cell r="BD240">
            <v>11</v>
          </cell>
          <cell r="BE240">
            <v>2.5</v>
          </cell>
          <cell r="BF240">
            <v>1.5</v>
          </cell>
          <cell r="BG240">
            <v>6</v>
          </cell>
          <cell r="BH240">
            <v>10</v>
          </cell>
          <cell r="BI240">
            <v>0</v>
          </cell>
          <cell r="BJ240" t="str">
            <v>غ</v>
          </cell>
          <cell r="BK240" t="str">
            <v>غ</v>
          </cell>
          <cell r="BL240">
            <v>0</v>
          </cell>
          <cell r="BM240">
            <v>3.5</v>
          </cell>
          <cell r="BN240" t="str">
            <v>غ</v>
          </cell>
          <cell r="BO240">
            <v>6</v>
          </cell>
          <cell r="BP240">
            <v>9.5</v>
          </cell>
          <cell r="BQ240">
            <v>0</v>
          </cell>
          <cell r="BR240" t="str">
            <v>غ</v>
          </cell>
          <cell r="BS240">
            <v>8</v>
          </cell>
          <cell r="BT240">
            <v>8</v>
          </cell>
          <cell r="BU240">
            <v>2.5</v>
          </cell>
          <cell r="BV240" t="str">
            <v>غ</v>
          </cell>
          <cell r="BW240">
            <v>3</v>
          </cell>
          <cell r="BX240">
            <v>3</v>
          </cell>
          <cell r="BY240" t="str">
            <v>غ</v>
          </cell>
          <cell r="BZ240">
            <v>4.5</v>
          </cell>
          <cell r="CA240">
            <v>10</v>
          </cell>
          <cell r="CB240" t="str">
            <v>له دور ثانى فى</v>
          </cell>
          <cell r="CC240" t="str">
            <v xml:space="preserve">عربى انجليزى   تفاضل تاريخ علم نفس  فلسفة ومنطق مجموع   مواطنة   </v>
          </cell>
          <cell r="CD240">
            <v>0</v>
          </cell>
          <cell r="CE240">
            <v>0</v>
          </cell>
          <cell r="CF240">
            <v>0</v>
          </cell>
          <cell r="CG240">
            <v>219</v>
          </cell>
          <cell r="CH240">
            <v>219</v>
          </cell>
          <cell r="CI240">
            <v>0</v>
          </cell>
          <cell r="CJ240">
            <v>0</v>
          </cell>
          <cell r="CK240">
            <v>0</v>
          </cell>
          <cell r="CL240">
            <v>0</v>
          </cell>
          <cell r="CM240" t="str">
            <v>عربى</v>
          </cell>
          <cell r="CN240" t="str">
            <v>انجليزى</v>
          </cell>
          <cell r="CO240" t="str">
            <v/>
          </cell>
          <cell r="CP240" t="str">
            <v/>
          </cell>
          <cell r="CQ240" t="str">
            <v>تفاضل</v>
          </cell>
          <cell r="CR240" t="str">
            <v>تاريخ</v>
          </cell>
          <cell r="CS240" t="str">
            <v>علم نفس</v>
          </cell>
          <cell r="CT240" t="str">
            <v/>
          </cell>
          <cell r="CU240" t="str">
            <v>فلسفة ومنطق</v>
          </cell>
          <cell r="CV240" t="str">
            <v>مجموع</v>
          </cell>
          <cell r="CW240" t="str">
            <v/>
          </cell>
          <cell r="CX240" t="str">
            <v/>
          </cell>
          <cell r="CY240" t="str">
            <v>مواطنة</v>
          </cell>
          <cell r="CZ240" t="str">
            <v/>
          </cell>
          <cell r="DA240" t="str">
            <v/>
          </cell>
          <cell r="DB240" t="str">
            <v/>
          </cell>
          <cell r="DC240">
            <v>0</v>
          </cell>
          <cell r="DD240" t="b">
            <v>0</v>
          </cell>
          <cell r="DE240" t="b">
            <v>1</v>
          </cell>
          <cell r="DF240">
            <v>0</v>
          </cell>
          <cell r="DG240">
            <v>0</v>
          </cell>
          <cell r="DH240" t="str">
            <v>له دور ثانى فى تاريخ علم نفس</v>
          </cell>
          <cell r="DI240" t="str">
            <v>له دور ثانى فى  فلسفة ومنطق</v>
          </cell>
        </row>
        <row r="241">
          <cell r="A241" t="str">
            <v/>
          </cell>
          <cell r="B241" t="str">
            <v/>
          </cell>
          <cell r="C241" t="str">
            <v/>
          </cell>
          <cell r="D241" t="str">
            <v/>
          </cell>
          <cell r="E241" t="str">
            <v/>
          </cell>
          <cell r="F241" t="str">
            <v/>
          </cell>
          <cell r="G241" t="str">
            <v/>
          </cell>
          <cell r="H241" t="str">
            <v/>
          </cell>
          <cell r="I241" t="str">
            <v/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 t="str">
            <v/>
          </cell>
          <cell r="O241" t="str">
            <v/>
          </cell>
          <cell r="P241" t="str">
            <v/>
          </cell>
          <cell r="Q241" t="str">
            <v/>
          </cell>
          <cell r="R241" t="str">
            <v/>
          </cell>
          <cell r="S241" t="str">
            <v/>
          </cell>
          <cell r="T241" t="str">
            <v/>
          </cell>
          <cell r="U241" t="str">
            <v/>
          </cell>
          <cell r="V241" t="str">
            <v/>
          </cell>
          <cell r="W241" t="str">
            <v/>
          </cell>
          <cell r="X241" t="str">
            <v/>
          </cell>
          <cell r="Y241" t="str">
            <v/>
          </cell>
          <cell r="Z241" t="str">
            <v/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 t="str">
            <v/>
          </cell>
          <cell r="CD241">
            <v>0</v>
          </cell>
          <cell r="CE241">
            <v>0</v>
          </cell>
          <cell r="CF241">
            <v>0</v>
          </cell>
          <cell r="CG241" t="str">
            <v/>
          </cell>
          <cell r="CH241" t="str">
            <v/>
          </cell>
          <cell r="CI241">
            <v>0</v>
          </cell>
          <cell r="CJ241">
            <v>0</v>
          </cell>
          <cell r="CK241">
            <v>0</v>
          </cell>
          <cell r="CL241">
            <v>0</v>
          </cell>
          <cell r="CM241" t="str">
            <v/>
          </cell>
          <cell r="CN241" t="str">
            <v/>
          </cell>
          <cell r="CO241" t="str">
            <v/>
          </cell>
          <cell r="CP241" t="str">
            <v/>
          </cell>
          <cell r="CQ241" t="str">
            <v/>
          </cell>
          <cell r="CR241" t="str">
            <v/>
          </cell>
          <cell r="CS241" t="str">
            <v/>
          </cell>
          <cell r="CT241" t="str">
            <v/>
          </cell>
          <cell r="CU241" t="str">
            <v/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>
            <v>0</v>
          </cell>
          <cell r="DD241" t="str">
            <v/>
          </cell>
          <cell r="DE241" t="str">
            <v/>
          </cell>
          <cell r="DF241">
            <v>0</v>
          </cell>
          <cell r="DG241">
            <v>0</v>
          </cell>
          <cell r="DH241" t="str">
            <v/>
          </cell>
          <cell r="DI241" t="str">
            <v/>
          </cell>
        </row>
        <row r="242">
          <cell r="A242" t="str">
            <v/>
          </cell>
          <cell r="B242" t="str">
            <v/>
          </cell>
          <cell r="C242" t="str">
            <v/>
          </cell>
          <cell r="D242" t="str">
            <v/>
          </cell>
          <cell r="E242" t="str">
            <v/>
          </cell>
          <cell r="F242" t="str">
            <v/>
          </cell>
          <cell r="G242" t="str">
            <v/>
          </cell>
          <cell r="H242" t="str">
            <v/>
          </cell>
          <cell r="I242" t="str">
            <v/>
          </cell>
          <cell r="J242" t="str">
            <v/>
          </cell>
          <cell r="K242" t="str">
            <v/>
          </cell>
          <cell r="L242" t="str">
            <v/>
          </cell>
          <cell r="M242" t="str">
            <v/>
          </cell>
          <cell r="N242" t="str">
            <v/>
          </cell>
          <cell r="O242" t="str">
            <v/>
          </cell>
          <cell r="P242" t="str">
            <v/>
          </cell>
          <cell r="Q242" t="str">
            <v/>
          </cell>
          <cell r="R242" t="str">
            <v/>
          </cell>
          <cell r="S242" t="str">
            <v/>
          </cell>
          <cell r="T242" t="str">
            <v/>
          </cell>
          <cell r="U242" t="str">
            <v/>
          </cell>
          <cell r="V242" t="str">
            <v/>
          </cell>
          <cell r="W242" t="str">
            <v/>
          </cell>
          <cell r="X242" t="str">
            <v/>
          </cell>
          <cell r="Y242" t="str">
            <v/>
          </cell>
          <cell r="Z242" t="str">
            <v/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>
            <v>82</v>
          </cell>
          <cell r="CC242" t="str">
            <v/>
          </cell>
          <cell r="CD242">
            <v>0</v>
          </cell>
          <cell r="CE242">
            <v>0</v>
          </cell>
          <cell r="CF242">
            <v>0</v>
          </cell>
          <cell r="CG242" t="str">
            <v/>
          </cell>
          <cell r="CH242" t="str">
            <v/>
          </cell>
          <cell r="CI242">
            <v>0</v>
          </cell>
          <cell r="CJ242">
            <v>0</v>
          </cell>
          <cell r="CK242">
            <v>0</v>
          </cell>
          <cell r="CL242">
            <v>0</v>
          </cell>
          <cell r="CM242">
            <v>41</v>
          </cell>
          <cell r="CN242">
            <v>21</v>
          </cell>
          <cell r="CO242">
            <v>7</v>
          </cell>
          <cell r="CP242">
            <v>31</v>
          </cell>
          <cell r="CQ242">
            <v>44</v>
          </cell>
          <cell r="CR242">
            <v>32</v>
          </cell>
          <cell r="CS242">
            <v>14</v>
          </cell>
          <cell r="CT242">
            <v>24</v>
          </cell>
          <cell r="CU242">
            <v>20</v>
          </cell>
          <cell r="CV242">
            <v>65</v>
          </cell>
          <cell r="CW242">
            <v>10</v>
          </cell>
          <cell r="CX242">
            <v>13</v>
          </cell>
          <cell r="CY242">
            <v>13</v>
          </cell>
          <cell r="CZ242">
            <v>8</v>
          </cell>
          <cell r="DA242">
            <v>8</v>
          </cell>
          <cell r="DB242">
            <v>12</v>
          </cell>
          <cell r="DC242">
            <v>0</v>
          </cell>
          <cell r="DD242" t="str">
            <v/>
          </cell>
          <cell r="DE242" t="str">
            <v/>
          </cell>
          <cell r="DF242">
            <v>0</v>
          </cell>
          <cell r="DG242">
            <v>0</v>
          </cell>
          <cell r="DH242" t="str">
            <v/>
          </cell>
          <cell r="DI242" t="str">
            <v/>
          </cell>
        </row>
        <row r="243">
          <cell r="A243" t="str">
            <v/>
          </cell>
          <cell r="B243" t="str">
            <v/>
          </cell>
          <cell r="C243" t="str">
            <v/>
          </cell>
          <cell r="D243" t="str">
            <v/>
          </cell>
          <cell r="E243" t="str">
            <v/>
          </cell>
          <cell r="F243" t="str">
            <v/>
          </cell>
          <cell r="G243" t="str">
            <v/>
          </cell>
          <cell r="H243" t="str">
            <v/>
          </cell>
          <cell r="I243" t="str">
            <v/>
          </cell>
          <cell r="J243" t="str">
            <v/>
          </cell>
          <cell r="K243" t="str">
            <v/>
          </cell>
          <cell r="L243" t="str">
            <v/>
          </cell>
          <cell r="M243" t="str">
            <v/>
          </cell>
          <cell r="N243" t="str">
            <v/>
          </cell>
          <cell r="O243" t="str">
            <v/>
          </cell>
          <cell r="P243" t="str">
            <v/>
          </cell>
          <cell r="Q243" t="str">
            <v/>
          </cell>
          <cell r="R243" t="str">
            <v/>
          </cell>
          <cell r="S243" t="str">
            <v/>
          </cell>
          <cell r="T243" t="str">
            <v/>
          </cell>
          <cell r="U243" t="str">
            <v/>
          </cell>
          <cell r="V243" t="str">
            <v/>
          </cell>
          <cell r="W243" t="str">
            <v/>
          </cell>
          <cell r="X243" t="str">
            <v/>
          </cell>
          <cell r="Y243" t="str">
            <v/>
          </cell>
          <cell r="Z243" t="str">
            <v/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>
            <v>0</v>
          </cell>
          <cell r="CE243">
            <v>0</v>
          </cell>
          <cell r="CF243">
            <v>0</v>
          </cell>
          <cell r="CG243" t="str">
            <v/>
          </cell>
          <cell r="CH243" t="str">
            <v/>
          </cell>
          <cell r="CI243">
            <v>0</v>
          </cell>
          <cell r="CJ243">
            <v>0</v>
          </cell>
          <cell r="CK243">
            <v>0</v>
          </cell>
          <cell r="CL243">
            <v>0</v>
          </cell>
          <cell r="CM243" t="str">
            <v/>
          </cell>
          <cell r="CN243" t="str">
            <v/>
          </cell>
          <cell r="CO243" t="str">
            <v/>
          </cell>
          <cell r="CP243" t="str">
            <v/>
          </cell>
          <cell r="CQ243" t="str">
            <v/>
          </cell>
          <cell r="CR243" t="str">
            <v/>
          </cell>
          <cell r="CS243" t="str">
            <v/>
          </cell>
          <cell r="CT243" t="str">
            <v/>
          </cell>
          <cell r="CU243" t="str">
            <v/>
          </cell>
          <cell r="CV243" t="str">
            <v/>
          </cell>
          <cell r="CW243" t="str">
            <v/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>
            <v>0</v>
          </cell>
          <cell r="DD243" t="str">
            <v/>
          </cell>
          <cell r="DE243" t="str">
            <v/>
          </cell>
          <cell r="DF243">
            <v>0</v>
          </cell>
          <cell r="DG243">
            <v>0</v>
          </cell>
          <cell r="DH243" t="str">
            <v/>
          </cell>
          <cell r="DI243" t="str">
            <v/>
          </cell>
        </row>
        <row r="244">
          <cell r="A244" t="str">
            <v/>
          </cell>
          <cell r="B244" t="str">
            <v/>
          </cell>
          <cell r="C244" t="str">
            <v/>
          </cell>
          <cell r="D244" t="str">
            <v/>
          </cell>
          <cell r="E244" t="str">
            <v/>
          </cell>
          <cell r="F244" t="str">
            <v/>
          </cell>
          <cell r="G244" t="str">
            <v/>
          </cell>
          <cell r="H244" t="str">
            <v/>
          </cell>
          <cell r="I244" t="str">
            <v/>
          </cell>
          <cell r="J244" t="str">
            <v/>
          </cell>
          <cell r="K244" t="str">
            <v/>
          </cell>
          <cell r="L244" t="str">
            <v/>
          </cell>
          <cell r="M244" t="str">
            <v/>
          </cell>
          <cell r="N244" t="str">
            <v/>
          </cell>
          <cell r="O244" t="str">
            <v/>
          </cell>
          <cell r="P244" t="str">
            <v/>
          </cell>
          <cell r="Q244" t="str">
            <v/>
          </cell>
          <cell r="R244" t="str">
            <v/>
          </cell>
          <cell r="S244" t="str">
            <v/>
          </cell>
          <cell r="T244" t="str">
            <v/>
          </cell>
          <cell r="U244" t="str">
            <v/>
          </cell>
          <cell r="V244" t="str">
            <v/>
          </cell>
          <cell r="W244" t="str">
            <v/>
          </cell>
          <cell r="X244" t="str">
            <v/>
          </cell>
          <cell r="Y244" t="str">
            <v/>
          </cell>
          <cell r="Z244" t="str">
            <v/>
          </cell>
          <cell r="AA244">
            <v>18</v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>
            <v>0</v>
          </cell>
          <cell r="CE244">
            <v>0</v>
          </cell>
          <cell r="CF244">
            <v>0</v>
          </cell>
          <cell r="CG244" t="str">
            <v/>
          </cell>
          <cell r="CH244" t="str">
            <v/>
          </cell>
          <cell r="CI244">
            <v>0</v>
          </cell>
          <cell r="CJ244">
            <v>0</v>
          </cell>
          <cell r="CK244">
            <v>0</v>
          </cell>
          <cell r="CL244">
            <v>0</v>
          </cell>
          <cell r="CM244" t="str">
            <v/>
          </cell>
          <cell r="CN244" t="str">
            <v/>
          </cell>
          <cell r="CO244" t="str">
            <v/>
          </cell>
          <cell r="CP244" t="str">
            <v/>
          </cell>
          <cell r="CQ244" t="str">
            <v/>
          </cell>
          <cell r="CR244" t="str">
            <v/>
          </cell>
          <cell r="CS244" t="str">
            <v/>
          </cell>
          <cell r="CT244" t="str">
            <v/>
          </cell>
          <cell r="CU244" t="str">
            <v/>
          </cell>
          <cell r="CV244" t="str">
            <v/>
          </cell>
          <cell r="CW244" t="str">
            <v/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>
            <v>0</v>
          </cell>
          <cell r="DD244" t="str">
            <v/>
          </cell>
          <cell r="DE244" t="str">
            <v/>
          </cell>
          <cell r="DF244">
            <v>0</v>
          </cell>
          <cell r="DG244">
            <v>0</v>
          </cell>
          <cell r="DH244" t="str">
            <v/>
          </cell>
          <cell r="DI244" t="str">
            <v/>
          </cell>
        </row>
        <row r="245">
          <cell r="A245" t="str">
            <v/>
          </cell>
          <cell r="B245" t="str">
            <v/>
          </cell>
          <cell r="C245" t="str">
            <v/>
          </cell>
          <cell r="D245" t="str">
            <v/>
          </cell>
          <cell r="E245" t="str">
            <v/>
          </cell>
          <cell r="F245" t="str">
            <v/>
          </cell>
          <cell r="G245" t="str">
            <v/>
          </cell>
          <cell r="H245" t="str">
            <v/>
          </cell>
          <cell r="I245" t="str">
            <v/>
          </cell>
          <cell r="J245" t="str">
            <v/>
          </cell>
          <cell r="K245" t="str">
            <v/>
          </cell>
          <cell r="L245" t="str">
            <v/>
          </cell>
          <cell r="M245" t="str">
            <v/>
          </cell>
          <cell r="N245" t="str">
            <v/>
          </cell>
          <cell r="O245" t="str">
            <v/>
          </cell>
          <cell r="P245" t="str">
            <v/>
          </cell>
          <cell r="Q245" t="str">
            <v/>
          </cell>
          <cell r="R245" t="str">
            <v/>
          </cell>
          <cell r="S245" t="str">
            <v/>
          </cell>
          <cell r="T245" t="str">
            <v/>
          </cell>
          <cell r="U245" t="str">
            <v/>
          </cell>
          <cell r="V245" t="str">
            <v/>
          </cell>
          <cell r="W245" t="str">
            <v/>
          </cell>
          <cell r="X245" t="str">
            <v/>
          </cell>
          <cell r="Y245" t="str">
            <v/>
          </cell>
          <cell r="Z245" t="str">
            <v/>
          </cell>
          <cell r="AA245">
            <v>209</v>
          </cell>
          <cell r="AB245" t="str">
            <v/>
          </cell>
          <cell r="AC245" t="str">
            <v/>
          </cell>
          <cell r="AD245" t="str">
            <v/>
          </cell>
          <cell r="AE245" t="str">
            <v/>
          </cell>
          <cell r="AF245" t="str">
            <v/>
          </cell>
          <cell r="AG245" t="str">
            <v/>
          </cell>
          <cell r="AH245" t="str">
            <v/>
          </cell>
          <cell r="AI245" t="str">
            <v/>
          </cell>
          <cell r="AJ245" t="str">
            <v/>
          </cell>
          <cell r="AK245" t="str">
            <v/>
          </cell>
          <cell r="AL245" t="str">
            <v/>
          </cell>
          <cell r="AM245" t="str">
            <v/>
          </cell>
          <cell r="AN245" t="str">
            <v/>
          </cell>
          <cell r="AO245" t="str">
            <v/>
          </cell>
          <cell r="AP245" t="str">
            <v/>
          </cell>
          <cell r="AQ245" t="str">
            <v/>
          </cell>
          <cell r="AR245" t="str">
            <v/>
          </cell>
          <cell r="AS245" t="str">
            <v/>
          </cell>
          <cell r="AT245" t="str">
            <v/>
          </cell>
          <cell r="AU245" t="str">
            <v/>
          </cell>
          <cell r="AV245" t="str">
            <v/>
          </cell>
          <cell r="AW245" t="str">
            <v/>
          </cell>
          <cell r="AX245" t="str">
            <v/>
          </cell>
          <cell r="AY245" t="str">
            <v/>
          </cell>
          <cell r="AZ245" t="str">
            <v/>
          </cell>
          <cell r="BA245" t="str">
            <v/>
          </cell>
          <cell r="BB245" t="str">
            <v/>
          </cell>
          <cell r="BC245" t="str">
            <v/>
          </cell>
          <cell r="BD245" t="str">
            <v/>
          </cell>
          <cell r="BE245" t="str">
            <v/>
          </cell>
          <cell r="BF245" t="str">
            <v/>
          </cell>
          <cell r="BG245" t="str">
            <v/>
          </cell>
          <cell r="BH245" t="str">
            <v/>
          </cell>
          <cell r="BI245" t="str">
            <v/>
          </cell>
          <cell r="BJ245" t="str">
            <v/>
          </cell>
          <cell r="BK245" t="str">
            <v/>
          </cell>
          <cell r="BL245" t="str">
            <v/>
          </cell>
          <cell r="BM245" t="str">
            <v/>
          </cell>
          <cell r="BN245" t="str">
            <v/>
          </cell>
          <cell r="BO245" t="str">
            <v/>
          </cell>
          <cell r="BP245" t="str">
            <v/>
          </cell>
          <cell r="BQ245" t="str">
            <v/>
          </cell>
          <cell r="BR245" t="str">
            <v/>
          </cell>
          <cell r="BS245" t="str">
            <v/>
          </cell>
          <cell r="BT245" t="str">
            <v/>
          </cell>
          <cell r="BU245" t="str">
            <v/>
          </cell>
          <cell r="BV245" t="str">
            <v/>
          </cell>
          <cell r="BW245" t="str">
            <v/>
          </cell>
          <cell r="BX245" t="str">
            <v/>
          </cell>
          <cell r="BY245" t="str">
            <v/>
          </cell>
          <cell r="BZ245" t="str">
            <v/>
          </cell>
          <cell r="CA245" t="str">
            <v/>
          </cell>
          <cell r="CB245" t="str">
            <v/>
          </cell>
          <cell r="CC245" t="str">
            <v/>
          </cell>
          <cell r="CD245">
            <v>0</v>
          </cell>
          <cell r="CE245">
            <v>0</v>
          </cell>
          <cell r="CF245">
            <v>0</v>
          </cell>
          <cell r="CG245" t="str">
            <v/>
          </cell>
          <cell r="CH245" t="str">
            <v/>
          </cell>
          <cell r="CI245">
            <v>0</v>
          </cell>
          <cell r="CJ245">
            <v>0</v>
          </cell>
          <cell r="CK245">
            <v>0</v>
          </cell>
          <cell r="CL245">
            <v>0</v>
          </cell>
          <cell r="CM245" t="str">
            <v/>
          </cell>
          <cell r="CN245" t="str">
            <v/>
          </cell>
          <cell r="CO245" t="str">
            <v/>
          </cell>
          <cell r="CP245" t="str">
            <v/>
          </cell>
          <cell r="CQ245" t="str">
            <v/>
          </cell>
          <cell r="CR245" t="str">
            <v/>
          </cell>
          <cell r="CS245" t="str">
            <v/>
          </cell>
          <cell r="CT245" t="str">
            <v/>
          </cell>
          <cell r="CU245" t="str">
            <v/>
          </cell>
          <cell r="CV245" t="str">
            <v/>
          </cell>
          <cell r="CW245" t="str">
            <v/>
          </cell>
          <cell r="CX245" t="str">
            <v/>
          </cell>
          <cell r="CY245" t="str">
            <v/>
          </cell>
          <cell r="CZ245" t="str">
            <v/>
          </cell>
          <cell r="DA245" t="str">
            <v/>
          </cell>
          <cell r="DB245" t="str">
            <v/>
          </cell>
          <cell r="DC245">
            <v>0</v>
          </cell>
          <cell r="DD245" t="str">
            <v/>
          </cell>
          <cell r="DE245" t="str">
            <v/>
          </cell>
          <cell r="DF245">
            <v>0</v>
          </cell>
          <cell r="DG245">
            <v>0</v>
          </cell>
          <cell r="DH245" t="str">
            <v/>
          </cell>
          <cell r="DI245" t="str">
            <v/>
          </cell>
        </row>
        <row r="246">
          <cell r="A246" t="str">
            <v/>
          </cell>
          <cell r="B246" t="str">
            <v/>
          </cell>
          <cell r="C246" t="str">
            <v/>
          </cell>
          <cell r="D246" t="str">
            <v/>
          </cell>
          <cell r="E246" t="str">
            <v/>
          </cell>
          <cell r="F246" t="str">
            <v/>
          </cell>
          <cell r="G246" t="str">
            <v/>
          </cell>
          <cell r="H246" t="str">
            <v/>
          </cell>
          <cell r="I246" t="str">
            <v/>
          </cell>
          <cell r="J246" t="str">
            <v/>
          </cell>
          <cell r="K246" t="str">
            <v/>
          </cell>
          <cell r="L246" t="str">
            <v/>
          </cell>
          <cell r="M246" t="str">
            <v/>
          </cell>
          <cell r="N246" t="str">
            <v/>
          </cell>
          <cell r="O246" t="str">
            <v/>
          </cell>
          <cell r="P246" t="str">
            <v/>
          </cell>
          <cell r="Q246" t="str">
            <v/>
          </cell>
          <cell r="R246" t="str">
            <v/>
          </cell>
          <cell r="S246" t="str">
            <v/>
          </cell>
          <cell r="T246" t="str">
            <v/>
          </cell>
          <cell r="U246" t="str">
            <v/>
          </cell>
          <cell r="V246" t="str">
            <v/>
          </cell>
          <cell r="W246" t="str">
            <v/>
          </cell>
          <cell r="X246" t="str">
            <v/>
          </cell>
          <cell r="Y246" t="str">
            <v/>
          </cell>
          <cell r="Z246" t="str">
            <v/>
          </cell>
          <cell r="AA246" t="str">
            <v/>
          </cell>
          <cell r="AB246" t="str">
            <v/>
          </cell>
          <cell r="AC246" t="str">
            <v/>
          </cell>
          <cell r="AD246" t="str">
            <v/>
          </cell>
          <cell r="AE246" t="str">
            <v/>
          </cell>
          <cell r="AF246" t="str">
            <v/>
          </cell>
          <cell r="AG246" t="str">
            <v/>
          </cell>
          <cell r="AH246" t="str">
            <v/>
          </cell>
          <cell r="AI246" t="str">
            <v/>
          </cell>
          <cell r="AJ246" t="str">
            <v/>
          </cell>
          <cell r="AK246" t="str">
            <v/>
          </cell>
          <cell r="AL246" t="str">
            <v/>
          </cell>
          <cell r="AM246" t="str">
            <v/>
          </cell>
          <cell r="AN246" t="str">
            <v/>
          </cell>
          <cell r="AO246" t="str">
            <v/>
          </cell>
          <cell r="AP246" t="str">
            <v/>
          </cell>
          <cell r="AQ246" t="str">
            <v/>
          </cell>
          <cell r="AR246" t="str">
            <v/>
          </cell>
          <cell r="AS246" t="str">
            <v/>
          </cell>
          <cell r="AT246" t="str">
            <v/>
          </cell>
          <cell r="AU246" t="str">
            <v/>
          </cell>
          <cell r="AV246" t="str">
            <v/>
          </cell>
          <cell r="AW246" t="str">
            <v/>
          </cell>
          <cell r="AX246" t="str">
            <v/>
          </cell>
          <cell r="AY246" t="str">
            <v/>
          </cell>
          <cell r="AZ246" t="str">
            <v/>
          </cell>
          <cell r="BA246" t="str">
            <v/>
          </cell>
          <cell r="BB246" t="str">
            <v/>
          </cell>
          <cell r="BC246" t="str">
            <v/>
          </cell>
          <cell r="BD246" t="str">
            <v/>
          </cell>
          <cell r="BE246" t="str">
            <v/>
          </cell>
          <cell r="BF246" t="str">
            <v/>
          </cell>
          <cell r="BG246" t="str">
            <v/>
          </cell>
          <cell r="BH246" t="str">
            <v/>
          </cell>
          <cell r="BI246" t="str">
            <v/>
          </cell>
          <cell r="BJ246" t="str">
            <v/>
          </cell>
          <cell r="BK246" t="str">
            <v/>
          </cell>
          <cell r="BL246" t="str">
            <v/>
          </cell>
          <cell r="BM246" t="str">
            <v/>
          </cell>
          <cell r="BN246" t="str">
            <v/>
          </cell>
          <cell r="BO246" t="str">
            <v/>
          </cell>
          <cell r="BP246" t="str">
            <v/>
          </cell>
          <cell r="BQ246" t="str">
            <v/>
          </cell>
          <cell r="BR246" t="str">
            <v/>
          </cell>
          <cell r="BS246" t="str">
            <v/>
          </cell>
          <cell r="BT246" t="str">
            <v/>
          </cell>
          <cell r="BU246" t="str">
            <v/>
          </cell>
          <cell r="BV246" t="str">
            <v/>
          </cell>
          <cell r="BW246" t="str">
            <v/>
          </cell>
          <cell r="BX246" t="str">
            <v/>
          </cell>
          <cell r="BY246" t="str">
            <v/>
          </cell>
          <cell r="BZ246" t="str">
            <v/>
          </cell>
          <cell r="CA246" t="str">
            <v/>
          </cell>
          <cell r="CB246" t="str">
            <v/>
          </cell>
          <cell r="CC246" t="str">
            <v/>
          </cell>
          <cell r="CD246">
            <v>0</v>
          </cell>
          <cell r="CE246">
            <v>0</v>
          </cell>
          <cell r="CF246">
            <v>0</v>
          </cell>
          <cell r="CG246" t="str">
            <v/>
          </cell>
          <cell r="CH246" t="str">
            <v/>
          </cell>
          <cell r="CI246">
            <v>0</v>
          </cell>
          <cell r="CJ246">
            <v>0</v>
          </cell>
          <cell r="CK246">
            <v>0</v>
          </cell>
          <cell r="CL246">
            <v>0</v>
          </cell>
          <cell r="CM246" t="str">
            <v/>
          </cell>
          <cell r="CN246" t="str">
            <v/>
          </cell>
          <cell r="CO246" t="str">
            <v/>
          </cell>
          <cell r="CP246" t="str">
            <v/>
          </cell>
          <cell r="CQ246" t="str">
            <v/>
          </cell>
          <cell r="CR246" t="str">
            <v/>
          </cell>
          <cell r="CS246" t="str">
            <v/>
          </cell>
          <cell r="CT246" t="str">
            <v/>
          </cell>
          <cell r="CU246" t="str">
            <v/>
          </cell>
          <cell r="CV246" t="str">
            <v/>
          </cell>
          <cell r="CW246" t="str">
            <v/>
          </cell>
          <cell r="CX246" t="str">
            <v/>
          </cell>
          <cell r="CY246" t="str">
            <v/>
          </cell>
          <cell r="CZ246" t="str">
            <v/>
          </cell>
          <cell r="DA246" t="str">
            <v/>
          </cell>
          <cell r="DB246" t="str">
            <v/>
          </cell>
          <cell r="DC246">
            <v>0</v>
          </cell>
          <cell r="DD246" t="str">
            <v/>
          </cell>
          <cell r="DE246" t="str">
            <v/>
          </cell>
          <cell r="DF246">
            <v>0</v>
          </cell>
          <cell r="DG246">
            <v>0</v>
          </cell>
          <cell r="DH246" t="str">
            <v/>
          </cell>
          <cell r="DI246" t="str">
            <v/>
          </cell>
        </row>
        <row r="247">
          <cell r="A247" t="str">
            <v/>
          </cell>
          <cell r="B247" t="str">
            <v/>
          </cell>
          <cell r="C247" t="str">
            <v/>
          </cell>
          <cell r="D247" t="str">
            <v/>
          </cell>
          <cell r="E247" t="str">
            <v/>
          </cell>
          <cell r="F247" t="str">
            <v/>
          </cell>
          <cell r="G247" t="str">
            <v/>
          </cell>
          <cell r="H247" t="str">
            <v/>
          </cell>
          <cell r="I247" t="str">
            <v/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 t="str">
            <v/>
          </cell>
          <cell r="O247" t="str">
            <v/>
          </cell>
          <cell r="P247" t="str">
            <v/>
          </cell>
          <cell r="Q247" t="str">
            <v/>
          </cell>
          <cell r="R247" t="str">
            <v/>
          </cell>
          <cell r="S247" t="str">
            <v/>
          </cell>
          <cell r="T247" t="str">
            <v/>
          </cell>
          <cell r="U247" t="str">
            <v/>
          </cell>
          <cell r="V247" t="str">
            <v/>
          </cell>
          <cell r="W247" t="str">
            <v/>
          </cell>
          <cell r="X247" t="str">
            <v/>
          </cell>
          <cell r="Y247" t="str">
            <v/>
          </cell>
          <cell r="Z247" t="str">
            <v/>
          </cell>
          <cell r="AA247" t="str">
            <v/>
          </cell>
          <cell r="AB247" t="str">
            <v/>
          </cell>
          <cell r="AC247" t="str">
            <v/>
          </cell>
          <cell r="AD247" t="str">
            <v/>
          </cell>
          <cell r="AE247" t="str">
            <v/>
          </cell>
          <cell r="AF247" t="str">
            <v/>
          </cell>
          <cell r="AG247" t="str">
            <v/>
          </cell>
          <cell r="AH247" t="str">
            <v/>
          </cell>
          <cell r="AI247" t="str">
            <v/>
          </cell>
          <cell r="AJ247" t="str">
            <v/>
          </cell>
          <cell r="AK247" t="str">
            <v/>
          </cell>
          <cell r="AL247" t="str">
            <v/>
          </cell>
          <cell r="AM247" t="str">
            <v/>
          </cell>
          <cell r="AN247" t="str">
            <v/>
          </cell>
          <cell r="AO247" t="str">
            <v/>
          </cell>
          <cell r="AP247" t="str">
            <v/>
          </cell>
          <cell r="AQ247" t="str">
            <v/>
          </cell>
          <cell r="AR247" t="str">
            <v/>
          </cell>
          <cell r="AS247" t="str">
            <v/>
          </cell>
          <cell r="AT247" t="str">
            <v/>
          </cell>
          <cell r="AU247" t="str">
            <v/>
          </cell>
          <cell r="AV247" t="str">
            <v/>
          </cell>
          <cell r="AW247" t="str">
            <v/>
          </cell>
          <cell r="AX247" t="str">
            <v/>
          </cell>
          <cell r="AY247" t="str">
            <v/>
          </cell>
          <cell r="AZ247" t="str">
            <v/>
          </cell>
          <cell r="BA247" t="str">
            <v/>
          </cell>
          <cell r="BB247" t="str">
            <v/>
          </cell>
          <cell r="BC247" t="str">
            <v/>
          </cell>
          <cell r="BD247" t="str">
            <v/>
          </cell>
          <cell r="BE247" t="str">
            <v/>
          </cell>
          <cell r="BF247" t="str">
            <v/>
          </cell>
          <cell r="BG247" t="str">
            <v/>
          </cell>
          <cell r="BH247" t="str">
            <v/>
          </cell>
          <cell r="BI247" t="str">
            <v/>
          </cell>
          <cell r="BJ247" t="str">
            <v/>
          </cell>
          <cell r="BK247" t="str">
            <v/>
          </cell>
          <cell r="BL247" t="str">
            <v/>
          </cell>
          <cell r="BM247" t="str">
            <v/>
          </cell>
          <cell r="BN247" t="str">
            <v/>
          </cell>
          <cell r="BO247" t="str">
            <v/>
          </cell>
          <cell r="BP247" t="str">
            <v/>
          </cell>
          <cell r="BQ247" t="str">
            <v/>
          </cell>
          <cell r="BR247" t="str">
            <v/>
          </cell>
          <cell r="BS247" t="str">
            <v/>
          </cell>
          <cell r="BT247" t="str">
            <v/>
          </cell>
          <cell r="BU247" t="str">
            <v/>
          </cell>
          <cell r="BV247" t="str">
            <v/>
          </cell>
          <cell r="BW247" t="str">
            <v/>
          </cell>
          <cell r="BX247" t="str">
            <v/>
          </cell>
          <cell r="BY247" t="str">
            <v/>
          </cell>
          <cell r="BZ247" t="str">
            <v/>
          </cell>
          <cell r="CA247" t="str">
            <v/>
          </cell>
          <cell r="CB247" t="str">
            <v/>
          </cell>
          <cell r="CC247" t="str">
            <v/>
          </cell>
          <cell r="CD247">
            <v>0</v>
          </cell>
          <cell r="CE247">
            <v>0</v>
          </cell>
          <cell r="CF247">
            <v>0</v>
          </cell>
          <cell r="CG247" t="str">
            <v/>
          </cell>
          <cell r="CH247" t="str">
            <v/>
          </cell>
          <cell r="CI247">
            <v>0</v>
          </cell>
          <cell r="CJ247">
            <v>0</v>
          </cell>
          <cell r="CK247">
            <v>0</v>
          </cell>
          <cell r="CL247">
            <v>0</v>
          </cell>
          <cell r="CM247" t="str">
            <v/>
          </cell>
          <cell r="CN247" t="str">
            <v/>
          </cell>
          <cell r="CO247" t="str">
            <v/>
          </cell>
          <cell r="CP247" t="str">
            <v/>
          </cell>
          <cell r="CQ247" t="str">
            <v/>
          </cell>
          <cell r="CR247" t="str">
            <v/>
          </cell>
          <cell r="CS247" t="str">
            <v/>
          </cell>
          <cell r="CT247" t="str">
            <v/>
          </cell>
          <cell r="CU247" t="str">
            <v/>
          </cell>
          <cell r="CV247" t="str">
            <v/>
          </cell>
          <cell r="CW247" t="str">
            <v/>
          </cell>
          <cell r="CX247" t="str">
            <v/>
          </cell>
          <cell r="CY247" t="str">
            <v/>
          </cell>
          <cell r="CZ247" t="str">
            <v/>
          </cell>
          <cell r="DA247" t="str">
            <v/>
          </cell>
          <cell r="DB247" t="str">
            <v/>
          </cell>
          <cell r="DC247">
            <v>0</v>
          </cell>
          <cell r="DD247" t="str">
            <v/>
          </cell>
          <cell r="DE247" t="str">
            <v/>
          </cell>
          <cell r="DF247">
            <v>0</v>
          </cell>
          <cell r="DG247">
            <v>0</v>
          </cell>
          <cell r="DH247" t="str">
            <v/>
          </cell>
          <cell r="DI247" t="str">
            <v/>
          </cell>
        </row>
        <row r="248">
          <cell r="A248" t="str">
            <v/>
          </cell>
          <cell r="B248" t="str">
            <v/>
          </cell>
          <cell r="C248" t="str">
            <v/>
          </cell>
          <cell r="D248" t="str">
            <v/>
          </cell>
          <cell r="E248" t="str">
            <v/>
          </cell>
          <cell r="F248" t="str">
            <v/>
          </cell>
          <cell r="G248" t="str">
            <v/>
          </cell>
          <cell r="H248" t="str">
            <v/>
          </cell>
          <cell r="I248" t="str">
            <v/>
          </cell>
          <cell r="J248" t="str">
            <v/>
          </cell>
          <cell r="K248" t="str">
            <v/>
          </cell>
          <cell r="L248" t="str">
            <v/>
          </cell>
          <cell r="M248" t="str">
            <v/>
          </cell>
          <cell r="N248" t="str">
            <v/>
          </cell>
          <cell r="O248" t="str">
            <v/>
          </cell>
          <cell r="P248" t="str">
            <v/>
          </cell>
          <cell r="Q248" t="str">
            <v/>
          </cell>
          <cell r="R248" t="str">
            <v/>
          </cell>
          <cell r="S248" t="str">
            <v/>
          </cell>
          <cell r="T248" t="str">
            <v/>
          </cell>
          <cell r="U248" t="str">
            <v/>
          </cell>
          <cell r="V248" t="str">
            <v/>
          </cell>
          <cell r="W248" t="str">
            <v/>
          </cell>
          <cell r="X248" t="str">
            <v/>
          </cell>
          <cell r="Y248" t="str">
            <v/>
          </cell>
          <cell r="Z248" t="str">
            <v/>
          </cell>
          <cell r="AA248" t="str">
            <v/>
          </cell>
          <cell r="AB248" t="str">
            <v/>
          </cell>
          <cell r="AC248" t="str">
            <v/>
          </cell>
          <cell r="AD248" t="str">
            <v/>
          </cell>
          <cell r="AE248" t="str">
            <v/>
          </cell>
          <cell r="AF248" t="str">
            <v/>
          </cell>
          <cell r="AG248" t="str">
            <v/>
          </cell>
          <cell r="AH248" t="str">
            <v/>
          </cell>
          <cell r="AI248" t="str">
            <v/>
          </cell>
          <cell r="AJ248" t="str">
            <v/>
          </cell>
          <cell r="AK248" t="str">
            <v/>
          </cell>
          <cell r="AL248" t="str">
            <v/>
          </cell>
          <cell r="AM248" t="str">
            <v/>
          </cell>
          <cell r="AN248" t="str">
            <v/>
          </cell>
          <cell r="AO248" t="str">
            <v/>
          </cell>
          <cell r="AP248" t="str">
            <v/>
          </cell>
          <cell r="AQ248" t="str">
            <v/>
          </cell>
          <cell r="AR248" t="str">
            <v/>
          </cell>
          <cell r="AS248" t="str">
            <v/>
          </cell>
          <cell r="AT248" t="str">
            <v/>
          </cell>
          <cell r="AU248" t="str">
            <v/>
          </cell>
          <cell r="AV248" t="str">
            <v/>
          </cell>
          <cell r="AW248" t="str">
            <v/>
          </cell>
          <cell r="AX248" t="str">
            <v/>
          </cell>
          <cell r="AY248" t="str">
            <v/>
          </cell>
          <cell r="AZ248" t="str">
            <v/>
          </cell>
          <cell r="BA248" t="str">
            <v/>
          </cell>
          <cell r="BB248" t="str">
            <v/>
          </cell>
          <cell r="BC248" t="str">
            <v/>
          </cell>
          <cell r="BD248" t="str">
            <v/>
          </cell>
          <cell r="BE248" t="str">
            <v/>
          </cell>
          <cell r="BF248" t="str">
            <v/>
          </cell>
          <cell r="BG248" t="str">
            <v/>
          </cell>
          <cell r="BH248" t="str">
            <v/>
          </cell>
          <cell r="BI248" t="str">
            <v/>
          </cell>
          <cell r="BJ248" t="str">
            <v/>
          </cell>
          <cell r="BK248" t="str">
            <v/>
          </cell>
          <cell r="BL248" t="str">
            <v/>
          </cell>
          <cell r="BM248" t="str">
            <v/>
          </cell>
          <cell r="BN248" t="str">
            <v/>
          </cell>
          <cell r="BO248" t="str">
            <v/>
          </cell>
          <cell r="BP248" t="str">
            <v/>
          </cell>
          <cell r="BQ248" t="str">
            <v/>
          </cell>
          <cell r="BR248" t="str">
            <v/>
          </cell>
          <cell r="BS248" t="str">
            <v/>
          </cell>
          <cell r="BT248" t="str">
            <v/>
          </cell>
          <cell r="BU248" t="str">
            <v/>
          </cell>
          <cell r="BV248" t="str">
            <v/>
          </cell>
          <cell r="BW248" t="str">
            <v/>
          </cell>
          <cell r="BX248" t="str">
            <v/>
          </cell>
          <cell r="BY248" t="str">
            <v/>
          </cell>
          <cell r="BZ248" t="str">
            <v/>
          </cell>
          <cell r="CA248" t="str">
            <v/>
          </cell>
          <cell r="CB248" t="str">
            <v/>
          </cell>
          <cell r="CC248" t="str">
            <v/>
          </cell>
          <cell r="CD248">
            <v>0</v>
          </cell>
          <cell r="CE248">
            <v>0</v>
          </cell>
          <cell r="CF248">
            <v>0</v>
          </cell>
          <cell r="CG248" t="str">
            <v/>
          </cell>
          <cell r="CH248" t="str">
            <v/>
          </cell>
          <cell r="CI248">
            <v>0</v>
          </cell>
          <cell r="CJ248">
            <v>0</v>
          </cell>
          <cell r="CK248">
            <v>0</v>
          </cell>
          <cell r="CL248">
            <v>0</v>
          </cell>
          <cell r="CM248" t="str">
            <v/>
          </cell>
          <cell r="CN248" t="str">
            <v/>
          </cell>
          <cell r="CO248" t="str">
            <v/>
          </cell>
          <cell r="CP248" t="str">
            <v/>
          </cell>
          <cell r="CQ248" t="str">
            <v/>
          </cell>
          <cell r="CR248" t="str">
            <v/>
          </cell>
          <cell r="CS248" t="str">
            <v/>
          </cell>
          <cell r="CT248" t="str">
            <v/>
          </cell>
          <cell r="CU248" t="str">
            <v/>
          </cell>
          <cell r="CV248" t="str">
            <v/>
          </cell>
          <cell r="CW248" t="str">
            <v/>
          </cell>
          <cell r="CX248" t="str">
            <v/>
          </cell>
          <cell r="CY248" t="str">
            <v/>
          </cell>
          <cell r="CZ248" t="str">
            <v/>
          </cell>
          <cell r="DA248" t="str">
            <v/>
          </cell>
          <cell r="DB248" t="str">
            <v/>
          </cell>
          <cell r="DC248">
            <v>0</v>
          </cell>
          <cell r="DD248" t="str">
            <v/>
          </cell>
          <cell r="DE248" t="str">
            <v/>
          </cell>
          <cell r="DF248">
            <v>0</v>
          </cell>
          <cell r="DG248">
            <v>0</v>
          </cell>
          <cell r="DH248" t="str">
            <v/>
          </cell>
          <cell r="DI248" t="str">
            <v/>
          </cell>
        </row>
        <row r="249">
          <cell r="A249" t="str">
            <v/>
          </cell>
          <cell r="B249" t="str">
            <v/>
          </cell>
          <cell r="C249" t="str">
            <v/>
          </cell>
          <cell r="D249" t="str">
            <v/>
          </cell>
          <cell r="E249" t="str">
            <v/>
          </cell>
          <cell r="F249" t="str">
            <v/>
          </cell>
          <cell r="G249" t="str">
            <v/>
          </cell>
          <cell r="H249" t="str">
            <v/>
          </cell>
          <cell r="I249" t="str">
            <v/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 t="str">
            <v/>
          </cell>
          <cell r="O249" t="str">
            <v/>
          </cell>
          <cell r="P249" t="str">
            <v/>
          </cell>
          <cell r="Q249" t="str">
            <v/>
          </cell>
          <cell r="R249" t="str">
            <v/>
          </cell>
          <cell r="S249" t="str">
            <v/>
          </cell>
          <cell r="T249" t="str">
            <v/>
          </cell>
          <cell r="U249" t="str">
            <v/>
          </cell>
          <cell r="V249" t="str">
            <v/>
          </cell>
          <cell r="W249" t="str">
            <v/>
          </cell>
          <cell r="X249" t="str">
            <v/>
          </cell>
          <cell r="Y249" t="str">
            <v/>
          </cell>
          <cell r="Z249" t="str">
            <v/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>
            <v>0</v>
          </cell>
          <cell r="CE249">
            <v>0</v>
          </cell>
          <cell r="CF249">
            <v>0</v>
          </cell>
          <cell r="CG249" t="str">
            <v/>
          </cell>
          <cell r="CH249" t="str">
            <v/>
          </cell>
          <cell r="CI249">
            <v>0</v>
          </cell>
          <cell r="CJ249">
            <v>0</v>
          </cell>
          <cell r="CK249">
            <v>0</v>
          </cell>
          <cell r="CL249">
            <v>0</v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>
            <v>0</v>
          </cell>
          <cell r="DD249" t="str">
            <v/>
          </cell>
          <cell r="DE249" t="str">
            <v/>
          </cell>
          <cell r="DF249">
            <v>0</v>
          </cell>
          <cell r="DG249">
            <v>0</v>
          </cell>
          <cell r="DH249" t="str">
            <v/>
          </cell>
          <cell r="DI249" t="str">
            <v/>
          </cell>
        </row>
        <row r="250">
          <cell r="A250" t="str">
            <v/>
          </cell>
          <cell r="B250" t="str">
            <v/>
          </cell>
          <cell r="C250" t="str">
            <v/>
          </cell>
          <cell r="D250" t="str">
            <v/>
          </cell>
          <cell r="E250" t="str">
            <v/>
          </cell>
          <cell r="F250" t="str">
            <v/>
          </cell>
          <cell r="G250" t="str">
            <v/>
          </cell>
          <cell r="H250" t="str">
            <v/>
          </cell>
          <cell r="I250" t="str">
            <v/>
          </cell>
          <cell r="J250" t="str">
            <v/>
          </cell>
          <cell r="K250" t="str">
            <v/>
          </cell>
          <cell r="L250" t="str">
            <v/>
          </cell>
          <cell r="M250" t="str">
            <v/>
          </cell>
          <cell r="N250" t="str">
            <v/>
          </cell>
          <cell r="O250" t="str">
            <v/>
          </cell>
          <cell r="P250" t="str">
            <v/>
          </cell>
          <cell r="Q250" t="str">
            <v/>
          </cell>
          <cell r="R250" t="str">
            <v/>
          </cell>
          <cell r="S250" t="str">
            <v/>
          </cell>
          <cell r="T250" t="str">
            <v/>
          </cell>
          <cell r="U250" t="str">
            <v/>
          </cell>
          <cell r="V250" t="str">
            <v/>
          </cell>
          <cell r="W250" t="str">
            <v/>
          </cell>
          <cell r="X250" t="str">
            <v/>
          </cell>
          <cell r="Y250" t="str">
            <v/>
          </cell>
          <cell r="Z250" t="str">
            <v/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>
            <v>0</v>
          </cell>
          <cell r="CE250">
            <v>0</v>
          </cell>
          <cell r="CF250">
            <v>0</v>
          </cell>
          <cell r="CG250" t="str">
            <v/>
          </cell>
          <cell r="CH250" t="str">
            <v/>
          </cell>
          <cell r="CI250">
            <v>0</v>
          </cell>
          <cell r="CJ250">
            <v>0</v>
          </cell>
          <cell r="CK250">
            <v>0</v>
          </cell>
          <cell r="CL250">
            <v>0</v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>
            <v>0</v>
          </cell>
          <cell r="DD250" t="str">
            <v/>
          </cell>
          <cell r="DE250" t="str">
            <v/>
          </cell>
          <cell r="DF250">
            <v>0</v>
          </cell>
          <cell r="DG250">
            <v>0</v>
          </cell>
          <cell r="DH250" t="str">
            <v/>
          </cell>
          <cell r="DI250" t="str">
            <v/>
          </cell>
        </row>
        <row r="251">
          <cell r="A251" t="str">
            <v/>
          </cell>
          <cell r="B251" t="str">
            <v/>
          </cell>
          <cell r="C251" t="str">
            <v/>
          </cell>
          <cell r="D251" t="str">
            <v/>
          </cell>
          <cell r="E251" t="str">
            <v/>
          </cell>
          <cell r="F251" t="str">
            <v/>
          </cell>
          <cell r="G251" t="str">
            <v/>
          </cell>
          <cell r="H251" t="str">
            <v/>
          </cell>
          <cell r="I251" t="str">
            <v/>
          </cell>
          <cell r="J251" t="str">
            <v/>
          </cell>
          <cell r="K251" t="str">
            <v/>
          </cell>
          <cell r="L251" t="str">
            <v/>
          </cell>
          <cell r="M251" t="str">
            <v/>
          </cell>
          <cell r="N251" t="str">
            <v/>
          </cell>
          <cell r="O251" t="str">
            <v/>
          </cell>
          <cell r="P251" t="str">
            <v/>
          </cell>
          <cell r="Q251" t="str">
            <v/>
          </cell>
          <cell r="R251" t="str">
            <v/>
          </cell>
          <cell r="S251" t="str">
            <v/>
          </cell>
          <cell r="T251" t="str">
            <v/>
          </cell>
          <cell r="U251" t="str">
            <v/>
          </cell>
          <cell r="V251" t="str">
            <v/>
          </cell>
          <cell r="W251" t="str">
            <v/>
          </cell>
          <cell r="X251" t="str">
            <v/>
          </cell>
          <cell r="Y251" t="str">
            <v/>
          </cell>
          <cell r="Z251" t="str">
            <v/>
          </cell>
          <cell r="AA251" t="str">
            <v/>
          </cell>
          <cell r="AB251" t="str">
            <v/>
          </cell>
          <cell r="AC251" t="str">
            <v/>
          </cell>
          <cell r="AD251" t="str">
            <v/>
          </cell>
          <cell r="AE251" t="str">
            <v/>
          </cell>
          <cell r="AF251" t="str">
            <v/>
          </cell>
          <cell r="AG251" t="str">
            <v/>
          </cell>
          <cell r="AH251" t="str">
            <v/>
          </cell>
          <cell r="AI251" t="str">
            <v/>
          </cell>
          <cell r="AJ251" t="str">
            <v/>
          </cell>
          <cell r="AK251" t="str">
            <v/>
          </cell>
          <cell r="AL251" t="str">
            <v/>
          </cell>
          <cell r="AM251" t="str">
            <v/>
          </cell>
          <cell r="AN251" t="str">
            <v/>
          </cell>
          <cell r="AO251" t="str">
            <v/>
          </cell>
          <cell r="AP251" t="str">
            <v/>
          </cell>
          <cell r="AQ251" t="str">
            <v/>
          </cell>
          <cell r="AR251" t="str">
            <v/>
          </cell>
          <cell r="AS251" t="str">
            <v/>
          </cell>
          <cell r="AT251" t="str">
            <v/>
          </cell>
          <cell r="AU251" t="str">
            <v/>
          </cell>
          <cell r="AV251" t="str">
            <v/>
          </cell>
          <cell r="AW251" t="str">
            <v/>
          </cell>
          <cell r="AX251" t="str">
            <v/>
          </cell>
          <cell r="AY251" t="str">
            <v/>
          </cell>
          <cell r="AZ251" t="str">
            <v/>
          </cell>
          <cell r="BA251" t="str">
            <v/>
          </cell>
          <cell r="BB251" t="str">
            <v/>
          </cell>
          <cell r="BC251" t="str">
            <v/>
          </cell>
          <cell r="BD251" t="str">
            <v/>
          </cell>
          <cell r="BE251" t="str">
            <v/>
          </cell>
          <cell r="BF251" t="str">
            <v/>
          </cell>
          <cell r="BG251" t="str">
            <v/>
          </cell>
          <cell r="BH251" t="str">
            <v/>
          </cell>
          <cell r="BI251" t="str">
            <v/>
          </cell>
          <cell r="BJ251" t="str">
            <v/>
          </cell>
          <cell r="BK251" t="str">
            <v/>
          </cell>
          <cell r="BL251" t="str">
            <v/>
          </cell>
          <cell r="BM251" t="str">
            <v/>
          </cell>
          <cell r="BN251" t="str">
            <v/>
          </cell>
          <cell r="BO251" t="str">
            <v/>
          </cell>
          <cell r="BP251" t="str">
            <v/>
          </cell>
          <cell r="BQ251" t="str">
            <v/>
          </cell>
          <cell r="BR251" t="str">
            <v/>
          </cell>
          <cell r="BS251" t="str">
            <v/>
          </cell>
          <cell r="BT251" t="str">
            <v/>
          </cell>
          <cell r="BU251" t="str">
            <v/>
          </cell>
          <cell r="BV251" t="str">
            <v/>
          </cell>
          <cell r="BW251" t="str">
            <v/>
          </cell>
          <cell r="BX251" t="str">
            <v/>
          </cell>
          <cell r="BY251" t="str">
            <v/>
          </cell>
          <cell r="BZ251" t="str">
            <v/>
          </cell>
          <cell r="CA251" t="str">
            <v/>
          </cell>
          <cell r="CB251" t="str">
            <v/>
          </cell>
          <cell r="CC251" t="str">
            <v/>
          </cell>
          <cell r="CD251">
            <v>0</v>
          </cell>
          <cell r="CE251">
            <v>0</v>
          </cell>
          <cell r="CF251">
            <v>0</v>
          </cell>
          <cell r="CG251" t="str">
            <v/>
          </cell>
          <cell r="CH251" t="str">
            <v/>
          </cell>
          <cell r="CI251">
            <v>0</v>
          </cell>
          <cell r="CJ251">
            <v>0</v>
          </cell>
          <cell r="CK251">
            <v>0</v>
          </cell>
          <cell r="CL251">
            <v>0</v>
          </cell>
          <cell r="CM251" t="str">
            <v/>
          </cell>
          <cell r="CN251" t="str">
            <v/>
          </cell>
          <cell r="CO251" t="str">
            <v/>
          </cell>
          <cell r="CP251" t="str">
            <v/>
          </cell>
          <cell r="CQ251" t="str">
            <v/>
          </cell>
          <cell r="CR251" t="str">
            <v/>
          </cell>
          <cell r="CS251" t="str">
            <v/>
          </cell>
          <cell r="CT251" t="str">
            <v/>
          </cell>
          <cell r="CU251" t="str">
            <v/>
          </cell>
          <cell r="CV251" t="str">
            <v/>
          </cell>
          <cell r="CW251" t="str">
            <v/>
          </cell>
          <cell r="CX251" t="str">
            <v/>
          </cell>
          <cell r="CY251" t="str">
            <v/>
          </cell>
          <cell r="CZ251" t="str">
            <v/>
          </cell>
          <cell r="DA251" t="str">
            <v/>
          </cell>
          <cell r="DB251" t="str">
            <v/>
          </cell>
          <cell r="DC251">
            <v>0</v>
          </cell>
          <cell r="DD251" t="str">
            <v/>
          </cell>
          <cell r="DE251" t="str">
            <v/>
          </cell>
          <cell r="DF251">
            <v>0</v>
          </cell>
          <cell r="DG251">
            <v>0</v>
          </cell>
          <cell r="DH251" t="str">
            <v/>
          </cell>
          <cell r="DI251" t="str">
            <v/>
          </cell>
        </row>
        <row r="252">
          <cell r="A252" t="str">
            <v/>
          </cell>
          <cell r="B252" t="str">
            <v/>
          </cell>
          <cell r="C252" t="str">
            <v/>
          </cell>
          <cell r="D252" t="str">
            <v/>
          </cell>
          <cell r="E252" t="str">
            <v/>
          </cell>
          <cell r="F252" t="str">
            <v/>
          </cell>
          <cell r="G252" t="str">
            <v/>
          </cell>
          <cell r="H252" t="str">
            <v/>
          </cell>
          <cell r="I252" t="str">
            <v/>
          </cell>
          <cell r="J252" t="str">
            <v/>
          </cell>
          <cell r="K252" t="str">
            <v/>
          </cell>
          <cell r="L252" t="str">
            <v/>
          </cell>
          <cell r="M252" t="str">
            <v/>
          </cell>
          <cell r="N252" t="str">
            <v/>
          </cell>
          <cell r="O252" t="str">
            <v/>
          </cell>
          <cell r="P252" t="str">
            <v/>
          </cell>
          <cell r="Q252" t="str">
            <v/>
          </cell>
          <cell r="R252" t="str">
            <v/>
          </cell>
          <cell r="S252" t="str">
            <v/>
          </cell>
          <cell r="T252" t="str">
            <v/>
          </cell>
          <cell r="U252" t="str">
            <v/>
          </cell>
          <cell r="V252" t="str">
            <v/>
          </cell>
          <cell r="W252" t="str">
            <v/>
          </cell>
          <cell r="X252" t="str">
            <v/>
          </cell>
          <cell r="Y252" t="str">
            <v/>
          </cell>
          <cell r="Z252" t="str">
            <v/>
          </cell>
          <cell r="AA252" t="str">
            <v/>
          </cell>
          <cell r="AB252" t="str">
            <v/>
          </cell>
          <cell r="AC252" t="str">
            <v/>
          </cell>
          <cell r="AD252" t="str">
            <v/>
          </cell>
          <cell r="AE252" t="str">
            <v/>
          </cell>
          <cell r="AF252" t="str">
            <v/>
          </cell>
          <cell r="AG252" t="str">
            <v/>
          </cell>
          <cell r="AH252" t="str">
            <v/>
          </cell>
          <cell r="AI252" t="str">
            <v/>
          </cell>
          <cell r="AJ252" t="str">
            <v/>
          </cell>
          <cell r="AK252" t="str">
            <v/>
          </cell>
          <cell r="AL252" t="str">
            <v/>
          </cell>
          <cell r="AM252" t="str">
            <v/>
          </cell>
          <cell r="AN252" t="str">
            <v/>
          </cell>
          <cell r="AO252" t="str">
            <v/>
          </cell>
          <cell r="AP252" t="str">
            <v/>
          </cell>
          <cell r="AQ252" t="str">
            <v/>
          </cell>
          <cell r="AR252" t="str">
            <v/>
          </cell>
          <cell r="AS252" t="str">
            <v/>
          </cell>
          <cell r="AT252" t="str">
            <v/>
          </cell>
          <cell r="AU252" t="str">
            <v/>
          </cell>
          <cell r="AV252" t="str">
            <v/>
          </cell>
          <cell r="AW252" t="str">
            <v/>
          </cell>
          <cell r="AX252" t="str">
            <v/>
          </cell>
          <cell r="AY252" t="str">
            <v/>
          </cell>
          <cell r="AZ252" t="str">
            <v/>
          </cell>
          <cell r="BA252" t="str">
            <v/>
          </cell>
          <cell r="BB252" t="str">
            <v/>
          </cell>
          <cell r="BC252" t="str">
            <v/>
          </cell>
          <cell r="BD252" t="str">
            <v/>
          </cell>
          <cell r="BE252" t="str">
            <v/>
          </cell>
          <cell r="BF252" t="str">
            <v/>
          </cell>
          <cell r="BG252" t="str">
            <v/>
          </cell>
          <cell r="BH252" t="str">
            <v/>
          </cell>
          <cell r="BI252" t="str">
            <v/>
          </cell>
          <cell r="BJ252" t="str">
            <v/>
          </cell>
          <cell r="BK252" t="str">
            <v/>
          </cell>
          <cell r="BL252" t="str">
            <v/>
          </cell>
          <cell r="BM252" t="str">
            <v/>
          </cell>
          <cell r="BN252" t="str">
            <v/>
          </cell>
          <cell r="BO252" t="str">
            <v/>
          </cell>
          <cell r="BP252" t="str">
            <v/>
          </cell>
          <cell r="BQ252" t="str">
            <v/>
          </cell>
          <cell r="BR252" t="str">
            <v/>
          </cell>
          <cell r="BS252" t="str">
            <v/>
          </cell>
          <cell r="BT252" t="str">
            <v/>
          </cell>
          <cell r="BU252" t="str">
            <v/>
          </cell>
          <cell r="BV252" t="str">
            <v/>
          </cell>
          <cell r="BW252" t="str">
            <v/>
          </cell>
          <cell r="BX252" t="str">
            <v/>
          </cell>
          <cell r="BY252" t="str">
            <v/>
          </cell>
          <cell r="BZ252" t="str">
            <v/>
          </cell>
          <cell r="CA252" t="str">
            <v/>
          </cell>
          <cell r="CB252" t="str">
            <v/>
          </cell>
          <cell r="CC252" t="str">
            <v/>
          </cell>
          <cell r="CD252">
            <v>0</v>
          </cell>
          <cell r="CE252">
            <v>0</v>
          </cell>
          <cell r="CF252">
            <v>0</v>
          </cell>
          <cell r="CG252" t="str">
            <v/>
          </cell>
          <cell r="CH252" t="str">
            <v/>
          </cell>
          <cell r="CI252">
            <v>0</v>
          </cell>
          <cell r="CJ252">
            <v>0</v>
          </cell>
          <cell r="CK252">
            <v>0</v>
          </cell>
          <cell r="CL252">
            <v>0</v>
          </cell>
          <cell r="CM252" t="str">
            <v/>
          </cell>
          <cell r="CN252" t="str">
            <v/>
          </cell>
          <cell r="CO252" t="str">
            <v/>
          </cell>
          <cell r="CP252" t="str">
            <v/>
          </cell>
          <cell r="CQ252" t="str">
            <v/>
          </cell>
          <cell r="CR252" t="str">
            <v/>
          </cell>
          <cell r="CS252" t="str">
            <v/>
          </cell>
          <cell r="CT252" t="str">
            <v/>
          </cell>
          <cell r="CU252" t="str">
            <v/>
          </cell>
          <cell r="CV252" t="str">
            <v/>
          </cell>
          <cell r="CW252" t="str">
            <v/>
          </cell>
          <cell r="CX252" t="str">
            <v/>
          </cell>
          <cell r="CY252" t="str">
            <v/>
          </cell>
          <cell r="CZ252" t="str">
            <v/>
          </cell>
          <cell r="DA252" t="str">
            <v/>
          </cell>
          <cell r="DB252" t="str">
            <v/>
          </cell>
          <cell r="DC252">
            <v>0</v>
          </cell>
          <cell r="DD252" t="str">
            <v/>
          </cell>
          <cell r="DE252" t="str">
            <v/>
          </cell>
          <cell r="DF252">
            <v>0</v>
          </cell>
          <cell r="DG252">
            <v>0</v>
          </cell>
          <cell r="DH252" t="str">
            <v/>
          </cell>
          <cell r="DI252" t="str">
            <v/>
          </cell>
        </row>
        <row r="253">
          <cell r="A253" t="str">
            <v/>
          </cell>
          <cell r="B253" t="str">
            <v/>
          </cell>
          <cell r="C253" t="str">
            <v/>
          </cell>
          <cell r="D253" t="str">
            <v/>
          </cell>
          <cell r="E253" t="str">
            <v/>
          </cell>
          <cell r="F253" t="str">
            <v/>
          </cell>
          <cell r="G253" t="str">
            <v/>
          </cell>
          <cell r="H253" t="str">
            <v/>
          </cell>
          <cell r="I253" t="str">
            <v/>
          </cell>
          <cell r="J253" t="str">
            <v/>
          </cell>
          <cell r="K253" t="str">
            <v/>
          </cell>
          <cell r="L253" t="str">
            <v/>
          </cell>
          <cell r="M253" t="str">
            <v/>
          </cell>
          <cell r="N253" t="str">
            <v/>
          </cell>
          <cell r="O253" t="str">
            <v/>
          </cell>
          <cell r="P253" t="str">
            <v/>
          </cell>
          <cell r="Q253" t="str">
            <v/>
          </cell>
          <cell r="R253" t="str">
            <v/>
          </cell>
          <cell r="S253" t="str">
            <v/>
          </cell>
          <cell r="T253" t="str">
            <v/>
          </cell>
          <cell r="U253" t="str">
            <v/>
          </cell>
          <cell r="V253" t="str">
            <v/>
          </cell>
          <cell r="W253" t="str">
            <v/>
          </cell>
          <cell r="X253" t="str">
            <v/>
          </cell>
          <cell r="Y253" t="str">
            <v/>
          </cell>
          <cell r="Z253" t="str">
            <v/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>
            <v>0</v>
          </cell>
          <cell r="CE253">
            <v>0</v>
          </cell>
          <cell r="CF253">
            <v>0</v>
          </cell>
          <cell r="CG253" t="str">
            <v/>
          </cell>
          <cell r="CH253" t="str">
            <v/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 t="str">
            <v/>
          </cell>
          <cell r="CN253" t="str">
            <v/>
          </cell>
          <cell r="CO253" t="str">
            <v/>
          </cell>
          <cell r="CP253" t="str">
            <v/>
          </cell>
          <cell r="CQ253" t="str">
            <v/>
          </cell>
          <cell r="CR253" t="str">
            <v/>
          </cell>
          <cell r="CS253" t="str">
            <v/>
          </cell>
          <cell r="CT253" t="str">
            <v/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>
            <v>0</v>
          </cell>
          <cell r="DD253" t="str">
            <v/>
          </cell>
          <cell r="DE253" t="str">
            <v/>
          </cell>
          <cell r="DF253">
            <v>0</v>
          </cell>
          <cell r="DG253">
            <v>0</v>
          </cell>
          <cell r="DH253" t="str">
            <v/>
          </cell>
          <cell r="DI253" t="str">
            <v/>
          </cell>
        </row>
        <row r="254">
          <cell r="A254" t="str">
            <v/>
          </cell>
          <cell r="B254" t="str">
            <v/>
          </cell>
          <cell r="C254" t="str">
            <v/>
          </cell>
          <cell r="D254" t="str">
            <v/>
          </cell>
          <cell r="E254" t="str">
            <v/>
          </cell>
          <cell r="F254" t="str">
            <v/>
          </cell>
          <cell r="G254" t="str">
            <v/>
          </cell>
          <cell r="H254" t="str">
            <v/>
          </cell>
          <cell r="I254" t="str">
            <v/>
          </cell>
          <cell r="J254" t="str">
            <v/>
          </cell>
          <cell r="K254" t="str">
            <v/>
          </cell>
          <cell r="L254" t="str">
            <v/>
          </cell>
          <cell r="M254" t="str">
            <v/>
          </cell>
          <cell r="N254" t="str">
            <v/>
          </cell>
          <cell r="O254" t="str">
            <v/>
          </cell>
          <cell r="P254" t="str">
            <v/>
          </cell>
          <cell r="Q254" t="str">
            <v/>
          </cell>
          <cell r="R254" t="str">
            <v/>
          </cell>
          <cell r="S254" t="str">
            <v/>
          </cell>
          <cell r="T254" t="str">
            <v/>
          </cell>
          <cell r="U254" t="str">
            <v/>
          </cell>
          <cell r="V254" t="str">
            <v/>
          </cell>
          <cell r="W254" t="str">
            <v/>
          </cell>
          <cell r="X254" t="str">
            <v/>
          </cell>
          <cell r="Y254" t="str">
            <v/>
          </cell>
          <cell r="Z254" t="str">
            <v/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>
            <v>0</v>
          </cell>
          <cell r="CE254">
            <v>0</v>
          </cell>
          <cell r="CF254">
            <v>0</v>
          </cell>
          <cell r="CG254" t="str">
            <v/>
          </cell>
          <cell r="CH254" t="str">
            <v/>
          </cell>
          <cell r="CI254">
            <v>0</v>
          </cell>
          <cell r="CJ254">
            <v>0</v>
          </cell>
          <cell r="CK254">
            <v>0</v>
          </cell>
          <cell r="CL254">
            <v>0</v>
          </cell>
          <cell r="CM254" t="str">
            <v/>
          </cell>
          <cell r="CN254" t="str">
            <v/>
          </cell>
          <cell r="CO254" t="str">
            <v/>
          </cell>
          <cell r="CP254" t="str">
            <v/>
          </cell>
          <cell r="CQ254" t="str">
            <v/>
          </cell>
          <cell r="CR254" t="str">
            <v/>
          </cell>
          <cell r="CS254" t="str">
            <v/>
          </cell>
          <cell r="CT254" t="str">
            <v/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>
            <v>0</v>
          </cell>
          <cell r="DD254" t="str">
            <v/>
          </cell>
          <cell r="DE254" t="str">
            <v/>
          </cell>
          <cell r="DF254">
            <v>0</v>
          </cell>
          <cell r="DG254">
            <v>0</v>
          </cell>
          <cell r="DH254" t="str">
            <v/>
          </cell>
          <cell r="DI254" t="str">
            <v/>
          </cell>
        </row>
        <row r="255">
          <cell r="A255" t="str">
            <v/>
          </cell>
          <cell r="B255" t="str">
            <v/>
          </cell>
          <cell r="C255" t="str">
            <v/>
          </cell>
          <cell r="D255" t="str">
            <v/>
          </cell>
          <cell r="E255" t="str">
            <v/>
          </cell>
          <cell r="F255" t="str">
            <v/>
          </cell>
          <cell r="G255" t="str">
            <v/>
          </cell>
          <cell r="H255" t="str">
            <v/>
          </cell>
          <cell r="I255" t="str">
            <v/>
          </cell>
          <cell r="J255" t="str">
            <v/>
          </cell>
          <cell r="K255" t="str">
            <v/>
          </cell>
          <cell r="L255" t="str">
            <v/>
          </cell>
          <cell r="M255" t="str">
            <v/>
          </cell>
          <cell r="N255" t="str">
            <v/>
          </cell>
          <cell r="O255" t="str">
            <v/>
          </cell>
          <cell r="P255" t="str">
            <v/>
          </cell>
          <cell r="Q255" t="str">
            <v/>
          </cell>
          <cell r="R255" t="str">
            <v/>
          </cell>
          <cell r="S255" t="str">
            <v/>
          </cell>
          <cell r="T255" t="str">
            <v/>
          </cell>
          <cell r="U255" t="str">
            <v/>
          </cell>
          <cell r="V255" t="str">
            <v/>
          </cell>
          <cell r="W255" t="str">
            <v/>
          </cell>
          <cell r="X255" t="str">
            <v/>
          </cell>
          <cell r="Y255" t="str">
            <v/>
          </cell>
          <cell r="Z255" t="str">
            <v/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>
            <v>0</v>
          </cell>
          <cell r="CE255">
            <v>0</v>
          </cell>
          <cell r="CF255">
            <v>0</v>
          </cell>
          <cell r="CG255" t="str">
            <v/>
          </cell>
          <cell r="CH255" t="str">
            <v/>
          </cell>
          <cell r="CI255">
            <v>0</v>
          </cell>
          <cell r="CJ255">
            <v>0</v>
          </cell>
          <cell r="CK255">
            <v>0</v>
          </cell>
          <cell r="CL255">
            <v>0</v>
          </cell>
          <cell r="CM255" t="str">
            <v/>
          </cell>
          <cell r="CN255" t="str">
            <v/>
          </cell>
          <cell r="CO255" t="str">
            <v/>
          </cell>
          <cell r="CP255" t="str">
            <v/>
          </cell>
          <cell r="CQ255" t="str">
            <v/>
          </cell>
          <cell r="CR255" t="str">
            <v/>
          </cell>
          <cell r="CS255" t="str">
            <v/>
          </cell>
          <cell r="CT255" t="str">
            <v/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>
            <v>0</v>
          </cell>
          <cell r="DD255" t="str">
            <v/>
          </cell>
          <cell r="DE255" t="str">
            <v/>
          </cell>
          <cell r="DF255">
            <v>0</v>
          </cell>
          <cell r="DG255">
            <v>0</v>
          </cell>
          <cell r="DH255" t="str">
            <v/>
          </cell>
          <cell r="DI255" t="str">
            <v/>
          </cell>
        </row>
        <row r="256">
          <cell r="A256" t="str">
            <v/>
          </cell>
          <cell r="B256" t="str">
            <v/>
          </cell>
          <cell r="C256" t="str">
            <v/>
          </cell>
          <cell r="D256" t="str">
            <v/>
          </cell>
          <cell r="E256" t="str">
            <v/>
          </cell>
          <cell r="F256" t="str">
            <v/>
          </cell>
          <cell r="G256" t="str">
            <v/>
          </cell>
          <cell r="H256" t="str">
            <v/>
          </cell>
          <cell r="I256" t="str">
            <v/>
          </cell>
          <cell r="J256" t="str">
            <v/>
          </cell>
          <cell r="K256" t="str">
            <v/>
          </cell>
          <cell r="L256" t="str">
            <v/>
          </cell>
          <cell r="M256" t="str">
            <v/>
          </cell>
          <cell r="N256" t="str">
            <v/>
          </cell>
          <cell r="O256" t="str">
            <v/>
          </cell>
          <cell r="P256" t="str">
            <v/>
          </cell>
          <cell r="Q256" t="str">
            <v/>
          </cell>
          <cell r="R256" t="str">
            <v/>
          </cell>
          <cell r="S256" t="str">
            <v/>
          </cell>
          <cell r="T256" t="str">
            <v/>
          </cell>
          <cell r="U256" t="str">
            <v/>
          </cell>
          <cell r="V256" t="str">
            <v/>
          </cell>
          <cell r="W256" t="str">
            <v/>
          </cell>
          <cell r="X256" t="str">
            <v/>
          </cell>
          <cell r="Y256" t="str">
            <v/>
          </cell>
          <cell r="Z256" t="str">
            <v/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>
            <v>0</v>
          </cell>
          <cell r="CE256">
            <v>0</v>
          </cell>
          <cell r="CF256">
            <v>0</v>
          </cell>
          <cell r="CG256" t="str">
            <v/>
          </cell>
          <cell r="CH256" t="str">
            <v/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 t="str">
            <v/>
          </cell>
          <cell r="CN256" t="str">
            <v/>
          </cell>
          <cell r="CO256" t="str">
            <v/>
          </cell>
          <cell r="CP256" t="str">
            <v/>
          </cell>
          <cell r="CQ256" t="str">
            <v/>
          </cell>
          <cell r="CR256" t="str">
            <v/>
          </cell>
          <cell r="CS256" t="str">
            <v/>
          </cell>
          <cell r="CT256" t="str">
            <v/>
          </cell>
          <cell r="CU256" t="str">
            <v/>
          </cell>
          <cell r="CV256" t="str">
            <v/>
          </cell>
          <cell r="CW256" t="str">
            <v/>
          </cell>
          <cell r="CX256" t="str">
            <v/>
          </cell>
          <cell r="CY256" t="str">
            <v/>
          </cell>
          <cell r="CZ256" t="str">
            <v/>
          </cell>
          <cell r="DA256" t="str">
            <v/>
          </cell>
          <cell r="DB256" t="str">
            <v/>
          </cell>
          <cell r="DC256">
            <v>0</v>
          </cell>
          <cell r="DD256" t="str">
            <v/>
          </cell>
          <cell r="DE256" t="str">
            <v/>
          </cell>
          <cell r="DF256">
            <v>0</v>
          </cell>
          <cell r="DG256">
            <v>0</v>
          </cell>
          <cell r="DH256" t="str">
            <v/>
          </cell>
          <cell r="DI256" t="str">
            <v/>
          </cell>
        </row>
        <row r="257">
          <cell r="A257" t="str">
            <v/>
          </cell>
          <cell r="B257" t="str">
            <v/>
          </cell>
          <cell r="C257" t="str">
            <v/>
          </cell>
          <cell r="D257" t="str">
            <v/>
          </cell>
          <cell r="E257" t="str">
            <v/>
          </cell>
          <cell r="F257" t="str">
            <v/>
          </cell>
          <cell r="G257" t="str">
            <v/>
          </cell>
          <cell r="H257" t="str">
            <v/>
          </cell>
          <cell r="I257" t="str">
            <v/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 t="str">
            <v/>
          </cell>
          <cell r="O257" t="str">
            <v/>
          </cell>
          <cell r="P257" t="str">
            <v/>
          </cell>
          <cell r="Q257" t="str">
            <v/>
          </cell>
          <cell r="R257" t="str">
            <v/>
          </cell>
          <cell r="S257" t="str">
            <v/>
          </cell>
          <cell r="T257" t="str">
            <v/>
          </cell>
          <cell r="U257" t="str">
            <v/>
          </cell>
          <cell r="V257" t="str">
            <v/>
          </cell>
          <cell r="W257" t="str">
            <v/>
          </cell>
          <cell r="X257" t="str">
            <v/>
          </cell>
          <cell r="Y257" t="str">
            <v/>
          </cell>
          <cell r="Z257" t="str">
            <v/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>
            <v>0</v>
          </cell>
          <cell r="CE257">
            <v>0</v>
          </cell>
          <cell r="CF257">
            <v>0</v>
          </cell>
          <cell r="CG257" t="str">
            <v/>
          </cell>
          <cell r="CH257" t="str">
            <v/>
          </cell>
          <cell r="CI257">
            <v>0</v>
          </cell>
          <cell r="CJ257">
            <v>0</v>
          </cell>
          <cell r="CK257">
            <v>0</v>
          </cell>
          <cell r="CL257">
            <v>0</v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 t="str">
            <v/>
          </cell>
          <cell r="CS257" t="str">
            <v/>
          </cell>
          <cell r="CT257" t="str">
            <v/>
          </cell>
          <cell r="CU257" t="str">
            <v/>
          </cell>
          <cell r="CV257" t="str">
            <v/>
          </cell>
          <cell r="CW257" t="str">
            <v/>
          </cell>
          <cell r="CX257" t="str">
            <v/>
          </cell>
          <cell r="CY257" t="str">
            <v/>
          </cell>
          <cell r="CZ257" t="str">
            <v/>
          </cell>
          <cell r="DA257" t="str">
            <v/>
          </cell>
          <cell r="DB257" t="str">
            <v/>
          </cell>
          <cell r="DC257">
            <v>0</v>
          </cell>
          <cell r="DD257" t="str">
            <v/>
          </cell>
          <cell r="DE257" t="str">
            <v/>
          </cell>
          <cell r="DF257">
            <v>0</v>
          </cell>
          <cell r="DG257">
            <v>0</v>
          </cell>
          <cell r="DH257" t="str">
            <v/>
          </cell>
          <cell r="DI257" t="str">
            <v/>
          </cell>
        </row>
        <row r="258">
          <cell r="A258" t="str">
            <v/>
          </cell>
          <cell r="B258" t="str">
            <v/>
          </cell>
          <cell r="C258" t="str">
            <v/>
          </cell>
          <cell r="D258" t="str">
            <v/>
          </cell>
          <cell r="E258" t="str">
            <v/>
          </cell>
          <cell r="F258" t="str">
            <v/>
          </cell>
          <cell r="G258" t="str">
            <v/>
          </cell>
          <cell r="H258" t="str">
            <v/>
          </cell>
          <cell r="I258" t="str">
            <v/>
          </cell>
          <cell r="J258" t="str">
            <v/>
          </cell>
          <cell r="K258" t="str">
            <v/>
          </cell>
          <cell r="L258" t="str">
            <v/>
          </cell>
          <cell r="M258" t="str">
            <v/>
          </cell>
          <cell r="N258" t="str">
            <v/>
          </cell>
          <cell r="O258" t="str">
            <v/>
          </cell>
          <cell r="P258" t="str">
            <v/>
          </cell>
          <cell r="Q258" t="str">
            <v/>
          </cell>
          <cell r="R258" t="str">
            <v/>
          </cell>
          <cell r="S258" t="str">
            <v/>
          </cell>
          <cell r="T258" t="str">
            <v/>
          </cell>
          <cell r="U258" t="str">
            <v/>
          </cell>
          <cell r="V258" t="str">
            <v/>
          </cell>
          <cell r="W258" t="str">
            <v/>
          </cell>
          <cell r="X258" t="str">
            <v/>
          </cell>
          <cell r="Y258" t="str">
            <v/>
          </cell>
          <cell r="Z258" t="str">
            <v/>
          </cell>
          <cell r="AA258" t="str">
            <v/>
          </cell>
          <cell r="AB258" t="str">
            <v/>
          </cell>
          <cell r="AC258" t="str">
            <v/>
          </cell>
          <cell r="AD258" t="str">
            <v/>
          </cell>
          <cell r="AE258" t="str">
            <v/>
          </cell>
          <cell r="AF258" t="str">
            <v/>
          </cell>
          <cell r="AG258" t="str">
            <v/>
          </cell>
          <cell r="AH258" t="str">
            <v/>
          </cell>
          <cell r="AI258" t="str">
            <v/>
          </cell>
          <cell r="AJ258" t="str">
            <v/>
          </cell>
          <cell r="AK258" t="str">
            <v/>
          </cell>
          <cell r="AL258" t="str">
            <v/>
          </cell>
          <cell r="AM258" t="str">
            <v/>
          </cell>
          <cell r="AN258" t="str">
            <v/>
          </cell>
          <cell r="AO258" t="str">
            <v/>
          </cell>
          <cell r="AP258" t="str">
            <v/>
          </cell>
          <cell r="AQ258" t="str">
            <v/>
          </cell>
          <cell r="AR258" t="str">
            <v/>
          </cell>
          <cell r="AS258" t="str">
            <v/>
          </cell>
          <cell r="AT258" t="str">
            <v/>
          </cell>
          <cell r="AU258" t="str">
            <v/>
          </cell>
          <cell r="AV258" t="str">
            <v/>
          </cell>
          <cell r="AW258" t="str">
            <v/>
          </cell>
          <cell r="AX258" t="str">
            <v/>
          </cell>
          <cell r="AY258" t="str">
            <v/>
          </cell>
          <cell r="AZ258" t="str">
            <v/>
          </cell>
          <cell r="BA258" t="str">
            <v/>
          </cell>
          <cell r="BB258" t="str">
            <v/>
          </cell>
          <cell r="BC258" t="str">
            <v/>
          </cell>
          <cell r="BD258" t="str">
            <v/>
          </cell>
          <cell r="BE258" t="str">
            <v/>
          </cell>
          <cell r="BF258" t="str">
            <v/>
          </cell>
          <cell r="BG258" t="str">
            <v/>
          </cell>
          <cell r="BH258" t="str">
            <v/>
          </cell>
          <cell r="BI258" t="str">
            <v/>
          </cell>
          <cell r="BJ258" t="str">
            <v/>
          </cell>
          <cell r="BK258" t="str">
            <v/>
          </cell>
          <cell r="BL258" t="str">
            <v/>
          </cell>
          <cell r="BM258" t="str">
            <v/>
          </cell>
          <cell r="BN258" t="str">
            <v/>
          </cell>
          <cell r="BO258" t="str">
            <v/>
          </cell>
          <cell r="BP258" t="str">
            <v/>
          </cell>
          <cell r="BQ258" t="str">
            <v/>
          </cell>
          <cell r="BR258" t="str">
            <v/>
          </cell>
          <cell r="BS258" t="str">
            <v/>
          </cell>
          <cell r="BT258" t="str">
            <v/>
          </cell>
          <cell r="BU258" t="str">
            <v/>
          </cell>
          <cell r="BV258" t="str">
            <v/>
          </cell>
          <cell r="BW258" t="str">
            <v/>
          </cell>
          <cell r="BX258" t="str">
            <v/>
          </cell>
          <cell r="BY258" t="str">
            <v/>
          </cell>
          <cell r="BZ258" t="str">
            <v/>
          </cell>
          <cell r="CA258" t="str">
            <v/>
          </cell>
          <cell r="CB258" t="str">
            <v/>
          </cell>
          <cell r="CC258" t="str">
            <v/>
          </cell>
          <cell r="CD258">
            <v>0</v>
          </cell>
          <cell r="CE258">
            <v>0</v>
          </cell>
          <cell r="CF258">
            <v>0</v>
          </cell>
          <cell r="CG258" t="str">
            <v/>
          </cell>
          <cell r="CH258" t="str">
            <v/>
          </cell>
          <cell r="CI258">
            <v>0</v>
          </cell>
          <cell r="CJ258">
            <v>0</v>
          </cell>
          <cell r="CK258">
            <v>0</v>
          </cell>
          <cell r="CL258">
            <v>0</v>
          </cell>
          <cell r="CM258" t="str">
            <v/>
          </cell>
          <cell r="CN258" t="str">
            <v/>
          </cell>
          <cell r="CO258" t="str">
            <v/>
          </cell>
          <cell r="CP258" t="str">
            <v/>
          </cell>
          <cell r="CQ258" t="str">
            <v/>
          </cell>
          <cell r="CR258" t="str">
            <v/>
          </cell>
          <cell r="CS258" t="str">
            <v/>
          </cell>
          <cell r="CT258" t="str">
            <v/>
          </cell>
          <cell r="CU258" t="str">
            <v/>
          </cell>
          <cell r="CV258" t="str">
            <v/>
          </cell>
          <cell r="CW258" t="str">
            <v/>
          </cell>
          <cell r="CX258" t="str">
            <v/>
          </cell>
          <cell r="CY258" t="str">
            <v/>
          </cell>
          <cell r="CZ258" t="str">
            <v/>
          </cell>
          <cell r="DA258" t="str">
            <v/>
          </cell>
          <cell r="DB258" t="str">
            <v/>
          </cell>
          <cell r="DC258">
            <v>0</v>
          </cell>
          <cell r="DD258" t="str">
            <v/>
          </cell>
          <cell r="DE258" t="str">
            <v/>
          </cell>
          <cell r="DF258">
            <v>0</v>
          </cell>
          <cell r="DG258">
            <v>0</v>
          </cell>
          <cell r="DH258" t="str">
            <v/>
          </cell>
          <cell r="DI258" t="str">
            <v/>
          </cell>
        </row>
        <row r="259">
          <cell r="A259" t="str">
            <v/>
          </cell>
          <cell r="B259" t="str">
            <v/>
          </cell>
          <cell r="C259" t="str">
            <v/>
          </cell>
          <cell r="D259" t="str">
            <v/>
          </cell>
          <cell r="E259" t="str">
            <v/>
          </cell>
          <cell r="F259" t="str">
            <v/>
          </cell>
          <cell r="G259" t="str">
            <v/>
          </cell>
          <cell r="H259" t="str">
            <v/>
          </cell>
          <cell r="I259" t="str">
            <v/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 t="str">
            <v/>
          </cell>
          <cell r="O259" t="str">
            <v/>
          </cell>
          <cell r="P259" t="str">
            <v/>
          </cell>
          <cell r="Q259" t="str">
            <v/>
          </cell>
          <cell r="R259" t="str">
            <v/>
          </cell>
          <cell r="S259" t="str">
            <v/>
          </cell>
          <cell r="T259" t="str">
            <v/>
          </cell>
          <cell r="U259" t="str">
            <v/>
          </cell>
          <cell r="V259" t="str">
            <v/>
          </cell>
          <cell r="W259" t="str">
            <v/>
          </cell>
          <cell r="X259" t="str">
            <v/>
          </cell>
          <cell r="Y259" t="str">
            <v/>
          </cell>
          <cell r="Z259" t="str">
            <v/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>
            <v>0</v>
          </cell>
          <cell r="CE259">
            <v>0</v>
          </cell>
          <cell r="CF259">
            <v>0</v>
          </cell>
          <cell r="CG259" t="str">
            <v/>
          </cell>
          <cell r="CH259" t="str">
            <v/>
          </cell>
          <cell r="CI259">
            <v>0</v>
          </cell>
          <cell r="CJ259">
            <v>0</v>
          </cell>
          <cell r="CK259">
            <v>0</v>
          </cell>
          <cell r="CL259">
            <v>0</v>
          </cell>
          <cell r="CM259" t="str">
            <v/>
          </cell>
          <cell r="CN259" t="str">
            <v/>
          </cell>
          <cell r="CO259" t="str">
            <v/>
          </cell>
          <cell r="CP259" t="str">
            <v/>
          </cell>
          <cell r="CQ259" t="str">
            <v/>
          </cell>
          <cell r="CR259" t="str">
            <v/>
          </cell>
          <cell r="CS259" t="str">
            <v/>
          </cell>
          <cell r="CT259" t="str">
            <v/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>
            <v>0</v>
          </cell>
          <cell r="DD259" t="str">
            <v/>
          </cell>
          <cell r="DE259" t="str">
            <v/>
          </cell>
          <cell r="DF259">
            <v>0</v>
          </cell>
          <cell r="DG259">
            <v>0</v>
          </cell>
          <cell r="DH259" t="str">
            <v/>
          </cell>
          <cell r="DI259" t="str">
            <v/>
          </cell>
        </row>
        <row r="260">
          <cell r="A260" t="str">
            <v/>
          </cell>
          <cell r="B260" t="str">
            <v/>
          </cell>
          <cell r="C260" t="str">
            <v/>
          </cell>
          <cell r="D260" t="str">
            <v/>
          </cell>
          <cell r="E260" t="str">
            <v/>
          </cell>
          <cell r="F260" t="str">
            <v/>
          </cell>
          <cell r="G260" t="str">
            <v/>
          </cell>
          <cell r="H260" t="str">
            <v/>
          </cell>
          <cell r="I260" t="str">
            <v/>
          </cell>
          <cell r="J260" t="str">
            <v/>
          </cell>
          <cell r="K260" t="str">
            <v/>
          </cell>
          <cell r="L260" t="str">
            <v/>
          </cell>
          <cell r="M260" t="str">
            <v/>
          </cell>
          <cell r="N260" t="str">
            <v/>
          </cell>
          <cell r="O260" t="str">
            <v/>
          </cell>
          <cell r="P260" t="str">
            <v/>
          </cell>
          <cell r="Q260" t="str">
            <v/>
          </cell>
          <cell r="R260" t="str">
            <v/>
          </cell>
          <cell r="S260" t="str">
            <v/>
          </cell>
          <cell r="T260" t="str">
            <v/>
          </cell>
          <cell r="U260" t="str">
            <v/>
          </cell>
          <cell r="V260" t="str">
            <v/>
          </cell>
          <cell r="W260" t="str">
            <v/>
          </cell>
          <cell r="X260" t="str">
            <v/>
          </cell>
          <cell r="Y260" t="str">
            <v/>
          </cell>
          <cell r="Z260" t="str">
            <v/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>
            <v>0</v>
          </cell>
          <cell r="CE260">
            <v>0</v>
          </cell>
          <cell r="CF260">
            <v>0</v>
          </cell>
          <cell r="CG260" t="str">
            <v/>
          </cell>
          <cell r="CH260" t="str">
            <v/>
          </cell>
          <cell r="CI260">
            <v>0</v>
          </cell>
          <cell r="CJ260">
            <v>0</v>
          </cell>
          <cell r="CK260">
            <v>0</v>
          </cell>
          <cell r="CL260">
            <v>0</v>
          </cell>
          <cell r="CM260" t="str">
            <v/>
          </cell>
          <cell r="CN260" t="str">
            <v/>
          </cell>
          <cell r="CO260" t="str">
            <v/>
          </cell>
          <cell r="CP260" t="str">
            <v/>
          </cell>
          <cell r="CQ260" t="str">
            <v/>
          </cell>
          <cell r="CR260" t="str">
            <v/>
          </cell>
          <cell r="CS260" t="str">
            <v/>
          </cell>
          <cell r="CT260" t="str">
            <v/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>
            <v>0</v>
          </cell>
          <cell r="DD260" t="str">
            <v/>
          </cell>
          <cell r="DE260" t="str">
            <v/>
          </cell>
          <cell r="DF260">
            <v>0</v>
          </cell>
          <cell r="DG260">
            <v>0</v>
          </cell>
          <cell r="DH260" t="str">
            <v/>
          </cell>
          <cell r="DI260" t="str">
            <v/>
          </cell>
        </row>
        <row r="261">
          <cell r="A261" t="str">
            <v/>
          </cell>
          <cell r="B261" t="str">
            <v/>
          </cell>
          <cell r="C261" t="str">
            <v/>
          </cell>
          <cell r="D261" t="str">
            <v/>
          </cell>
          <cell r="E261" t="str">
            <v/>
          </cell>
          <cell r="F261" t="str">
            <v/>
          </cell>
          <cell r="G261" t="str">
            <v/>
          </cell>
          <cell r="H261" t="str">
            <v/>
          </cell>
          <cell r="I261" t="str">
            <v/>
          </cell>
          <cell r="J261" t="str">
            <v/>
          </cell>
          <cell r="K261" t="str">
            <v/>
          </cell>
          <cell r="L261" t="str">
            <v/>
          </cell>
          <cell r="M261" t="str">
            <v/>
          </cell>
          <cell r="N261" t="str">
            <v/>
          </cell>
          <cell r="O261" t="str">
            <v/>
          </cell>
          <cell r="P261" t="str">
            <v/>
          </cell>
          <cell r="Q261" t="str">
            <v/>
          </cell>
          <cell r="R261" t="str">
            <v/>
          </cell>
          <cell r="S261" t="str">
            <v/>
          </cell>
          <cell r="T261" t="str">
            <v/>
          </cell>
          <cell r="U261" t="str">
            <v/>
          </cell>
          <cell r="V261" t="str">
            <v/>
          </cell>
          <cell r="W261" t="str">
            <v/>
          </cell>
          <cell r="X261" t="str">
            <v/>
          </cell>
          <cell r="Y261" t="str">
            <v/>
          </cell>
          <cell r="Z261" t="str">
            <v/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>
            <v>0</v>
          </cell>
          <cell r="CE261">
            <v>0</v>
          </cell>
          <cell r="CF261">
            <v>0</v>
          </cell>
          <cell r="CG261" t="str">
            <v/>
          </cell>
          <cell r="CH261" t="str">
            <v/>
          </cell>
          <cell r="CI261">
            <v>0</v>
          </cell>
          <cell r="CJ261">
            <v>0</v>
          </cell>
          <cell r="CK261">
            <v>0</v>
          </cell>
          <cell r="CL261">
            <v>0</v>
          </cell>
          <cell r="CM261" t="str">
            <v/>
          </cell>
          <cell r="CN261" t="str">
            <v/>
          </cell>
          <cell r="CO261" t="str">
            <v/>
          </cell>
          <cell r="CP261" t="str">
            <v/>
          </cell>
          <cell r="CQ261" t="str">
            <v/>
          </cell>
          <cell r="CR261" t="str">
            <v/>
          </cell>
          <cell r="CS261" t="str">
            <v/>
          </cell>
          <cell r="CT261" t="str">
            <v/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>
            <v>0</v>
          </cell>
          <cell r="DD261" t="str">
            <v/>
          </cell>
          <cell r="DE261" t="str">
            <v/>
          </cell>
          <cell r="DF261">
            <v>0</v>
          </cell>
          <cell r="DG261">
            <v>0</v>
          </cell>
          <cell r="DH261" t="str">
            <v/>
          </cell>
          <cell r="DI261" t="str">
            <v/>
          </cell>
        </row>
        <row r="262">
          <cell r="A262" t="str">
            <v/>
          </cell>
          <cell r="B262" t="str">
            <v/>
          </cell>
          <cell r="C262" t="str">
            <v/>
          </cell>
          <cell r="D262" t="str">
            <v/>
          </cell>
          <cell r="E262" t="str">
            <v/>
          </cell>
          <cell r="F262" t="str">
            <v/>
          </cell>
          <cell r="G262" t="str">
            <v/>
          </cell>
          <cell r="H262" t="str">
            <v/>
          </cell>
          <cell r="I262" t="str">
            <v/>
          </cell>
          <cell r="J262" t="str">
            <v/>
          </cell>
          <cell r="K262" t="str">
            <v/>
          </cell>
          <cell r="L262" t="str">
            <v/>
          </cell>
          <cell r="M262" t="str">
            <v/>
          </cell>
          <cell r="N262" t="str">
            <v/>
          </cell>
          <cell r="O262" t="str">
            <v/>
          </cell>
          <cell r="P262" t="str">
            <v/>
          </cell>
          <cell r="Q262" t="str">
            <v/>
          </cell>
          <cell r="R262" t="str">
            <v/>
          </cell>
          <cell r="S262" t="str">
            <v/>
          </cell>
          <cell r="T262" t="str">
            <v/>
          </cell>
          <cell r="U262" t="str">
            <v/>
          </cell>
          <cell r="V262" t="str">
            <v/>
          </cell>
          <cell r="W262" t="str">
            <v/>
          </cell>
          <cell r="X262" t="str">
            <v/>
          </cell>
          <cell r="Y262" t="str">
            <v/>
          </cell>
          <cell r="Z262" t="str">
            <v/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>
            <v>0</v>
          </cell>
          <cell r="CE262">
            <v>0</v>
          </cell>
          <cell r="CF262">
            <v>0</v>
          </cell>
          <cell r="CG262" t="str">
            <v/>
          </cell>
          <cell r="CH262" t="str">
            <v/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 t="str">
            <v/>
          </cell>
          <cell r="CN262" t="str">
            <v/>
          </cell>
          <cell r="CO262" t="str">
            <v/>
          </cell>
          <cell r="CP262" t="str">
            <v/>
          </cell>
          <cell r="CQ262" t="str">
            <v/>
          </cell>
          <cell r="CR262" t="str">
            <v/>
          </cell>
          <cell r="CS262" t="str">
            <v/>
          </cell>
          <cell r="CT262" t="str">
            <v/>
          </cell>
          <cell r="CU262" t="str">
            <v/>
          </cell>
          <cell r="CV262" t="str">
            <v/>
          </cell>
          <cell r="CW262" t="str">
            <v/>
          </cell>
          <cell r="CX262" t="str">
            <v/>
          </cell>
          <cell r="CY262" t="str">
            <v/>
          </cell>
          <cell r="CZ262" t="str">
            <v/>
          </cell>
          <cell r="DA262" t="str">
            <v/>
          </cell>
          <cell r="DB262" t="str">
            <v/>
          </cell>
          <cell r="DC262">
            <v>0</v>
          </cell>
          <cell r="DD262" t="str">
            <v/>
          </cell>
          <cell r="DE262" t="str">
            <v/>
          </cell>
          <cell r="DF262">
            <v>0</v>
          </cell>
          <cell r="DG262">
            <v>0</v>
          </cell>
          <cell r="DH262" t="str">
            <v/>
          </cell>
          <cell r="DI262" t="str">
            <v/>
          </cell>
        </row>
        <row r="263">
          <cell r="A263" t="str">
            <v/>
          </cell>
          <cell r="B263" t="str">
            <v/>
          </cell>
          <cell r="C263" t="str">
            <v/>
          </cell>
          <cell r="D263" t="str">
            <v/>
          </cell>
          <cell r="E263" t="str">
            <v/>
          </cell>
          <cell r="F263" t="str">
            <v/>
          </cell>
          <cell r="G263" t="str">
            <v/>
          </cell>
          <cell r="H263" t="str">
            <v/>
          </cell>
          <cell r="I263" t="str">
            <v/>
          </cell>
          <cell r="J263" t="str">
            <v/>
          </cell>
          <cell r="K263" t="str">
            <v/>
          </cell>
          <cell r="L263" t="str">
            <v/>
          </cell>
          <cell r="M263" t="str">
            <v/>
          </cell>
          <cell r="N263" t="str">
            <v/>
          </cell>
          <cell r="O263" t="str">
            <v/>
          </cell>
          <cell r="P263" t="str">
            <v/>
          </cell>
          <cell r="Q263" t="str">
            <v/>
          </cell>
          <cell r="R263" t="str">
            <v/>
          </cell>
          <cell r="S263" t="str">
            <v/>
          </cell>
          <cell r="T263" t="str">
            <v/>
          </cell>
          <cell r="U263" t="str">
            <v/>
          </cell>
          <cell r="V263" t="str">
            <v/>
          </cell>
          <cell r="W263" t="str">
            <v/>
          </cell>
          <cell r="X263" t="str">
            <v/>
          </cell>
          <cell r="Y263" t="str">
            <v/>
          </cell>
          <cell r="Z263" t="str">
            <v/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>
            <v>0</v>
          </cell>
          <cell r="CE263">
            <v>0</v>
          </cell>
          <cell r="CF263">
            <v>0</v>
          </cell>
          <cell r="CG263" t="str">
            <v/>
          </cell>
          <cell r="CH263" t="str">
            <v/>
          </cell>
          <cell r="CI263">
            <v>0</v>
          </cell>
          <cell r="CJ263">
            <v>0</v>
          </cell>
          <cell r="CK263">
            <v>0</v>
          </cell>
          <cell r="CL263">
            <v>0</v>
          </cell>
          <cell r="CM263" t="str">
            <v/>
          </cell>
          <cell r="CN263" t="str">
            <v/>
          </cell>
          <cell r="CO263" t="str">
            <v/>
          </cell>
          <cell r="CP263" t="str">
            <v/>
          </cell>
          <cell r="CQ263" t="str">
            <v/>
          </cell>
          <cell r="CR263" t="str">
            <v/>
          </cell>
          <cell r="CS263" t="str">
            <v/>
          </cell>
          <cell r="CT263" t="str">
            <v/>
          </cell>
          <cell r="CU263" t="str">
            <v/>
          </cell>
          <cell r="CV263" t="str">
            <v/>
          </cell>
          <cell r="CW263" t="str">
            <v/>
          </cell>
          <cell r="CX263" t="str">
            <v/>
          </cell>
          <cell r="CY263" t="str">
            <v/>
          </cell>
          <cell r="CZ263" t="str">
            <v/>
          </cell>
          <cell r="DA263" t="str">
            <v/>
          </cell>
          <cell r="DB263" t="str">
            <v/>
          </cell>
          <cell r="DC263">
            <v>0</v>
          </cell>
          <cell r="DD263" t="str">
            <v/>
          </cell>
          <cell r="DE263" t="str">
            <v/>
          </cell>
          <cell r="DF263">
            <v>0</v>
          </cell>
          <cell r="DG263">
            <v>0</v>
          </cell>
          <cell r="DH263" t="str">
            <v/>
          </cell>
          <cell r="DI263" t="str">
            <v/>
          </cell>
        </row>
        <row r="264">
          <cell r="A264" t="str">
            <v/>
          </cell>
          <cell r="B264" t="str">
            <v/>
          </cell>
          <cell r="C264" t="str">
            <v/>
          </cell>
          <cell r="D264" t="str">
            <v/>
          </cell>
          <cell r="E264" t="str">
            <v/>
          </cell>
          <cell r="F264" t="str">
            <v/>
          </cell>
          <cell r="G264" t="str">
            <v/>
          </cell>
          <cell r="H264" t="str">
            <v/>
          </cell>
          <cell r="I264" t="str">
            <v/>
          </cell>
          <cell r="J264" t="str">
            <v/>
          </cell>
          <cell r="K264" t="str">
            <v/>
          </cell>
          <cell r="L264" t="str">
            <v/>
          </cell>
          <cell r="M264" t="str">
            <v/>
          </cell>
          <cell r="N264" t="str">
            <v/>
          </cell>
          <cell r="O264" t="str">
            <v/>
          </cell>
          <cell r="P264" t="str">
            <v/>
          </cell>
          <cell r="Q264" t="str">
            <v/>
          </cell>
          <cell r="R264" t="str">
            <v/>
          </cell>
          <cell r="S264" t="str">
            <v/>
          </cell>
          <cell r="T264" t="str">
            <v/>
          </cell>
          <cell r="U264" t="str">
            <v/>
          </cell>
          <cell r="V264" t="str">
            <v/>
          </cell>
          <cell r="W264" t="str">
            <v/>
          </cell>
          <cell r="X264" t="str">
            <v/>
          </cell>
          <cell r="Y264" t="str">
            <v/>
          </cell>
          <cell r="Z264" t="str">
            <v/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>
            <v>0</v>
          </cell>
          <cell r="CE264">
            <v>0</v>
          </cell>
          <cell r="CF264">
            <v>0</v>
          </cell>
          <cell r="CG264" t="str">
            <v/>
          </cell>
          <cell r="CH264" t="str">
            <v/>
          </cell>
          <cell r="CI264">
            <v>0</v>
          </cell>
          <cell r="CJ264">
            <v>0</v>
          </cell>
          <cell r="CK264">
            <v>0</v>
          </cell>
          <cell r="CL264">
            <v>0</v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 t="str">
            <v/>
          </cell>
          <cell r="CS264" t="str">
            <v/>
          </cell>
          <cell r="CT264" t="str">
            <v/>
          </cell>
          <cell r="CU264" t="str">
            <v/>
          </cell>
          <cell r="CV264" t="str">
            <v/>
          </cell>
          <cell r="CW264" t="str">
            <v/>
          </cell>
          <cell r="CX264" t="str">
            <v/>
          </cell>
          <cell r="CY264" t="str">
            <v/>
          </cell>
          <cell r="CZ264" t="str">
            <v/>
          </cell>
          <cell r="DA264" t="str">
            <v/>
          </cell>
          <cell r="DB264" t="str">
            <v/>
          </cell>
          <cell r="DC264">
            <v>0</v>
          </cell>
          <cell r="DD264" t="str">
            <v/>
          </cell>
          <cell r="DE264" t="str">
            <v/>
          </cell>
          <cell r="DF264">
            <v>0</v>
          </cell>
          <cell r="DG264">
            <v>0</v>
          </cell>
          <cell r="DH264" t="str">
            <v/>
          </cell>
          <cell r="DI264" t="str">
            <v/>
          </cell>
        </row>
        <row r="265">
          <cell r="A265" t="str">
            <v/>
          </cell>
          <cell r="B265" t="str">
            <v/>
          </cell>
          <cell r="C265" t="str">
            <v/>
          </cell>
          <cell r="D265" t="str">
            <v/>
          </cell>
          <cell r="E265" t="str">
            <v/>
          </cell>
          <cell r="F265" t="str">
            <v/>
          </cell>
          <cell r="G265" t="str">
            <v/>
          </cell>
          <cell r="H265" t="str">
            <v/>
          </cell>
          <cell r="I265" t="str">
            <v/>
          </cell>
          <cell r="J265" t="str">
            <v/>
          </cell>
          <cell r="K265" t="str">
            <v/>
          </cell>
          <cell r="L265" t="str">
            <v/>
          </cell>
          <cell r="M265" t="str">
            <v/>
          </cell>
          <cell r="N265" t="str">
            <v/>
          </cell>
          <cell r="O265" t="str">
            <v/>
          </cell>
          <cell r="P265" t="str">
            <v/>
          </cell>
          <cell r="Q265" t="str">
            <v/>
          </cell>
          <cell r="R265" t="str">
            <v/>
          </cell>
          <cell r="S265" t="str">
            <v/>
          </cell>
          <cell r="T265" t="str">
            <v/>
          </cell>
          <cell r="U265" t="str">
            <v/>
          </cell>
          <cell r="V265" t="str">
            <v/>
          </cell>
          <cell r="W265" t="str">
            <v/>
          </cell>
          <cell r="X265" t="str">
            <v/>
          </cell>
          <cell r="Y265" t="str">
            <v/>
          </cell>
          <cell r="Z265" t="str">
            <v/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>
            <v>0</v>
          </cell>
          <cell r="CE265">
            <v>0</v>
          </cell>
          <cell r="CF265">
            <v>0</v>
          </cell>
          <cell r="CG265" t="str">
            <v/>
          </cell>
          <cell r="CH265" t="str">
            <v/>
          </cell>
          <cell r="CI265">
            <v>0</v>
          </cell>
          <cell r="CJ265">
            <v>0</v>
          </cell>
          <cell r="CK265">
            <v>0</v>
          </cell>
          <cell r="CL265">
            <v>0</v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 t="str">
            <v/>
          </cell>
          <cell r="CS265" t="str">
            <v/>
          </cell>
          <cell r="CT265" t="str">
            <v/>
          </cell>
          <cell r="CU265" t="str">
            <v/>
          </cell>
          <cell r="CV265" t="str">
            <v/>
          </cell>
          <cell r="CW265" t="str">
            <v/>
          </cell>
          <cell r="CX265" t="str">
            <v/>
          </cell>
          <cell r="CY265" t="str">
            <v/>
          </cell>
          <cell r="CZ265" t="str">
            <v/>
          </cell>
          <cell r="DA265" t="str">
            <v/>
          </cell>
          <cell r="DB265" t="str">
            <v/>
          </cell>
          <cell r="DC265">
            <v>0</v>
          </cell>
          <cell r="DD265" t="str">
            <v/>
          </cell>
          <cell r="DE265" t="str">
            <v/>
          </cell>
          <cell r="DF265">
            <v>0</v>
          </cell>
          <cell r="DG265">
            <v>0</v>
          </cell>
          <cell r="DH265" t="str">
            <v/>
          </cell>
          <cell r="DI265" t="str">
            <v/>
          </cell>
        </row>
        <row r="266">
          <cell r="A266" t="str">
            <v/>
          </cell>
          <cell r="B266" t="str">
            <v/>
          </cell>
          <cell r="C266" t="str">
            <v/>
          </cell>
          <cell r="D266" t="str">
            <v/>
          </cell>
          <cell r="E266" t="str">
            <v/>
          </cell>
          <cell r="F266" t="str">
            <v/>
          </cell>
          <cell r="G266" t="str">
            <v/>
          </cell>
          <cell r="H266" t="str">
            <v/>
          </cell>
          <cell r="I266" t="str">
            <v/>
          </cell>
          <cell r="J266" t="str">
            <v/>
          </cell>
          <cell r="K266" t="str">
            <v/>
          </cell>
          <cell r="L266" t="str">
            <v/>
          </cell>
          <cell r="M266" t="str">
            <v/>
          </cell>
          <cell r="N266" t="str">
            <v/>
          </cell>
          <cell r="O266" t="str">
            <v/>
          </cell>
          <cell r="P266" t="str">
            <v/>
          </cell>
          <cell r="Q266" t="str">
            <v/>
          </cell>
          <cell r="R266" t="str">
            <v/>
          </cell>
          <cell r="S266" t="str">
            <v/>
          </cell>
          <cell r="T266" t="str">
            <v/>
          </cell>
          <cell r="U266" t="str">
            <v/>
          </cell>
          <cell r="V266" t="str">
            <v/>
          </cell>
          <cell r="W266" t="str">
            <v/>
          </cell>
          <cell r="X266" t="str">
            <v/>
          </cell>
          <cell r="Y266" t="str">
            <v/>
          </cell>
          <cell r="Z266" t="str">
            <v/>
          </cell>
          <cell r="AA266" t="str">
            <v/>
          </cell>
          <cell r="AB266" t="str">
            <v/>
          </cell>
          <cell r="AC266" t="str">
            <v/>
          </cell>
          <cell r="AD266" t="str">
            <v/>
          </cell>
          <cell r="AE266" t="str">
            <v/>
          </cell>
          <cell r="AF266" t="str">
            <v/>
          </cell>
          <cell r="AG266" t="str">
            <v/>
          </cell>
          <cell r="AH266" t="str">
            <v/>
          </cell>
          <cell r="AI266" t="str">
            <v/>
          </cell>
          <cell r="AJ266" t="str">
            <v/>
          </cell>
          <cell r="AK266" t="str">
            <v/>
          </cell>
          <cell r="AL266" t="str">
            <v/>
          </cell>
          <cell r="AM266" t="str">
            <v/>
          </cell>
          <cell r="AN266" t="str">
            <v/>
          </cell>
          <cell r="AO266" t="str">
            <v/>
          </cell>
          <cell r="AP266" t="str">
            <v/>
          </cell>
          <cell r="AQ266" t="str">
            <v/>
          </cell>
          <cell r="AR266" t="str">
            <v/>
          </cell>
          <cell r="AS266" t="str">
            <v/>
          </cell>
          <cell r="AT266" t="str">
            <v/>
          </cell>
          <cell r="AU266" t="str">
            <v/>
          </cell>
          <cell r="AV266" t="str">
            <v/>
          </cell>
          <cell r="AW266" t="str">
            <v/>
          </cell>
          <cell r="AX266" t="str">
            <v/>
          </cell>
          <cell r="AY266" t="str">
            <v/>
          </cell>
          <cell r="AZ266" t="str">
            <v/>
          </cell>
          <cell r="BA266" t="str">
            <v/>
          </cell>
          <cell r="BB266" t="str">
            <v/>
          </cell>
          <cell r="BC266" t="str">
            <v/>
          </cell>
          <cell r="BD266" t="str">
            <v/>
          </cell>
          <cell r="BE266" t="str">
            <v/>
          </cell>
          <cell r="BF266" t="str">
            <v/>
          </cell>
          <cell r="BG266" t="str">
            <v/>
          </cell>
          <cell r="BH266" t="str">
            <v/>
          </cell>
          <cell r="BI266" t="str">
            <v/>
          </cell>
          <cell r="BJ266" t="str">
            <v/>
          </cell>
          <cell r="BK266" t="str">
            <v/>
          </cell>
          <cell r="BL266" t="str">
            <v/>
          </cell>
          <cell r="BM266" t="str">
            <v/>
          </cell>
          <cell r="BN266" t="str">
            <v/>
          </cell>
          <cell r="BO266" t="str">
            <v/>
          </cell>
          <cell r="BP266" t="str">
            <v/>
          </cell>
          <cell r="BQ266" t="str">
            <v/>
          </cell>
          <cell r="BR266" t="str">
            <v/>
          </cell>
          <cell r="BS266" t="str">
            <v/>
          </cell>
          <cell r="BT266" t="str">
            <v/>
          </cell>
          <cell r="BU266" t="str">
            <v/>
          </cell>
          <cell r="BV266" t="str">
            <v/>
          </cell>
          <cell r="BW266" t="str">
            <v/>
          </cell>
          <cell r="BX266" t="str">
            <v/>
          </cell>
          <cell r="BY266" t="str">
            <v/>
          </cell>
          <cell r="BZ266" t="str">
            <v/>
          </cell>
          <cell r="CA266" t="str">
            <v/>
          </cell>
          <cell r="CB266" t="str">
            <v/>
          </cell>
          <cell r="CC266" t="str">
            <v/>
          </cell>
          <cell r="CD266">
            <v>0</v>
          </cell>
          <cell r="CE266">
            <v>0</v>
          </cell>
          <cell r="CF266">
            <v>0</v>
          </cell>
          <cell r="CG266" t="str">
            <v/>
          </cell>
          <cell r="CH266" t="str">
            <v/>
          </cell>
          <cell r="CI266">
            <v>0</v>
          </cell>
          <cell r="CJ266">
            <v>0</v>
          </cell>
          <cell r="CK266">
            <v>0</v>
          </cell>
          <cell r="CL266">
            <v>0</v>
          </cell>
          <cell r="CM266" t="str">
            <v/>
          </cell>
          <cell r="CN266" t="str">
            <v/>
          </cell>
          <cell r="CO266" t="str">
            <v/>
          </cell>
          <cell r="CP266" t="str">
            <v/>
          </cell>
          <cell r="CQ266" t="str">
            <v/>
          </cell>
          <cell r="CR266" t="str">
            <v/>
          </cell>
          <cell r="CS266" t="str">
            <v/>
          </cell>
          <cell r="CT266" t="str">
            <v/>
          </cell>
          <cell r="CU266" t="str">
            <v/>
          </cell>
          <cell r="CV266" t="str">
            <v/>
          </cell>
          <cell r="CW266" t="str">
            <v/>
          </cell>
          <cell r="CX266" t="str">
            <v/>
          </cell>
          <cell r="CY266" t="str">
            <v/>
          </cell>
          <cell r="CZ266" t="str">
            <v/>
          </cell>
          <cell r="DA266" t="str">
            <v/>
          </cell>
          <cell r="DB266" t="str">
            <v/>
          </cell>
          <cell r="DC266">
            <v>0</v>
          </cell>
          <cell r="DD266" t="str">
            <v/>
          </cell>
          <cell r="DE266" t="str">
            <v/>
          </cell>
          <cell r="DF266">
            <v>0</v>
          </cell>
          <cell r="DG266">
            <v>0</v>
          </cell>
          <cell r="DH266" t="str">
            <v/>
          </cell>
          <cell r="DI266" t="str">
            <v/>
          </cell>
        </row>
        <row r="267">
          <cell r="A267" t="str">
            <v/>
          </cell>
          <cell r="B267" t="str">
            <v/>
          </cell>
          <cell r="C267" t="str">
            <v/>
          </cell>
          <cell r="D267" t="str">
            <v/>
          </cell>
          <cell r="E267" t="str">
            <v/>
          </cell>
          <cell r="F267" t="str">
            <v/>
          </cell>
          <cell r="G267" t="str">
            <v/>
          </cell>
          <cell r="H267" t="str">
            <v/>
          </cell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 t="str">
            <v/>
          </cell>
          <cell r="O267" t="str">
            <v/>
          </cell>
          <cell r="P267" t="str">
            <v/>
          </cell>
          <cell r="Q267" t="str">
            <v/>
          </cell>
          <cell r="R267" t="str">
            <v/>
          </cell>
          <cell r="S267" t="str">
            <v/>
          </cell>
          <cell r="T267" t="str">
            <v/>
          </cell>
          <cell r="U267" t="str">
            <v/>
          </cell>
          <cell r="V267" t="str">
            <v/>
          </cell>
          <cell r="W267" t="str">
            <v/>
          </cell>
          <cell r="X267" t="str">
            <v/>
          </cell>
          <cell r="Y267" t="str">
            <v/>
          </cell>
          <cell r="Z267" t="str">
            <v/>
          </cell>
          <cell r="AA267" t="str">
            <v/>
          </cell>
          <cell r="AB267" t="str">
            <v/>
          </cell>
          <cell r="AC267" t="str">
            <v/>
          </cell>
          <cell r="AD267" t="str">
            <v/>
          </cell>
          <cell r="AE267" t="str">
            <v/>
          </cell>
          <cell r="AF267" t="str">
            <v/>
          </cell>
          <cell r="AG267" t="str">
            <v/>
          </cell>
          <cell r="AH267" t="str">
            <v/>
          </cell>
          <cell r="AI267" t="str">
            <v/>
          </cell>
          <cell r="AJ267" t="str">
            <v/>
          </cell>
          <cell r="AK267" t="str">
            <v/>
          </cell>
          <cell r="AL267" t="str">
            <v/>
          </cell>
          <cell r="AM267" t="str">
            <v/>
          </cell>
          <cell r="AN267" t="str">
            <v/>
          </cell>
          <cell r="AO267" t="str">
            <v/>
          </cell>
          <cell r="AP267" t="str">
            <v/>
          </cell>
          <cell r="AQ267" t="str">
            <v/>
          </cell>
          <cell r="AR267" t="str">
            <v/>
          </cell>
          <cell r="AS267" t="str">
            <v/>
          </cell>
          <cell r="AT267" t="str">
            <v/>
          </cell>
          <cell r="AU267" t="str">
            <v/>
          </cell>
          <cell r="AV267" t="str">
            <v/>
          </cell>
          <cell r="AW267" t="str">
            <v/>
          </cell>
          <cell r="AX267" t="str">
            <v/>
          </cell>
          <cell r="AY267" t="str">
            <v/>
          </cell>
          <cell r="AZ267" t="str">
            <v/>
          </cell>
          <cell r="BA267" t="str">
            <v/>
          </cell>
          <cell r="BB267" t="str">
            <v/>
          </cell>
          <cell r="BC267" t="str">
            <v/>
          </cell>
          <cell r="BD267" t="str">
            <v/>
          </cell>
          <cell r="BE267" t="str">
            <v/>
          </cell>
          <cell r="BF267" t="str">
            <v/>
          </cell>
          <cell r="BG267" t="str">
            <v/>
          </cell>
          <cell r="BH267" t="str">
            <v/>
          </cell>
          <cell r="BI267" t="str">
            <v/>
          </cell>
          <cell r="BJ267" t="str">
            <v/>
          </cell>
          <cell r="BK267" t="str">
            <v/>
          </cell>
          <cell r="BL267" t="str">
            <v/>
          </cell>
          <cell r="BM267" t="str">
            <v/>
          </cell>
          <cell r="BN267" t="str">
            <v/>
          </cell>
          <cell r="BO267" t="str">
            <v/>
          </cell>
          <cell r="BP267" t="str">
            <v/>
          </cell>
          <cell r="BQ267" t="str">
            <v/>
          </cell>
          <cell r="BR267" t="str">
            <v/>
          </cell>
          <cell r="BS267" t="str">
            <v/>
          </cell>
          <cell r="BT267" t="str">
            <v/>
          </cell>
          <cell r="BU267" t="str">
            <v/>
          </cell>
          <cell r="BV267" t="str">
            <v/>
          </cell>
          <cell r="BW267" t="str">
            <v/>
          </cell>
          <cell r="BX267" t="str">
            <v/>
          </cell>
          <cell r="BY267" t="str">
            <v/>
          </cell>
          <cell r="BZ267" t="str">
            <v/>
          </cell>
          <cell r="CA267" t="str">
            <v/>
          </cell>
          <cell r="CB267" t="str">
            <v/>
          </cell>
          <cell r="CC267" t="str">
            <v/>
          </cell>
          <cell r="CD267">
            <v>0</v>
          </cell>
          <cell r="CE267">
            <v>0</v>
          </cell>
          <cell r="CF267">
            <v>0</v>
          </cell>
          <cell r="CG267" t="str">
            <v/>
          </cell>
          <cell r="CH267" t="str">
            <v/>
          </cell>
          <cell r="CI267">
            <v>0</v>
          </cell>
          <cell r="CJ267">
            <v>0</v>
          </cell>
          <cell r="CK267">
            <v>0</v>
          </cell>
          <cell r="CL267">
            <v>0</v>
          </cell>
          <cell r="CM267" t="str">
            <v/>
          </cell>
          <cell r="CN267" t="str">
            <v/>
          </cell>
          <cell r="CO267" t="str">
            <v/>
          </cell>
          <cell r="CP267" t="str">
            <v/>
          </cell>
          <cell r="CQ267" t="str">
            <v/>
          </cell>
          <cell r="CR267" t="str">
            <v/>
          </cell>
          <cell r="CS267" t="str">
            <v/>
          </cell>
          <cell r="CT267" t="str">
            <v/>
          </cell>
          <cell r="CU267" t="str">
            <v/>
          </cell>
          <cell r="CV267" t="str">
            <v/>
          </cell>
          <cell r="CW267" t="str">
            <v/>
          </cell>
          <cell r="CX267" t="str">
            <v/>
          </cell>
          <cell r="CY267" t="str">
            <v/>
          </cell>
          <cell r="CZ267" t="str">
            <v/>
          </cell>
          <cell r="DA267" t="str">
            <v/>
          </cell>
          <cell r="DB267" t="str">
            <v/>
          </cell>
          <cell r="DC267">
            <v>0</v>
          </cell>
          <cell r="DD267" t="str">
            <v/>
          </cell>
          <cell r="DE267" t="str">
            <v/>
          </cell>
          <cell r="DF267">
            <v>0</v>
          </cell>
          <cell r="DG267">
            <v>0</v>
          </cell>
          <cell r="DH267" t="str">
            <v/>
          </cell>
          <cell r="DI267" t="str">
            <v/>
          </cell>
        </row>
        <row r="268">
          <cell r="A268" t="str">
            <v/>
          </cell>
          <cell r="B268" t="str">
            <v/>
          </cell>
          <cell r="C268" t="str">
            <v/>
          </cell>
          <cell r="D268" t="str">
            <v/>
          </cell>
          <cell r="E268" t="str">
            <v/>
          </cell>
          <cell r="F268" t="str">
            <v/>
          </cell>
          <cell r="G268" t="str">
            <v/>
          </cell>
          <cell r="H268" t="str">
            <v/>
          </cell>
          <cell r="I268" t="str">
            <v/>
          </cell>
          <cell r="J268" t="str">
            <v/>
          </cell>
          <cell r="K268" t="str">
            <v/>
          </cell>
          <cell r="L268" t="str">
            <v/>
          </cell>
          <cell r="M268" t="str">
            <v/>
          </cell>
          <cell r="N268" t="str">
            <v/>
          </cell>
          <cell r="O268" t="str">
            <v/>
          </cell>
          <cell r="P268" t="str">
            <v/>
          </cell>
          <cell r="Q268" t="str">
            <v/>
          </cell>
          <cell r="R268" t="str">
            <v/>
          </cell>
          <cell r="S268" t="str">
            <v/>
          </cell>
          <cell r="T268" t="str">
            <v/>
          </cell>
          <cell r="U268" t="str">
            <v/>
          </cell>
          <cell r="V268" t="str">
            <v/>
          </cell>
          <cell r="W268" t="str">
            <v/>
          </cell>
          <cell r="X268" t="str">
            <v/>
          </cell>
          <cell r="Y268" t="str">
            <v/>
          </cell>
          <cell r="Z268" t="str">
            <v/>
          </cell>
          <cell r="AA268" t="str">
            <v/>
          </cell>
          <cell r="AB268" t="str">
            <v/>
          </cell>
          <cell r="AC268" t="str">
            <v/>
          </cell>
          <cell r="AD268" t="str">
            <v/>
          </cell>
          <cell r="AE268" t="str">
            <v/>
          </cell>
          <cell r="AF268" t="str">
            <v/>
          </cell>
          <cell r="AG268" t="str">
            <v/>
          </cell>
          <cell r="AH268" t="str">
            <v/>
          </cell>
          <cell r="AI268" t="str">
            <v/>
          </cell>
          <cell r="AJ268" t="str">
            <v/>
          </cell>
          <cell r="AK268" t="str">
            <v/>
          </cell>
          <cell r="AL268" t="str">
            <v/>
          </cell>
          <cell r="AM268" t="str">
            <v/>
          </cell>
          <cell r="AN268" t="str">
            <v/>
          </cell>
          <cell r="AO268" t="str">
            <v/>
          </cell>
          <cell r="AP268" t="str">
            <v/>
          </cell>
          <cell r="AQ268" t="str">
            <v/>
          </cell>
          <cell r="AR268" t="str">
            <v/>
          </cell>
          <cell r="AS268" t="str">
            <v/>
          </cell>
          <cell r="AT268" t="str">
            <v/>
          </cell>
          <cell r="AU268" t="str">
            <v/>
          </cell>
          <cell r="AV268" t="str">
            <v/>
          </cell>
          <cell r="AW268" t="str">
            <v/>
          </cell>
          <cell r="AX268" t="str">
            <v/>
          </cell>
          <cell r="AY268" t="str">
            <v/>
          </cell>
          <cell r="AZ268" t="str">
            <v/>
          </cell>
          <cell r="BA268" t="str">
            <v/>
          </cell>
          <cell r="BB268" t="str">
            <v/>
          </cell>
          <cell r="BC268" t="str">
            <v/>
          </cell>
          <cell r="BD268" t="str">
            <v/>
          </cell>
          <cell r="BE268" t="str">
            <v/>
          </cell>
          <cell r="BF268" t="str">
            <v/>
          </cell>
          <cell r="BG268" t="str">
            <v/>
          </cell>
          <cell r="BH268" t="str">
            <v/>
          </cell>
          <cell r="BI268" t="str">
            <v/>
          </cell>
          <cell r="BJ268" t="str">
            <v/>
          </cell>
          <cell r="BK268" t="str">
            <v/>
          </cell>
          <cell r="BL268" t="str">
            <v/>
          </cell>
          <cell r="BM268" t="str">
            <v/>
          </cell>
          <cell r="BN268" t="str">
            <v/>
          </cell>
          <cell r="BO268" t="str">
            <v/>
          </cell>
          <cell r="BP268" t="str">
            <v/>
          </cell>
          <cell r="BQ268" t="str">
            <v/>
          </cell>
          <cell r="BR268" t="str">
            <v/>
          </cell>
          <cell r="BS268" t="str">
            <v/>
          </cell>
          <cell r="BT268" t="str">
            <v/>
          </cell>
          <cell r="BU268" t="str">
            <v/>
          </cell>
          <cell r="BV268" t="str">
            <v/>
          </cell>
          <cell r="BW268" t="str">
            <v/>
          </cell>
          <cell r="BX268" t="str">
            <v/>
          </cell>
          <cell r="BY268" t="str">
            <v/>
          </cell>
          <cell r="BZ268" t="str">
            <v/>
          </cell>
          <cell r="CA268" t="str">
            <v/>
          </cell>
          <cell r="CB268" t="str">
            <v/>
          </cell>
          <cell r="CC268" t="str">
            <v/>
          </cell>
          <cell r="CD268">
            <v>0</v>
          </cell>
          <cell r="CE268">
            <v>0</v>
          </cell>
          <cell r="CF268">
            <v>0</v>
          </cell>
          <cell r="CG268" t="str">
            <v/>
          </cell>
          <cell r="CH268" t="str">
            <v/>
          </cell>
          <cell r="CI268">
            <v>0</v>
          </cell>
          <cell r="CJ268">
            <v>0</v>
          </cell>
          <cell r="CK268">
            <v>0</v>
          </cell>
          <cell r="CL268">
            <v>0</v>
          </cell>
          <cell r="CM268" t="str">
            <v/>
          </cell>
          <cell r="CN268" t="str">
            <v/>
          </cell>
          <cell r="CO268" t="str">
            <v/>
          </cell>
          <cell r="CP268" t="str">
            <v/>
          </cell>
          <cell r="CQ268" t="str">
            <v/>
          </cell>
          <cell r="CR268" t="str">
            <v/>
          </cell>
          <cell r="CS268" t="str">
            <v/>
          </cell>
          <cell r="CT268" t="str">
            <v/>
          </cell>
          <cell r="CU268" t="str">
            <v/>
          </cell>
          <cell r="CV268" t="str">
            <v/>
          </cell>
          <cell r="CW268" t="str">
            <v/>
          </cell>
          <cell r="CX268" t="str">
            <v/>
          </cell>
          <cell r="CY268" t="str">
            <v/>
          </cell>
          <cell r="CZ268" t="str">
            <v/>
          </cell>
          <cell r="DA268" t="str">
            <v/>
          </cell>
          <cell r="DB268" t="str">
            <v/>
          </cell>
          <cell r="DC268">
            <v>0</v>
          </cell>
          <cell r="DD268" t="str">
            <v/>
          </cell>
          <cell r="DE268" t="str">
            <v/>
          </cell>
          <cell r="DF268">
            <v>0</v>
          </cell>
          <cell r="DG268">
            <v>0</v>
          </cell>
          <cell r="DH268" t="str">
            <v/>
          </cell>
          <cell r="DI268" t="str">
            <v/>
          </cell>
        </row>
        <row r="269">
          <cell r="A269" t="str">
            <v/>
          </cell>
          <cell r="B269" t="str">
            <v/>
          </cell>
          <cell r="C269" t="str">
            <v/>
          </cell>
          <cell r="D269" t="str">
            <v/>
          </cell>
          <cell r="E269" t="str">
            <v/>
          </cell>
          <cell r="F269" t="str">
            <v/>
          </cell>
          <cell r="G269" t="str">
            <v/>
          </cell>
          <cell r="H269" t="str">
            <v/>
          </cell>
          <cell r="I269" t="str">
            <v/>
          </cell>
          <cell r="J269" t="str">
            <v/>
          </cell>
          <cell r="K269" t="str">
            <v/>
          </cell>
          <cell r="L269" t="str">
            <v/>
          </cell>
          <cell r="M269" t="str">
            <v/>
          </cell>
          <cell r="N269" t="str">
            <v/>
          </cell>
          <cell r="O269" t="str">
            <v/>
          </cell>
          <cell r="P269" t="str">
            <v/>
          </cell>
          <cell r="Q269" t="str">
            <v/>
          </cell>
          <cell r="R269" t="str">
            <v/>
          </cell>
          <cell r="S269" t="str">
            <v/>
          </cell>
          <cell r="T269" t="str">
            <v/>
          </cell>
          <cell r="U269" t="str">
            <v/>
          </cell>
          <cell r="V269" t="str">
            <v/>
          </cell>
          <cell r="W269" t="str">
            <v/>
          </cell>
          <cell r="X269" t="str">
            <v/>
          </cell>
          <cell r="Y269" t="str">
            <v/>
          </cell>
          <cell r="Z269" t="str">
            <v/>
          </cell>
          <cell r="AA269" t="str">
            <v/>
          </cell>
          <cell r="AB269" t="str">
            <v/>
          </cell>
          <cell r="AC269" t="str">
            <v/>
          </cell>
          <cell r="AD269" t="str">
            <v/>
          </cell>
          <cell r="AE269" t="str">
            <v/>
          </cell>
          <cell r="AF269" t="str">
            <v/>
          </cell>
          <cell r="AG269" t="str">
            <v/>
          </cell>
          <cell r="AH269" t="str">
            <v/>
          </cell>
          <cell r="AI269" t="str">
            <v/>
          </cell>
          <cell r="AJ269" t="str">
            <v/>
          </cell>
          <cell r="AK269" t="str">
            <v/>
          </cell>
          <cell r="AL269" t="str">
            <v/>
          </cell>
          <cell r="AM269" t="str">
            <v/>
          </cell>
          <cell r="AN269" t="str">
            <v/>
          </cell>
          <cell r="AO269" t="str">
            <v/>
          </cell>
          <cell r="AP269" t="str">
            <v/>
          </cell>
          <cell r="AQ269" t="str">
            <v/>
          </cell>
          <cell r="AR269" t="str">
            <v/>
          </cell>
          <cell r="AS269" t="str">
            <v/>
          </cell>
          <cell r="AT269" t="str">
            <v/>
          </cell>
          <cell r="AU269" t="str">
            <v/>
          </cell>
          <cell r="AV269" t="str">
            <v/>
          </cell>
          <cell r="AW269" t="str">
            <v/>
          </cell>
          <cell r="AX269" t="str">
            <v/>
          </cell>
          <cell r="AY269" t="str">
            <v/>
          </cell>
          <cell r="AZ269" t="str">
            <v/>
          </cell>
          <cell r="BA269" t="str">
            <v/>
          </cell>
          <cell r="BB269" t="str">
            <v/>
          </cell>
          <cell r="BC269" t="str">
            <v/>
          </cell>
          <cell r="BD269" t="str">
            <v/>
          </cell>
          <cell r="BE269" t="str">
            <v/>
          </cell>
          <cell r="BF269" t="str">
            <v/>
          </cell>
          <cell r="BG269" t="str">
            <v/>
          </cell>
          <cell r="BH269" t="str">
            <v/>
          </cell>
          <cell r="BI269" t="str">
            <v/>
          </cell>
          <cell r="BJ269" t="str">
            <v/>
          </cell>
          <cell r="BK269" t="str">
            <v/>
          </cell>
          <cell r="BL269" t="str">
            <v/>
          </cell>
          <cell r="BM269" t="str">
            <v/>
          </cell>
          <cell r="BN269" t="str">
            <v/>
          </cell>
          <cell r="BO269" t="str">
            <v/>
          </cell>
          <cell r="BP269" t="str">
            <v/>
          </cell>
          <cell r="BQ269" t="str">
            <v/>
          </cell>
          <cell r="BR269" t="str">
            <v/>
          </cell>
          <cell r="BS269" t="str">
            <v/>
          </cell>
          <cell r="BT269" t="str">
            <v/>
          </cell>
          <cell r="BU269" t="str">
            <v/>
          </cell>
          <cell r="BV269" t="str">
            <v/>
          </cell>
          <cell r="BW269" t="str">
            <v/>
          </cell>
          <cell r="BX269" t="str">
            <v/>
          </cell>
          <cell r="BY269" t="str">
            <v/>
          </cell>
          <cell r="BZ269" t="str">
            <v/>
          </cell>
          <cell r="CA269" t="str">
            <v/>
          </cell>
          <cell r="CB269" t="str">
            <v/>
          </cell>
          <cell r="CC269" t="str">
            <v/>
          </cell>
          <cell r="CD269">
            <v>0</v>
          </cell>
          <cell r="CE269">
            <v>0</v>
          </cell>
          <cell r="CF269">
            <v>0</v>
          </cell>
          <cell r="CG269" t="str">
            <v/>
          </cell>
          <cell r="CH269" t="str">
            <v/>
          </cell>
          <cell r="CI269">
            <v>0</v>
          </cell>
          <cell r="CJ269">
            <v>0</v>
          </cell>
          <cell r="CK269">
            <v>0</v>
          </cell>
          <cell r="CL269">
            <v>0</v>
          </cell>
          <cell r="CM269" t="str">
            <v/>
          </cell>
          <cell r="CN269" t="str">
            <v/>
          </cell>
          <cell r="CO269" t="str">
            <v/>
          </cell>
          <cell r="CP269" t="str">
            <v/>
          </cell>
          <cell r="CQ269" t="str">
            <v/>
          </cell>
          <cell r="CR269" t="str">
            <v/>
          </cell>
          <cell r="CS269" t="str">
            <v/>
          </cell>
          <cell r="CT269" t="str">
            <v/>
          </cell>
          <cell r="CU269" t="str">
            <v/>
          </cell>
          <cell r="CV269" t="str">
            <v/>
          </cell>
          <cell r="CW269" t="str">
            <v/>
          </cell>
          <cell r="CX269" t="str">
            <v/>
          </cell>
          <cell r="CY269" t="str">
            <v/>
          </cell>
          <cell r="CZ269" t="str">
            <v/>
          </cell>
          <cell r="DA269" t="str">
            <v/>
          </cell>
          <cell r="DB269" t="str">
            <v/>
          </cell>
          <cell r="DC269">
            <v>0</v>
          </cell>
          <cell r="DD269" t="str">
            <v/>
          </cell>
          <cell r="DE269" t="str">
            <v/>
          </cell>
          <cell r="DF269">
            <v>0</v>
          </cell>
          <cell r="DG269">
            <v>0</v>
          </cell>
          <cell r="DH269" t="str">
            <v/>
          </cell>
          <cell r="DI269" t="str">
            <v/>
          </cell>
        </row>
        <row r="270">
          <cell r="A270" t="str">
            <v/>
          </cell>
          <cell r="B270" t="str">
            <v/>
          </cell>
          <cell r="C270" t="str">
            <v/>
          </cell>
          <cell r="D270" t="str">
            <v/>
          </cell>
          <cell r="E270" t="str">
            <v/>
          </cell>
          <cell r="F270" t="str">
            <v/>
          </cell>
          <cell r="G270" t="str">
            <v/>
          </cell>
          <cell r="H270" t="str">
            <v/>
          </cell>
          <cell r="I270" t="str">
            <v/>
          </cell>
          <cell r="J270" t="str">
            <v/>
          </cell>
          <cell r="K270" t="str">
            <v/>
          </cell>
          <cell r="L270" t="str">
            <v/>
          </cell>
          <cell r="M270" t="str">
            <v/>
          </cell>
          <cell r="N270" t="str">
            <v/>
          </cell>
          <cell r="O270" t="str">
            <v/>
          </cell>
          <cell r="P270" t="str">
            <v/>
          </cell>
          <cell r="Q270" t="str">
            <v/>
          </cell>
          <cell r="R270" t="str">
            <v/>
          </cell>
          <cell r="S270" t="str">
            <v/>
          </cell>
          <cell r="T270" t="str">
            <v/>
          </cell>
          <cell r="U270" t="str">
            <v/>
          </cell>
          <cell r="V270" t="str">
            <v/>
          </cell>
          <cell r="W270" t="str">
            <v/>
          </cell>
          <cell r="X270" t="str">
            <v/>
          </cell>
          <cell r="Y270" t="str">
            <v/>
          </cell>
          <cell r="Z270" t="str">
            <v/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>
            <v>0</v>
          </cell>
          <cell r="CE270">
            <v>0</v>
          </cell>
          <cell r="CF270">
            <v>0</v>
          </cell>
          <cell r="CG270" t="str">
            <v/>
          </cell>
          <cell r="CH270" t="str">
            <v/>
          </cell>
          <cell r="CI270">
            <v>0</v>
          </cell>
          <cell r="CJ270">
            <v>0</v>
          </cell>
          <cell r="CK270">
            <v>0</v>
          </cell>
          <cell r="CL270">
            <v>0</v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 t="str">
            <v/>
          </cell>
          <cell r="CS270" t="str">
            <v/>
          </cell>
          <cell r="CT270" t="str">
            <v/>
          </cell>
          <cell r="CU270" t="str">
            <v/>
          </cell>
          <cell r="CV270" t="str">
            <v/>
          </cell>
          <cell r="CW270" t="str">
            <v/>
          </cell>
          <cell r="CX270" t="str">
            <v/>
          </cell>
          <cell r="CY270" t="str">
            <v/>
          </cell>
          <cell r="CZ270" t="str">
            <v/>
          </cell>
          <cell r="DA270" t="str">
            <v/>
          </cell>
          <cell r="DB270" t="str">
            <v/>
          </cell>
          <cell r="DC270">
            <v>0</v>
          </cell>
          <cell r="DD270" t="str">
            <v/>
          </cell>
          <cell r="DE270" t="str">
            <v/>
          </cell>
          <cell r="DF270">
            <v>0</v>
          </cell>
          <cell r="DG270">
            <v>0</v>
          </cell>
          <cell r="DH270" t="str">
            <v/>
          </cell>
          <cell r="DI270" t="str">
            <v/>
          </cell>
        </row>
        <row r="271">
          <cell r="A271" t="str">
            <v/>
          </cell>
          <cell r="B271" t="str">
            <v/>
          </cell>
          <cell r="C271" t="str">
            <v/>
          </cell>
          <cell r="D271" t="str">
            <v/>
          </cell>
          <cell r="E271" t="str">
            <v/>
          </cell>
          <cell r="F271" t="str">
            <v/>
          </cell>
          <cell r="G271" t="str">
            <v/>
          </cell>
          <cell r="H271" t="str">
            <v/>
          </cell>
          <cell r="I271" t="str">
            <v/>
          </cell>
          <cell r="J271" t="str">
            <v/>
          </cell>
          <cell r="K271" t="str">
            <v/>
          </cell>
          <cell r="L271" t="str">
            <v/>
          </cell>
          <cell r="M271" t="str">
            <v/>
          </cell>
          <cell r="N271" t="str">
            <v/>
          </cell>
          <cell r="O271" t="str">
            <v/>
          </cell>
          <cell r="P271" t="str">
            <v/>
          </cell>
          <cell r="Q271" t="str">
            <v/>
          </cell>
          <cell r="R271" t="str">
            <v/>
          </cell>
          <cell r="S271" t="str">
            <v/>
          </cell>
          <cell r="T271" t="str">
            <v/>
          </cell>
          <cell r="U271" t="str">
            <v/>
          </cell>
          <cell r="V271" t="str">
            <v/>
          </cell>
          <cell r="W271" t="str">
            <v/>
          </cell>
          <cell r="X271" t="str">
            <v/>
          </cell>
          <cell r="Y271" t="str">
            <v/>
          </cell>
          <cell r="Z271" t="str">
            <v/>
          </cell>
          <cell r="AA271" t="str">
            <v/>
          </cell>
          <cell r="AB271" t="str">
            <v/>
          </cell>
          <cell r="AC271" t="str">
            <v/>
          </cell>
          <cell r="AD271" t="str">
            <v/>
          </cell>
          <cell r="AE271" t="str">
            <v/>
          </cell>
          <cell r="AF271" t="str">
            <v/>
          </cell>
          <cell r="AG271" t="str">
            <v/>
          </cell>
          <cell r="AH271" t="str">
            <v/>
          </cell>
          <cell r="AI271" t="str">
            <v/>
          </cell>
          <cell r="AJ271" t="str">
            <v/>
          </cell>
          <cell r="AK271" t="str">
            <v/>
          </cell>
          <cell r="AL271" t="str">
            <v/>
          </cell>
          <cell r="AM271" t="str">
            <v/>
          </cell>
          <cell r="AN271" t="str">
            <v/>
          </cell>
          <cell r="AO271" t="str">
            <v/>
          </cell>
          <cell r="AP271" t="str">
            <v/>
          </cell>
          <cell r="AQ271" t="str">
            <v/>
          </cell>
          <cell r="AR271" t="str">
            <v/>
          </cell>
          <cell r="AS271" t="str">
            <v/>
          </cell>
          <cell r="AT271" t="str">
            <v/>
          </cell>
          <cell r="AU271" t="str">
            <v/>
          </cell>
          <cell r="AV271" t="str">
            <v/>
          </cell>
          <cell r="AW271" t="str">
            <v/>
          </cell>
          <cell r="AX271" t="str">
            <v/>
          </cell>
          <cell r="AY271" t="str">
            <v/>
          </cell>
          <cell r="AZ271" t="str">
            <v/>
          </cell>
          <cell r="BA271" t="str">
            <v/>
          </cell>
          <cell r="BB271" t="str">
            <v/>
          </cell>
          <cell r="BC271" t="str">
            <v/>
          </cell>
          <cell r="BD271" t="str">
            <v/>
          </cell>
          <cell r="BE271" t="str">
            <v/>
          </cell>
          <cell r="BF271" t="str">
            <v/>
          </cell>
          <cell r="BG271" t="str">
            <v/>
          </cell>
          <cell r="BH271" t="str">
            <v/>
          </cell>
          <cell r="BI271" t="str">
            <v/>
          </cell>
          <cell r="BJ271" t="str">
            <v/>
          </cell>
          <cell r="BK271" t="str">
            <v/>
          </cell>
          <cell r="BL271" t="str">
            <v/>
          </cell>
          <cell r="BM271" t="str">
            <v/>
          </cell>
          <cell r="BN271" t="str">
            <v/>
          </cell>
          <cell r="BO271" t="str">
            <v/>
          </cell>
          <cell r="BP271" t="str">
            <v/>
          </cell>
          <cell r="BQ271" t="str">
            <v/>
          </cell>
          <cell r="BR271" t="str">
            <v/>
          </cell>
          <cell r="BS271" t="str">
            <v/>
          </cell>
          <cell r="BT271" t="str">
            <v/>
          </cell>
          <cell r="BU271" t="str">
            <v/>
          </cell>
          <cell r="BV271" t="str">
            <v/>
          </cell>
          <cell r="BW271" t="str">
            <v/>
          </cell>
          <cell r="BX271" t="str">
            <v/>
          </cell>
          <cell r="BY271" t="str">
            <v/>
          </cell>
          <cell r="BZ271" t="str">
            <v/>
          </cell>
          <cell r="CA271" t="str">
            <v/>
          </cell>
          <cell r="CB271" t="str">
            <v/>
          </cell>
          <cell r="CC271" t="str">
            <v/>
          </cell>
          <cell r="CD271">
            <v>0</v>
          </cell>
          <cell r="CE271">
            <v>0</v>
          </cell>
          <cell r="CF271">
            <v>0</v>
          </cell>
          <cell r="CG271" t="str">
            <v/>
          </cell>
          <cell r="CH271" t="str">
            <v/>
          </cell>
          <cell r="CI271">
            <v>0</v>
          </cell>
          <cell r="CJ271">
            <v>0</v>
          </cell>
          <cell r="CK271">
            <v>0</v>
          </cell>
          <cell r="CL271">
            <v>0</v>
          </cell>
          <cell r="CM271" t="str">
            <v/>
          </cell>
          <cell r="CN271" t="str">
            <v/>
          </cell>
          <cell r="CO271" t="str">
            <v/>
          </cell>
          <cell r="CP271" t="str">
            <v/>
          </cell>
          <cell r="CQ271" t="str">
            <v/>
          </cell>
          <cell r="CR271" t="str">
            <v/>
          </cell>
          <cell r="CS271" t="str">
            <v/>
          </cell>
          <cell r="CT271" t="str">
            <v/>
          </cell>
          <cell r="CU271" t="str">
            <v/>
          </cell>
          <cell r="CV271" t="str">
            <v/>
          </cell>
          <cell r="CW271" t="str">
            <v/>
          </cell>
          <cell r="CX271" t="str">
            <v/>
          </cell>
          <cell r="CY271" t="str">
            <v/>
          </cell>
          <cell r="CZ271" t="str">
            <v/>
          </cell>
          <cell r="DA271" t="str">
            <v/>
          </cell>
          <cell r="DB271" t="str">
            <v/>
          </cell>
          <cell r="DC271">
            <v>0</v>
          </cell>
          <cell r="DD271" t="str">
            <v/>
          </cell>
          <cell r="DE271" t="str">
            <v/>
          </cell>
          <cell r="DF271">
            <v>0</v>
          </cell>
          <cell r="DG271">
            <v>0</v>
          </cell>
          <cell r="DH271" t="str">
            <v/>
          </cell>
          <cell r="DI271" t="str">
            <v/>
          </cell>
        </row>
        <row r="272">
          <cell r="A272" t="str">
            <v/>
          </cell>
          <cell r="B272" t="str">
            <v/>
          </cell>
          <cell r="C272" t="str">
            <v/>
          </cell>
          <cell r="D272" t="str">
            <v/>
          </cell>
          <cell r="E272" t="str">
            <v/>
          </cell>
          <cell r="F272" t="str">
            <v/>
          </cell>
          <cell r="G272" t="str">
            <v/>
          </cell>
          <cell r="H272" t="str">
            <v/>
          </cell>
          <cell r="I272" t="str">
            <v/>
          </cell>
          <cell r="J272" t="str">
            <v/>
          </cell>
          <cell r="K272" t="str">
            <v/>
          </cell>
          <cell r="L272" t="str">
            <v/>
          </cell>
          <cell r="M272" t="str">
            <v/>
          </cell>
          <cell r="N272" t="str">
            <v/>
          </cell>
          <cell r="O272" t="str">
            <v/>
          </cell>
          <cell r="P272" t="str">
            <v/>
          </cell>
          <cell r="Q272" t="str">
            <v/>
          </cell>
          <cell r="R272" t="str">
            <v/>
          </cell>
          <cell r="S272" t="str">
            <v/>
          </cell>
          <cell r="T272" t="str">
            <v/>
          </cell>
          <cell r="U272" t="str">
            <v/>
          </cell>
          <cell r="V272" t="str">
            <v/>
          </cell>
          <cell r="W272" t="str">
            <v/>
          </cell>
          <cell r="X272" t="str">
            <v/>
          </cell>
          <cell r="Y272" t="str">
            <v/>
          </cell>
          <cell r="Z272" t="str">
            <v/>
          </cell>
          <cell r="AA272" t="str">
            <v/>
          </cell>
          <cell r="AB272" t="str">
            <v/>
          </cell>
          <cell r="AC272" t="str">
            <v/>
          </cell>
          <cell r="AD272" t="str">
            <v/>
          </cell>
          <cell r="AE272" t="str">
            <v/>
          </cell>
          <cell r="AF272" t="str">
            <v/>
          </cell>
          <cell r="AG272" t="str">
            <v/>
          </cell>
          <cell r="AH272" t="str">
            <v/>
          </cell>
          <cell r="AI272" t="str">
            <v/>
          </cell>
          <cell r="AJ272" t="str">
            <v/>
          </cell>
          <cell r="AK272" t="str">
            <v/>
          </cell>
          <cell r="AL272" t="str">
            <v/>
          </cell>
          <cell r="AM272" t="str">
            <v/>
          </cell>
          <cell r="AN272" t="str">
            <v/>
          </cell>
          <cell r="AO272" t="str">
            <v/>
          </cell>
          <cell r="AP272" t="str">
            <v/>
          </cell>
          <cell r="AQ272" t="str">
            <v/>
          </cell>
          <cell r="AR272" t="str">
            <v/>
          </cell>
          <cell r="AS272" t="str">
            <v/>
          </cell>
          <cell r="AT272" t="str">
            <v/>
          </cell>
          <cell r="AU272" t="str">
            <v/>
          </cell>
          <cell r="AV272" t="str">
            <v/>
          </cell>
          <cell r="AW272" t="str">
            <v/>
          </cell>
          <cell r="AX272" t="str">
            <v/>
          </cell>
          <cell r="AY272" t="str">
            <v/>
          </cell>
          <cell r="AZ272" t="str">
            <v/>
          </cell>
          <cell r="BA272" t="str">
            <v/>
          </cell>
          <cell r="BB272" t="str">
            <v/>
          </cell>
          <cell r="BC272" t="str">
            <v/>
          </cell>
          <cell r="BD272" t="str">
            <v/>
          </cell>
          <cell r="BE272" t="str">
            <v/>
          </cell>
          <cell r="BF272" t="str">
            <v/>
          </cell>
          <cell r="BG272" t="str">
            <v/>
          </cell>
          <cell r="BH272" t="str">
            <v/>
          </cell>
          <cell r="BI272" t="str">
            <v/>
          </cell>
          <cell r="BJ272" t="str">
            <v/>
          </cell>
          <cell r="BK272" t="str">
            <v/>
          </cell>
          <cell r="BL272" t="str">
            <v/>
          </cell>
          <cell r="BM272" t="str">
            <v/>
          </cell>
          <cell r="BN272" t="str">
            <v/>
          </cell>
          <cell r="BO272" t="str">
            <v/>
          </cell>
          <cell r="BP272" t="str">
            <v/>
          </cell>
          <cell r="BQ272" t="str">
            <v/>
          </cell>
          <cell r="BR272" t="str">
            <v/>
          </cell>
          <cell r="BS272" t="str">
            <v/>
          </cell>
          <cell r="BT272" t="str">
            <v/>
          </cell>
          <cell r="BU272" t="str">
            <v/>
          </cell>
          <cell r="BV272" t="str">
            <v/>
          </cell>
          <cell r="BW272" t="str">
            <v/>
          </cell>
          <cell r="BX272" t="str">
            <v/>
          </cell>
          <cell r="BY272" t="str">
            <v/>
          </cell>
          <cell r="BZ272" t="str">
            <v/>
          </cell>
          <cell r="CA272" t="str">
            <v/>
          </cell>
          <cell r="CB272" t="str">
            <v/>
          </cell>
          <cell r="CC272" t="str">
            <v/>
          </cell>
          <cell r="CD272">
            <v>0</v>
          </cell>
          <cell r="CE272">
            <v>0</v>
          </cell>
          <cell r="CF272">
            <v>0</v>
          </cell>
          <cell r="CG272" t="str">
            <v/>
          </cell>
          <cell r="CH272" t="str">
            <v/>
          </cell>
          <cell r="CI272">
            <v>0</v>
          </cell>
          <cell r="CJ272">
            <v>0</v>
          </cell>
          <cell r="CK272">
            <v>0</v>
          </cell>
          <cell r="CL272">
            <v>0</v>
          </cell>
          <cell r="CM272" t="str">
            <v/>
          </cell>
          <cell r="CN272" t="str">
            <v/>
          </cell>
          <cell r="CO272" t="str">
            <v/>
          </cell>
          <cell r="CP272" t="str">
            <v/>
          </cell>
          <cell r="CQ272" t="str">
            <v/>
          </cell>
          <cell r="CR272" t="str">
            <v/>
          </cell>
          <cell r="CS272" t="str">
            <v/>
          </cell>
          <cell r="CT272" t="str">
            <v/>
          </cell>
          <cell r="CU272" t="str">
            <v/>
          </cell>
          <cell r="CV272" t="str">
            <v/>
          </cell>
          <cell r="CW272" t="str">
            <v/>
          </cell>
          <cell r="CX272" t="str">
            <v/>
          </cell>
          <cell r="CY272" t="str">
            <v/>
          </cell>
          <cell r="CZ272" t="str">
            <v/>
          </cell>
          <cell r="DA272" t="str">
            <v/>
          </cell>
          <cell r="DB272" t="str">
            <v/>
          </cell>
          <cell r="DC272">
            <v>0</v>
          </cell>
          <cell r="DD272" t="str">
            <v/>
          </cell>
          <cell r="DE272" t="str">
            <v/>
          </cell>
          <cell r="DF272">
            <v>0</v>
          </cell>
          <cell r="DG272">
            <v>0</v>
          </cell>
          <cell r="DH272" t="str">
            <v/>
          </cell>
          <cell r="DI272" t="str">
            <v/>
          </cell>
        </row>
        <row r="273">
          <cell r="A273" t="str">
            <v/>
          </cell>
          <cell r="B273" t="str">
            <v/>
          </cell>
          <cell r="C273" t="str">
            <v/>
          </cell>
          <cell r="D273" t="str">
            <v/>
          </cell>
          <cell r="E273" t="str">
            <v/>
          </cell>
          <cell r="F273" t="str">
            <v/>
          </cell>
          <cell r="G273" t="str">
            <v/>
          </cell>
          <cell r="H273" t="str">
            <v/>
          </cell>
          <cell r="I273" t="str">
            <v/>
          </cell>
          <cell r="J273" t="str">
            <v/>
          </cell>
          <cell r="K273" t="str">
            <v/>
          </cell>
          <cell r="L273" t="str">
            <v/>
          </cell>
          <cell r="M273" t="str">
            <v/>
          </cell>
          <cell r="N273" t="str">
            <v/>
          </cell>
          <cell r="O273" t="str">
            <v/>
          </cell>
          <cell r="P273" t="str">
            <v/>
          </cell>
          <cell r="Q273" t="str">
            <v/>
          </cell>
          <cell r="R273" t="str">
            <v/>
          </cell>
          <cell r="S273" t="str">
            <v/>
          </cell>
          <cell r="T273" t="str">
            <v/>
          </cell>
          <cell r="U273" t="str">
            <v/>
          </cell>
          <cell r="V273" t="str">
            <v/>
          </cell>
          <cell r="W273" t="str">
            <v/>
          </cell>
          <cell r="X273" t="str">
            <v/>
          </cell>
          <cell r="Y273" t="str">
            <v/>
          </cell>
          <cell r="Z273" t="str">
            <v/>
          </cell>
          <cell r="AA273" t="str">
            <v/>
          </cell>
          <cell r="AB273" t="str">
            <v/>
          </cell>
          <cell r="AC273" t="str">
            <v/>
          </cell>
          <cell r="AD273" t="str">
            <v/>
          </cell>
          <cell r="AE273" t="str">
            <v/>
          </cell>
          <cell r="AF273" t="str">
            <v/>
          </cell>
          <cell r="AG273" t="str">
            <v/>
          </cell>
          <cell r="AH273" t="str">
            <v/>
          </cell>
          <cell r="AI273" t="str">
            <v/>
          </cell>
          <cell r="AJ273" t="str">
            <v/>
          </cell>
          <cell r="AK273" t="str">
            <v/>
          </cell>
          <cell r="AL273" t="str">
            <v/>
          </cell>
          <cell r="AM273" t="str">
            <v/>
          </cell>
          <cell r="AN273" t="str">
            <v/>
          </cell>
          <cell r="AO273" t="str">
            <v/>
          </cell>
          <cell r="AP273" t="str">
            <v/>
          </cell>
          <cell r="AQ273" t="str">
            <v/>
          </cell>
          <cell r="AR273" t="str">
            <v/>
          </cell>
          <cell r="AS273" t="str">
            <v/>
          </cell>
          <cell r="AT273" t="str">
            <v/>
          </cell>
          <cell r="AU273" t="str">
            <v/>
          </cell>
          <cell r="AV273" t="str">
            <v/>
          </cell>
          <cell r="AW273" t="str">
            <v/>
          </cell>
          <cell r="AX273" t="str">
            <v/>
          </cell>
          <cell r="AY273" t="str">
            <v/>
          </cell>
          <cell r="AZ273" t="str">
            <v/>
          </cell>
          <cell r="BA273" t="str">
            <v/>
          </cell>
          <cell r="BB273" t="str">
            <v/>
          </cell>
          <cell r="BC273" t="str">
            <v/>
          </cell>
          <cell r="BD273" t="str">
            <v/>
          </cell>
          <cell r="BE273" t="str">
            <v/>
          </cell>
          <cell r="BF273" t="str">
            <v/>
          </cell>
          <cell r="BG273" t="str">
            <v/>
          </cell>
          <cell r="BH273" t="str">
            <v/>
          </cell>
          <cell r="BI273" t="str">
            <v/>
          </cell>
          <cell r="BJ273" t="str">
            <v/>
          </cell>
          <cell r="BK273" t="str">
            <v/>
          </cell>
          <cell r="BL273" t="str">
            <v/>
          </cell>
          <cell r="BM273" t="str">
            <v/>
          </cell>
          <cell r="BN273" t="str">
            <v/>
          </cell>
          <cell r="BO273" t="str">
            <v/>
          </cell>
          <cell r="BP273" t="str">
            <v/>
          </cell>
          <cell r="BQ273" t="str">
            <v/>
          </cell>
          <cell r="BR273" t="str">
            <v/>
          </cell>
          <cell r="BS273" t="str">
            <v/>
          </cell>
          <cell r="BT273" t="str">
            <v/>
          </cell>
          <cell r="BU273" t="str">
            <v/>
          </cell>
          <cell r="BV273" t="str">
            <v/>
          </cell>
          <cell r="BW273" t="str">
            <v/>
          </cell>
          <cell r="BX273" t="str">
            <v/>
          </cell>
          <cell r="BY273" t="str">
            <v/>
          </cell>
          <cell r="BZ273" t="str">
            <v/>
          </cell>
          <cell r="CA273" t="str">
            <v/>
          </cell>
          <cell r="CB273" t="str">
            <v/>
          </cell>
          <cell r="CC273" t="str">
            <v/>
          </cell>
          <cell r="CD273">
            <v>0</v>
          </cell>
          <cell r="CE273">
            <v>0</v>
          </cell>
          <cell r="CF273">
            <v>0</v>
          </cell>
          <cell r="CG273" t="str">
            <v/>
          </cell>
          <cell r="CH273" t="str">
            <v/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 t="str">
            <v/>
          </cell>
          <cell r="CN273" t="str">
            <v/>
          </cell>
          <cell r="CO273" t="str">
            <v/>
          </cell>
          <cell r="CP273" t="str">
            <v/>
          </cell>
          <cell r="CQ273" t="str">
            <v/>
          </cell>
          <cell r="CR273" t="str">
            <v/>
          </cell>
          <cell r="CS273" t="str">
            <v/>
          </cell>
          <cell r="CT273" t="str">
            <v/>
          </cell>
          <cell r="CU273" t="str">
            <v/>
          </cell>
          <cell r="CV273" t="str">
            <v/>
          </cell>
          <cell r="CW273" t="str">
            <v/>
          </cell>
          <cell r="CX273" t="str">
            <v/>
          </cell>
          <cell r="CY273" t="str">
            <v/>
          </cell>
          <cell r="CZ273" t="str">
            <v/>
          </cell>
          <cell r="DA273" t="str">
            <v/>
          </cell>
          <cell r="DB273" t="str">
            <v/>
          </cell>
          <cell r="DC273">
            <v>0</v>
          </cell>
          <cell r="DD273" t="str">
            <v/>
          </cell>
          <cell r="DE273" t="str">
            <v/>
          </cell>
          <cell r="DF273">
            <v>0</v>
          </cell>
          <cell r="DG273">
            <v>0</v>
          </cell>
          <cell r="DH273" t="str">
            <v/>
          </cell>
          <cell r="DI273" t="str">
            <v/>
          </cell>
        </row>
        <row r="274">
          <cell r="A274" t="str">
            <v/>
          </cell>
          <cell r="B274" t="str">
            <v/>
          </cell>
          <cell r="C274" t="str">
            <v/>
          </cell>
          <cell r="D274" t="str">
            <v/>
          </cell>
          <cell r="E274" t="str">
            <v/>
          </cell>
          <cell r="F274" t="str">
            <v/>
          </cell>
          <cell r="G274" t="str">
            <v/>
          </cell>
          <cell r="H274" t="str">
            <v/>
          </cell>
          <cell r="I274" t="str">
            <v/>
          </cell>
          <cell r="J274" t="str">
            <v/>
          </cell>
          <cell r="K274" t="str">
            <v/>
          </cell>
          <cell r="L274" t="str">
            <v/>
          </cell>
          <cell r="M274" t="str">
            <v/>
          </cell>
          <cell r="N274" t="str">
            <v/>
          </cell>
          <cell r="O274" t="str">
            <v/>
          </cell>
          <cell r="P274" t="str">
            <v/>
          </cell>
          <cell r="Q274" t="str">
            <v/>
          </cell>
          <cell r="R274" t="str">
            <v/>
          </cell>
          <cell r="S274" t="str">
            <v/>
          </cell>
          <cell r="T274" t="str">
            <v/>
          </cell>
          <cell r="U274" t="str">
            <v/>
          </cell>
          <cell r="V274" t="str">
            <v/>
          </cell>
          <cell r="W274" t="str">
            <v/>
          </cell>
          <cell r="X274" t="str">
            <v/>
          </cell>
          <cell r="Y274" t="str">
            <v/>
          </cell>
          <cell r="Z274" t="str">
            <v/>
          </cell>
          <cell r="AA274" t="str">
            <v/>
          </cell>
          <cell r="AB274" t="str">
            <v/>
          </cell>
          <cell r="AC274" t="str">
            <v/>
          </cell>
          <cell r="AD274" t="str">
            <v/>
          </cell>
          <cell r="AE274" t="str">
            <v/>
          </cell>
          <cell r="AF274" t="str">
            <v/>
          </cell>
          <cell r="AG274" t="str">
            <v/>
          </cell>
          <cell r="AH274" t="str">
            <v/>
          </cell>
          <cell r="AI274" t="str">
            <v/>
          </cell>
          <cell r="AJ274" t="str">
            <v/>
          </cell>
          <cell r="AK274" t="str">
            <v/>
          </cell>
          <cell r="AL274" t="str">
            <v/>
          </cell>
          <cell r="AM274" t="str">
            <v/>
          </cell>
          <cell r="AN274" t="str">
            <v/>
          </cell>
          <cell r="AO274" t="str">
            <v/>
          </cell>
          <cell r="AP274" t="str">
            <v/>
          </cell>
          <cell r="AQ274" t="str">
            <v/>
          </cell>
          <cell r="AR274" t="str">
            <v/>
          </cell>
          <cell r="AS274" t="str">
            <v/>
          </cell>
          <cell r="AT274" t="str">
            <v/>
          </cell>
          <cell r="AU274" t="str">
            <v/>
          </cell>
          <cell r="AV274" t="str">
            <v/>
          </cell>
          <cell r="AW274" t="str">
            <v/>
          </cell>
          <cell r="AX274" t="str">
            <v/>
          </cell>
          <cell r="AY274" t="str">
            <v/>
          </cell>
          <cell r="AZ274" t="str">
            <v/>
          </cell>
          <cell r="BA274" t="str">
            <v/>
          </cell>
          <cell r="BB274" t="str">
            <v/>
          </cell>
          <cell r="BC274" t="str">
            <v/>
          </cell>
          <cell r="BD274" t="str">
            <v/>
          </cell>
          <cell r="BE274" t="str">
            <v/>
          </cell>
          <cell r="BF274" t="str">
            <v/>
          </cell>
          <cell r="BG274" t="str">
            <v/>
          </cell>
          <cell r="BH274" t="str">
            <v/>
          </cell>
          <cell r="BI274" t="str">
            <v/>
          </cell>
          <cell r="BJ274" t="str">
            <v/>
          </cell>
          <cell r="BK274" t="str">
            <v/>
          </cell>
          <cell r="BL274" t="str">
            <v/>
          </cell>
          <cell r="BM274" t="str">
            <v/>
          </cell>
          <cell r="BN274" t="str">
            <v/>
          </cell>
          <cell r="BO274" t="str">
            <v/>
          </cell>
          <cell r="BP274" t="str">
            <v/>
          </cell>
          <cell r="BQ274" t="str">
            <v/>
          </cell>
          <cell r="BR274" t="str">
            <v/>
          </cell>
          <cell r="BS274" t="str">
            <v/>
          </cell>
          <cell r="BT274" t="str">
            <v/>
          </cell>
          <cell r="BU274" t="str">
            <v/>
          </cell>
          <cell r="BV274" t="str">
            <v/>
          </cell>
          <cell r="BW274" t="str">
            <v/>
          </cell>
          <cell r="BX274" t="str">
            <v/>
          </cell>
          <cell r="BY274" t="str">
            <v/>
          </cell>
          <cell r="BZ274" t="str">
            <v/>
          </cell>
          <cell r="CA274" t="str">
            <v/>
          </cell>
          <cell r="CB274" t="str">
            <v/>
          </cell>
          <cell r="CC274" t="str">
            <v/>
          </cell>
          <cell r="CD274">
            <v>0</v>
          </cell>
          <cell r="CE274">
            <v>0</v>
          </cell>
          <cell r="CF274">
            <v>0</v>
          </cell>
          <cell r="CG274" t="str">
            <v/>
          </cell>
          <cell r="CH274" t="str">
            <v/>
          </cell>
          <cell r="CI274">
            <v>0</v>
          </cell>
          <cell r="CJ274">
            <v>0</v>
          </cell>
          <cell r="CK274">
            <v>0</v>
          </cell>
          <cell r="CL274">
            <v>0</v>
          </cell>
          <cell r="CM274" t="str">
            <v/>
          </cell>
          <cell r="CN274" t="str">
            <v/>
          </cell>
          <cell r="CO274" t="str">
            <v/>
          </cell>
          <cell r="CP274" t="str">
            <v/>
          </cell>
          <cell r="CQ274" t="str">
            <v/>
          </cell>
          <cell r="CR274" t="str">
            <v/>
          </cell>
          <cell r="CS274" t="str">
            <v/>
          </cell>
          <cell r="CT274" t="str">
            <v/>
          </cell>
          <cell r="CU274" t="str">
            <v/>
          </cell>
          <cell r="CV274" t="str">
            <v/>
          </cell>
          <cell r="CW274" t="str">
            <v/>
          </cell>
          <cell r="CX274" t="str">
            <v/>
          </cell>
          <cell r="CY274" t="str">
            <v/>
          </cell>
          <cell r="CZ274" t="str">
            <v/>
          </cell>
          <cell r="DA274" t="str">
            <v/>
          </cell>
          <cell r="DB274" t="str">
            <v/>
          </cell>
          <cell r="DC274">
            <v>0</v>
          </cell>
          <cell r="DD274" t="str">
            <v/>
          </cell>
          <cell r="DE274" t="str">
            <v/>
          </cell>
          <cell r="DF274">
            <v>0</v>
          </cell>
          <cell r="DG274">
            <v>0</v>
          </cell>
          <cell r="DH274" t="str">
            <v/>
          </cell>
          <cell r="DI274" t="str">
            <v/>
          </cell>
        </row>
        <row r="275">
          <cell r="A275" t="str">
            <v/>
          </cell>
          <cell r="B275" t="str">
            <v/>
          </cell>
          <cell r="C275" t="str">
            <v/>
          </cell>
          <cell r="D275" t="str">
            <v/>
          </cell>
          <cell r="E275" t="str">
            <v/>
          </cell>
          <cell r="F275" t="str">
            <v/>
          </cell>
          <cell r="G275" t="str">
            <v/>
          </cell>
          <cell r="H275" t="str">
            <v/>
          </cell>
          <cell r="I275" t="str">
            <v/>
          </cell>
          <cell r="J275" t="str">
            <v/>
          </cell>
          <cell r="K275" t="str">
            <v/>
          </cell>
          <cell r="L275" t="str">
            <v/>
          </cell>
          <cell r="M275" t="str">
            <v/>
          </cell>
          <cell r="N275" t="str">
            <v/>
          </cell>
          <cell r="O275" t="str">
            <v/>
          </cell>
          <cell r="P275" t="str">
            <v/>
          </cell>
          <cell r="Q275" t="str">
            <v/>
          </cell>
          <cell r="R275" t="str">
            <v/>
          </cell>
          <cell r="S275" t="str">
            <v/>
          </cell>
          <cell r="T275" t="str">
            <v/>
          </cell>
          <cell r="U275" t="str">
            <v/>
          </cell>
          <cell r="V275" t="str">
            <v/>
          </cell>
          <cell r="W275" t="str">
            <v/>
          </cell>
          <cell r="X275" t="str">
            <v/>
          </cell>
          <cell r="Y275" t="str">
            <v/>
          </cell>
          <cell r="Z275" t="str">
            <v/>
          </cell>
          <cell r="AA275" t="str">
            <v/>
          </cell>
          <cell r="AB275" t="str">
            <v/>
          </cell>
          <cell r="AC275" t="str">
            <v/>
          </cell>
          <cell r="AD275" t="str">
            <v/>
          </cell>
          <cell r="AE275" t="str">
            <v/>
          </cell>
          <cell r="AF275" t="str">
            <v/>
          </cell>
          <cell r="AG275" t="str">
            <v/>
          </cell>
          <cell r="AH275" t="str">
            <v/>
          </cell>
          <cell r="AI275" t="str">
            <v/>
          </cell>
          <cell r="AJ275" t="str">
            <v/>
          </cell>
          <cell r="AK275" t="str">
            <v/>
          </cell>
          <cell r="AL275" t="str">
            <v/>
          </cell>
          <cell r="AM275" t="str">
            <v/>
          </cell>
          <cell r="AN275" t="str">
            <v/>
          </cell>
          <cell r="AO275" t="str">
            <v/>
          </cell>
          <cell r="AP275" t="str">
            <v/>
          </cell>
          <cell r="AQ275" t="str">
            <v/>
          </cell>
          <cell r="AR275" t="str">
            <v/>
          </cell>
          <cell r="AS275" t="str">
            <v/>
          </cell>
          <cell r="AT275" t="str">
            <v/>
          </cell>
          <cell r="AU275" t="str">
            <v/>
          </cell>
          <cell r="AV275" t="str">
            <v/>
          </cell>
          <cell r="AW275" t="str">
            <v/>
          </cell>
          <cell r="AX275" t="str">
            <v/>
          </cell>
          <cell r="AY275" t="str">
            <v/>
          </cell>
          <cell r="AZ275" t="str">
            <v/>
          </cell>
          <cell r="BA275" t="str">
            <v/>
          </cell>
          <cell r="BB275" t="str">
            <v/>
          </cell>
          <cell r="BC275" t="str">
            <v/>
          </cell>
          <cell r="BD275" t="str">
            <v/>
          </cell>
          <cell r="BE275" t="str">
            <v/>
          </cell>
          <cell r="BF275" t="str">
            <v/>
          </cell>
          <cell r="BG275" t="str">
            <v/>
          </cell>
          <cell r="BH275" t="str">
            <v/>
          </cell>
          <cell r="BI275" t="str">
            <v/>
          </cell>
          <cell r="BJ275" t="str">
            <v/>
          </cell>
          <cell r="BK275" t="str">
            <v/>
          </cell>
          <cell r="BL275" t="str">
            <v/>
          </cell>
          <cell r="BM275" t="str">
            <v/>
          </cell>
          <cell r="BN275" t="str">
            <v/>
          </cell>
          <cell r="BO275" t="str">
            <v/>
          </cell>
          <cell r="BP275" t="str">
            <v/>
          </cell>
          <cell r="BQ275" t="str">
            <v/>
          </cell>
          <cell r="BR275" t="str">
            <v/>
          </cell>
          <cell r="BS275" t="str">
            <v/>
          </cell>
          <cell r="BT275" t="str">
            <v/>
          </cell>
          <cell r="BU275" t="str">
            <v/>
          </cell>
          <cell r="BV275" t="str">
            <v/>
          </cell>
          <cell r="BW275" t="str">
            <v/>
          </cell>
          <cell r="BX275" t="str">
            <v/>
          </cell>
          <cell r="BY275" t="str">
            <v/>
          </cell>
          <cell r="BZ275" t="str">
            <v/>
          </cell>
          <cell r="CA275" t="str">
            <v/>
          </cell>
          <cell r="CB275" t="str">
            <v/>
          </cell>
          <cell r="CC275" t="str">
            <v/>
          </cell>
          <cell r="CD275">
            <v>0</v>
          </cell>
          <cell r="CE275">
            <v>0</v>
          </cell>
          <cell r="CF275">
            <v>0</v>
          </cell>
          <cell r="CG275" t="str">
            <v/>
          </cell>
          <cell r="CH275" t="str">
            <v/>
          </cell>
          <cell r="CI275">
            <v>0</v>
          </cell>
          <cell r="CJ275">
            <v>0</v>
          </cell>
          <cell r="CK275">
            <v>0</v>
          </cell>
          <cell r="CL275">
            <v>0</v>
          </cell>
          <cell r="CM275" t="str">
            <v/>
          </cell>
          <cell r="CN275" t="str">
            <v/>
          </cell>
          <cell r="CO275" t="str">
            <v/>
          </cell>
          <cell r="CP275" t="str">
            <v/>
          </cell>
          <cell r="CQ275" t="str">
            <v/>
          </cell>
          <cell r="CR275" t="str">
            <v/>
          </cell>
          <cell r="CS275" t="str">
            <v/>
          </cell>
          <cell r="CT275" t="str">
            <v/>
          </cell>
          <cell r="CU275" t="str">
            <v/>
          </cell>
          <cell r="CV275" t="str">
            <v/>
          </cell>
          <cell r="CW275" t="str">
            <v/>
          </cell>
          <cell r="CX275" t="str">
            <v/>
          </cell>
          <cell r="CY275" t="str">
            <v/>
          </cell>
          <cell r="CZ275" t="str">
            <v/>
          </cell>
          <cell r="DA275" t="str">
            <v/>
          </cell>
          <cell r="DB275" t="str">
            <v/>
          </cell>
          <cell r="DC275">
            <v>0</v>
          </cell>
          <cell r="DD275" t="str">
            <v/>
          </cell>
          <cell r="DE275" t="str">
            <v/>
          </cell>
          <cell r="DF275">
            <v>0</v>
          </cell>
          <cell r="DG275">
            <v>0</v>
          </cell>
          <cell r="DH275" t="str">
            <v/>
          </cell>
          <cell r="DI275" t="str">
            <v/>
          </cell>
        </row>
        <row r="276">
          <cell r="A276" t="str">
            <v/>
          </cell>
          <cell r="B276" t="str">
            <v/>
          </cell>
          <cell r="C276" t="str">
            <v/>
          </cell>
          <cell r="D276" t="str">
            <v/>
          </cell>
          <cell r="E276" t="str">
            <v/>
          </cell>
          <cell r="F276" t="str">
            <v/>
          </cell>
          <cell r="G276" t="str">
            <v/>
          </cell>
          <cell r="H276" t="str">
            <v/>
          </cell>
          <cell r="I276" t="str">
            <v/>
          </cell>
          <cell r="J276" t="str">
            <v/>
          </cell>
          <cell r="K276" t="str">
            <v/>
          </cell>
          <cell r="L276" t="str">
            <v/>
          </cell>
          <cell r="M276" t="str">
            <v/>
          </cell>
          <cell r="N276" t="str">
            <v/>
          </cell>
          <cell r="O276" t="str">
            <v/>
          </cell>
          <cell r="P276" t="str">
            <v/>
          </cell>
          <cell r="Q276" t="str">
            <v/>
          </cell>
          <cell r="R276" t="str">
            <v/>
          </cell>
          <cell r="S276" t="str">
            <v/>
          </cell>
          <cell r="T276" t="str">
            <v/>
          </cell>
          <cell r="U276" t="str">
            <v/>
          </cell>
          <cell r="V276" t="str">
            <v/>
          </cell>
          <cell r="W276" t="str">
            <v/>
          </cell>
          <cell r="X276" t="str">
            <v/>
          </cell>
          <cell r="Y276" t="str">
            <v/>
          </cell>
          <cell r="Z276" t="str">
            <v/>
          </cell>
          <cell r="AA276" t="str">
            <v/>
          </cell>
          <cell r="AB276" t="str">
            <v/>
          </cell>
          <cell r="AC276" t="str">
            <v/>
          </cell>
          <cell r="AD276" t="str">
            <v/>
          </cell>
          <cell r="AE276" t="str">
            <v/>
          </cell>
          <cell r="AF276" t="str">
            <v/>
          </cell>
          <cell r="AG276" t="str">
            <v/>
          </cell>
          <cell r="AH276" t="str">
            <v/>
          </cell>
          <cell r="AI276" t="str">
            <v/>
          </cell>
          <cell r="AJ276" t="str">
            <v/>
          </cell>
          <cell r="AK276" t="str">
            <v/>
          </cell>
          <cell r="AL276" t="str">
            <v/>
          </cell>
          <cell r="AM276" t="str">
            <v/>
          </cell>
          <cell r="AN276" t="str">
            <v/>
          </cell>
          <cell r="AO276" t="str">
            <v/>
          </cell>
          <cell r="AP276" t="str">
            <v/>
          </cell>
          <cell r="AQ276" t="str">
            <v/>
          </cell>
          <cell r="AR276" t="str">
            <v/>
          </cell>
          <cell r="AS276" t="str">
            <v/>
          </cell>
          <cell r="AT276" t="str">
            <v/>
          </cell>
          <cell r="AU276" t="str">
            <v/>
          </cell>
          <cell r="AV276" t="str">
            <v/>
          </cell>
          <cell r="AW276" t="str">
            <v/>
          </cell>
          <cell r="AX276" t="str">
            <v/>
          </cell>
          <cell r="AY276" t="str">
            <v/>
          </cell>
          <cell r="AZ276" t="str">
            <v/>
          </cell>
          <cell r="BA276" t="str">
            <v/>
          </cell>
          <cell r="BB276" t="str">
            <v/>
          </cell>
          <cell r="BC276" t="str">
            <v/>
          </cell>
          <cell r="BD276" t="str">
            <v/>
          </cell>
          <cell r="BE276" t="str">
            <v/>
          </cell>
          <cell r="BF276" t="str">
            <v/>
          </cell>
          <cell r="BG276" t="str">
            <v/>
          </cell>
          <cell r="BH276" t="str">
            <v/>
          </cell>
          <cell r="BI276" t="str">
            <v/>
          </cell>
          <cell r="BJ276" t="str">
            <v/>
          </cell>
          <cell r="BK276" t="str">
            <v/>
          </cell>
          <cell r="BL276" t="str">
            <v/>
          </cell>
          <cell r="BM276" t="str">
            <v/>
          </cell>
          <cell r="BN276" t="str">
            <v/>
          </cell>
          <cell r="BO276" t="str">
            <v/>
          </cell>
          <cell r="BP276" t="str">
            <v/>
          </cell>
          <cell r="BQ276" t="str">
            <v/>
          </cell>
          <cell r="BR276" t="str">
            <v/>
          </cell>
          <cell r="BS276" t="str">
            <v/>
          </cell>
          <cell r="BT276" t="str">
            <v/>
          </cell>
          <cell r="BU276" t="str">
            <v/>
          </cell>
          <cell r="BV276" t="str">
            <v/>
          </cell>
          <cell r="BW276" t="str">
            <v/>
          </cell>
          <cell r="BX276" t="str">
            <v/>
          </cell>
          <cell r="BY276" t="str">
            <v/>
          </cell>
          <cell r="BZ276" t="str">
            <v/>
          </cell>
          <cell r="CA276" t="str">
            <v/>
          </cell>
          <cell r="CB276" t="str">
            <v/>
          </cell>
          <cell r="CC276" t="str">
            <v/>
          </cell>
          <cell r="CD276">
            <v>0</v>
          </cell>
          <cell r="CE276">
            <v>0</v>
          </cell>
          <cell r="CF276">
            <v>0</v>
          </cell>
          <cell r="CG276" t="str">
            <v/>
          </cell>
          <cell r="CH276" t="str">
            <v/>
          </cell>
          <cell r="CI276">
            <v>0</v>
          </cell>
          <cell r="CJ276">
            <v>0</v>
          </cell>
          <cell r="CK276">
            <v>0</v>
          </cell>
          <cell r="CL276">
            <v>0</v>
          </cell>
          <cell r="CM276" t="str">
            <v/>
          </cell>
          <cell r="CN276" t="str">
            <v/>
          </cell>
          <cell r="CO276" t="str">
            <v/>
          </cell>
          <cell r="CP276" t="str">
            <v/>
          </cell>
          <cell r="CQ276" t="str">
            <v/>
          </cell>
          <cell r="CR276" t="str">
            <v/>
          </cell>
          <cell r="CS276" t="str">
            <v/>
          </cell>
          <cell r="CT276" t="str">
            <v/>
          </cell>
          <cell r="CU276" t="str">
            <v/>
          </cell>
          <cell r="CV276" t="str">
            <v/>
          </cell>
          <cell r="CW276" t="str">
            <v/>
          </cell>
          <cell r="CX276" t="str">
            <v/>
          </cell>
          <cell r="CY276" t="str">
            <v/>
          </cell>
          <cell r="CZ276" t="str">
            <v/>
          </cell>
          <cell r="DA276" t="str">
            <v/>
          </cell>
          <cell r="DB276" t="str">
            <v/>
          </cell>
          <cell r="DC276">
            <v>0</v>
          </cell>
          <cell r="DD276" t="str">
            <v/>
          </cell>
          <cell r="DE276" t="str">
            <v/>
          </cell>
          <cell r="DF276">
            <v>0</v>
          </cell>
          <cell r="DG276">
            <v>0</v>
          </cell>
          <cell r="DH276" t="str">
            <v/>
          </cell>
          <cell r="DI276" t="str">
            <v/>
          </cell>
        </row>
        <row r="277">
          <cell r="A277" t="str">
            <v/>
          </cell>
          <cell r="B277" t="str">
            <v/>
          </cell>
          <cell r="C277" t="str">
            <v/>
          </cell>
          <cell r="D277" t="str">
            <v/>
          </cell>
          <cell r="E277" t="str">
            <v/>
          </cell>
          <cell r="F277" t="str">
            <v/>
          </cell>
          <cell r="G277" t="str">
            <v/>
          </cell>
          <cell r="H277" t="str">
            <v/>
          </cell>
          <cell r="I277" t="str">
            <v/>
          </cell>
          <cell r="J277" t="str">
            <v/>
          </cell>
          <cell r="K277" t="str">
            <v/>
          </cell>
          <cell r="L277" t="str">
            <v/>
          </cell>
          <cell r="M277" t="str">
            <v/>
          </cell>
          <cell r="N277" t="str">
            <v/>
          </cell>
          <cell r="O277" t="str">
            <v/>
          </cell>
          <cell r="P277" t="str">
            <v/>
          </cell>
          <cell r="Q277" t="str">
            <v/>
          </cell>
          <cell r="R277" t="str">
            <v/>
          </cell>
          <cell r="S277" t="str">
            <v/>
          </cell>
          <cell r="T277" t="str">
            <v/>
          </cell>
          <cell r="U277" t="str">
            <v/>
          </cell>
          <cell r="V277" t="str">
            <v/>
          </cell>
          <cell r="W277" t="str">
            <v/>
          </cell>
          <cell r="X277" t="str">
            <v/>
          </cell>
          <cell r="Y277" t="str">
            <v/>
          </cell>
          <cell r="Z277" t="str">
            <v/>
          </cell>
          <cell r="AA277" t="str">
            <v/>
          </cell>
          <cell r="AB277" t="str">
            <v/>
          </cell>
          <cell r="AC277" t="str">
            <v/>
          </cell>
          <cell r="AD277" t="str">
            <v/>
          </cell>
          <cell r="AE277" t="str">
            <v/>
          </cell>
          <cell r="AF277" t="str">
            <v/>
          </cell>
          <cell r="AG277" t="str">
            <v/>
          </cell>
          <cell r="AH277" t="str">
            <v/>
          </cell>
          <cell r="AI277" t="str">
            <v/>
          </cell>
          <cell r="AJ277" t="str">
            <v/>
          </cell>
          <cell r="AK277" t="str">
            <v/>
          </cell>
          <cell r="AL277" t="str">
            <v/>
          </cell>
          <cell r="AM277" t="str">
            <v/>
          </cell>
          <cell r="AN277" t="str">
            <v/>
          </cell>
          <cell r="AO277" t="str">
            <v/>
          </cell>
          <cell r="AP277" t="str">
            <v/>
          </cell>
          <cell r="AQ277" t="str">
            <v/>
          </cell>
          <cell r="AR277" t="str">
            <v/>
          </cell>
          <cell r="AS277" t="str">
            <v/>
          </cell>
          <cell r="AT277" t="str">
            <v/>
          </cell>
          <cell r="AU277" t="str">
            <v/>
          </cell>
          <cell r="AV277" t="str">
            <v/>
          </cell>
          <cell r="AW277" t="str">
            <v/>
          </cell>
          <cell r="AX277" t="str">
            <v/>
          </cell>
          <cell r="AY277" t="str">
            <v/>
          </cell>
          <cell r="AZ277" t="str">
            <v/>
          </cell>
          <cell r="BA277" t="str">
            <v/>
          </cell>
          <cell r="BB277" t="str">
            <v/>
          </cell>
          <cell r="BC277" t="str">
            <v/>
          </cell>
          <cell r="BD277" t="str">
            <v/>
          </cell>
          <cell r="BE277" t="str">
            <v/>
          </cell>
          <cell r="BF277" t="str">
            <v/>
          </cell>
          <cell r="BG277" t="str">
            <v/>
          </cell>
          <cell r="BH277" t="str">
            <v/>
          </cell>
          <cell r="BI277" t="str">
            <v/>
          </cell>
          <cell r="BJ277" t="str">
            <v/>
          </cell>
          <cell r="BK277" t="str">
            <v/>
          </cell>
          <cell r="BL277" t="str">
            <v/>
          </cell>
          <cell r="BM277" t="str">
            <v/>
          </cell>
          <cell r="BN277" t="str">
            <v/>
          </cell>
          <cell r="BO277" t="str">
            <v/>
          </cell>
          <cell r="BP277" t="str">
            <v/>
          </cell>
          <cell r="BQ277" t="str">
            <v/>
          </cell>
          <cell r="BR277" t="str">
            <v/>
          </cell>
          <cell r="BS277" t="str">
            <v/>
          </cell>
          <cell r="BT277" t="str">
            <v/>
          </cell>
          <cell r="BU277" t="str">
            <v/>
          </cell>
          <cell r="BV277" t="str">
            <v/>
          </cell>
          <cell r="BW277" t="str">
            <v/>
          </cell>
          <cell r="BX277" t="str">
            <v/>
          </cell>
          <cell r="BY277" t="str">
            <v/>
          </cell>
          <cell r="BZ277" t="str">
            <v/>
          </cell>
          <cell r="CA277" t="str">
            <v/>
          </cell>
          <cell r="CB277" t="str">
            <v/>
          </cell>
          <cell r="CC277" t="str">
            <v/>
          </cell>
          <cell r="CD277">
            <v>0</v>
          </cell>
          <cell r="CE277">
            <v>0</v>
          </cell>
          <cell r="CF277">
            <v>0</v>
          </cell>
          <cell r="CG277" t="str">
            <v/>
          </cell>
          <cell r="CH277" t="str">
            <v/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 t="str">
            <v/>
          </cell>
          <cell r="CN277" t="str">
            <v/>
          </cell>
          <cell r="CO277" t="str">
            <v/>
          </cell>
          <cell r="CP277" t="str">
            <v/>
          </cell>
          <cell r="CQ277" t="str">
            <v/>
          </cell>
          <cell r="CR277" t="str">
            <v/>
          </cell>
          <cell r="CS277" t="str">
            <v/>
          </cell>
          <cell r="CT277" t="str">
            <v/>
          </cell>
          <cell r="CU277" t="str">
            <v/>
          </cell>
          <cell r="CV277" t="str">
            <v/>
          </cell>
          <cell r="CW277" t="str">
            <v/>
          </cell>
          <cell r="CX277" t="str">
            <v/>
          </cell>
          <cell r="CY277" t="str">
            <v/>
          </cell>
          <cell r="CZ277" t="str">
            <v/>
          </cell>
          <cell r="DA277" t="str">
            <v/>
          </cell>
          <cell r="DB277" t="str">
            <v/>
          </cell>
          <cell r="DC277">
            <v>0</v>
          </cell>
          <cell r="DD277" t="str">
            <v/>
          </cell>
          <cell r="DE277" t="str">
            <v/>
          </cell>
          <cell r="DF277">
            <v>0</v>
          </cell>
          <cell r="DG277">
            <v>0</v>
          </cell>
          <cell r="DH277" t="str">
            <v/>
          </cell>
          <cell r="DI277" t="str">
            <v/>
          </cell>
        </row>
        <row r="278">
          <cell r="A278" t="str">
            <v/>
          </cell>
          <cell r="B278" t="str">
            <v/>
          </cell>
          <cell r="C278" t="str">
            <v/>
          </cell>
          <cell r="D278" t="str">
            <v/>
          </cell>
          <cell r="E278" t="str">
            <v/>
          </cell>
          <cell r="F278" t="str">
            <v/>
          </cell>
          <cell r="G278" t="str">
            <v/>
          </cell>
          <cell r="H278" t="str">
            <v/>
          </cell>
          <cell r="I278" t="str">
            <v/>
          </cell>
          <cell r="J278" t="str">
            <v/>
          </cell>
          <cell r="K278" t="str">
            <v/>
          </cell>
          <cell r="L278" t="str">
            <v/>
          </cell>
          <cell r="M278" t="str">
            <v/>
          </cell>
          <cell r="N278" t="str">
            <v/>
          </cell>
          <cell r="O278" t="str">
            <v/>
          </cell>
          <cell r="P278" t="str">
            <v/>
          </cell>
          <cell r="Q278" t="str">
            <v/>
          </cell>
          <cell r="R278" t="str">
            <v/>
          </cell>
          <cell r="S278" t="str">
            <v/>
          </cell>
          <cell r="T278" t="str">
            <v/>
          </cell>
          <cell r="U278" t="str">
            <v/>
          </cell>
          <cell r="V278" t="str">
            <v/>
          </cell>
          <cell r="W278" t="str">
            <v/>
          </cell>
          <cell r="X278" t="str">
            <v/>
          </cell>
          <cell r="Y278" t="str">
            <v/>
          </cell>
          <cell r="Z278" t="str">
            <v/>
          </cell>
          <cell r="AA278" t="str">
            <v/>
          </cell>
          <cell r="AB278" t="str">
            <v/>
          </cell>
          <cell r="AC278" t="str">
            <v/>
          </cell>
          <cell r="AD278" t="str">
            <v/>
          </cell>
          <cell r="AE278" t="str">
            <v/>
          </cell>
          <cell r="AF278" t="str">
            <v/>
          </cell>
          <cell r="AG278" t="str">
            <v/>
          </cell>
          <cell r="AH278" t="str">
            <v/>
          </cell>
          <cell r="AI278" t="str">
            <v/>
          </cell>
          <cell r="AJ278" t="str">
            <v/>
          </cell>
          <cell r="AK278" t="str">
            <v/>
          </cell>
          <cell r="AL278" t="str">
            <v/>
          </cell>
          <cell r="AM278" t="str">
            <v/>
          </cell>
          <cell r="AN278" t="str">
            <v/>
          </cell>
          <cell r="AO278" t="str">
            <v/>
          </cell>
          <cell r="AP278" t="str">
            <v/>
          </cell>
          <cell r="AQ278" t="str">
            <v/>
          </cell>
          <cell r="AR278" t="str">
            <v/>
          </cell>
          <cell r="AS278" t="str">
            <v/>
          </cell>
          <cell r="AT278" t="str">
            <v/>
          </cell>
          <cell r="AU278" t="str">
            <v/>
          </cell>
          <cell r="AV278" t="str">
            <v/>
          </cell>
          <cell r="AW278" t="str">
            <v/>
          </cell>
          <cell r="AX278" t="str">
            <v/>
          </cell>
          <cell r="AY278" t="str">
            <v/>
          </cell>
          <cell r="AZ278" t="str">
            <v/>
          </cell>
          <cell r="BA278" t="str">
            <v/>
          </cell>
          <cell r="BB278" t="str">
            <v/>
          </cell>
          <cell r="BC278" t="str">
            <v/>
          </cell>
          <cell r="BD278" t="str">
            <v/>
          </cell>
          <cell r="BE278" t="str">
            <v/>
          </cell>
          <cell r="BF278" t="str">
            <v/>
          </cell>
          <cell r="BG278" t="str">
            <v/>
          </cell>
          <cell r="BH278" t="str">
            <v/>
          </cell>
          <cell r="BI278" t="str">
            <v/>
          </cell>
          <cell r="BJ278" t="str">
            <v/>
          </cell>
          <cell r="BK278" t="str">
            <v/>
          </cell>
          <cell r="BL278" t="str">
            <v/>
          </cell>
          <cell r="BM278" t="str">
            <v/>
          </cell>
          <cell r="BN278" t="str">
            <v/>
          </cell>
          <cell r="BO278" t="str">
            <v/>
          </cell>
          <cell r="BP278" t="str">
            <v/>
          </cell>
          <cell r="BQ278" t="str">
            <v/>
          </cell>
          <cell r="BR278" t="str">
            <v/>
          </cell>
          <cell r="BS278" t="str">
            <v/>
          </cell>
          <cell r="BT278" t="str">
            <v/>
          </cell>
          <cell r="BU278" t="str">
            <v/>
          </cell>
          <cell r="BV278" t="str">
            <v/>
          </cell>
          <cell r="BW278" t="str">
            <v/>
          </cell>
          <cell r="BX278" t="str">
            <v/>
          </cell>
          <cell r="BY278" t="str">
            <v/>
          </cell>
          <cell r="BZ278" t="str">
            <v/>
          </cell>
          <cell r="CA278" t="str">
            <v/>
          </cell>
          <cell r="CB278" t="str">
            <v/>
          </cell>
          <cell r="CC278" t="str">
            <v/>
          </cell>
          <cell r="CD278">
            <v>0</v>
          </cell>
          <cell r="CE278">
            <v>0</v>
          </cell>
          <cell r="CF278">
            <v>0</v>
          </cell>
          <cell r="CG278" t="str">
            <v/>
          </cell>
          <cell r="CH278" t="str">
            <v/>
          </cell>
          <cell r="CI278">
            <v>0</v>
          </cell>
          <cell r="CJ278">
            <v>0</v>
          </cell>
          <cell r="CK278">
            <v>0</v>
          </cell>
          <cell r="CL278">
            <v>0</v>
          </cell>
          <cell r="CM278" t="str">
            <v/>
          </cell>
          <cell r="CN278" t="str">
            <v/>
          </cell>
          <cell r="CO278" t="str">
            <v/>
          </cell>
          <cell r="CP278" t="str">
            <v/>
          </cell>
          <cell r="CQ278" t="str">
            <v/>
          </cell>
          <cell r="CR278" t="str">
            <v/>
          </cell>
          <cell r="CS278" t="str">
            <v/>
          </cell>
          <cell r="CT278" t="str">
            <v/>
          </cell>
          <cell r="CU278" t="str">
            <v/>
          </cell>
          <cell r="CV278" t="str">
            <v/>
          </cell>
          <cell r="CW278" t="str">
            <v/>
          </cell>
          <cell r="CX278" t="str">
            <v/>
          </cell>
          <cell r="CY278" t="str">
            <v/>
          </cell>
          <cell r="CZ278" t="str">
            <v/>
          </cell>
          <cell r="DA278" t="str">
            <v/>
          </cell>
          <cell r="DB278" t="str">
            <v/>
          </cell>
          <cell r="DC278">
            <v>0</v>
          </cell>
          <cell r="DD278" t="str">
            <v/>
          </cell>
          <cell r="DE278" t="str">
            <v/>
          </cell>
          <cell r="DF278">
            <v>0</v>
          </cell>
          <cell r="DG278">
            <v>0</v>
          </cell>
          <cell r="DH278" t="str">
            <v/>
          </cell>
          <cell r="DI278" t="str">
            <v/>
          </cell>
        </row>
        <row r="279">
          <cell r="A279" t="str">
            <v/>
          </cell>
          <cell r="B279" t="str">
            <v/>
          </cell>
          <cell r="C279" t="str">
            <v/>
          </cell>
          <cell r="D279" t="str">
            <v/>
          </cell>
          <cell r="E279" t="str">
            <v/>
          </cell>
          <cell r="F279" t="str">
            <v/>
          </cell>
          <cell r="G279" t="str">
            <v/>
          </cell>
          <cell r="H279" t="str">
            <v/>
          </cell>
          <cell r="I279" t="str">
            <v/>
          </cell>
          <cell r="J279" t="str">
            <v/>
          </cell>
          <cell r="K279" t="str">
            <v/>
          </cell>
          <cell r="L279" t="str">
            <v/>
          </cell>
          <cell r="M279" t="str">
            <v/>
          </cell>
          <cell r="N279" t="str">
            <v/>
          </cell>
          <cell r="O279" t="str">
            <v/>
          </cell>
          <cell r="P279" t="str">
            <v/>
          </cell>
          <cell r="Q279" t="str">
            <v/>
          </cell>
          <cell r="R279" t="str">
            <v/>
          </cell>
          <cell r="S279" t="str">
            <v/>
          </cell>
          <cell r="T279" t="str">
            <v/>
          </cell>
          <cell r="U279" t="str">
            <v/>
          </cell>
          <cell r="V279" t="str">
            <v/>
          </cell>
          <cell r="W279" t="str">
            <v/>
          </cell>
          <cell r="X279" t="str">
            <v/>
          </cell>
          <cell r="Y279" t="str">
            <v/>
          </cell>
          <cell r="Z279" t="str">
            <v/>
          </cell>
          <cell r="AA279" t="str">
            <v/>
          </cell>
          <cell r="AB279" t="str">
            <v/>
          </cell>
          <cell r="AC279" t="str">
            <v/>
          </cell>
          <cell r="AD279" t="str">
            <v/>
          </cell>
          <cell r="AE279" t="str">
            <v/>
          </cell>
          <cell r="AF279" t="str">
            <v/>
          </cell>
          <cell r="AG279" t="str">
            <v/>
          </cell>
          <cell r="AH279" t="str">
            <v/>
          </cell>
          <cell r="AI279" t="str">
            <v/>
          </cell>
          <cell r="AJ279" t="str">
            <v/>
          </cell>
          <cell r="AK279" t="str">
            <v/>
          </cell>
          <cell r="AL279" t="str">
            <v/>
          </cell>
          <cell r="AM279" t="str">
            <v/>
          </cell>
          <cell r="AN279" t="str">
            <v/>
          </cell>
          <cell r="AO279" t="str">
            <v/>
          </cell>
          <cell r="AP279" t="str">
            <v/>
          </cell>
          <cell r="AQ279" t="str">
            <v/>
          </cell>
          <cell r="AR279" t="str">
            <v/>
          </cell>
          <cell r="AS279" t="str">
            <v/>
          </cell>
          <cell r="AT279" t="str">
            <v/>
          </cell>
          <cell r="AU279" t="str">
            <v/>
          </cell>
          <cell r="AV279" t="str">
            <v/>
          </cell>
          <cell r="AW279" t="str">
            <v/>
          </cell>
          <cell r="AX279" t="str">
            <v/>
          </cell>
          <cell r="AY279" t="str">
            <v/>
          </cell>
          <cell r="AZ279" t="str">
            <v/>
          </cell>
          <cell r="BA279" t="str">
            <v/>
          </cell>
          <cell r="BB279" t="str">
            <v/>
          </cell>
          <cell r="BC279" t="str">
            <v/>
          </cell>
          <cell r="BD279" t="str">
            <v/>
          </cell>
          <cell r="BE279" t="str">
            <v/>
          </cell>
          <cell r="BF279" t="str">
            <v/>
          </cell>
          <cell r="BG279" t="str">
            <v/>
          </cell>
          <cell r="BH279" t="str">
            <v/>
          </cell>
          <cell r="BI279" t="str">
            <v/>
          </cell>
          <cell r="BJ279" t="str">
            <v/>
          </cell>
          <cell r="BK279" t="str">
            <v/>
          </cell>
          <cell r="BL279" t="str">
            <v/>
          </cell>
          <cell r="BM279" t="str">
            <v/>
          </cell>
          <cell r="BN279" t="str">
            <v/>
          </cell>
          <cell r="BO279" t="str">
            <v/>
          </cell>
          <cell r="BP279" t="str">
            <v/>
          </cell>
          <cell r="BQ279" t="str">
            <v/>
          </cell>
          <cell r="BR279" t="str">
            <v/>
          </cell>
          <cell r="BS279" t="str">
            <v/>
          </cell>
          <cell r="BT279" t="str">
            <v/>
          </cell>
          <cell r="BU279" t="str">
            <v/>
          </cell>
          <cell r="BV279" t="str">
            <v/>
          </cell>
          <cell r="BW279" t="str">
            <v/>
          </cell>
          <cell r="BX279" t="str">
            <v/>
          </cell>
          <cell r="BY279" t="str">
            <v/>
          </cell>
          <cell r="BZ279" t="str">
            <v/>
          </cell>
          <cell r="CA279" t="str">
            <v/>
          </cell>
          <cell r="CB279" t="str">
            <v/>
          </cell>
          <cell r="CC279" t="str">
            <v/>
          </cell>
          <cell r="CD279">
            <v>0</v>
          </cell>
          <cell r="CE279">
            <v>0</v>
          </cell>
          <cell r="CF279">
            <v>0</v>
          </cell>
          <cell r="CG279" t="str">
            <v/>
          </cell>
          <cell r="CH279" t="str">
            <v/>
          </cell>
          <cell r="CI279">
            <v>0</v>
          </cell>
          <cell r="CJ279">
            <v>0</v>
          </cell>
          <cell r="CK279">
            <v>0</v>
          </cell>
          <cell r="CL279">
            <v>0</v>
          </cell>
          <cell r="CM279" t="str">
            <v/>
          </cell>
          <cell r="CN279" t="str">
            <v/>
          </cell>
          <cell r="CO279" t="str">
            <v/>
          </cell>
          <cell r="CP279" t="str">
            <v/>
          </cell>
          <cell r="CQ279" t="str">
            <v/>
          </cell>
          <cell r="CR279" t="str">
            <v/>
          </cell>
          <cell r="CS279" t="str">
            <v/>
          </cell>
          <cell r="CT279" t="str">
            <v/>
          </cell>
          <cell r="CU279" t="str">
            <v/>
          </cell>
          <cell r="CV279" t="str">
            <v/>
          </cell>
          <cell r="CW279" t="str">
            <v/>
          </cell>
          <cell r="CX279" t="str">
            <v/>
          </cell>
          <cell r="CY279" t="str">
            <v/>
          </cell>
          <cell r="CZ279" t="str">
            <v/>
          </cell>
          <cell r="DA279" t="str">
            <v/>
          </cell>
          <cell r="DB279" t="str">
            <v/>
          </cell>
          <cell r="DC279">
            <v>0</v>
          </cell>
          <cell r="DD279" t="str">
            <v/>
          </cell>
          <cell r="DE279" t="str">
            <v/>
          </cell>
          <cell r="DF279">
            <v>0</v>
          </cell>
          <cell r="DG279">
            <v>0</v>
          </cell>
          <cell r="DH279" t="str">
            <v/>
          </cell>
          <cell r="DI279" t="str">
            <v/>
          </cell>
        </row>
        <row r="280">
          <cell r="A280" t="str">
            <v/>
          </cell>
          <cell r="B280" t="str">
            <v/>
          </cell>
          <cell r="C280" t="str">
            <v/>
          </cell>
          <cell r="D280" t="str">
            <v/>
          </cell>
          <cell r="E280" t="str">
            <v/>
          </cell>
          <cell r="F280" t="str">
            <v/>
          </cell>
          <cell r="G280" t="str">
            <v/>
          </cell>
          <cell r="H280" t="str">
            <v/>
          </cell>
          <cell r="I280" t="str">
            <v/>
          </cell>
          <cell r="J280" t="str">
            <v/>
          </cell>
          <cell r="K280" t="str">
            <v/>
          </cell>
          <cell r="L280" t="str">
            <v/>
          </cell>
          <cell r="M280" t="str">
            <v/>
          </cell>
          <cell r="N280" t="str">
            <v/>
          </cell>
          <cell r="O280" t="str">
            <v/>
          </cell>
          <cell r="P280" t="str">
            <v/>
          </cell>
          <cell r="Q280" t="str">
            <v/>
          </cell>
          <cell r="R280" t="str">
            <v/>
          </cell>
          <cell r="S280" t="str">
            <v/>
          </cell>
          <cell r="T280" t="str">
            <v/>
          </cell>
          <cell r="U280" t="str">
            <v/>
          </cell>
          <cell r="V280" t="str">
            <v/>
          </cell>
          <cell r="W280" t="str">
            <v/>
          </cell>
          <cell r="X280" t="str">
            <v/>
          </cell>
          <cell r="Y280" t="str">
            <v/>
          </cell>
          <cell r="Z280" t="str">
            <v/>
          </cell>
          <cell r="AA280" t="str">
            <v/>
          </cell>
          <cell r="AB280" t="str">
            <v/>
          </cell>
          <cell r="AC280" t="str">
            <v/>
          </cell>
          <cell r="AD280" t="str">
            <v/>
          </cell>
          <cell r="AE280" t="str">
            <v/>
          </cell>
          <cell r="AF280" t="str">
            <v/>
          </cell>
          <cell r="AG280" t="str">
            <v/>
          </cell>
          <cell r="AH280" t="str">
            <v/>
          </cell>
          <cell r="AI280" t="str">
            <v/>
          </cell>
          <cell r="AJ280" t="str">
            <v/>
          </cell>
          <cell r="AK280" t="str">
            <v/>
          </cell>
          <cell r="AL280" t="str">
            <v/>
          </cell>
          <cell r="AM280" t="str">
            <v/>
          </cell>
          <cell r="AN280" t="str">
            <v/>
          </cell>
          <cell r="AO280" t="str">
            <v/>
          </cell>
          <cell r="AP280" t="str">
            <v/>
          </cell>
          <cell r="AQ280" t="str">
            <v/>
          </cell>
          <cell r="AR280" t="str">
            <v/>
          </cell>
          <cell r="AS280" t="str">
            <v/>
          </cell>
          <cell r="AT280" t="str">
            <v/>
          </cell>
          <cell r="AU280" t="str">
            <v/>
          </cell>
          <cell r="AV280" t="str">
            <v/>
          </cell>
          <cell r="AW280" t="str">
            <v/>
          </cell>
          <cell r="AX280" t="str">
            <v/>
          </cell>
          <cell r="AY280" t="str">
            <v/>
          </cell>
          <cell r="AZ280" t="str">
            <v/>
          </cell>
          <cell r="BA280" t="str">
            <v/>
          </cell>
          <cell r="BB280" t="str">
            <v/>
          </cell>
          <cell r="BC280" t="str">
            <v/>
          </cell>
          <cell r="BD280" t="str">
            <v/>
          </cell>
          <cell r="BE280" t="str">
            <v/>
          </cell>
          <cell r="BF280" t="str">
            <v/>
          </cell>
          <cell r="BG280" t="str">
            <v/>
          </cell>
          <cell r="BH280" t="str">
            <v/>
          </cell>
          <cell r="BI280" t="str">
            <v/>
          </cell>
          <cell r="BJ280" t="str">
            <v/>
          </cell>
          <cell r="BK280" t="str">
            <v/>
          </cell>
          <cell r="BL280" t="str">
            <v/>
          </cell>
          <cell r="BM280" t="str">
            <v/>
          </cell>
          <cell r="BN280" t="str">
            <v/>
          </cell>
          <cell r="BO280" t="str">
            <v/>
          </cell>
          <cell r="BP280" t="str">
            <v/>
          </cell>
          <cell r="BQ280" t="str">
            <v/>
          </cell>
          <cell r="BR280" t="str">
            <v/>
          </cell>
          <cell r="BS280" t="str">
            <v/>
          </cell>
          <cell r="BT280" t="str">
            <v/>
          </cell>
          <cell r="BU280" t="str">
            <v/>
          </cell>
          <cell r="BV280" t="str">
            <v/>
          </cell>
          <cell r="BW280" t="str">
            <v/>
          </cell>
          <cell r="BX280" t="str">
            <v/>
          </cell>
          <cell r="BY280" t="str">
            <v/>
          </cell>
          <cell r="BZ280" t="str">
            <v/>
          </cell>
          <cell r="CA280" t="str">
            <v/>
          </cell>
          <cell r="CB280" t="str">
            <v/>
          </cell>
          <cell r="CC280" t="str">
            <v/>
          </cell>
          <cell r="CD280">
            <v>0</v>
          </cell>
          <cell r="CE280">
            <v>0</v>
          </cell>
          <cell r="CF280">
            <v>0</v>
          </cell>
          <cell r="CG280" t="str">
            <v/>
          </cell>
          <cell r="CH280" t="str">
            <v/>
          </cell>
          <cell r="CI280">
            <v>0</v>
          </cell>
          <cell r="CJ280">
            <v>0</v>
          </cell>
          <cell r="CK280">
            <v>0</v>
          </cell>
          <cell r="CL280">
            <v>0</v>
          </cell>
          <cell r="CM280" t="str">
            <v/>
          </cell>
          <cell r="CN280" t="str">
            <v/>
          </cell>
          <cell r="CO280" t="str">
            <v/>
          </cell>
          <cell r="CP280" t="str">
            <v/>
          </cell>
          <cell r="CQ280" t="str">
            <v/>
          </cell>
          <cell r="CR280" t="str">
            <v/>
          </cell>
          <cell r="CS280" t="str">
            <v/>
          </cell>
          <cell r="CT280" t="str">
            <v/>
          </cell>
          <cell r="CU280" t="str">
            <v/>
          </cell>
          <cell r="CV280" t="str">
            <v/>
          </cell>
          <cell r="CW280" t="str">
            <v/>
          </cell>
          <cell r="CX280" t="str">
            <v/>
          </cell>
          <cell r="CY280" t="str">
            <v/>
          </cell>
          <cell r="CZ280" t="str">
            <v/>
          </cell>
          <cell r="DA280" t="str">
            <v/>
          </cell>
          <cell r="DB280" t="str">
            <v/>
          </cell>
          <cell r="DC280">
            <v>0</v>
          </cell>
          <cell r="DD280" t="str">
            <v/>
          </cell>
          <cell r="DE280" t="str">
            <v/>
          </cell>
          <cell r="DF280">
            <v>0</v>
          </cell>
          <cell r="DG280">
            <v>0</v>
          </cell>
          <cell r="DH280" t="str">
            <v/>
          </cell>
          <cell r="DI280" t="str">
            <v/>
          </cell>
        </row>
        <row r="281">
          <cell r="A281" t="str">
            <v/>
          </cell>
          <cell r="B281" t="str">
            <v/>
          </cell>
          <cell r="C281" t="str">
            <v/>
          </cell>
          <cell r="D281" t="str">
            <v/>
          </cell>
          <cell r="E281" t="str">
            <v/>
          </cell>
          <cell r="F281" t="str">
            <v/>
          </cell>
          <cell r="G281" t="str">
            <v/>
          </cell>
          <cell r="H281" t="str">
            <v/>
          </cell>
          <cell r="I281" t="str">
            <v/>
          </cell>
          <cell r="J281" t="str">
            <v/>
          </cell>
          <cell r="K281" t="str">
            <v/>
          </cell>
          <cell r="L281" t="str">
            <v/>
          </cell>
          <cell r="M281" t="str">
            <v/>
          </cell>
          <cell r="N281" t="str">
            <v/>
          </cell>
          <cell r="O281" t="str">
            <v/>
          </cell>
          <cell r="P281" t="str">
            <v/>
          </cell>
          <cell r="Q281" t="str">
            <v/>
          </cell>
          <cell r="R281" t="str">
            <v/>
          </cell>
          <cell r="S281" t="str">
            <v/>
          </cell>
          <cell r="T281" t="str">
            <v/>
          </cell>
          <cell r="U281" t="str">
            <v/>
          </cell>
          <cell r="V281" t="str">
            <v/>
          </cell>
          <cell r="W281" t="str">
            <v/>
          </cell>
          <cell r="X281" t="str">
            <v/>
          </cell>
          <cell r="Y281" t="str">
            <v/>
          </cell>
          <cell r="Z281" t="str">
            <v/>
          </cell>
          <cell r="AA281" t="str">
            <v/>
          </cell>
          <cell r="AB281" t="str">
            <v/>
          </cell>
          <cell r="AC281" t="str">
            <v/>
          </cell>
          <cell r="AD281" t="str">
            <v/>
          </cell>
          <cell r="AE281" t="str">
            <v/>
          </cell>
          <cell r="AF281" t="str">
            <v/>
          </cell>
          <cell r="AG281" t="str">
            <v/>
          </cell>
          <cell r="AH281" t="str">
            <v/>
          </cell>
          <cell r="AI281" t="str">
            <v/>
          </cell>
          <cell r="AJ281" t="str">
            <v/>
          </cell>
          <cell r="AK281" t="str">
            <v/>
          </cell>
          <cell r="AL281" t="str">
            <v/>
          </cell>
          <cell r="AM281" t="str">
            <v/>
          </cell>
          <cell r="AN281" t="str">
            <v/>
          </cell>
          <cell r="AO281" t="str">
            <v/>
          </cell>
          <cell r="AP281" t="str">
            <v/>
          </cell>
          <cell r="AQ281" t="str">
            <v/>
          </cell>
          <cell r="AR281" t="str">
            <v/>
          </cell>
          <cell r="AS281" t="str">
            <v/>
          </cell>
          <cell r="AT281" t="str">
            <v/>
          </cell>
          <cell r="AU281" t="str">
            <v/>
          </cell>
          <cell r="AV281" t="str">
            <v/>
          </cell>
          <cell r="AW281" t="str">
            <v/>
          </cell>
          <cell r="AX281" t="str">
            <v/>
          </cell>
          <cell r="AY281" t="str">
            <v/>
          </cell>
          <cell r="AZ281" t="str">
            <v/>
          </cell>
          <cell r="BA281" t="str">
            <v/>
          </cell>
          <cell r="BB281" t="str">
            <v/>
          </cell>
          <cell r="BC281" t="str">
            <v/>
          </cell>
          <cell r="BD281" t="str">
            <v/>
          </cell>
          <cell r="BE281" t="str">
            <v/>
          </cell>
          <cell r="BF281" t="str">
            <v/>
          </cell>
          <cell r="BG281" t="str">
            <v/>
          </cell>
          <cell r="BH281" t="str">
            <v/>
          </cell>
          <cell r="BI281" t="str">
            <v/>
          </cell>
          <cell r="BJ281" t="str">
            <v/>
          </cell>
          <cell r="BK281" t="str">
            <v/>
          </cell>
          <cell r="BL281" t="str">
            <v/>
          </cell>
          <cell r="BM281" t="str">
            <v/>
          </cell>
          <cell r="BN281" t="str">
            <v/>
          </cell>
          <cell r="BO281" t="str">
            <v/>
          </cell>
          <cell r="BP281" t="str">
            <v/>
          </cell>
          <cell r="BQ281" t="str">
            <v/>
          </cell>
          <cell r="BR281" t="str">
            <v/>
          </cell>
          <cell r="BS281" t="str">
            <v/>
          </cell>
          <cell r="BT281" t="str">
            <v/>
          </cell>
          <cell r="BU281" t="str">
            <v/>
          </cell>
          <cell r="BV281" t="str">
            <v/>
          </cell>
          <cell r="BW281" t="str">
            <v/>
          </cell>
          <cell r="BX281" t="str">
            <v/>
          </cell>
          <cell r="BY281" t="str">
            <v/>
          </cell>
          <cell r="BZ281" t="str">
            <v/>
          </cell>
          <cell r="CA281" t="str">
            <v/>
          </cell>
          <cell r="CB281" t="str">
            <v/>
          </cell>
          <cell r="CC281" t="str">
            <v/>
          </cell>
          <cell r="CD281">
            <v>0</v>
          </cell>
          <cell r="CE281">
            <v>0</v>
          </cell>
          <cell r="CF281">
            <v>0</v>
          </cell>
          <cell r="CG281" t="str">
            <v/>
          </cell>
          <cell r="CH281" t="str">
            <v/>
          </cell>
          <cell r="CI281">
            <v>0</v>
          </cell>
          <cell r="CJ281">
            <v>0</v>
          </cell>
          <cell r="CK281">
            <v>0</v>
          </cell>
          <cell r="CL281">
            <v>0</v>
          </cell>
          <cell r="CM281" t="str">
            <v/>
          </cell>
          <cell r="CN281" t="str">
            <v/>
          </cell>
          <cell r="CO281" t="str">
            <v/>
          </cell>
          <cell r="CP281" t="str">
            <v/>
          </cell>
          <cell r="CQ281" t="str">
            <v/>
          </cell>
          <cell r="CR281" t="str">
            <v/>
          </cell>
          <cell r="CS281" t="str">
            <v/>
          </cell>
          <cell r="CT281" t="str">
            <v/>
          </cell>
          <cell r="CU281" t="str">
            <v/>
          </cell>
          <cell r="CV281" t="str">
            <v/>
          </cell>
          <cell r="CW281" t="str">
            <v/>
          </cell>
          <cell r="CX281" t="str">
            <v/>
          </cell>
          <cell r="CY281" t="str">
            <v/>
          </cell>
          <cell r="CZ281" t="str">
            <v/>
          </cell>
          <cell r="DA281" t="str">
            <v/>
          </cell>
          <cell r="DB281" t="str">
            <v/>
          </cell>
          <cell r="DC281">
            <v>0</v>
          </cell>
          <cell r="DD281" t="str">
            <v/>
          </cell>
          <cell r="DE281" t="str">
            <v/>
          </cell>
          <cell r="DF281">
            <v>0</v>
          </cell>
          <cell r="DG281">
            <v>0</v>
          </cell>
          <cell r="DH281" t="str">
            <v/>
          </cell>
          <cell r="DI281" t="str">
            <v/>
          </cell>
        </row>
        <row r="282">
          <cell r="A282" t="str">
            <v/>
          </cell>
          <cell r="B282" t="str">
            <v/>
          </cell>
          <cell r="C282" t="str">
            <v/>
          </cell>
          <cell r="D282" t="str">
            <v/>
          </cell>
          <cell r="E282" t="str">
            <v/>
          </cell>
          <cell r="F282" t="str">
            <v/>
          </cell>
          <cell r="G282" t="str">
            <v/>
          </cell>
          <cell r="H282" t="str">
            <v/>
          </cell>
          <cell r="I282" t="str">
            <v/>
          </cell>
          <cell r="J282" t="str">
            <v/>
          </cell>
          <cell r="K282" t="str">
            <v/>
          </cell>
          <cell r="L282" t="str">
            <v/>
          </cell>
          <cell r="M282" t="str">
            <v/>
          </cell>
          <cell r="N282" t="str">
            <v/>
          </cell>
          <cell r="O282" t="str">
            <v/>
          </cell>
          <cell r="P282" t="str">
            <v/>
          </cell>
          <cell r="Q282" t="str">
            <v/>
          </cell>
          <cell r="R282" t="str">
            <v/>
          </cell>
          <cell r="S282" t="str">
            <v/>
          </cell>
          <cell r="T282" t="str">
            <v/>
          </cell>
          <cell r="U282" t="str">
            <v/>
          </cell>
          <cell r="V282" t="str">
            <v/>
          </cell>
          <cell r="W282" t="str">
            <v/>
          </cell>
          <cell r="X282" t="str">
            <v/>
          </cell>
          <cell r="Y282" t="str">
            <v/>
          </cell>
          <cell r="Z282" t="str">
            <v/>
          </cell>
          <cell r="AA282" t="str">
            <v/>
          </cell>
          <cell r="AB282" t="str">
            <v/>
          </cell>
          <cell r="AC282" t="str">
            <v/>
          </cell>
          <cell r="AD282" t="str">
            <v/>
          </cell>
          <cell r="AE282" t="str">
            <v/>
          </cell>
          <cell r="AF282" t="str">
            <v/>
          </cell>
          <cell r="AG282" t="str">
            <v/>
          </cell>
          <cell r="AH282" t="str">
            <v/>
          </cell>
          <cell r="AI282" t="str">
            <v/>
          </cell>
          <cell r="AJ282" t="str">
            <v/>
          </cell>
          <cell r="AK282" t="str">
            <v/>
          </cell>
          <cell r="AL282" t="str">
            <v/>
          </cell>
          <cell r="AM282" t="str">
            <v/>
          </cell>
          <cell r="AN282" t="str">
            <v/>
          </cell>
          <cell r="AO282" t="str">
            <v/>
          </cell>
          <cell r="AP282" t="str">
            <v/>
          </cell>
          <cell r="AQ282" t="str">
            <v/>
          </cell>
          <cell r="AR282" t="str">
            <v/>
          </cell>
          <cell r="AS282" t="str">
            <v/>
          </cell>
          <cell r="AT282" t="str">
            <v/>
          </cell>
          <cell r="AU282" t="str">
            <v/>
          </cell>
          <cell r="AV282" t="str">
            <v/>
          </cell>
          <cell r="AW282" t="str">
            <v/>
          </cell>
          <cell r="AX282" t="str">
            <v/>
          </cell>
          <cell r="AY282" t="str">
            <v/>
          </cell>
          <cell r="AZ282" t="str">
            <v/>
          </cell>
          <cell r="BA282" t="str">
            <v/>
          </cell>
          <cell r="BB282" t="str">
            <v/>
          </cell>
          <cell r="BC282" t="str">
            <v/>
          </cell>
          <cell r="BD282" t="str">
            <v/>
          </cell>
          <cell r="BE282" t="str">
            <v/>
          </cell>
          <cell r="BF282" t="str">
            <v/>
          </cell>
          <cell r="BG282" t="str">
            <v/>
          </cell>
          <cell r="BH282" t="str">
            <v/>
          </cell>
          <cell r="BI282" t="str">
            <v/>
          </cell>
          <cell r="BJ282" t="str">
            <v/>
          </cell>
          <cell r="BK282" t="str">
            <v/>
          </cell>
          <cell r="BL282" t="str">
            <v/>
          </cell>
          <cell r="BM282" t="str">
            <v/>
          </cell>
          <cell r="BN282" t="str">
            <v/>
          </cell>
          <cell r="BO282" t="str">
            <v/>
          </cell>
          <cell r="BP282" t="str">
            <v/>
          </cell>
          <cell r="BQ282" t="str">
            <v/>
          </cell>
          <cell r="BR282" t="str">
            <v/>
          </cell>
          <cell r="BS282" t="str">
            <v/>
          </cell>
          <cell r="BT282" t="str">
            <v/>
          </cell>
          <cell r="BU282" t="str">
            <v/>
          </cell>
          <cell r="BV282" t="str">
            <v/>
          </cell>
          <cell r="BW282" t="str">
            <v/>
          </cell>
          <cell r="BX282" t="str">
            <v/>
          </cell>
          <cell r="BY282" t="str">
            <v/>
          </cell>
          <cell r="BZ282" t="str">
            <v/>
          </cell>
          <cell r="CA282" t="str">
            <v/>
          </cell>
          <cell r="CB282" t="str">
            <v/>
          </cell>
          <cell r="CC282" t="str">
            <v/>
          </cell>
          <cell r="CD282">
            <v>0</v>
          </cell>
          <cell r="CE282">
            <v>0</v>
          </cell>
          <cell r="CF282">
            <v>0</v>
          </cell>
          <cell r="CG282" t="str">
            <v/>
          </cell>
          <cell r="CH282" t="str">
            <v/>
          </cell>
          <cell r="CI282">
            <v>0</v>
          </cell>
          <cell r="CJ282">
            <v>0</v>
          </cell>
          <cell r="CK282">
            <v>0</v>
          </cell>
          <cell r="CL282">
            <v>0</v>
          </cell>
          <cell r="CM282" t="str">
            <v/>
          </cell>
          <cell r="CN282" t="str">
            <v/>
          </cell>
          <cell r="CO282" t="str">
            <v/>
          </cell>
          <cell r="CP282" t="str">
            <v/>
          </cell>
          <cell r="CQ282" t="str">
            <v/>
          </cell>
          <cell r="CR282" t="str">
            <v/>
          </cell>
          <cell r="CS282" t="str">
            <v/>
          </cell>
          <cell r="CT282" t="str">
            <v/>
          </cell>
          <cell r="CU282" t="str">
            <v/>
          </cell>
          <cell r="CV282" t="str">
            <v/>
          </cell>
          <cell r="CW282" t="str">
            <v/>
          </cell>
          <cell r="CX282" t="str">
            <v/>
          </cell>
          <cell r="CY282" t="str">
            <v/>
          </cell>
          <cell r="CZ282" t="str">
            <v/>
          </cell>
          <cell r="DA282" t="str">
            <v/>
          </cell>
          <cell r="DB282" t="str">
            <v/>
          </cell>
          <cell r="DC282">
            <v>0</v>
          </cell>
          <cell r="DD282" t="str">
            <v/>
          </cell>
          <cell r="DE282" t="str">
            <v/>
          </cell>
          <cell r="DF282">
            <v>0</v>
          </cell>
          <cell r="DG282">
            <v>0</v>
          </cell>
          <cell r="DH282" t="str">
            <v/>
          </cell>
          <cell r="DI282" t="str">
            <v/>
          </cell>
        </row>
        <row r="283">
          <cell r="A283" t="str">
            <v/>
          </cell>
          <cell r="B283" t="str">
            <v/>
          </cell>
          <cell r="C283" t="str">
            <v/>
          </cell>
          <cell r="D283" t="str">
            <v/>
          </cell>
          <cell r="E283" t="str">
            <v/>
          </cell>
          <cell r="F283" t="str">
            <v/>
          </cell>
          <cell r="G283" t="str">
            <v/>
          </cell>
          <cell r="H283" t="str">
            <v/>
          </cell>
          <cell r="I283" t="str">
            <v/>
          </cell>
          <cell r="J283" t="str">
            <v/>
          </cell>
          <cell r="K283" t="str">
            <v/>
          </cell>
          <cell r="L283" t="str">
            <v/>
          </cell>
          <cell r="M283" t="str">
            <v/>
          </cell>
          <cell r="N283" t="str">
            <v/>
          </cell>
          <cell r="O283" t="str">
            <v/>
          </cell>
          <cell r="P283" t="str">
            <v/>
          </cell>
          <cell r="Q283" t="str">
            <v/>
          </cell>
          <cell r="R283" t="str">
            <v/>
          </cell>
          <cell r="S283" t="str">
            <v/>
          </cell>
          <cell r="T283" t="str">
            <v/>
          </cell>
          <cell r="U283" t="str">
            <v/>
          </cell>
          <cell r="V283" t="str">
            <v/>
          </cell>
          <cell r="W283" t="str">
            <v/>
          </cell>
          <cell r="X283" t="str">
            <v/>
          </cell>
          <cell r="Y283" t="str">
            <v/>
          </cell>
          <cell r="Z283" t="str">
            <v/>
          </cell>
          <cell r="AA283" t="str">
            <v/>
          </cell>
          <cell r="AB283" t="str">
            <v/>
          </cell>
          <cell r="AC283" t="str">
            <v/>
          </cell>
          <cell r="AD283" t="str">
            <v/>
          </cell>
          <cell r="AE283" t="str">
            <v/>
          </cell>
          <cell r="AF283" t="str">
            <v/>
          </cell>
          <cell r="AG283" t="str">
            <v/>
          </cell>
          <cell r="AH283" t="str">
            <v/>
          </cell>
          <cell r="AI283" t="str">
            <v/>
          </cell>
          <cell r="AJ283" t="str">
            <v/>
          </cell>
          <cell r="AK283" t="str">
            <v/>
          </cell>
          <cell r="AL283" t="str">
            <v/>
          </cell>
          <cell r="AM283" t="str">
            <v/>
          </cell>
          <cell r="AN283" t="str">
            <v/>
          </cell>
          <cell r="AO283" t="str">
            <v/>
          </cell>
          <cell r="AP283" t="str">
            <v/>
          </cell>
          <cell r="AQ283" t="str">
            <v/>
          </cell>
          <cell r="AR283" t="str">
            <v/>
          </cell>
          <cell r="AS283" t="str">
            <v/>
          </cell>
          <cell r="AT283" t="str">
            <v/>
          </cell>
          <cell r="AU283" t="str">
            <v/>
          </cell>
          <cell r="AV283" t="str">
            <v/>
          </cell>
          <cell r="AW283" t="str">
            <v/>
          </cell>
          <cell r="AX283" t="str">
            <v/>
          </cell>
          <cell r="AY283" t="str">
            <v/>
          </cell>
          <cell r="AZ283" t="str">
            <v/>
          </cell>
          <cell r="BA283" t="str">
            <v/>
          </cell>
          <cell r="BB283" t="str">
            <v/>
          </cell>
          <cell r="BC283" t="str">
            <v/>
          </cell>
          <cell r="BD283" t="str">
            <v/>
          </cell>
          <cell r="BE283" t="str">
            <v/>
          </cell>
          <cell r="BF283" t="str">
            <v/>
          </cell>
          <cell r="BG283" t="str">
            <v/>
          </cell>
          <cell r="BH283" t="str">
            <v/>
          </cell>
          <cell r="BI283" t="str">
            <v/>
          </cell>
          <cell r="BJ283" t="str">
            <v/>
          </cell>
          <cell r="BK283" t="str">
            <v/>
          </cell>
          <cell r="BL283" t="str">
            <v/>
          </cell>
          <cell r="BM283" t="str">
            <v/>
          </cell>
          <cell r="BN283" t="str">
            <v/>
          </cell>
          <cell r="BO283" t="str">
            <v/>
          </cell>
          <cell r="BP283" t="str">
            <v/>
          </cell>
          <cell r="BQ283" t="str">
            <v/>
          </cell>
          <cell r="BR283" t="str">
            <v/>
          </cell>
          <cell r="BS283" t="str">
            <v/>
          </cell>
          <cell r="BT283" t="str">
            <v/>
          </cell>
          <cell r="BU283" t="str">
            <v/>
          </cell>
          <cell r="BV283" t="str">
            <v/>
          </cell>
          <cell r="BW283" t="str">
            <v/>
          </cell>
          <cell r="BX283" t="str">
            <v/>
          </cell>
          <cell r="BY283" t="str">
            <v/>
          </cell>
          <cell r="BZ283" t="str">
            <v/>
          </cell>
          <cell r="CA283" t="str">
            <v/>
          </cell>
          <cell r="CB283" t="str">
            <v/>
          </cell>
          <cell r="CC283" t="str">
            <v/>
          </cell>
          <cell r="CD283">
            <v>0</v>
          </cell>
          <cell r="CE283">
            <v>0</v>
          </cell>
          <cell r="CF283">
            <v>0</v>
          </cell>
          <cell r="CG283" t="str">
            <v/>
          </cell>
          <cell r="CH283" t="str">
            <v/>
          </cell>
          <cell r="CI283">
            <v>0</v>
          </cell>
          <cell r="CJ283">
            <v>0</v>
          </cell>
          <cell r="CK283">
            <v>0</v>
          </cell>
          <cell r="CL283">
            <v>0</v>
          </cell>
          <cell r="CM283" t="str">
            <v/>
          </cell>
          <cell r="CN283" t="str">
            <v/>
          </cell>
          <cell r="CO283" t="str">
            <v/>
          </cell>
          <cell r="CP283" t="str">
            <v/>
          </cell>
          <cell r="CQ283" t="str">
            <v/>
          </cell>
          <cell r="CR283" t="str">
            <v/>
          </cell>
          <cell r="CS283" t="str">
            <v/>
          </cell>
          <cell r="CT283" t="str">
            <v/>
          </cell>
          <cell r="CU283" t="str">
            <v/>
          </cell>
          <cell r="CV283" t="str">
            <v/>
          </cell>
          <cell r="CW283" t="str">
            <v/>
          </cell>
          <cell r="CX283" t="str">
            <v/>
          </cell>
          <cell r="CY283" t="str">
            <v/>
          </cell>
          <cell r="CZ283" t="str">
            <v/>
          </cell>
          <cell r="DA283" t="str">
            <v/>
          </cell>
          <cell r="DB283" t="str">
            <v/>
          </cell>
          <cell r="DC283">
            <v>0</v>
          </cell>
          <cell r="DD283" t="str">
            <v/>
          </cell>
          <cell r="DE283" t="str">
            <v/>
          </cell>
          <cell r="DF283">
            <v>0</v>
          </cell>
          <cell r="DG283">
            <v>0</v>
          </cell>
          <cell r="DH283" t="str">
            <v/>
          </cell>
          <cell r="DI283" t="str">
            <v/>
          </cell>
        </row>
        <row r="284">
          <cell r="A284" t="str">
            <v/>
          </cell>
          <cell r="B284" t="str">
            <v/>
          </cell>
          <cell r="C284" t="str">
            <v/>
          </cell>
          <cell r="D284" t="str">
            <v/>
          </cell>
          <cell r="E284" t="str">
            <v/>
          </cell>
          <cell r="F284" t="str">
            <v/>
          </cell>
          <cell r="G284" t="str">
            <v/>
          </cell>
          <cell r="H284" t="str">
            <v/>
          </cell>
          <cell r="I284" t="str">
            <v/>
          </cell>
          <cell r="J284" t="str">
            <v/>
          </cell>
          <cell r="K284" t="str">
            <v/>
          </cell>
          <cell r="L284" t="str">
            <v/>
          </cell>
          <cell r="M284" t="str">
            <v/>
          </cell>
          <cell r="N284" t="str">
            <v/>
          </cell>
          <cell r="O284" t="str">
            <v/>
          </cell>
          <cell r="P284" t="str">
            <v/>
          </cell>
          <cell r="Q284" t="str">
            <v/>
          </cell>
          <cell r="R284" t="str">
            <v/>
          </cell>
          <cell r="S284" t="str">
            <v/>
          </cell>
          <cell r="T284" t="str">
            <v/>
          </cell>
          <cell r="U284" t="str">
            <v/>
          </cell>
          <cell r="V284" t="str">
            <v/>
          </cell>
          <cell r="W284" t="str">
            <v/>
          </cell>
          <cell r="X284" t="str">
            <v/>
          </cell>
          <cell r="Y284" t="str">
            <v/>
          </cell>
          <cell r="Z284" t="str">
            <v/>
          </cell>
          <cell r="AA284" t="str">
            <v/>
          </cell>
          <cell r="AB284" t="str">
            <v/>
          </cell>
          <cell r="AC284" t="str">
            <v/>
          </cell>
          <cell r="AD284" t="str">
            <v/>
          </cell>
          <cell r="AE284" t="str">
            <v/>
          </cell>
          <cell r="AF284" t="str">
            <v/>
          </cell>
          <cell r="AG284" t="str">
            <v/>
          </cell>
          <cell r="AH284" t="str">
            <v/>
          </cell>
          <cell r="AI284" t="str">
            <v/>
          </cell>
          <cell r="AJ284" t="str">
            <v/>
          </cell>
          <cell r="AK284" t="str">
            <v/>
          </cell>
          <cell r="AL284" t="str">
            <v/>
          </cell>
          <cell r="AM284" t="str">
            <v/>
          </cell>
          <cell r="AN284" t="str">
            <v/>
          </cell>
          <cell r="AO284" t="str">
            <v/>
          </cell>
          <cell r="AP284" t="str">
            <v/>
          </cell>
          <cell r="AQ284" t="str">
            <v/>
          </cell>
          <cell r="AR284" t="str">
            <v/>
          </cell>
          <cell r="AS284" t="str">
            <v/>
          </cell>
          <cell r="AT284" t="str">
            <v/>
          </cell>
          <cell r="AU284" t="str">
            <v/>
          </cell>
          <cell r="AV284" t="str">
            <v/>
          </cell>
          <cell r="AW284" t="str">
            <v/>
          </cell>
          <cell r="AX284" t="str">
            <v/>
          </cell>
          <cell r="AY284" t="str">
            <v/>
          </cell>
          <cell r="AZ284" t="str">
            <v/>
          </cell>
          <cell r="BA284" t="str">
            <v/>
          </cell>
          <cell r="BB284" t="str">
            <v/>
          </cell>
          <cell r="BC284" t="str">
            <v/>
          </cell>
          <cell r="BD284" t="str">
            <v/>
          </cell>
          <cell r="BE284" t="str">
            <v/>
          </cell>
          <cell r="BF284" t="str">
            <v/>
          </cell>
          <cell r="BG284" t="str">
            <v/>
          </cell>
          <cell r="BH284" t="str">
            <v/>
          </cell>
          <cell r="BI284" t="str">
            <v/>
          </cell>
          <cell r="BJ284" t="str">
            <v/>
          </cell>
          <cell r="BK284" t="str">
            <v/>
          </cell>
          <cell r="BL284" t="str">
            <v/>
          </cell>
          <cell r="BM284" t="str">
            <v/>
          </cell>
          <cell r="BN284" t="str">
            <v/>
          </cell>
          <cell r="BO284" t="str">
            <v/>
          </cell>
          <cell r="BP284" t="str">
            <v/>
          </cell>
          <cell r="BQ284" t="str">
            <v/>
          </cell>
          <cell r="BR284" t="str">
            <v/>
          </cell>
          <cell r="BS284" t="str">
            <v/>
          </cell>
          <cell r="BT284" t="str">
            <v/>
          </cell>
          <cell r="BU284" t="str">
            <v/>
          </cell>
          <cell r="BV284" t="str">
            <v/>
          </cell>
          <cell r="BW284" t="str">
            <v/>
          </cell>
          <cell r="BX284" t="str">
            <v/>
          </cell>
          <cell r="BY284" t="str">
            <v/>
          </cell>
          <cell r="BZ284" t="str">
            <v/>
          </cell>
          <cell r="CA284" t="str">
            <v/>
          </cell>
          <cell r="CB284" t="str">
            <v/>
          </cell>
          <cell r="CC284" t="str">
            <v/>
          </cell>
          <cell r="CD284">
            <v>0</v>
          </cell>
          <cell r="CE284">
            <v>0</v>
          </cell>
          <cell r="CF284">
            <v>0</v>
          </cell>
          <cell r="CG284" t="str">
            <v/>
          </cell>
          <cell r="CH284" t="str">
            <v/>
          </cell>
          <cell r="CI284">
            <v>0</v>
          </cell>
          <cell r="CJ284">
            <v>0</v>
          </cell>
          <cell r="CK284">
            <v>0</v>
          </cell>
          <cell r="CL284">
            <v>0</v>
          </cell>
          <cell r="CM284" t="str">
            <v/>
          </cell>
          <cell r="CN284" t="str">
            <v/>
          </cell>
          <cell r="CO284" t="str">
            <v/>
          </cell>
          <cell r="CP284" t="str">
            <v/>
          </cell>
          <cell r="CQ284" t="str">
            <v/>
          </cell>
          <cell r="CR284" t="str">
            <v/>
          </cell>
          <cell r="CS284" t="str">
            <v/>
          </cell>
          <cell r="CT284" t="str">
            <v/>
          </cell>
          <cell r="CU284" t="str">
            <v/>
          </cell>
          <cell r="CV284" t="str">
            <v/>
          </cell>
          <cell r="CW284" t="str">
            <v/>
          </cell>
          <cell r="CX284" t="str">
            <v/>
          </cell>
          <cell r="CY284" t="str">
            <v/>
          </cell>
          <cell r="CZ284" t="str">
            <v/>
          </cell>
          <cell r="DA284" t="str">
            <v/>
          </cell>
          <cell r="DB284" t="str">
            <v/>
          </cell>
          <cell r="DC284">
            <v>0</v>
          </cell>
          <cell r="DD284" t="str">
            <v/>
          </cell>
          <cell r="DE284" t="str">
            <v/>
          </cell>
          <cell r="DF284">
            <v>0</v>
          </cell>
          <cell r="DG284">
            <v>0</v>
          </cell>
          <cell r="DH284" t="str">
            <v/>
          </cell>
          <cell r="DI284" t="str">
            <v/>
          </cell>
        </row>
        <row r="285">
          <cell r="A285" t="str">
            <v/>
          </cell>
          <cell r="B285" t="str">
            <v/>
          </cell>
          <cell r="C285" t="str">
            <v/>
          </cell>
          <cell r="D285" t="str">
            <v/>
          </cell>
          <cell r="E285" t="str">
            <v/>
          </cell>
          <cell r="F285" t="str">
            <v/>
          </cell>
          <cell r="G285" t="str">
            <v/>
          </cell>
          <cell r="H285" t="str">
            <v/>
          </cell>
          <cell r="I285" t="str">
            <v/>
          </cell>
          <cell r="J285" t="str">
            <v/>
          </cell>
          <cell r="K285" t="str">
            <v/>
          </cell>
          <cell r="L285" t="str">
            <v/>
          </cell>
          <cell r="M285" t="str">
            <v/>
          </cell>
          <cell r="N285" t="str">
            <v/>
          </cell>
          <cell r="O285" t="str">
            <v/>
          </cell>
          <cell r="P285" t="str">
            <v/>
          </cell>
          <cell r="Q285" t="str">
            <v/>
          </cell>
          <cell r="R285" t="str">
            <v/>
          </cell>
          <cell r="S285" t="str">
            <v/>
          </cell>
          <cell r="T285" t="str">
            <v/>
          </cell>
          <cell r="U285" t="str">
            <v/>
          </cell>
          <cell r="V285" t="str">
            <v/>
          </cell>
          <cell r="W285" t="str">
            <v/>
          </cell>
          <cell r="X285" t="str">
            <v/>
          </cell>
          <cell r="Y285" t="str">
            <v/>
          </cell>
          <cell r="Z285" t="str">
            <v/>
          </cell>
          <cell r="AA285" t="str">
            <v/>
          </cell>
          <cell r="AB285" t="str">
            <v/>
          </cell>
          <cell r="AC285" t="str">
            <v/>
          </cell>
          <cell r="AD285" t="str">
            <v/>
          </cell>
          <cell r="AE285" t="str">
            <v/>
          </cell>
          <cell r="AF285" t="str">
            <v/>
          </cell>
          <cell r="AG285" t="str">
            <v/>
          </cell>
          <cell r="AH285" t="str">
            <v/>
          </cell>
          <cell r="AI285" t="str">
            <v/>
          </cell>
          <cell r="AJ285" t="str">
            <v/>
          </cell>
          <cell r="AK285" t="str">
            <v/>
          </cell>
          <cell r="AL285" t="str">
            <v/>
          </cell>
          <cell r="AM285" t="str">
            <v/>
          </cell>
          <cell r="AN285" t="str">
            <v/>
          </cell>
          <cell r="AO285" t="str">
            <v/>
          </cell>
          <cell r="AP285" t="str">
            <v/>
          </cell>
          <cell r="AQ285" t="str">
            <v/>
          </cell>
          <cell r="AR285" t="str">
            <v/>
          </cell>
          <cell r="AS285" t="str">
            <v/>
          </cell>
          <cell r="AT285" t="str">
            <v/>
          </cell>
          <cell r="AU285" t="str">
            <v/>
          </cell>
          <cell r="AV285" t="str">
            <v/>
          </cell>
          <cell r="AW285" t="str">
            <v/>
          </cell>
          <cell r="AX285" t="str">
            <v/>
          </cell>
          <cell r="AY285" t="str">
            <v/>
          </cell>
          <cell r="AZ285" t="str">
            <v/>
          </cell>
          <cell r="BA285" t="str">
            <v/>
          </cell>
          <cell r="BB285" t="str">
            <v/>
          </cell>
          <cell r="BC285" t="str">
            <v/>
          </cell>
          <cell r="BD285" t="str">
            <v/>
          </cell>
          <cell r="BE285" t="str">
            <v/>
          </cell>
          <cell r="BF285" t="str">
            <v/>
          </cell>
          <cell r="BG285" t="str">
            <v/>
          </cell>
          <cell r="BH285" t="str">
            <v/>
          </cell>
          <cell r="BI285" t="str">
            <v/>
          </cell>
          <cell r="BJ285" t="str">
            <v/>
          </cell>
          <cell r="BK285" t="str">
            <v/>
          </cell>
          <cell r="BL285" t="str">
            <v/>
          </cell>
          <cell r="BM285" t="str">
            <v/>
          </cell>
          <cell r="BN285" t="str">
            <v/>
          </cell>
          <cell r="BO285" t="str">
            <v/>
          </cell>
          <cell r="BP285" t="str">
            <v/>
          </cell>
          <cell r="BQ285" t="str">
            <v/>
          </cell>
          <cell r="BR285" t="str">
            <v/>
          </cell>
          <cell r="BS285" t="str">
            <v/>
          </cell>
          <cell r="BT285" t="str">
            <v/>
          </cell>
          <cell r="BU285" t="str">
            <v/>
          </cell>
          <cell r="BV285" t="str">
            <v/>
          </cell>
          <cell r="BW285" t="str">
            <v/>
          </cell>
          <cell r="BX285" t="str">
            <v/>
          </cell>
          <cell r="BY285" t="str">
            <v/>
          </cell>
          <cell r="BZ285" t="str">
            <v/>
          </cell>
          <cell r="CA285" t="str">
            <v/>
          </cell>
          <cell r="CB285" t="str">
            <v/>
          </cell>
          <cell r="CC285" t="str">
            <v/>
          </cell>
          <cell r="CD285">
            <v>0</v>
          </cell>
          <cell r="CE285">
            <v>0</v>
          </cell>
          <cell r="CF285">
            <v>0</v>
          </cell>
          <cell r="CG285" t="str">
            <v/>
          </cell>
          <cell r="CH285" t="str">
            <v/>
          </cell>
          <cell r="CI285">
            <v>0</v>
          </cell>
          <cell r="CJ285">
            <v>0</v>
          </cell>
          <cell r="CK285">
            <v>0</v>
          </cell>
          <cell r="CL285">
            <v>0</v>
          </cell>
          <cell r="CM285" t="str">
            <v/>
          </cell>
          <cell r="CN285" t="str">
            <v/>
          </cell>
          <cell r="CO285" t="str">
            <v/>
          </cell>
          <cell r="CP285" t="str">
            <v/>
          </cell>
          <cell r="CQ285" t="str">
            <v/>
          </cell>
          <cell r="CR285" t="str">
            <v/>
          </cell>
          <cell r="CS285" t="str">
            <v/>
          </cell>
          <cell r="CT285" t="str">
            <v/>
          </cell>
          <cell r="CU285" t="str">
            <v/>
          </cell>
          <cell r="CV285" t="str">
            <v/>
          </cell>
          <cell r="CW285" t="str">
            <v/>
          </cell>
          <cell r="CX285" t="str">
            <v/>
          </cell>
          <cell r="CY285" t="str">
            <v/>
          </cell>
          <cell r="CZ285" t="str">
            <v/>
          </cell>
          <cell r="DA285" t="str">
            <v/>
          </cell>
          <cell r="DB285" t="str">
            <v/>
          </cell>
          <cell r="DC285">
            <v>0</v>
          </cell>
          <cell r="DD285" t="str">
            <v/>
          </cell>
          <cell r="DE285" t="str">
            <v/>
          </cell>
          <cell r="DF285">
            <v>0</v>
          </cell>
          <cell r="DG285">
            <v>0</v>
          </cell>
          <cell r="DH285" t="str">
            <v/>
          </cell>
          <cell r="DI285" t="str">
            <v/>
          </cell>
        </row>
        <row r="286">
          <cell r="A286" t="str">
            <v/>
          </cell>
          <cell r="B286" t="str">
            <v/>
          </cell>
          <cell r="C286" t="str">
            <v/>
          </cell>
          <cell r="D286" t="str">
            <v/>
          </cell>
          <cell r="E286" t="str">
            <v/>
          </cell>
          <cell r="F286" t="str">
            <v/>
          </cell>
          <cell r="G286" t="str">
            <v/>
          </cell>
          <cell r="H286" t="str">
            <v/>
          </cell>
          <cell r="I286" t="str">
            <v/>
          </cell>
          <cell r="J286" t="str">
            <v/>
          </cell>
          <cell r="K286" t="str">
            <v/>
          </cell>
          <cell r="L286" t="str">
            <v/>
          </cell>
          <cell r="M286" t="str">
            <v/>
          </cell>
          <cell r="N286" t="str">
            <v/>
          </cell>
          <cell r="O286" t="str">
            <v/>
          </cell>
          <cell r="P286" t="str">
            <v/>
          </cell>
          <cell r="Q286" t="str">
            <v/>
          </cell>
          <cell r="R286" t="str">
            <v/>
          </cell>
          <cell r="S286" t="str">
            <v/>
          </cell>
          <cell r="T286" t="str">
            <v/>
          </cell>
          <cell r="U286" t="str">
            <v/>
          </cell>
          <cell r="V286" t="str">
            <v/>
          </cell>
          <cell r="W286" t="str">
            <v/>
          </cell>
          <cell r="X286" t="str">
            <v/>
          </cell>
          <cell r="Y286" t="str">
            <v/>
          </cell>
          <cell r="Z286" t="str">
            <v/>
          </cell>
          <cell r="AA286" t="str">
            <v/>
          </cell>
          <cell r="AB286" t="str">
            <v/>
          </cell>
          <cell r="AC286" t="str">
            <v/>
          </cell>
          <cell r="AD286" t="str">
            <v/>
          </cell>
          <cell r="AE286" t="str">
            <v/>
          </cell>
          <cell r="AF286" t="str">
            <v/>
          </cell>
          <cell r="AG286" t="str">
            <v/>
          </cell>
          <cell r="AH286" t="str">
            <v/>
          </cell>
          <cell r="AI286" t="str">
            <v/>
          </cell>
          <cell r="AJ286" t="str">
            <v/>
          </cell>
          <cell r="AK286" t="str">
            <v/>
          </cell>
          <cell r="AL286" t="str">
            <v/>
          </cell>
          <cell r="AM286" t="str">
            <v/>
          </cell>
          <cell r="AN286" t="str">
            <v/>
          </cell>
          <cell r="AO286" t="str">
            <v/>
          </cell>
          <cell r="AP286" t="str">
            <v/>
          </cell>
          <cell r="AQ286" t="str">
            <v/>
          </cell>
          <cell r="AR286" t="str">
            <v/>
          </cell>
          <cell r="AS286" t="str">
            <v/>
          </cell>
          <cell r="AT286" t="str">
            <v/>
          </cell>
          <cell r="AU286" t="str">
            <v/>
          </cell>
          <cell r="AV286" t="str">
            <v/>
          </cell>
          <cell r="AW286" t="str">
            <v/>
          </cell>
          <cell r="AX286" t="str">
            <v/>
          </cell>
          <cell r="AY286" t="str">
            <v/>
          </cell>
          <cell r="AZ286" t="str">
            <v/>
          </cell>
          <cell r="BA286" t="str">
            <v/>
          </cell>
          <cell r="BB286" t="str">
            <v/>
          </cell>
          <cell r="BC286" t="str">
            <v/>
          </cell>
          <cell r="BD286" t="str">
            <v/>
          </cell>
          <cell r="BE286" t="str">
            <v/>
          </cell>
          <cell r="BF286" t="str">
            <v/>
          </cell>
          <cell r="BG286" t="str">
            <v/>
          </cell>
          <cell r="BH286" t="str">
            <v/>
          </cell>
          <cell r="BI286" t="str">
            <v/>
          </cell>
          <cell r="BJ286" t="str">
            <v/>
          </cell>
          <cell r="BK286" t="str">
            <v/>
          </cell>
          <cell r="BL286" t="str">
            <v/>
          </cell>
          <cell r="BM286" t="str">
            <v/>
          </cell>
          <cell r="BN286" t="str">
            <v/>
          </cell>
          <cell r="BO286" t="str">
            <v/>
          </cell>
          <cell r="BP286" t="str">
            <v/>
          </cell>
          <cell r="BQ286" t="str">
            <v/>
          </cell>
          <cell r="BR286" t="str">
            <v/>
          </cell>
          <cell r="BS286" t="str">
            <v/>
          </cell>
          <cell r="BT286" t="str">
            <v/>
          </cell>
          <cell r="BU286" t="str">
            <v/>
          </cell>
          <cell r="BV286" t="str">
            <v/>
          </cell>
          <cell r="BW286" t="str">
            <v/>
          </cell>
          <cell r="BX286" t="str">
            <v/>
          </cell>
          <cell r="BY286" t="str">
            <v/>
          </cell>
          <cell r="BZ286" t="str">
            <v/>
          </cell>
          <cell r="CA286" t="str">
            <v/>
          </cell>
          <cell r="CB286" t="str">
            <v/>
          </cell>
          <cell r="CC286" t="str">
            <v/>
          </cell>
          <cell r="CD286">
            <v>0</v>
          </cell>
          <cell r="CE286">
            <v>0</v>
          </cell>
          <cell r="CF286">
            <v>0</v>
          </cell>
          <cell r="CG286" t="str">
            <v/>
          </cell>
          <cell r="CH286" t="str">
            <v/>
          </cell>
          <cell r="CI286">
            <v>0</v>
          </cell>
          <cell r="CJ286">
            <v>0</v>
          </cell>
          <cell r="CK286">
            <v>0</v>
          </cell>
          <cell r="CL286">
            <v>0</v>
          </cell>
          <cell r="CM286" t="str">
            <v/>
          </cell>
          <cell r="CN286" t="str">
            <v/>
          </cell>
          <cell r="CO286" t="str">
            <v/>
          </cell>
          <cell r="CP286" t="str">
            <v/>
          </cell>
          <cell r="CQ286" t="str">
            <v/>
          </cell>
          <cell r="CR286" t="str">
            <v/>
          </cell>
          <cell r="CS286" t="str">
            <v/>
          </cell>
          <cell r="CT286" t="str">
            <v/>
          </cell>
          <cell r="CU286" t="str">
            <v/>
          </cell>
          <cell r="CV286" t="str">
            <v/>
          </cell>
          <cell r="CW286" t="str">
            <v/>
          </cell>
          <cell r="CX286" t="str">
            <v/>
          </cell>
          <cell r="CY286" t="str">
            <v/>
          </cell>
          <cell r="CZ286" t="str">
            <v/>
          </cell>
          <cell r="DA286" t="str">
            <v/>
          </cell>
          <cell r="DB286" t="str">
            <v/>
          </cell>
          <cell r="DC286">
            <v>0</v>
          </cell>
          <cell r="DD286" t="str">
            <v/>
          </cell>
          <cell r="DE286" t="str">
            <v/>
          </cell>
          <cell r="DF286">
            <v>0</v>
          </cell>
          <cell r="DG286">
            <v>0</v>
          </cell>
          <cell r="DH286" t="str">
            <v/>
          </cell>
          <cell r="DI286" t="str">
            <v/>
          </cell>
        </row>
        <row r="287">
          <cell r="A287" t="str">
            <v/>
          </cell>
          <cell r="B287" t="str">
            <v/>
          </cell>
          <cell r="C287" t="str">
            <v/>
          </cell>
          <cell r="D287" t="str">
            <v/>
          </cell>
          <cell r="E287" t="str">
            <v/>
          </cell>
          <cell r="F287" t="str">
            <v/>
          </cell>
          <cell r="G287" t="str">
            <v/>
          </cell>
          <cell r="H287" t="str">
            <v/>
          </cell>
          <cell r="I287" t="str">
            <v/>
          </cell>
          <cell r="J287" t="str">
            <v/>
          </cell>
          <cell r="K287" t="str">
            <v/>
          </cell>
          <cell r="L287" t="str">
            <v/>
          </cell>
          <cell r="M287" t="str">
            <v/>
          </cell>
          <cell r="N287" t="str">
            <v/>
          </cell>
          <cell r="O287" t="str">
            <v/>
          </cell>
          <cell r="P287" t="str">
            <v/>
          </cell>
          <cell r="Q287" t="str">
            <v/>
          </cell>
          <cell r="R287" t="str">
            <v/>
          </cell>
          <cell r="S287" t="str">
            <v/>
          </cell>
          <cell r="T287" t="str">
            <v/>
          </cell>
          <cell r="U287" t="str">
            <v/>
          </cell>
          <cell r="V287" t="str">
            <v/>
          </cell>
          <cell r="W287" t="str">
            <v/>
          </cell>
          <cell r="X287" t="str">
            <v/>
          </cell>
          <cell r="Y287" t="str">
            <v/>
          </cell>
          <cell r="Z287" t="str">
            <v/>
          </cell>
          <cell r="AA287" t="str">
            <v/>
          </cell>
          <cell r="AB287" t="str">
            <v/>
          </cell>
          <cell r="AC287" t="str">
            <v/>
          </cell>
          <cell r="AD287" t="str">
            <v/>
          </cell>
          <cell r="AE287" t="str">
            <v/>
          </cell>
          <cell r="AF287" t="str">
            <v/>
          </cell>
          <cell r="AG287" t="str">
            <v/>
          </cell>
          <cell r="AH287" t="str">
            <v/>
          </cell>
          <cell r="AI287" t="str">
            <v/>
          </cell>
          <cell r="AJ287" t="str">
            <v/>
          </cell>
          <cell r="AK287" t="str">
            <v/>
          </cell>
          <cell r="AL287" t="str">
            <v/>
          </cell>
          <cell r="AM287" t="str">
            <v/>
          </cell>
          <cell r="AN287" t="str">
            <v/>
          </cell>
          <cell r="AO287" t="str">
            <v/>
          </cell>
          <cell r="AP287" t="str">
            <v/>
          </cell>
          <cell r="AQ287" t="str">
            <v/>
          </cell>
          <cell r="AR287" t="str">
            <v/>
          </cell>
          <cell r="AS287" t="str">
            <v/>
          </cell>
          <cell r="AT287" t="str">
            <v/>
          </cell>
          <cell r="AU287" t="str">
            <v/>
          </cell>
          <cell r="AV287" t="str">
            <v/>
          </cell>
          <cell r="AW287" t="str">
            <v/>
          </cell>
          <cell r="AX287" t="str">
            <v/>
          </cell>
          <cell r="AY287" t="str">
            <v/>
          </cell>
          <cell r="AZ287" t="str">
            <v/>
          </cell>
          <cell r="BA287" t="str">
            <v/>
          </cell>
          <cell r="BB287" t="str">
            <v/>
          </cell>
          <cell r="BC287" t="str">
            <v/>
          </cell>
          <cell r="BD287" t="str">
            <v/>
          </cell>
          <cell r="BE287" t="str">
            <v/>
          </cell>
          <cell r="BF287" t="str">
            <v/>
          </cell>
          <cell r="BG287" t="str">
            <v/>
          </cell>
          <cell r="BH287" t="str">
            <v/>
          </cell>
          <cell r="BI287" t="str">
            <v/>
          </cell>
          <cell r="BJ287" t="str">
            <v/>
          </cell>
          <cell r="BK287" t="str">
            <v/>
          </cell>
          <cell r="BL287" t="str">
            <v/>
          </cell>
          <cell r="BM287" t="str">
            <v/>
          </cell>
          <cell r="BN287" t="str">
            <v/>
          </cell>
          <cell r="BO287" t="str">
            <v/>
          </cell>
          <cell r="BP287" t="str">
            <v/>
          </cell>
          <cell r="BQ287" t="str">
            <v/>
          </cell>
          <cell r="BR287" t="str">
            <v/>
          </cell>
          <cell r="BS287" t="str">
            <v/>
          </cell>
          <cell r="BT287" t="str">
            <v/>
          </cell>
          <cell r="BU287" t="str">
            <v/>
          </cell>
          <cell r="BV287" t="str">
            <v/>
          </cell>
          <cell r="BW287" t="str">
            <v/>
          </cell>
          <cell r="BX287" t="str">
            <v/>
          </cell>
          <cell r="BY287" t="str">
            <v/>
          </cell>
          <cell r="BZ287" t="str">
            <v/>
          </cell>
          <cell r="CA287" t="str">
            <v/>
          </cell>
          <cell r="CB287" t="str">
            <v/>
          </cell>
          <cell r="CC287" t="str">
            <v/>
          </cell>
          <cell r="CD287">
            <v>0</v>
          </cell>
          <cell r="CE287">
            <v>0</v>
          </cell>
          <cell r="CF287">
            <v>0</v>
          </cell>
          <cell r="CG287" t="str">
            <v/>
          </cell>
          <cell r="CH287" t="str">
            <v/>
          </cell>
          <cell r="CI287">
            <v>0</v>
          </cell>
          <cell r="CJ287">
            <v>0</v>
          </cell>
          <cell r="CK287">
            <v>0</v>
          </cell>
          <cell r="CL287">
            <v>0</v>
          </cell>
          <cell r="CM287" t="str">
            <v/>
          </cell>
          <cell r="CN287" t="str">
            <v/>
          </cell>
          <cell r="CO287" t="str">
            <v/>
          </cell>
          <cell r="CP287" t="str">
            <v/>
          </cell>
          <cell r="CQ287" t="str">
            <v/>
          </cell>
          <cell r="CR287" t="str">
            <v/>
          </cell>
          <cell r="CS287" t="str">
            <v/>
          </cell>
          <cell r="CT287" t="str">
            <v/>
          </cell>
          <cell r="CU287" t="str">
            <v/>
          </cell>
          <cell r="CV287" t="str">
            <v/>
          </cell>
          <cell r="CW287" t="str">
            <v/>
          </cell>
          <cell r="CX287" t="str">
            <v/>
          </cell>
          <cell r="CY287" t="str">
            <v/>
          </cell>
          <cell r="CZ287" t="str">
            <v/>
          </cell>
          <cell r="DA287" t="str">
            <v/>
          </cell>
          <cell r="DB287" t="str">
            <v/>
          </cell>
          <cell r="DC287">
            <v>0</v>
          </cell>
          <cell r="DD287" t="str">
            <v/>
          </cell>
          <cell r="DE287" t="str">
            <v/>
          </cell>
          <cell r="DF287">
            <v>0</v>
          </cell>
          <cell r="DG287">
            <v>0</v>
          </cell>
          <cell r="DH287" t="str">
            <v/>
          </cell>
          <cell r="DI287" t="str">
            <v/>
          </cell>
        </row>
        <row r="288">
          <cell r="A288" t="str">
            <v/>
          </cell>
          <cell r="B288" t="str">
            <v/>
          </cell>
          <cell r="C288" t="str">
            <v/>
          </cell>
          <cell r="D288" t="str">
            <v/>
          </cell>
          <cell r="E288" t="str">
            <v/>
          </cell>
          <cell r="F288" t="str">
            <v/>
          </cell>
          <cell r="G288" t="str">
            <v/>
          </cell>
          <cell r="H288" t="str">
            <v/>
          </cell>
          <cell r="I288" t="str">
            <v/>
          </cell>
          <cell r="J288" t="str">
            <v/>
          </cell>
          <cell r="K288" t="str">
            <v/>
          </cell>
          <cell r="L288" t="str">
            <v/>
          </cell>
          <cell r="M288" t="str">
            <v/>
          </cell>
          <cell r="N288" t="str">
            <v/>
          </cell>
          <cell r="O288" t="str">
            <v/>
          </cell>
          <cell r="P288" t="str">
            <v/>
          </cell>
          <cell r="Q288" t="str">
            <v/>
          </cell>
          <cell r="R288" t="str">
            <v/>
          </cell>
          <cell r="S288" t="str">
            <v/>
          </cell>
          <cell r="T288" t="str">
            <v/>
          </cell>
          <cell r="U288" t="str">
            <v/>
          </cell>
          <cell r="V288" t="str">
            <v/>
          </cell>
          <cell r="W288" t="str">
            <v/>
          </cell>
          <cell r="X288" t="str">
            <v/>
          </cell>
          <cell r="Y288" t="str">
            <v/>
          </cell>
          <cell r="Z288" t="str">
            <v/>
          </cell>
          <cell r="AA288" t="str">
            <v/>
          </cell>
          <cell r="AB288" t="str">
            <v/>
          </cell>
          <cell r="AC288" t="str">
            <v/>
          </cell>
          <cell r="AD288" t="str">
            <v/>
          </cell>
          <cell r="AE288" t="str">
            <v/>
          </cell>
          <cell r="AF288" t="str">
            <v/>
          </cell>
          <cell r="AG288" t="str">
            <v/>
          </cell>
          <cell r="AH288" t="str">
            <v/>
          </cell>
          <cell r="AI288" t="str">
            <v/>
          </cell>
          <cell r="AJ288" t="str">
            <v/>
          </cell>
          <cell r="AK288" t="str">
            <v/>
          </cell>
          <cell r="AL288" t="str">
            <v/>
          </cell>
          <cell r="AM288" t="str">
            <v/>
          </cell>
          <cell r="AN288" t="str">
            <v/>
          </cell>
          <cell r="AO288" t="str">
            <v/>
          </cell>
          <cell r="AP288" t="str">
            <v/>
          </cell>
          <cell r="AQ288" t="str">
            <v/>
          </cell>
          <cell r="AR288" t="str">
            <v/>
          </cell>
          <cell r="AS288" t="str">
            <v/>
          </cell>
          <cell r="AT288" t="str">
            <v/>
          </cell>
          <cell r="AU288" t="str">
            <v/>
          </cell>
          <cell r="AV288" t="str">
            <v/>
          </cell>
          <cell r="AW288" t="str">
            <v/>
          </cell>
          <cell r="AX288" t="str">
            <v/>
          </cell>
          <cell r="AY288" t="str">
            <v/>
          </cell>
          <cell r="AZ288" t="str">
            <v/>
          </cell>
          <cell r="BA288" t="str">
            <v/>
          </cell>
          <cell r="BB288" t="str">
            <v/>
          </cell>
          <cell r="BC288" t="str">
            <v/>
          </cell>
          <cell r="BD288" t="str">
            <v/>
          </cell>
          <cell r="BE288" t="str">
            <v/>
          </cell>
          <cell r="BF288" t="str">
            <v/>
          </cell>
          <cell r="BG288" t="str">
            <v/>
          </cell>
          <cell r="BH288" t="str">
            <v/>
          </cell>
          <cell r="BI288" t="str">
            <v/>
          </cell>
          <cell r="BJ288" t="str">
            <v/>
          </cell>
          <cell r="BK288" t="str">
            <v/>
          </cell>
          <cell r="BL288" t="str">
            <v/>
          </cell>
          <cell r="BM288" t="str">
            <v/>
          </cell>
          <cell r="BN288" t="str">
            <v/>
          </cell>
          <cell r="BO288" t="str">
            <v/>
          </cell>
          <cell r="BP288" t="str">
            <v/>
          </cell>
          <cell r="BQ288" t="str">
            <v/>
          </cell>
          <cell r="BR288" t="str">
            <v/>
          </cell>
          <cell r="BS288" t="str">
            <v/>
          </cell>
          <cell r="BT288" t="str">
            <v/>
          </cell>
          <cell r="BU288" t="str">
            <v/>
          </cell>
          <cell r="BV288" t="str">
            <v/>
          </cell>
          <cell r="BW288" t="str">
            <v/>
          </cell>
          <cell r="BX288" t="str">
            <v/>
          </cell>
          <cell r="BY288" t="str">
            <v/>
          </cell>
          <cell r="BZ288" t="str">
            <v/>
          </cell>
          <cell r="CA288" t="str">
            <v/>
          </cell>
          <cell r="CB288" t="str">
            <v/>
          </cell>
          <cell r="CC288" t="str">
            <v/>
          </cell>
          <cell r="CD288">
            <v>0</v>
          </cell>
          <cell r="CE288">
            <v>0</v>
          </cell>
          <cell r="CF288">
            <v>0</v>
          </cell>
          <cell r="CG288" t="str">
            <v/>
          </cell>
          <cell r="CH288" t="str">
            <v/>
          </cell>
          <cell r="CI288">
            <v>0</v>
          </cell>
          <cell r="CJ288">
            <v>0</v>
          </cell>
          <cell r="CK288">
            <v>0</v>
          </cell>
          <cell r="CL288">
            <v>0</v>
          </cell>
          <cell r="CM288" t="str">
            <v/>
          </cell>
          <cell r="CN288" t="str">
            <v/>
          </cell>
          <cell r="CO288" t="str">
            <v/>
          </cell>
          <cell r="CP288" t="str">
            <v/>
          </cell>
          <cell r="CQ288" t="str">
            <v/>
          </cell>
          <cell r="CR288" t="str">
            <v/>
          </cell>
          <cell r="CS288" t="str">
            <v/>
          </cell>
          <cell r="CT288" t="str">
            <v/>
          </cell>
          <cell r="CU288" t="str">
            <v/>
          </cell>
          <cell r="CV288" t="str">
            <v/>
          </cell>
          <cell r="CW288" t="str">
            <v/>
          </cell>
          <cell r="CX288" t="str">
            <v/>
          </cell>
          <cell r="CY288" t="str">
            <v/>
          </cell>
          <cell r="CZ288" t="str">
            <v/>
          </cell>
          <cell r="DA288" t="str">
            <v/>
          </cell>
          <cell r="DB288" t="str">
            <v/>
          </cell>
          <cell r="DC288">
            <v>0</v>
          </cell>
          <cell r="DD288" t="str">
            <v/>
          </cell>
          <cell r="DE288" t="str">
            <v/>
          </cell>
          <cell r="DF288">
            <v>0</v>
          </cell>
          <cell r="DG288">
            <v>0</v>
          </cell>
          <cell r="DH288" t="str">
            <v/>
          </cell>
          <cell r="DI288" t="str">
            <v/>
          </cell>
        </row>
        <row r="289">
          <cell r="A289" t="str">
            <v/>
          </cell>
          <cell r="B289" t="str">
            <v/>
          </cell>
          <cell r="C289" t="str">
            <v/>
          </cell>
          <cell r="D289" t="str">
            <v/>
          </cell>
          <cell r="E289" t="str">
            <v/>
          </cell>
          <cell r="F289" t="str">
            <v/>
          </cell>
          <cell r="G289" t="str">
            <v/>
          </cell>
          <cell r="H289" t="str">
            <v/>
          </cell>
          <cell r="I289" t="str">
            <v/>
          </cell>
          <cell r="J289" t="str">
            <v/>
          </cell>
          <cell r="K289" t="str">
            <v/>
          </cell>
          <cell r="L289" t="str">
            <v/>
          </cell>
          <cell r="M289" t="str">
            <v/>
          </cell>
          <cell r="N289" t="str">
            <v/>
          </cell>
          <cell r="O289" t="str">
            <v/>
          </cell>
          <cell r="P289" t="str">
            <v/>
          </cell>
          <cell r="Q289" t="str">
            <v/>
          </cell>
          <cell r="R289" t="str">
            <v/>
          </cell>
          <cell r="S289" t="str">
            <v/>
          </cell>
          <cell r="T289" t="str">
            <v/>
          </cell>
          <cell r="U289" t="str">
            <v/>
          </cell>
          <cell r="V289" t="str">
            <v/>
          </cell>
          <cell r="W289" t="str">
            <v/>
          </cell>
          <cell r="X289" t="str">
            <v/>
          </cell>
          <cell r="Y289" t="str">
            <v/>
          </cell>
          <cell r="Z289" t="str">
            <v/>
          </cell>
          <cell r="AA289" t="str">
            <v/>
          </cell>
          <cell r="AB289" t="str">
            <v/>
          </cell>
          <cell r="AC289" t="str">
            <v/>
          </cell>
          <cell r="AD289" t="str">
            <v/>
          </cell>
          <cell r="AE289" t="str">
            <v/>
          </cell>
          <cell r="AF289" t="str">
            <v/>
          </cell>
          <cell r="AG289" t="str">
            <v/>
          </cell>
          <cell r="AH289" t="str">
            <v/>
          </cell>
          <cell r="AI289" t="str">
            <v/>
          </cell>
          <cell r="AJ289" t="str">
            <v/>
          </cell>
          <cell r="AK289" t="str">
            <v/>
          </cell>
          <cell r="AL289" t="str">
            <v/>
          </cell>
          <cell r="AM289" t="str">
            <v/>
          </cell>
          <cell r="AN289" t="str">
            <v/>
          </cell>
          <cell r="AO289" t="str">
            <v/>
          </cell>
          <cell r="AP289" t="str">
            <v/>
          </cell>
          <cell r="AQ289" t="str">
            <v/>
          </cell>
          <cell r="AR289" t="str">
            <v/>
          </cell>
          <cell r="AS289" t="str">
            <v/>
          </cell>
          <cell r="AT289" t="str">
            <v/>
          </cell>
          <cell r="AU289" t="str">
            <v/>
          </cell>
          <cell r="AV289" t="str">
            <v/>
          </cell>
          <cell r="AW289" t="str">
            <v/>
          </cell>
          <cell r="AX289" t="str">
            <v/>
          </cell>
          <cell r="AY289" t="str">
            <v/>
          </cell>
          <cell r="AZ289" t="str">
            <v/>
          </cell>
          <cell r="BA289" t="str">
            <v/>
          </cell>
          <cell r="BB289" t="str">
            <v/>
          </cell>
          <cell r="BC289" t="str">
            <v/>
          </cell>
          <cell r="BD289" t="str">
            <v/>
          </cell>
          <cell r="BE289" t="str">
            <v/>
          </cell>
          <cell r="BF289" t="str">
            <v/>
          </cell>
          <cell r="BG289" t="str">
            <v/>
          </cell>
          <cell r="BH289" t="str">
            <v/>
          </cell>
          <cell r="BI289" t="str">
            <v/>
          </cell>
          <cell r="BJ289" t="str">
            <v/>
          </cell>
          <cell r="BK289" t="str">
            <v/>
          </cell>
          <cell r="BL289" t="str">
            <v/>
          </cell>
          <cell r="BM289" t="str">
            <v/>
          </cell>
          <cell r="BN289" t="str">
            <v/>
          </cell>
          <cell r="BO289" t="str">
            <v/>
          </cell>
          <cell r="BP289" t="str">
            <v/>
          </cell>
          <cell r="BQ289" t="str">
            <v/>
          </cell>
          <cell r="BR289" t="str">
            <v/>
          </cell>
          <cell r="BS289" t="str">
            <v/>
          </cell>
          <cell r="BT289" t="str">
            <v/>
          </cell>
          <cell r="BU289" t="str">
            <v/>
          </cell>
          <cell r="BV289" t="str">
            <v/>
          </cell>
          <cell r="BW289" t="str">
            <v/>
          </cell>
          <cell r="BX289" t="str">
            <v/>
          </cell>
          <cell r="BY289" t="str">
            <v/>
          </cell>
          <cell r="BZ289" t="str">
            <v/>
          </cell>
          <cell r="CA289" t="str">
            <v/>
          </cell>
          <cell r="CB289" t="str">
            <v/>
          </cell>
          <cell r="CC289" t="str">
            <v/>
          </cell>
          <cell r="CD289">
            <v>0</v>
          </cell>
          <cell r="CE289">
            <v>0</v>
          </cell>
          <cell r="CF289">
            <v>0</v>
          </cell>
          <cell r="CG289" t="str">
            <v/>
          </cell>
          <cell r="CH289" t="str">
            <v/>
          </cell>
          <cell r="CI289">
            <v>0</v>
          </cell>
          <cell r="CJ289">
            <v>0</v>
          </cell>
          <cell r="CK289">
            <v>0</v>
          </cell>
          <cell r="CL289">
            <v>0</v>
          </cell>
          <cell r="CM289" t="str">
            <v/>
          </cell>
          <cell r="CN289" t="str">
            <v/>
          </cell>
          <cell r="CO289" t="str">
            <v/>
          </cell>
          <cell r="CP289" t="str">
            <v/>
          </cell>
          <cell r="CQ289" t="str">
            <v/>
          </cell>
          <cell r="CR289" t="str">
            <v/>
          </cell>
          <cell r="CS289" t="str">
            <v/>
          </cell>
          <cell r="CT289" t="str">
            <v/>
          </cell>
          <cell r="CU289" t="str">
            <v/>
          </cell>
          <cell r="CV289" t="str">
            <v/>
          </cell>
          <cell r="CW289" t="str">
            <v/>
          </cell>
          <cell r="CX289" t="str">
            <v/>
          </cell>
          <cell r="CY289" t="str">
            <v/>
          </cell>
          <cell r="CZ289" t="str">
            <v/>
          </cell>
          <cell r="DA289" t="str">
            <v/>
          </cell>
          <cell r="DB289" t="str">
            <v/>
          </cell>
          <cell r="DC289">
            <v>0</v>
          </cell>
          <cell r="DD289" t="str">
            <v/>
          </cell>
          <cell r="DE289" t="str">
            <v/>
          </cell>
          <cell r="DF289">
            <v>0</v>
          </cell>
          <cell r="DG289">
            <v>0</v>
          </cell>
          <cell r="DH289" t="str">
            <v/>
          </cell>
          <cell r="DI289" t="str">
            <v/>
          </cell>
        </row>
        <row r="290">
          <cell r="A290" t="str">
            <v/>
          </cell>
          <cell r="B290" t="str">
            <v/>
          </cell>
          <cell r="C290" t="str">
            <v/>
          </cell>
          <cell r="D290" t="str">
            <v/>
          </cell>
          <cell r="E290" t="str">
            <v/>
          </cell>
          <cell r="F290" t="str">
            <v/>
          </cell>
          <cell r="G290" t="str">
            <v/>
          </cell>
          <cell r="H290" t="str">
            <v/>
          </cell>
          <cell r="I290" t="str">
            <v/>
          </cell>
          <cell r="J290" t="str">
            <v/>
          </cell>
          <cell r="K290" t="str">
            <v/>
          </cell>
          <cell r="L290" t="str">
            <v/>
          </cell>
          <cell r="M290" t="str">
            <v/>
          </cell>
          <cell r="N290" t="str">
            <v/>
          </cell>
          <cell r="O290" t="str">
            <v/>
          </cell>
          <cell r="P290" t="str">
            <v/>
          </cell>
          <cell r="Q290" t="str">
            <v/>
          </cell>
          <cell r="R290" t="str">
            <v/>
          </cell>
          <cell r="S290" t="str">
            <v/>
          </cell>
          <cell r="T290" t="str">
            <v/>
          </cell>
          <cell r="U290" t="str">
            <v/>
          </cell>
          <cell r="V290" t="str">
            <v/>
          </cell>
          <cell r="W290" t="str">
            <v/>
          </cell>
          <cell r="X290" t="str">
            <v/>
          </cell>
          <cell r="Y290" t="str">
            <v/>
          </cell>
          <cell r="Z290" t="str">
            <v/>
          </cell>
          <cell r="AA290" t="str">
            <v/>
          </cell>
          <cell r="AB290" t="str">
            <v/>
          </cell>
          <cell r="AC290" t="str">
            <v/>
          </cell>
          <cell r="AD290" t="str">
            <v/>
          </cell>
          <cell r="AE290" t="str">
            <v/>
          </cell>
          <cell r="AF290" t="str">
            <v/>
          </cell>
          <cell r="AG290" t="str">
            <v/>
          </cell>
          <cell r="AH290" t="str">
            <v/>
          </cell>
          <cell r="AI290" t="str">
            <v/>
          </cell>
          <cell r="AJ290" t="str">
            <v/>
          </cell>
          <cell r="AK290" t="str">
            <v/>
          </cell>
          <cell r="AL290" t="str">
            <v/>
          </cell>
          <cell r="AM290" t="str">
            <v/>
          </cell>
          <cell r="AN290" t="str">
            <v/>
          </cell>
          <cell r="AO290" t="str">
            <v/>
          </cell>
          <cell r="AP290" t="str">
            <v/>
          </cell>
          <cell r="AQ290" t="str">
            <v/>
          </cell>
          <cell r="AR290" t="str">
            <v/>
          </cell>
          <cell r="AS290" t="str">
            <v/>
          </cell>
          <cell r="AT290" t="str">
            <v/>
          </cell>
          <cell r="AU290" t="str">
            <v/>
          </cell>
          <cell r="AV290" t="str">
            <v/>
          </cell>
          <cell r="AW290" t="str">
            <v/>
          </cell>
          <cell r="AX290" t="str">
            <v/>
          </cell>
          <cell r="AY290" t="str">
            <v/>
          </cell>
          <cell r="AZ290" t="str">
            <v/>
          </cell>
          <cell r="BA290" t="str">
            <v/>
          </cell>
          <cell r="BB290" t="str">
            <v/>
          </cell>
          <cell r="BC290" t="str">
            <v/>
          </cell>
          <cell r="BD290" t="str">
            <v/>
          </cell>
          <cell r="BE290" t="str">
            <v/>
          </cell>
          <cell r="BF290" t="str">
            <v/>
          </cell>
          <cell r="BG290" t="str">
            <v/>
          </cell>
          <cell r="BH290" t="str">
            <v/>
          </cell>
          <cell r="BI290" t="str">
            <v/>
          </cell>
          <cell r="BJ290" t="str">
            <v/>
          </cell>
          <cell r="BK290" t="str">
            <v/>
          </cell>
          <cell r="BL290" t="str">
            <v/>
          </cell>
          <cell r="BM290" t="str">
            <v/>
          </cell>
          <cell r="BN290" t="str">
            <v/>
          </cell>
          <cell r="BO290" t="str">
            <v/>
          </cell>
          <cell r="BP290" t="str">
            <v/>
          </cell>
          <cell r="BQ290" t="str">
            <v/>
          </cell>
          <cell r="BR290" t="str">
            <v/>
          </cell>
          <cell r="BS290" t="str">
            <v/>
          </cell>
          <cell r="BT290" t="str">
            <v/>
          </cell>
          <cell r="BU290" t="str">
            <v/>
          </cell>
          <cell r="BV290" t="str">
            <v/>
          </cell>
          <cell r="BW290" t="str">
            <v/>
          </cell>
          <cell r="BX290" t="str">
            <v/>
          </cell>
          <cell r="BY290" t="str">
            <v/>
          </cell>
          <cell r="BZ290" t="str">
            <v/>
          </cell>
          <cell r="CA290" t="str">
            <v/>
          </cell>
          <cell r="CB290" t="str">
            <v/>
          </cell>
          <cell r="CC290" t="str">
            <v/>
          </cell>
          <cell r="CD290">
            <v>0</v>
          </cell>
          <cell r="CE290">
            <v>0</v>
          </cell>
          <cell r="CF290">
            <v>0</v>
          </cell>
          <cell r="CG290" t="str">
            <v/>
          </cell>
          <cell r="CH290" t="str">
            <v/>
          </cell>
          <cell r="CI290">
            <v>0</v>
          </cell>
          <cell r="CJ290">
            <v>0</v>
          </cell>
          <cell r="CK290">
            <v>0</v>
          </cell>
          <cell r="CL290">
            <v>0</v>
          </cell>
          <cell r="CM290" t="str">
            <v/>
          </cell>
          <cell r="CN290" t="str">
            <v/>
          </cell>
          <cell r="CO290" t="str">
            <v/>
          </cell>
          <cell r="CP290" t="str">
            <v/>
          </cell>
          <cell r="CQ290" t="str">
            <v/>
          </cell>
          <cell r="CR290" t="str">
            <v/>
          </cell>
          <cell r="CS290" t="str">
            <v/>
          </cell>
          <cell r="CT290" t="str">
            <v/>
          </cell>
          <cell r="CU290" t="str">
            <v/>
          </cell>
          <cell r="CV290" t="str">
            <v/>
          </cell>
          <cell r="CW290" t="str">
            <v/>
          </cell>
          <cell r="CX290" t="str">
            <v/>
          </cell>
          <cell r="CY290" t="str">
            <v/>
          </cell>
          <cell r="CZ290" t="str">
            <v/>
          </cell>
          <cell r="DA290" t="str">
            <v/>
          </cell>
          <cell r="DB290" t="str">
            <v/>
          </cell>
          <cell r="DC290">
            <v>0</v>
          </cell>
          <cell r="DD290" t="str">
            <v/>
          </cell>
          <cell r="DE290" t="str">
            <v/>
          </cell>
          <cell r="DF290">
            <v>0</v>
          </cell>
          <cell r="DG290">
            <v>0</v>
          </cell>
          <cell r="DH290" t="str">
            <v/>
          </cell>
          <cell r="DI290" t="str">
            <v/>
          </cell>
        </row>
        <row r="291">
          <cell r="A291" t="str">
            <v/>
          </cell>
          <cell r="B291" t="str">
            <v/>
          </cell>
          <cell r="C291" t="str">
            <v/>
          </cell>
          <cell r="D291" t="str">
            <v/>
          </cell>
          <cell r="E291" t="str">
            <v/>
          </cell>
          <cell r="F291" t="str">
            <v/>
          </cell>
          <cell r="G291" t="str">
            <v/>
          </cell>
          <cell r="H291" t="str">
            <v/>
          </cell>
          <cell r="I291" t="str">
            <v/>
          </cell>
          <cell r="J291" t="str">
            <v/>
          </cell>
          <cell r="K291" t="str">
            <v/>
          </cell>
          <cell r="L291" t="str">
            <v/>
          </cell>
          <cell r="M291" t="str">
            <v/>
          </cell>
          <cell r="N291" t="str">
            <v/>
          </cell>
          <cell r="O291" t="str">
            <v/>
          </cell>
          <cell r="P291" t="str">
            <v/>
          </cell>
          <cell r="Q291" t="str">
            <v/>
          </cell>
          <cell r="R291" t="str">
            <v/>
          </cell>
          <cell r="S291" t="str">
            <v/>
          </cell>
          <cell r="T291" t="str">
            <v/>
          </cell>
          <cell r="U291" t="str">
            <v/>
          </cell>
          <cell r="V291" t="str">
            <v/>
          </cell>
          <cell r="W291" t="str">
            <v/>
          </cell>
          <cell r="X291" t="str">
            <v/>
          </cell>
          <cell r="Y291" t="str">
            <v/>
          </cell>
          <cell r="Z291" t="str">
            <v/>
          </cell>
          <cell r="AA291" t="str">
            <v/>
          </cell>
          <cell r="AB291" t="str">
            <v/>
          </cell>
          <cell r="AC291" t="str">
            <v/>
          </cell>
          <cell r="AD291" t="str">
            <v/>
          </cell>
          <cell r="AE291" t="str">
            <v/>
          </cell>
          <cell r="AF291" t="str">
            <v/>
          </cell>
          <cell r="AG291" t="str">
            <v/>
          </cell>
          <cell r="AH291" t="str">
            <v/>
          </cell>
          <cell r="AI291" t="str">
            <v/>
          </cell>
          <cell r="AJ291" t="str">
            <v/>
          </cell>
          <cell r="AK291" t="str">
            <v/>
          </cell>
          <cell r="AL291" t="str">
            <v/>
          </cell>
          <cell r="AM291" t="str">
            <v/>
          </cell>
          <cell r="AN291" t="str">
            <v/>
          </cell>
          <cell r="AO291" t="str">
            <v/>
          </cell>
          <cell r="AP291" t="str">
            <v/>
          </cell>
          <cell r="AQ291" t="str">
            <v/>
          </cell>
          <cell r="AR291" t="str">
            <v/>
          </cell>
          <cell r="AS291" t="str">
            <v/>
          </cell>
          <cell r="AT291" t="str">
            <v/>
          </cell>
          <cell r="AU291" t="str">
            <v/>
          </cell>
          <cell r="AV291" t="str">
            <v/>
          </cell>
          <cell r="AW291" t="str">
            <v/>
          </cell>
          <cell r="AX291" t="str">
            <v/>
          </cell>
          <cell r="AY291" t="str">
            <v/>
          </cell>
          <cell r="AZ291" t="str">
            <v/>
          </cell>
          <cell r="BA291" t="str">
            <v/>
          </cell>
          <cell r="BB291" t="str">
            <v/>
          </cell>
          <cell r="BC291" t="str">
            <v/>
          </cell>
          <cell r="BD291" t="str">
            <v/>
          </cell>
          <cell r="BE291" t="str">
            <v/>
          </cell>
          <cell r="BF291" t="str">
            <v/>
          </cell>
          <cell r="BG291" t="str">
            <v/>
          </cell>
          <cell r="BH291" t="str">
            <v/>
          </cell>
          <cell r="BI291" t="str">
            <v/>
          </cell>
          <cell r="BJ291" t="str">
            <v/>
          </cell>
          <cell r="BK291" t="str">
            <v/>
          </cell>
          <cell r="BL291" t="str">
            <v/>
          </cell>
          <cell r="BM291" t="str">
            <v/>
          </cell>
          <cell r="BN291" t="str">
            <v/>
          </cell>
          <cell r="BO291" t="str">
            <v/>
          </cell>
          <cell r="BP291" t="str">
            <v/>
          </cell>
          <cell r="BQ291" t="str">
            <v/>
          </cell>
          <cell r="BR291" t="str">
            <v/>
          </cell>
          <cell r="BS291" t="str">
            <v/>
          </cell>
          <cell r="BT291" t="str">
            <v/>
          </cell>
          <cell r="BU291" t="str">
            <v/>
          </cell>
          <cell r="BV291" t="str">
            <v/>
          </cell>
          <cell r="BW291" t="str">
            <v/>
          </cell>
          <cell r="BX291" t="str">
            <v/>
          </cell>
          <cell r="BY291" t="str">
            <v/>
          </cell>
          <cell r="BZ291" t="str">
            <v/>
          </cell>
          <cell r="CA291" t="str">
            <v/>
          </cell>
          <cell r="CB291" t="str">
            <v/>
          </cell>
          <cell r="CC291" t="str">
            <v/>
          </cell>
          <cell r="CD291">
            <v>0</v>
          </cell>
          <cell r="CE291">
            <v>0</v>
          </cell>
          <cell r="CF291">
            <v>0</v>
          </cell>
          <cell r="CG291" t="str">
            <v/>
          </cell>
          <cell r="CH291" t="str">
            <v/>
          </cell>
          <cell r="CI291">
            <v>0</v>
          </cell>
          <cell r="CJ291">
            <v>0</v>
          </cell>
          <cell r="CK291">
            <v>0</v>
          </cell>
          <cell r="CL291">
            <v>0</v>
          </cell>
          <cell r="CM291" t="str">
            <v/>
          </cell>
          <cell r="CN291" t="str">
            <v/>
          </cell>
          <cell r="CO291" t="str">
            <v/>
          </cell>
          <cell r="CP291" t="str">
            <v/>
          </cell>
          <cell r="CQ291" t="str">
            <v/>
          </cell>
          <cell r="CR291" t="str">
            <v/>
          </cell>
          <cell r="CS291" t="str">
            <v/>
          </cell>
          <cell r="CT291" t="str">
            <v/>
          </cell>
          <cell r="CU291" t="str">
            <v/>
          </cell>
          <cell r="CV291" t="str">
            <v/>
          </cell>
          <cell r="CW291" t="str">
            <v/>
          </cell>
          <cell r="CX291" t="str">
            <v/>
          </cell>
          <cell r="CY291" t="str">
            <v/>
          </cell>
          <cell r="CZ291" t="str">
            <v/>
          </cell>
          <cell r="DA291" t="str">
            <v/>
          </cell>
          <cell r="DB291" t="str">
            <v/>
          </cell>
          <cell r="DC291">
            <v>0</v>
          </cell>
          <cell r="DD291" t="str">
            <v/>
          </cell>
          <cell r="DE291" t="str">
            <v/>
          </cell>
          <cell r="DF291">
            <v>0</v>
          </cell>
          <cell r="DG291">
            <v>0</v>
          </cell>
          <cell r="DH291" t="str">
            <v/>
          </cell>
          <cell r="DI291" t="str">
            <v/>
          </cell>
        </row>
        <row r="292">
          <cell r="A292" t="str">
            <v/>
          </cell>
          <cell r="B292" t="str">
            <v/>
          </cell>
          <cell r="C292" t="str">
            <v/>
          </cell>
          <cell r="D292" t="str">
            <v/>
          </cell>
          <cell r="E292" t="str">
            <v/>
          </cell>
          <cell r="F292" t="str">
            <v/>
          </cell>
          <cell r="G292" t="str">
            <v/>
          </cell>
          <cell r="H292" t="str">
            <v/>
          </cell>
          <cell r="I292" t="str">
            <v/>
          </cell>
          <cell r="J292" t="str">
            <v/>
          </cell>
          <cell r="K292" t="str">
            <v/>
          </cell>
          <cell r="L292" t="str">
            <v/>
          </cell>
          <cell r="M292" t="str">
            <v/>
          </cell>
          <cell r="N292" t="str">
            <v/>
          </cell>
          <cell r="O292" t="str">
            <v/>
          </cell>
          <cell r="P292" t="str">
            <v/>
          </cell>
          <cell r="Q292" t="str">
            <v/>
          </cell>
          <cell r="R292" t="str">
            <v/>
          </cell>
          <cell r="S292" t="str">
            <v/>
          </cell>
          <cell r="T292" t="str">
            <v/>
          </cell>
          <cell r="U292" t="str">
            <v/>
          </cell>
          <cell r="V292" t="str">
            <v/>
          </cell>
          <cell r="W292" t="str">
            <v/>
          </cell>
          <cell r="X292" t="str">
            <v/>
          </cell>
          <cell r="Y292" t="str">
            <v/>
          </cell>
          <cell r="Z292" t="str">
            <v/>
          </cell>
          <cell r="AA292" t="str">
            <v/>
          </cell>
          <cell r="AB292" t="str">
            <v/>
          </cell>
          <cell r="AC292" t="str">
            <v/>
          </cell>
          <cell r="AD292" t="str">
            <v/>
          </cell>
          <cell r="AE292" t="str">
            <v/>
          </cell>
          <cell r="AF292" t="str">
            <v/>
          </cell>
          <cell r="AG292" t="str">
            <v/>
          </cell>
          <cell r="AH292" t="str">
            <v/>
          </cell>
          <cell r="AI292" t="str">
            <v/>
          </cell>
          <cell r="AJ292" t="str">
            <v/>
          </cell>
          <cell r="AK292" t="str">
            <v/>
          </cell>
          <cell r="AL292" t="str">
            <v/>
          </cell>
          <cell r="AM292" t="str">
            <v/>
          </cell>
          <cell r="AN292" t="str">
            <v/>
          </cell>
          <cell r="AO292" t="str">
            <v/>
          </cell>
          <cell r="AP292" t="str">
            <v/>
          </cell>
          <cell r="AQ292" t="str">
            <v/>
          </cell>
          <cell r="AR292" t="str">
            <v/>
          </cell>
          <cell r="AS292" t="str">
            <v/>
          </cell>
          <cell r="AT292" t="str">
            <v/>
          </cell>
          <cell r="AU292" t="str">
            <v/>
          </cell>
          <cell r="AV292" t="str">
            <v/>
          </cell>
          <cell r="AW292" t="str">
            <v/>
          </cell>
          <cell r="AX292" t="str">
            <v/>
          </cell>
          <cell r="AY292" t="str">
            <v/>
          </cell>
          <cell r="AZ292" t="str">
            <v/>
          </cell>
          <cell r="BA292" t="str">
            <v/>
          </cell>
          <cell r="BB292" t="str">
            <v/>
          </cell>
          <cell r="BC292" t="str">
            <v/>
          </cell>
          <cell r="BD292" t="str">
            <v/>
          </cell>
          <cell r="BE292" t="str">
            <v/>
          </cell>
          <cell r="BF292" t="str">
            <v/>
          </cell>
          <cell r="BG292" t="str">
            <v/>
          </cell>
          <cell r="BH292" t="str">
            <v/>
          </cell>
          <cell r="BI292" t="str">
            <v/>
          </cell>
          <cell r="BJ292" t="str">
            <v/>
          </cell>
          <cell r="BK292" t="str">
            <v/>
          </cell>
          <cell r="BL292" t="str">
            <v/>
          </cell>
          <cell r="BM292" t="str">
            <v/>
          </cell>
          <cell r="BN292" t="str">
            <v/>
          </cell>
          <cell r="BO292" t="str">
            <v/>
          </cell>
          <cell r="BP292" t="str">
            <v/>
          </cell>
          <cell r="BQ292" t="str">
            <v/>
          </cell>
          <cell r="BR292" t="str">
            <v/>
          </cell>
          <cell r="BS292" t="str">
            <v/>
          </cell>
          <cell r="BT292" t="str">
            <v/>
          </cell>
          <cell r="BU292" t="str">
            <v/>
          </cell>
          <cell r="BV292" t="str">
            <v/>
          </cell>
          <cell r="BW292" t="str">
            <v/>
          </cell>
          <cell r="BX292" t="str">
            <v/>
          </cell>
          <cell r="BY292" t="str">
            <v/>
          </cell>
          <cell r="BZ292" t="str">
            <v/>
          </cell>
          <cell r="CA292" t="str">
            <v/>
          </cell>
          <cell r="CB292" t="str">
            <v/>
          </cell>
          <cell r="CC292" t="str">
            <v/>
          </cell>
          <cell r="CD292">
            <v>0</v>
          </cell>
          <cell r="CE292">
            <v>0</v>
          </cell>
          <cell r="CF292">
            <v>0</v>
          </cell>
          <cell r="CG292" t="str">
            <v/>
          </cell>
          <cell r="CH292" t="str">
            <v/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 t="str">
            <v/>
          </cell>
          <cell r="CN292" t="str">
            <v/>
          </cell>
          <cell r="CO292" t="str">
            <v/>
          </cell>
          <cell r="CP292" t="str">
            <v/>
          </cell>
          <cell r="CQ292" t="str">
            <v/>
          </cell>
          <cell r="CR292" t="str">
            <v/>
          </cell>
          <cell r="CS292" t="str">
            <v/>
          </cell>
          <cell r="CT292" t="str">
            <v/>
          </cell>
          <cell r="CU292" t="str">
            <v/>
          </cell>
          <cell r="CV292" t="str">
            <v/>
          </cell>
          <cell r="CW292" t="str">
            <v/>
          </cell>
          <cell r="CX292" t="str">
            <v/>
          </cell>
          <cell r="CY292" t="str">
            <v/>
          </cell>
          <cell r="CZ292" t="str">
            <v/>
          </cell>
          <cell r="DA292" t="str">
            <v/>
          </cell>
          <cell r="DB292" t="str">
            <v/>
          </cell>
          <cell r="DC292">
            <v>0</v>
          </cell>
          <cell r="DD292" t="str">
            <v/>
          </cell>
          <cell r="DE292" t="str">
            <v/>
          </cell>
          <cell r="DF292">
            <v>0</v>
          </cell>
          <cell r="DG292">
            <v>0</v>
          </cell>
          <cell r="DH292" t="str">
            <v/>
          </cell>
          <cell r="DI292" t="str">
            <v/>
          </cell>
        </row>
        <row r="293">
          <cell r="A293" t="str">
            <v/>
          </cell>
          <cell r="B293" t="str">
            <v/>
          </cell>
          <cell r="C293" t="str">
            <v/>
          </cell>
          <cell r="D293" t="str">
            <v/>
          </cell>
          <cell r="E293" t="str">
            <v/>
          </cell>
          <cell r="F293" t="str">
            <v/>
          </cell>
          <cell r="G293" t="str">
            <v/>
          </cell>
          <cell r="H293" t="str">
            <v/>
          </cell>
          <cell r="I293" t="str">
            <v/>
          </cell>
          <cell r="J293" t="str">
            <v/>
          </cell>
          <cell r="K293" t="str">
            <v/>
          </cell>
          <cell r="L293" t="str">
            <v/>
          </cell>
          <cell r="M293" t="str">
            <v/>
          </cell>
          <cell r="N293" t="str">
            <v/>
          </cell>
          <cell r="O293" t="str">
            <v/>
          </cell>
          <cell r="P293" t="str">
            <v/>
          </cell>
          <cell r="Q293" t="str">
            <v/>
          </cell>
          <cell r="R293" t="str">
            <v/>
          </cell>
          <cell r="S293" t="str">
            <v/>
          </cell>
          <cell r="T293" t="str">
            <v/>
          </cell>
          <cell r="U293" t="str">
            <v/>
          </cell>
          <cell r="V293" t="str">
            <v/>
          </cell>
          <cell r="W293" t="str">
            <v/>
          </cell>
          <cell r="X293" t="str">
            <v/>
          </cell>
          <cell r="Y293" t="str">
            <v/>
          </cell>
          <cell r="Z293" t="str">
            <v/>
          </cell>
          <cell r="AA293" t="str">
            <v/>
          </cell>
          <cell r="AB293" t="str">
            <v/>
          </cell>
          <cell r="AC293" t="str">
            <v/>
          </cell>
          <cell r="AD293" t="str">
            <v/>
          </cell>
          <cell r="AE293" t="str">
            <v/>
          </cell>
          <cell r="AF293" t="str">
            <v/>
          </cell>
          <cell r="AG293" t="str">
            <v/>
          </cell>
          <cell r="AH293" t="str">
            <v/>
          </cell>
          <cell r="AI293" t="str">
            <v/>
          </cell>
          <cell r="AJ293" t="str">
            <v/>
          </cell>
          <cell r="AK293" t="str">
            <v/>
          </cell>
          <cell r="AL293" t="str">
            <v/>
          </cell>
          <cell r="AM293" t="str">
            <v/>
          </cell>
          <cell r="AN293" t="str">
            <v/>
          </cell>
          <cell r="AO293" t="str">
            <v/>
          </cell>
          <cell r="AP293" t="str">
            <v/>
          </cell>
          <cell r="AQ293" t="str">
            <v/>
          </cell>
          <cell r="AR293" t="str">
            <v/>
          </cell>
          <cell r="AS293" t="str">
            <v/>
          </cell>
          <cell r="AT293" t="str">
            <v/>
          </cell>
          <cell r="AU293" t="str">
            <v/>
          </cell>
          <cell r="AV293" t="str">
            <v/>
          </cell>
          <cell r="AW293" t="str">
            <v/>
          </cell>
          <cell r="AX293" t="str">
            <v/>
          </cell>
          <cell r="AY293" t="str">
            <v/>
          </cell>
          <cell r="AZ293" t="str">
            <v/>
          </cell>
          <cell r="BA293" t="str">
            <v/>
          </cell>
          <cell r="BB293" t="str">
            <v/>
          </cell>
          <cell r="BC293" t="str">
            <v/>
          </cell>
          <cell r="BD293" t="str">
            <v/>
          </cell>
          <cell r="BE293" t="str">
            <v/>
          </cell>
          <cell r="BF293" t="str">
            <v/>
          </cell>
          <cell r="BG293" t="str">
            <v/>
          </cell>
          <cell r="BH293" t="str">
            <v/>
          </cell>
          <cell r="BI293" t="str">
            <v/>
          </cell>
          <cell r="BJ293" t="str">
            <v/>
          </cell>
          <cell r="BK293" t="str">
            <v/>
          </cell>
          <cell r="BL293" t="str">
            <v/>
          </cell>
          <cell r="BM293" t="str">
            <v/>
          </cell>
          <cell r="BN293" t="str">
            <v/>
          </cell>
          <cell r="BO293" t="str">
            <v/>
          </cell>
          <cell r="BP293" t="str">
            <v/>
          </cell>
          <cell r="BQ293" t="str">
            <v/>
          </cell>
          <cell r="BR293" t="str">
            <v/>
          </cell>
          <cell r="BS293" t="str">
            <v/>
          </cell>
          <cell r="BT293" t="str">
            <v/>
          </cell>
          <cell r="BU293" t="str">
            <v/>
          </cell>
          <cell r="BV293" t="str">
            <v/>
          </cell>
          <cell r="BW293" t="str">
            <v/>
          </cell>
          <cell r="BX293" t="str">
            <v/>
          </cell>
          <cell r="BY293" t="str">
            <v/>
          </cell>
          <cell r="BZ293" t="str">
            <v/>
          </cell>
          <cell r="CA293" t="str">
            <v/>
          </cell>
          <cell r="CB293" t="str">
            <v/>
          </cell>
          <cell r="CC293" t="str">
            <v/>
          </cell>
          <cell r="CD293">
            <v>0</v>
          </cell>
          <cell r="CE293">
            <v>0</v>
          </cell>
          <cell r="CF293">
            <v>0</v>
          </cell>
          <cell r="CG293" t="str">
            <v/>
          </cell>
          <cell r="CH293" t="str">
            <v/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 t="str">
            <v/>
          </cell>
          <cell r="CN293" t="str">
            <v/>
          </cell>
          <cell r="CO293" t="str">
            <v/>
          </cell>
          <cell r="CP293" t="str">
            <v/>
          </cell>
          <cell r="CQ293" t="str">
            <v/>
          </cell>
          <cell r="CR293" t="str">
            <v/>
          </cell>
          <cell r="CS293" t="str">
            <v/>
          </cell>
          <cell r="CT293" t="str">
            <v/>
          </cell>
          <cell r="CU293" t="str">
            <v/>
          </cell>
          <cell r="CV293" t="str">
            <v/>
          </cell>
          <cell r="CW293" t="str">
            <v/>
          </cell>
          <cell r="CX293" t="str">
            <v/>
          </cell>
          <cell r="CY293" t="str">
            <v/>
          </cell>
          <cell r="CZ293" t="str">
            <v/>
          </cell>
          <cell r="DA293" t="str">
            <v/>
          </cell>
          <cell r="DB293" t="str">
            <v/>
          </cell>
          <cell r="DC293">
            <v>0</v>
          </cell>
          <cell r="DD293" t="str">
            <v/>
          </cell>
          <cell r="DE293" t="str">
            <v/>
          </cell>
          <cell r="DF293">
            <v>0</v>
          </cell>
          <cell r="DG293">
            <v>0</v>
          </cell>
          <cell r="DH293" t="str">
            <v/>
          </cell>
          <cell r="DI293" t="str">
            <v/>
          </cell>
        </row>
        <row r="294">
          <cell r="A294" t="str">
            <v/>
          </cell>
          <cell r="B294" t="str">
            <v/>
          </cell>
          <cell r="C294" t="str">
            <v/>
          </cell>
          <cell r="D294" t="str">
            <v/>
          </cell>
          <cell r="E294" t="str">
            <v/>
          </cell>
          <cell r="F294" t="str">
            <v/>
          </cell>
          <cell r="G294" t="str">
            <v/>
          </cell>
          <cell r="H294" t="str">
            <v/>
          </cell>
          <cell r="I294" t="str">
            <v/>
          </cell>
          <cell r="J294" t="str">
            <v/>
          </cell>
          <cell r="K294" t="str">
            <v/>
          </cell>
          <cell r="L294" t="str">
            <v/>
          </cell>
          <cell r="M294" t="str">
            <v/>
          </cell>
          <cell r="N294" t="str">
            <v/>
          </cell>
          <cell r="O294" t="str">
            <v/>
          </cell>
          <cell r="P294" t="str">
            <v/>
          </cell>
          <cell r="Q294" t="str">
            <v/>
          </cell>
          <cell r="R294" t="str">
            <v/>
          </cell>
          <cell r="S294" t="str">
            <v/>
          </cell>
          <cell r="T294" t="str">
            <v/>
          </cell>
          <cell r="U294" t="str">
            <v/>
          </cell>
          <cell r="V294" t="str">
            <v/>
          </cell>
          <cell r="W294" t="str">
            <v/>
          </cell>
          <cell r="X294" t="str">
            <v/>
          </cell>
          <cell r="Y294" t="str">
            <v/>
          </cell>
          <cell r="Z294" t="str">
            <v/>
          </cell>
          <cell r="AA294" t="str">
            <v/>
          </cell>
          <cell r="AB294" t="str">
            <v/>
          </cell>
          <cell r="AC294" t="str">
            <v/>
          </cell>
          <cell r="AD294" t="str">
            <v/>
          </cell>
          <cell r="AE294" t="str">
            <v/>
          </cell>
          <cell r="AF294" t="str">
            <v/>
          </cell>
          <cell r="AG294" t="str">
            <v/>
          </cell>
          <cell r="AH294" t="str">
            <v/>
          </cell>
          <cell r="AI294" t="str">
            <v/>
          </cell>
          <cell r="AJ294" t="str">
            <v/>
          </cell>
          <cell r="AK294" t="str">
            <v/>
          </cell>
          <cell r="AL294" t="str">
            <v/>
          </cell>
          <cell r="AM294" t="str">
            <v/>
          </cell>
          <cell r="AN294" t="str">
            <v/>
          </cell>
          <cell r="AO294" t="str">
            <v/>
          </cell>
          <cell r="AP294" t="str">
            <v/>
          </cell>
          <cell r="AQ294" t="str">
            <v/>
          </cell>
          <cell r="AR294" t="str">
            <v/>
          </cell>
          <cell r="AS294" t="str">
            <v/>
          </cell>
          <cell r="AT294" t="str">
            <v/>
          </cell>
          <cell r="AU294" t="str">
            <v/>
          </cell>
          <cell r="AV294" t="str">
            <v/>
          </cell>
          <cell r="AW294" t="str">
            <v/>
          </cell>
          <cell r="AX294" t="str">
            <v/>
          </cell>
          <cell r="AY294" t="str">
            <v/>
          </cell>
          <cell r="AZ294" t="str">
            <v/>
          </cell>
          <cell r="BA294" t="str">
            <v/>
          </cell>
          <cell r="BB294" t="str">
            <v/>
          </cell>
          <cell r="BC294" t="str">
            <v/>
          </cell>
          <cell r="BD294" t="str">
            <v/>
          </cell>
          <cell r="BE294" t="str">
            <v/>
          </cell>
          <cell r="BF294" t="str">
            <v/>
          </cell>
          <cell r="BG294" t="str">
            <v/>
          </cell>
          <cell r="BH294" t="str">
            <v/>
          </cell>
          <cell r="BI294" t="str">
            <v/>
          </cell>
          <cell r="BJ294" t="str">
            <v/>
          </cell>
          <cell r="BK294" t="str">
            <v/>
          </cell>
          <cell r="BL294" t="str">
            <v/>
          </cell>
          <cell r="BM294" t="str">
            <v/>
          </cell>
          <cell r="BN294" t="str">
            <v/>
          </cell>
          <cell r="BO294" t="str">
            <v/>
          </cell>
          <cell r="BP294" t="str">
            <v/>
          </cell>
          <cell r="BQ294" t="str">
            <v/>
          </cell>
          <cell r="BR294" t="str">
            <v/>
          </cell>
          <cell r="BS294" t="str">
            <v/>
          </cell>
          <cell r="BT294" t="str">
            <v/>
          </cell>
          <cell r="BU294" t="str">
            <v/>
          </cell>
          <cell r="BV294" t="str">
            <v/>
          </cell>
          <cell r="BW294" t="str">
            <v/>
          </cell>
          <cell r="BX294" t="str">
            <v/>
          </cell>
          <cell r="BY294" t="str">
            <v/>
          </cell>
          <cell r="BZ294" t="str">
            <v/>
          </cell>
          <cell r="CA294" t="str">
            <v/>
          </cell>
          <cell r="CB294" t="str">
            <v/>
          </cell>
          <cell r="CC294" t="str">
            <v/>
          </cell>
          <cell r="CD294">
            <v>0</v>
          </cell>
          <cell r="CE294">
            <v>0</v>
          </cell>
          <cell r="CF294">
            <v>0</v>
          </cell>
          <cell r="CG294" t="str">
            <v/>
          </cell>
          <cell r="CH294" t="str">
            <v/>
          </cell>
          <cell r="CI294">
            <v>0</v>
          </cell>
          <cell r="CJ294">
            <v>0</v>
          </cell>
          <cell r="CK294">
            <v>0</v>
          </cell>
          <cell r="CL294">
            <v>0</v>
          </cell>
          <cell r="CM294" t="str">
            <v/>
          </cell>
          <cell r="CN294" t="str">
            <v/>
          </cell>
          <cell r="CO294" t="str">
            <v/>
          </cell>
          <cell r="CP294" t="str">
            <v/>
          </cell>
          <cell r="CQ294" t="str">
            <v/>
          </cell>
          <cell r="CR294" t="str">
            <v/>
          </cell>
          <cell r="CS294" t="str">
            <v/>
          </cell>
          <cell r="CT294" t="str">
            <v/>
          </cell>
          <cell r="CU294" t="str">
            <v/>
          </cell>
          <cell r="CV294" t="str">
            <v/>
          </cell>
          <cell r="CW294" t="str">
            <v/>
          </cell>
          <cell r="CX294" t="str">
            <v/>
          </cell>
          <cell r="CY294" t="str">
            <v/>
          </cell>
          <cell r="CZ294" t="str">
            <v/>
          </cell>
          <cell r="DA294" t="str">
            <v/>
          </cell>
          <cell r="DB294" t="str">
            <v/>
          </cell>
          <cell r="DC294">
            <v>0</v>
          </cell>
          <cell r="DD294" t="str">
            <v/>
          </cell>
          <cell r="DE294" t="str">
            <v/>
          </cell>
          <cell r="DF294">
            <v>0</v>
          </cell>
          <cell r="DG294">
            <v>0</v>
          </cell>
          <cell r="DH294" t="str">
            <v/>
          </cell>
          <cell r="DI294" t="str">
            <v/>
          </cell>
        </row>
        <row r="295">
          <cell r="A295" t="str">
            <v/>
          </cell>
          <cell r="B295" t="str">
            <v/>
          </cell>
          <cell r="C295" t="str">
            <v/>
          </cell>
          <cell r="D295" t="str">
            <v/>
          </cell>
          <cell r="E295" t="str">
            <v/>
          </cell>
          <cell r="F295" t="str">
            <v/>
          </cell>
          <cell r="G295" t="str">
            <v/>
          </cell>
          <cell r="H295" t="str">
            <v/>
          </cell>
          <cell r="I295" t="str">
            <v/>
          </cell>
          <cell r="J295" t="str">
            <v/>
          </cell>
          <cell r="K295" t="str">
            <v/>
          </cell>
          <cell r="L295" t="str">
            <v/>
          </cell>
          <cell r="M295" t="str">
            <v/>
          </cell>
          <cell r="N295" t="str">
            <v/>
          </cell>
          <cell r="O295" t="str">
            <v/>
          </cell>
          <cell r="P295" t="str">
            <v/>
          </cell>
          <cell r="Q295" t="str">
            <v/>
          </cell>
          <cell r="R295" t="str">
            <v/>
          </cell>
          <cell r="S295" t="str">
            <v/>
          </cell>
          <cell r="T295" t="str">
            <v/>
          </cell>
          <cell r="U295" t="str">
            <v/>
          </cell>
          <cell r="V295" t="str">
            <v/>
          </cell>
          <cell r="W295" t="str">
            <v/>
          </cell>
          <cell r="X295" t="str">
            <v/>
          </cell>
          <cell r="Y295" t="str">
            <v/>
          </cell>
          <cell r="Z295" t="str">
            <v/>
          </cell>
          <cell r="AA295" t="str">
            <v/>
          </cell>
          <cell r="AB295" t="str">
            <v/>
          </cell>
          <cell r="AC295" t="str">
            <v/>
          </cell>
          <cell r="AD295" t="str">
            <v/>
          </cell>
          <cell r="AE295" t="str">
            <v/>
          </cell>
          <cell r="AF295" t="str">
            <v/>
          </cell>
          <cell r="AG295" t="str">
            <v/>
          </cell>
          <cell r="AH295" t="str">
            <v/>
          </cell>
          <cell r="AI295" t="str">
            <v/>
          </cell>
          <cell r="AJ295" t="str">
            <v/>
          </cell>
          <cell r="AK295" t="str">
            <v/>
          </cell>
          <cell r="AL295" t="str">
            <v/>
          </cell>
          <cell r="AM295" t="str">
            <v/>
          </cell>
          <cell r="AN295" t="str">
            <v/>
          </cell>
          <cell r="AO295" t="str">
            <v/>
          </cell>
          <cell r="AP295" t="str">
            <v/>
          </cell>
          <cell r="AQ295" t="str">
            <v/>
          </cell>
          <cell r="AR295" t="str">
            <v/>
          </cell>
          <cell r="AS295" t="str">
            <v/>
          </cell>
          <cell r="AT295" t="str">
            <v/>
          </cell>
          <cell r="AU295" t="str">
            <v/>
          </cell>
          <cell r="AV295" t="str">
            <v/>
          </cell>
          <cell r="AW295" t="str">
            <v/>
          </cell>
          <cell r="AX295" t="str">
            <v/>
          </cell>
          <cell r="AY295" t="str">
            <v/>
          </cell>
          <cell r="AZ295" t="str">
            <v/>
          </cell>
          <cell r="BA295" t="str">
            <v/>
          </cell>
          <cell r="BB295" t="str">
            <v/>
          </cell>
          <cell r="BC295" t="str">
            <v/>
          </cell>
          <cell r="BD295" t="str">
            <v/>
          </cell>
          <cell r="BE295" t="str">
            <v/>
          </cell>
          <cell r="BF295" t="str">
            <v/>
          </cell>
          <cell r="BG295" t="str">
            <v/>
          </cell>
          <cell r="BH295" t="str">
            <v/>
          </cell>
          <cell r="BI295" t="str">
            <v/>
          </cell>
          <cell r="BJ295" t="str">
            <v/>
          </cell>
          <cell r="BK295" t="str">
            <v/>
          </cell>
          <cell r="BL295" t="str">
            <v/>
          </cell>
          <cell r="BM295" t="str">
            <v/>
          </cell>
          <cell r="BN295" t="str">
            <v/>
          </cell>
          <cell r="BO295" t="str">
            <v/>
          </cell>
          <cell r="BP295" t="str">
            <v/>
          </cell>
          <cell r="BQ295" t="str">
            <v/>
          </cell>
          <cell r="BR295" t="str">
            <v/>
          </cell>
          <cell r="BS295" t="str">
            <v/>
          </cell>
          <cell r="BT295" t="str">
            <v/>
          </cell>
          <cell r="BU295" t="str">
            <v/>
          </cell>
          <cell r="BV295" t="str">
            <v/>
          </cell>
          <cell r="BW295" t="str">
            <v/>
          </cell>
          <cell r="BX295" t="str">
            <v/>
          </cell>
          <cell r="BY295" t="str">
            <v/>
          </cell>
          <cell r="BZ295" t="str">
            <v/>
          </cell>
          <cell r="CA295" t="str">
            <v/>
          </cell>
          <cell r="CB295" t="str">
            <v/>
          </cell>
          <cell r="CC295" t="str">
            <v/>
          </cell>
          <cell r="CD295">
            <v>0</v>
          </cell>
          <cell r="CE295">
            <v>0</v>
          </cell>
          <cell r="CF295">
            <v>0</v>
          </cell>
          <cell r="CG295" t="str">
            <v/>
          </cell>
          <cell r="CH295" t="str">
            <v/>
          </cell>
          <cell r="CI295">
            <v>0</v>
          </cell>
          <cell r="CJ295">
            <v>0</v>
          </cell>
          <cell r="CK295">
            <v>0</v>
          </cell>
          <cell r="CL295">
            <v>0</v>
          </cell>
          <cell r="CM295" t="str">
            <v/>
          </cell>
          <cell r="CN295" t="str">
            <v/>
          </cell>
          <cell r="CO295" t="str">
            <v/>
          </cell>
          <cell r="CP295" t="str">
            <v/>
          </cell>
          <cell r="CQ295" t="str">
            <v/>
          </cell>
          <cell r="CR295" t="str">
            <v/>
          </cell>
          <cell r="CS295" t="str">
            <v/>
          </cell>
          <cell r="CT295" t="str">
            <v/>
          </cell>
          <cell r="CU295" t="str">
            <v/>
          </cell>
          <cell r="CV295" t="str">
            <v/>
          </cell>
          <cell r="CW295" t="str">
            <v/>
          </cell>
          <cell r="CX295" t="str">
            <v/>
          </cell>
          <cell r="CY295" t="str">
            <v/>
          </cell>
          <cell r="CZ295" t="str">
            <v/>
          </cell>
          <cell r="DA295" t="str">
            <v/>
          </cell>
          <cell r="DB295" t="str">
            <v/>
          </cell>
          <cell r="DC295">
            <v>0</v>
          </cell>
          <cell r="DD295" t="str">
            <v/>
          </cell>
          <cell r="DE295" t="str">
            <v/>
          </cell>
          <cell r="DF295">
            <v>0</v>
          </cell>
          <cell r="DG295">
            <v>0</v>
          </cell>
          <cell r="DH295" t="str">
            <v/>
          </cell>
          <cell r="DI295" t="str">
            <v/>
          </cell>
        </row>
        <row r="296">
          <cell r="A296" t="str">
            <v/>
          </cell>
          <cell r="B296" t="str">
            <v/>
          </cell>
          <cell r="C296" t="str">
            <v/>
          </cell>
          <cell r="D296" t="str">
            <v/>
          </cell>
          <cell r="E296" t="str">
            <v/>
          </cell>
          <cell r="F296" t="str">
            <v/>
          </cell>
          <cell r="G296" t="str">
            <v/>
          </cell>
          <cell r="H296" t="str">
            <v/>
          </cell>
          <cell r="I296" t="str">
            <v/>
          </cell>
          <cell r="J296" t="str">
            <v/>
          </cell>
          <cell r="K296" t="str">
            <v/>
          </cell>
          <cell r="L296" t="str">
            <v/>
          </cell>
          <cell r="M296" t="str">
            <v/>
          </cell>
          <cell r="N296" t="str">
            <v/>
          </cell>
          <cell r="O296" t="str">
            <v/>
          </cell>
          <cell r="P296" t="str">
            <v/>
          </cell>
          <cell r="Q296" t="str">
            <v/>
          </cell>
          <cell r="R296" t="str">
            <v/>
          </cell>
          <cell r="S296" t="str">
            <v/>
          </cell>
          <cell r="T296" t="str">
            <v/>
          </cell>
          <cell r="U296" t="str">
            <v/>
          </cell>
          <cell r="V296" t="str">
            <v/>
          </cell>
          <cell r="W296" t="str">
            <v/>
          </cell>
          <cell r="X296" t="str">
            <v/>
          </cell>
          <cell r="Y296" t="str">
            <v/>
          </cell>
          <cell r="Z296" t="str">
            <v/>
          </cell>
          <cell r="AA296" t="str">
            <v/>
          </cell>
          <cell r="AB296" t="str">
            <v/>
          </cell>
          <cell r="AC296" t="str">
            <v/>
          </cell>
          <cell r="AD296" t="str">
            <v/>
          </cell>
          <cell r="AE296" t="str">
            <v/>
          </cell>
          <cell r="AF296" t="str">
            <v/>
          </cell>
          <cell r="AG296" t="str">
            <v/>
          </cell>
          <cell r="AH296" t="str">
            <v/>
          </cell>
          <cell r="AI296" t="str">
            <v/>
          </cell>
          <cell r="AJ296" t="str">
            <v/>
          </cell>
          <cell r="AK296" t="str">
            <v/>
          </cell>
          <cell r="AL296" t="str">
            <v/>
          </cell>
          <cell r="AM296" t="str">
            <v/>
          </cell>
          <cell r="AN296" t="str">
            <v/>
          </cell>
          <cell r="AO296" t="str">
            <v/>
          </cell>
          <cell r="AP296" t="str">
            <v/>
          </cell>
          <cell r="AQ296" t="str">
            <v/>
          </cell>
          <cell r="AR296" t="str">
            <v/>
          </cell>
          <cell r="AS296" t="str">
            <v/>
          </cell>
          <cell r="AT296" t="str">
            <v/>
          </cell>
          <cell r="AU296" t="str">
            <v/>
          </cell>
          <cell r="AV296" t="str">
            <v/>
          </cell>
          <cell r="AW296" t="str">
            <v/>
          </cell>
          <cell r="AX296" t="str">
            <v/>
          </cell>
          <cell r="AY296" t="str">
            <v/>
          </cell>
          <cell r="AZ296" t="str">
            <v/>
          </cell>
          <cell r="BA296" t="str">
            <v/>
          </cell>
          <cell r="BB296" t="str">
            <v/>
          </cell>
          <cell r="BC296" t="str">
            <v/>
          </cell>
          <cell r="BD296" t="str">
            <v/>
          </cell>
          <cell r="BE296" t="str">
            <v/>
          </cell>
          <cell r="BF296" t="str">
            <v/>
          </cell>
          <cell r="BG296" t="str">
            <v/>
          </cell>
          <cell r="BH296" t="str">
            <v/>
          </cell>
          <cell r="BI296" t="str">
            <v/>
          </cell>
          <cell r="BJ296" t="str">
            <v/>
          </cell>
          <cell r="BK296" t="str">
            <v/>
          </cell>
          <cell r="BL296" t="str">
            <v/>
          </cell>
          <cell r="BM296" t="str">
            <v/>
          </cell>
          <cell r="BN296" t="str">
            <v/>
          </cell>
          <cell r="BO296" t="str">
            <v/>
          </cell>
          <cell r="BP296" t="str">
            <v/>
          </cell>
          <cell r="BQ296" t="str">
            <v/>
          </cell>
          <cell r="BR296" t="str">
            <v/>
          </cell>
          <cell r="BS296" t="str">
            <v/>
          </cell>
          <cell r="BT296" t="str">
            <v/>
          </cell>
          <cell r="BU296" t="str">
            <v/>
          </cell>
          <cell r="BV296" t="str">
            <v/>
          </cell>
          <cell r="BW296" t="str">
            <v/>
          </cell>
          <cell r="BX296" t="str">
            <v/>
          </cell>
          <cell r="BY296" t="str">
            <v/>
          </cell>
          <cell r="BZ296" t="str">
            <v/>
          </cell>
          <cell r="CA296" t="str">
            <v/>
          </cell>
          <cell r="CB296" t="str">
            <v/>
          </cell>
          <cell r="CC296" t="str">
            <v/>
          </cell>
          <cell r="CD296">
            <v>0</v>
          </cell>
          <cell r="CE296">
            <v>0</v>
          </cell>
          <cell r="CF296">
            <v>0</v>
          </cell>
          <cell r="CG296" t="str">
            <v/>
          </cell>
          <cell r="CH296" t="str">
            <v/>
          </cell>
          <cell r="CI296">
            <v>0</v>
          </cell>
          <cell r="CJ296">
            <v>0</v>
          </cell>
          <cell r="CK296">
            <v>0</v>
          </cell>
          <cell r="CL296">
            <v>0</v>
          </cell>
          <cell r="CM296" t="str">
            <v/>
          </cell>
          <cell r="CN296" t="str">
            <v/>
          </cell>
          <cell r="CO296" t="str">
            <v/>
          </cell>
          <cell r="CP296" t="str">
            <v/>
          </cell>
          <cell r="CQ296" t="str">
            <v/>
          </cell>
          <cell r="CR296" t="str">
            <v/>
          </cell>
          <cell r="CS296" t="str">
            <v/>
          </cell>
          <cell r="CT296" t="str">
            <v/>
          </cell>
          <cell r="CU296" t="str">
            <v/>
          </cell>
          <cell r="CV296" t="str">
            <v/>
          </cell>
          <cell r="CW296" t="str">
            <v/>
          </cell>
          <cell r="CX296" t="str">
            <v/>
          </cell>
          <cell r="CY296" t="str">
            <v/>
          </cell>
          <cell r="CZ296" t="str">
            <v/>
          </cell>
          <cell r="DA296" t="str">
            <v/>
          </cell>
          <cell r="DB296" t="str">
            <v/>
          </cell>
          <cell r="DC296">
            <v>0</v>
          </cell>
          <cell r="DD296" t="str">
            <v/>
          </cell>
          <cell r="DE296" t="str">
            <v/>
          </cell>
          <cell r="DF296">
            <v>0</v>
          </cell>
          <cell r="DG296">
            <v>0</v>
          </cell>
          <cell r="DH296" t="str">
            <v/>
          </cell>
          <cell r="DI296" t="str">
            <v/>
          </cell>
        </row>
        <row r="297">
          <cell r="A297" t="str">
            <v/>
          </cell>
          <cell r="B297" t="str">
            <v/>
          </cell>
          <cell r="C297" t="str">
            <v/>
          </cell>
          <cell r="D297" t="str">
            <v/>
          </cell>
          <cell r="E297" t="str">
            <v/>
          </cell>
          <cell r="F297" t="str">
            <v/>
          </cell>
          <cell r="G297" t="str">
            <v/>
          </cell>
          <cell r="H297" t="str">
            <v/>
          </cell>
          <cell r="I297" t="str">
            <v/>
          </cell>
          <cell r="J297" t="str">
            <v/>
          </cell>
          <cell r="K297" t="str">
            <v/>
          </cell>
          <cell r="L297" t="str">
            <v/>
          </cell>
          <cell r="M297" t="str">
            <v/>
          </cell>
          <cell r="N297" t="str">
            <v/>
          </cell>
          <cell r="O297" t="str">
            <v/>
          </cell>
          <cell r="P297" t="str">
            <v/>
          </cell>
          <cell r="Q297" t="str">
            <v/>
          </cell>
          <cell r="R297" t="str">
            <v/>
          </cell>
          <cell r="S297" t="str">
            <v/>
          </cell>
          <cell r="T297" t="str">
            <v/>
          </cell>
          <cell r="U297" t="str">
            <v/>
          </cell>
          <cell r="V297" t="str">
            <v/>
          </cell>
          <cell r="W297" t="str">
            <v/>
          </cell>
          <cell r="X297" t="str">
            <v/>
          </cell>
          <cell r="Y297" t="str">
            <v/>
          </cell>
          <cell r="Z297" t="str">
            <v/>
          </cell>
          <cell r="AA297" t="str">
            <v/>
          </cell>
          <cell r="AB297" t="str">
            <v/>
          </cell>
          <cell r="AC297" t="str">
            <v/>
          </cell>
          <cell r="AD297" t="str">
            <v/>
          </cell>
          <cell r="AE297" t="str">
            <v/>
          </cell>
          <cell r="AF297" t="str">
            <v/>
          </cell>
          <cell r="AG297" t="str">
            <v/>
          </cell>
          <cell r="AH297" t="str">
            <v/>
          </cell>
          <cell r="AI297" t="str">
            <v/>
          </cell>
          <cell r="AJ297" t="str">
            <v/>
          </cell>
          <cell r="AK297" t="str">
            <v/>
          </cell>
          <cell r="AL297" t="str">
            <v/>
          </cell>
          <cell r="AM297" t="str">
            <v/>
          </cell>
          <cell r="AN297" t="str">
            <v/>
          </cell>
          <cell r="AO297" t="str">
            <v/>
          </cell>
          <cell r="AP297" t="str">
            <v/>
          </cell>
          <cell r="AQ297" t="str">
            <v/>
          </cell>
          <cell r="AR297" t="str">
            <v/>
          </cell>
          <cell r="AS297" t="str">
            <v/>
          </cell>
          <cell r="AT297" t="str">
            <v/>
          </cell>
          <cell r="AU297" t="str">
            <v/>
          </cell>
          <cell r="AV297" t="str">
            <v/>
          </cell>
          <cell r="AW297" t="str">
            <v/>
          </cell>
          <cell r="AX297" t="str">
            <v/>
          </cell>
          <cell r="AY297" t="str">
            <v/>
          </cell>
          <cell r="AZ297" t="str">
            <v/>
          </cell>
          <cell r="BA297" t="str">
            <v/>
          </cell>
          <cell r="BB297" t="str">
            <v/>
          </cell>
          <cell r="BC297" t="str">
            <v/>
          </cell>
          <cell r="BD297" t="str">
            <v/>
          </cell>
          <cell r="BE297" t="str">
            <v/>
          </cell>
          <cell r="BF297" t="str">
            <v/>
          </cell>
          <cell r="BG297" t="str">
            <v/>
          </cell>
          <cell r="BH297" t="str">
            <v/>
          </cell>
          <cell r="BI297" t="str">
            <v/>
          </cell>
          <cell r="BJ297" t="str">
            <v/>
          </cell>
          <cell r="BK297" t="str">
            <v/>
          </cell>
          <cell r="BL297" t="str">
            <v/>
          </cell>
          <cell r="BM297" t="str">
            <v/>
          </cell>
          <cell r="BN297" t="str">
            <v/>
          </cell>
          <cell r="BO297" t="str">
            <v/>
          </cell>
          <cell r="BP297" t="str">
            <v/>
          </cell>
          <cell r="BQ297" t="str">
            <v/>
          </cell>
          <cell r="BR297" t="str">
            <v/>
          </cell>
          <cell r="BS297" t="str">
            <v/>
          </cell>
          <cell r="BT297" t="str">
            <v/>
          </cell>
          <cell r="BU297" t="str">
            <v/>
          </cell>
          <cell r="BV297" t="str">
            <v/>
          </cell>
          <cell r="BW297" t="str">
            <v/>
          </cell>
          <cell r="BX297" t="str">
            <v/>
          </cell>
          <cell r="BY297" t="str">
            <v/>
          </cell>
          <cell r="BZ297" t="str">
            <v/>
          </cell>
          <cell r="CA297" t="str">
            <v/>
          </cell>
          <cell r="CB297" t="str">
            <v/>
          </cell>
          <cell r="CC297" t="str">
            <v/>
          </cell>
          <cell r="CD297">
            <v>0</v>
          </cell>
          <cell r="CE297">
            <v>0</v>
          </cell>
          <cell r="CF297">
            <v>0</v>
          </cell>
          <cell r="CG297" t="str">
            <v/>
          </cell>
          <cell r="CH297" t="str">
            <v/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 t="str">
            <v/>
          </cell>
          <cell r="CN297" t="str">
            <v/>
          </cell>
          <cell r="CO297" t="str">
            <v/>
          </cell>
          <cell r="CP297" t="str">
            <v/>
          </cell>
          <cell r="CQ297" t="str">
            <v/>
          </cell>
          <cell r="CR297" t="str">
            <v/>
          </cell>
          <cell r="CS297" t="str">
            <v/>
          </cell>
          <cell r="CT297" t="str">
            <v/>
          </cell>
          <cell r="CU297" t="str">
            <v/>
          </cell>
          <cell r="CV297" t="str">
            <v/>
          </cell>
          <cell r="CW297" t="str">
            <v/>
          </cell>
          <cell r="CX297" t="str">
            <v/>
          </cell>
          <cell r="CY297" t="str">
            <v/>
          </cell>
          <cell r="CZ297" t="str">
            <v/>
          </cell>
          <cell r="DA297" t="str">
            <v/>
          </cell>
          <cell r="DB297" t="str">
            <v/>
          </cell>
          <cell r="DC297">
            <v>0</v>
          </cell>
          <cell r="DD297" t="str">
            <v/>
          </cell>
          <cell r="DE297" t="str">
            <v/>
          </cell>
          <cell r="DF297">
            <v>0</v>
          </cell>
          <cell r="DG297">
            <v>0</v>
          </cell>
          <cell r="DH297" t="str">
            <v/>
          </cell>
          <cell r="DI297" t="str">
            <v/>
          </cell>
        </row>
        <row r="298">
          <cell r="A298" t="str">
            <v/>
          </cell>
          <cell r="B298" t="str">
            <v/>
          </cell>
          <cell r="C298" t="str">
            <v/>
          </cell>
          <cell r="D298" t="str">
            <v/>
          </cell>
          <cell r="E298" t="str">
            <v/>
          </cell>
          <cell r="F298" t="str">
            <v/>
          </cell>
          <cell r="G298" t="str">
            <v/>
          </cell>
          <cell r="H298" t="str">
            <v/>
          </cell>
          <cell r="I298" t="str">
            <v/>
          </cell>
          <cell r="J298" t="str">
            <v/>
          </cell>
          <cell r="K298" t="str">
            <v/>
          </cell>
          <cell r="L298" t="str">
            <v/>
          </cell>
          <cell r="M298" t="str">
            <v/>
          </cell>
          <cell r="N298" t="str">
            <v/>
          </cell>
          <cell r="O298" t="str">
            <v/>
          </cell>
          <cell r="P298" t="str">
            <v/>
          </cell>
          <cell r="Q298" t="str">
            <v/>
          </cell>
          <cell r="R298" t="str">
            <v/>
          </cell>
          <cell r="S298" t="str">
            <v/>
          </cell>
          <cell r="T298" t="str">
            <v/>
          </cell>
          <cell r="U298" t="str">
            <v/>
          </cell>
          <cell r="V298" t="str">
            <v/>
          </cell>
          <cell r="W298" t="str">
            <v/>
          </cell>
          <cell r="X298" t="str">
            <v/>
          </cell>
          <cell r="Y298" t="str">
            <v/>
          </cell>
          <cell r="Z298" t="str">
            <v/>
          </cell>
          <cell r="AA298" t="str">
            <v/>
          </cell>
          <cell r="AB298" t="str">
            <v/>
          </cell>
          <cell r="AC298" t="str">
            <v/>
          </cell>
          <cell r="AD298" t="str">
            <v/>
          </cell>
          <cell r="AE298" t="str">
            <v/>
          </cell>
          <cell r="AF298" t="str">
            <v/>
          </cell>
          <cell r="AG298" t="str">
            <v/>
          </cell>
          <cell r="AH298" t="str">
            <v/>
          </cell>
          <cell r="AI298" t="str">
            <v/>
          </cell>
          <cell r="AJ298" t="str">
            <v/>
          </cell>
          <cell r="AK298" t="str">
            <v/>
          </cell>
          <cell r="AL298" t="str">
            <v/>
          </cell>
          <cell r="AM298" t="str">
            <v/>
          </cell>
          <cell r="AN298" t="str">
            <v/>
          </cell>
          <cell r="AO298" t="str">
            <v/>
          </cell>
          <cell r="AP298" t="str">
            <v/>
          </cell>
          <cell r="AQ298" t="str">
            <v/>
          </cell>
          <cell r="AR298" t="str">
            <v/>
          </cell>
          <cell r="AS298" t="str">
            <v/>
          </cell>
          <cell r="AT298" t="str">
            <v/>
          </cell>
          <cell r="AU298" t="str">
            <v/>
          </cell>
          <cell r="AV298" t="str">
            <v/>
          </cell>
          <cell r="AW298" t="str">
            <v/>
          </cell>
          <cell r="AX298" t="str">
            <v/>
          </cell>
          <cell r="AY298" t="str">
            <v/>
          </cell>
          <cell r="AZ298" t="str">
            <v/>
          </cell>
          <cell r="BA298" t="str">
            <v/>
          </cell>
          <cell r="BB298" t="str">
            <v/>
          </cell>
          <cell r="BC298" t="str">
            <v/>
          </cell>
          <cell r="BD298" t="str">
            <v/>
          </cell>
          <cell r="BE298" t="str">
            <v/>
          </cell>
          <cell r="BF298" t="str">
            <v/>
          </cell>
          <cell r="BG298" t="str">
            <v/>
          </cell>
          <cell r="BH298" t="str">
            <v/>
          </cell>
          <cell r="BI298" t="str">
            <v/>
          </cell>
          <cell r="BJ298" t="str">
            <v/>
          </cell>
          <cell r="BK298" t="str">
            <v/>
          </cell>
          <cell r="BL298" t="str">
            <v/>
          </cell>
          <cell r="BM298" t="str">
            <v/>
          </cell>
          <cell r="BN298" t="str">
            <v/>
          </cell>
          <cell r="BO298" t="str">
            <v/>
          </cell>
          <cell r="BP298" t="str">
            <v/>
          </cell>
          <cell r="BQ298" t="str">
            <v/>
          </cell>
          <cell r="BR298" t="str">
            <v/>
          </cell>
          <cell r="BS298" t="str">
            <v/>
          </cell>
          <cell r="BT298" t="str">
            <v/>
          </cell>
          <cell r="BU298" t="str">
            <v/>
          </cell>
          <cell r="BV298" t="str">
            <v/>
          </cell>
          <cell r="BW298" t="str">
            <v/>
          </cell>
          <cell r="BX298" t="str">
            <v/>
          </cell>
          <cell r="BY298" t="str">
            <v/>
          </cell>
          <cell r="BZ298" t="str">
            <v/>
          </cell>
          <cell r="CA298" t="str">
            <v/>
          </cell>
          <cell r="CB298" t="str">
            <v/>
          </cell>
          <cell r="CC298" t="str">
            <v/>
          </cell>
          <cell r="CD298">
            <v>0</v>
          </cell>
          <cell r="CE298">
            <v>0</v>
          </cell>
          <cell r="CF298">
            <v>0</v>
          </cell>
          <cell r="CG298" t="str">
            <v/>
          </cell>
          <cell r="CH298" t="str">
            <v/>
          </cell>
          <cell r="CI298">
            <v>0</v>
          </cell>
          <cell r="CJ298">
            <v>0</v>
          </cell>
          <cell r="CK298">
            <v>0</v>
          </cell>
          <cell r="CL298">
            <v>0</v>
          </cell>
          <cell r="CM298" t="str">
            <v/>
          </cell>
          <cell r="CN298" t="str">
            <v/>
          </cell>
          <cell r="CO298" t="str">
            <v/>
          </cell>
          <cell r="CP298" t="str">
            <v/>
          </cell>
          <cell r="CQ298" t="str">
            <v/>
          </cell>
          <cell r="CR298" t="str">
            <v/>
          </cell>
          <cell r="CS298" t="str">
            <v/>
          </cell>
          <cell r="CT298" t="str">
            <v/>
          </cell>
          <cell r="CU298" t="str">
            <v/>
          </cell>
          <cell r="CV298" t="str">
            <v/>
          </cell>
          <cell r="CW298" t="str">
            <v/>
          </cell>
          <cell r="CX298" t="str">
            <v/>
          </cell>
          <cell r="CY298" t="str">
            <v/>
          </cell>
          <cell r="CZ298" t="str">
            <v/>
          </cell>
          <cell r="DA298" t="str">
            <v/>
          </cell>
          <cell r="DB298" t="str">
            <v/>
          </cell>
          <cell r="DC298">
            <v>0</v>
          </cell>
          <cell r="DD298" t="str">
            <v/>
          </cell>
          <cell r="DE298" t="str">
            <v/>
          </cell>
          <cell r="DF298">
            <v>0</v>
          </cell>
          <cell r="DG298">
            <v>0</v>
          </cell>
          <cell r="DH298" t="str">
            <v/>
          </cell>
          <cell r="DI298" t="str">
            <v/>
          </cell>
        </row>
        <row r="299">
          <cell r="A299" t="str">
            <v/>
          </cell>
          <cell r="B299" t="str">
            <v/>
          </cell>
          <cell r="C299" t="str">
            <v/>
          </cell>
          <cell r="D299" t="str">
            <v/>
          </cell>
          <cell r="E299" t="str">
            <v/>
          </cell>
          <cell r="F299" t="str">
            <v/>
          </cell>
          <cell r="G299" t="str">
            <v/>
          </cell>
          <cell r="H299" t="str">
            <v/>
          </cell>
          <cell r="I299" t="str">
            <v/>
          </cell>
          <cell r="J299" t="str">
            <v/>
          </cell>
          <cell r="K299" t="str">
            <v/>
          </cell>
          <cell r="L299" t="str">
            <v/>
          </cell>
          <cell r="M299" t="str">
            <v/>
          </cell>
          <cell r="N299" t="str">
            <v/>
          </cell>
          <cell r="O299" t="str">
            <v/>
          </cell>
          <cell r="P299" t="str">
            <v/>
          </cell>
          <cell r="Q299" t="str">
            <v/>
          </cell>
          <cell r="R299" t="str">
            <v/>
          </cell>
          <cell r="S299" t="str">
            <v/>
          </cell>
          <cell r="T299" t="str">
            <v/>
          </cell>
          <cell r="U299" t="str">
            <v/>
          </cell>
          <cell r="V299" t="str">
            <v/>
          </cell>
          <cell r="W299" t="str">
            <v/>
          </cell>
          <cell r="X299" t="str">
            <v/>
          </cell>
          <cell r="Y299" t="str">
            <v/>
          </cell>
          <cell r="Z299" t="str">
            <v/>
          </cell>
          <cell r="AA299" t="str">
            <v/>
          </cell>
          <cell r="AB299" t="str">
            <v/>
          </cell>
          <cell r="AC299" t="str">
            <v/>
          </cell>
          <cell r="AD299" t="str">
            <v/>
          </cell>
          <cell r="AE299" t="str">
            <v/>
          </cell>
          <cell r="AF299" t="str">
            <v/>
          </cell>
          <cell r="AG299" t="str">
            <v/>
          </cell>
          <cell r="AH299" t="str">
            <v/>
          </cell>
          <cell r="AI299" t="str">
            <v/>
          </cell>
          <cell r="AJ299" t="str">
            <v/>
          </cell>
          <cell r="AK299" t="str">
            <v/>
          </cell>
          <cell r="AL299" t="str">
            <v/>
          </cell>
          <cell r="AM299" t="str">
            <v/>
          </cell>
          <cell r="AN299" t="str">
            <v/>
          </cell>
          <cell r="AO299" t="str">
            <v/>
          </cell>
          <cell r="AP299" t="str">
            <v/>
          </cell>
          <cell r="AQ299" t="str">
            <v/>
          </cell>
          <cell r="AR299" t="str">
            <v/>
          </cell>
          <cell r="AS299" t="str">
            <v/>
          </cell>
          <cell r="AT299" t="str">
            <v/>
          </cell>
          <cell r="AU299" t="str">
            <v/>
          </cell>
          <cell r="AV299" t="str">
            <v/>
          </cell>
          <cell r="AW299" t="str">
            <v/>
          </cell>
          <cell r="AX299" t="str">
            <v/>
          </cell>
          <cell r="AY299" t="str">
            <v/>
          </cell>
          <cell r="AZ299" t="str">
            <v/>
          </cell>
          <cell r="BA299" t="str">
            <v/>
          </cell>
          <cell r="BB299" t="str">
            <v/>
          </cell>
          <cell r="BC299" t="str">
            <v/>
          </cell>
          <cell r="BD299" t="str">
            <v/>
          </cell>
          <cell r="BE299" t="str">
            <v/>
          </cell>
          <cell r="BF299" t="str">
            <v/>
          </cell>
          <cell r="BG299" t="str">
            <v/>
          </cell>
          <cell r="BH299" t="str">
            <v/>
          </cell>
          <cell r="BI299" t="str">
            <v/>
          </cell>
          <cell r="BJ299" t="str">
            <v/>
          </cell>
          <cell r="BK299" t="str">
            <v/>
          </cell>
          <cell r="BL299" t="str">
            <v/>
          </cell>
          <cell r="BM299" t="str">
            <v/>
          </cell>
          <cell r="BN299" t="str">
            <v/>
          </cell>
          <cell r="BO299" t="str">
            <v/>
          </cell>
          <cell r="BP299" t="str">
            <v/>
          </cell>
          <cell r="BQ299" t="str">
            <v/>
          </cell>
          <cell r="BR299" t="str">
            <v/>
          </cell>
          <cell r="BS299" t="str">
            <v/>
          </cell>
          <cell r="BT299" t="str">
            <v/>
          </cell>
          <cell r="BU299" t="str">
            <v/>
          </cell>
          <cell r="BV299" t="str">
            <v/>
          </cell>
          <cell r="BW299" t="str">
            <v/>
          </cell>
          <cell r="BX299" t="str">
            <v/>
          </cell>
          <cell r="BY299" t="str">
            <v/>
          </cell>
          <cell r="BZ299" t="str">
            <v/>
          </cell>
          <cell r="CA299" t="str">
            <v/>
          </cell>
          <cell r="CB299" t="str">
            <v/>
          </cell>
          <cell r="CC299" t="str">
            <v/>
          </cell>
          <cell r="CD299">
            <v>0</v>
          </cell>
          <cell r="CE299">
            <v>0</v>
          </cell>
          <cell r="CF299">
            <v>0</v>
          </cell>
          <cell r="CG299" t="str">
            <v/>
          </cell>
          <cell r="CH299" t="str">
            <v/>
          </cell>
          <cell r="CI299">
            <v>0</v>
          </cell>
          <cell r="CJ299">
            <v>0</v>
          </cell>
          <cell r="CK299">
            <v>0</v>
          </cell>
          <cell r="CL299">
            <v>0</v>
          </cell>
          <cell r="CM299" t="str">
            <v/>
          </cell>
          <cell r="CN299" t="str">
            <v/>
          </cell>
          <cell r="CO299" t="str">
            <v/>
          </cell>
          <cell r="CP299" t="str">
            <v/>
          </cell>
          <cell r="CQ299" t="str">
            <v/>
          </cell>
          <cell r="CR299" t="str">
            <v/>
          </cell>
          <cell r="CS299" t="str">
            <v/>
          </cell>
          <cell r="CT299" t="str">
            <v/>
          </cell>
          <cell r="CU299" t="str">
            <v/>
          </cell>
          <cell r="CV299" t="str">
            <v/>
          </cell>
          <cell r="CW299" t="str">
            <v/>
          </cell>
          <cell r="CX299" t="str">
            <v/>
          </cell>
          <cell r="CY299" t="str">
            <v/>
          </cell>
          <cell r="CZ299" t="str">
            <v/>
          </cell>
          <cell r="DA299" t="str">
            <v/>
          </cell>
          <cell r="DB299" t="str">
            <v/>
          </cell>
          <cell r="DC299">
            <v>0</v>
          </cell>
          <cell r="DD299" t="str">
            <v/>
          </cell>
          <cell r="DE299" t="str">
            <v/>
          </cell>
          <cell r="DF299">
            <v>0</v>
          </cell>
          <cell r="DG299">
            <v>0</v>
          </cell>
          <cell r="DH299" t="str">
            <v/>
          </cell>
          <cell r="DI299" t="str">
            <v/>
          </cell>
        </row>
        <row r="300">
          <cell r="A300" t="str">
            <v/>
          </cell>
          <cell r="B300" t="str">
            <v/>
          </cell>
          <cell r="C300" t="str">
            <v/>
          </cell>
          <cell r="D300" t="str">
            <v/>
          </cell>
          <cell r="E300" t="str">
            <v/>
          </cell>
          <cell r="F300" t="str">
            <v/>
          </cell>
          <cell r="G300" t="str">
            <v/>
          </cell>
          <cell r="H300" t="str">
            <v/>
          </cell>
          <cell r="I300" t="str">
            <v/>
          </cell>
          <cell r="J300" t="str">
            <v/>
          </cell>
          <cell r="K300" t="str">
            <v/>
          </cell>
          <cell r="L300" t="str">
            <v/>
          </cell>
          <cell r="M300" t="str">
            <v/>
          </cell>
          <cell r="N300" t="str">
            <v/>
          </cell>
          <cell r="O300" t="str">
            <v/>
          </cell>
          <cell r="P300" t="str">
            <v/>
          </cell>
          <cell r="Q300" t="str">
            <v/>
          </cell>
          <cell r="R300" t="str">
            <v/>
          </cell>
          <cell r="S300" t="str">
            <v/>
          </cell>
          <cell r="T300" t="str">
            <v/>
          </cell>
          <cell r="U300" t="str">
            <v/>
          </cell>
          <cell r="V300" t="str">
            <v/>
          </cell>
          <cell r="W300" t="str">
            <v/>
          </cell>
          <cell r="X300" t="str">
            <v/>
          </cell>
          <cell r="Y300" t="str">
            <v/>
          </cell>
          <cell r="Z300" t="str">
            <v/>
          </cell>
          <cell r="AA300" t="str">
            <v/>
          </cell>
          <cell r="AB300" t="str">
            <v/>
          </cell>
          <cell r="AC300" t="str">
            <v/>
          </cell>
          <cell r="AD300" t="str">
            <v/>
          </cell>
          <cell r="AE300" t="str">
            <v/>
          </cell>
          <cell r="AF300" t="str">
            <v/>
          </cell>
          <cell r="AG300" t="str">
            <v/>
          </cell>
          <cell r="AH300" t="str">
            <v/>
          </cell>
          <cell r="AI300" t="str">
            <v/>
          </cell>
          <cell r="AJ300" t="str">
            <v/>
          </cell>
          <cell r="AK300" t="str">
            <v/>
          </cell>
          <cell r="AL300" t="str">
            <v/>
          </cell>
          <cell r="AM300" t="str">
            <v/>
          </cell>
          <cell r="AN300" t="str">
            <v/>
          </cell>
          <cell r="AO300" t="str">
            <v/>
          </cell>
          <cell r="AP300" t="str">
            <v/>
          </cell>
          <cell r="AQ300" t="str">
            <v/>
          </cell>
          <cell r="AR300" t="str">
            <v/>
          </cell>
          <cell r="AS300" t="str">
            <v/>
          </cell>
          <cell r="AT300" t="str">
            <v/>
          </cell>
          <cell r="AU300" t="str">
            <v/>
          </cell>
          <cell r="AV300" t="str">
            <v/>
          </cell>
          <cell r="AW300" t="str">
            <v/>
          </cell>
          <cell r="AX300" t="str">
            <v/>
          </cell>
          <cell r="AY300" t="str">
            <v/>
          </cell>
          <cell r="AZ300" t="str">
            <v/>
          </cell>
          <cell r="BA300" t="str">
            <v/>
          </cell>
          <cell r="BB300" t="str">
            <v/>
          </cell>
          <cell r="BC300" t="str">
            <v/>
          </cell>
          <cell r="BD300" t="str">
            <v/>
          </cell>
          <cell r="BE300" t="str">
            <v/>
          </cell>
          <cell r="BF300" t="str">
            <v/>
          </cell>
          <cell r="BG300" t="str">
            <v/>
          </cell>
          <cell r="BH300" t="str">
            <v/>
          </cell>
          <cell r="BI300" t="str">
            <v/>
          </cell>
          <cell r="BJ300" t="str">
            <v/>
          </cell>
          <cell r="BK300" t="str">
            <v/>
          </cell>
          <cell r="BL300" t="str">
            <v/>
          </cell>
          <cell r="BM300" t="str">
            <v/>
          </cell>
          <cell r="BN300" t="str">
            <v/>
          </cell>
          <cell r="BO300" t="str">
            <v/>
          </cell>
          <cell r="BP300" t="str">
            <v/>
          </cell>
          <cell r="BQ300" t="str">
            <v/>
          </cell>
          <cell r="BR300" t="str">
            <v/>
          </cell>
          <cell r="BS300" t="str">
            <v/>
          </cell>
          <cell r="BT300" t="str">
            <v/>
          </cell>
          <cell r="BU300" t="str">
            <v/>
          </cell>
          <cell r="BV300" t="str">
            <v/>
          </cell>
          <cell r="BW300" t="str">
            <v/>
          </cell>
          <cell r="BX300" t="str">
            <v/>
          </cell>
          <cell r="BY300" t="str">
            <v/>
          </cell>
          <cell r="BZ300" t="str">
            <v/>
          </cell>
          <cell r="CA300" t="str">
            <v/>
          </cell>
          <cell r="CB300" t="str">
            <v/>
          </cell>
          <cell r="CC300" t="str">
            <v/>
          </cell>
          <cell r="CD300">
            <v>0</v>
          </cell>
          <cell r="CE300">
            <v>0</v>
          </cell>
          <cell r="CF300">
            <v>0</v>
          </cell>
          <cell r="CG300" t="str">
            <v/>
          </cell>
          <cell r="CH300" t="str">
            <v/>
          </cell>
          <cell r="CI300">
            <v>0</v>
          </cell>
          <cell r="CJ300">
            <v>0</v>
          </cell>
          <cell r="CK300">
            <v>0</v>
          </cell>
          <cell r="CL300">
            <v>0</v>
          </cell>
          <cell r="CM300" t="str">
            <v/>
          </cell>
          <cell r="CN300" t="str">
            <v/>
          </cell>
          <cell r="CO300" t="str">
            <v/>
          </cell>
          <cell r="CP300" t="str">
            <v/>
          </cell>
          <cell r="CQ300" t="str">
            <v/>
          </cell>
          <cell r="CR300" t="str">
            <v/>
          </cell>
          <cell r="CS300" t="str">
            <v/>
          </cell>
          <cell r="CT300" t="str">
            <v/>
          </cell>
          <cell r="CU300" t="str">
            <v/>
          </cell>
          <cell r="CV300" t="str">
            <v/>
          </cell>
          <cell r="CW300" t="str">
            <v/>
          </cell>
          <cell r="CX300" t="str">
            <v/>
          </cell>
          <cell r="CY300" t="str">
            <v/>
          </cell>
          <cell r="CZ300" t="str">
            <v/>
          </cell>
          <cell r="DA300" t="str">
            <v/>
          </cell>
          <cell r="DB300" t="str">
            <v/>
          </cell>
          <cell r="DC300">
            <v>0</v>
          </cell>
          <cell r="DD300" t="str">
            <v/>
          </cell>
          <cell r="DE300" t="str">
            <v/>
          </cell>
          <cell r="DF300">
            <v>0</v>
          </cell>
          <cell r="DG300">
            <v>0</v>
          </cell>
          <cell r="DH300" t="str">
            <v/>
          </cell>
          <cell r="DI300" t="str">
            <v/>
          </cell>
        </row>
        <row r="301">
          <cell r="A301" t="str">
            <v/>
          </cell>
          <cell r="B301" t="str">
            <v/>
          </cell>
          <cell r="C301" t="str">
            <v/>
          </cell>
          <cell r="D301" t="str">
            <v/>
          </cell>
          <cell r="E301" t="str">
            <v/>
          </cell>
          <cell r="F301" t="str">
            <v/>
          </cell>
          <cell r="G301" t="str">
            <v/>
          </cell>
          <cell r="H301" t="str">
            <v/>
          </cell>
          <cell r="I301" t="str">
            <v/>
          </cell>
          <cell r="J301" t="str">
            <v/>
          </cell>
          <cell r="K301" t="str">
            <v/>
          </cell>
          <cell r="L301" t="str">
            <v/>
          </cell>
          <cell r="M301" t="str">
            <v/>
          </cell>
          <cell r="N301" t="str">
            <v/>
          </cell>
          <cell r="O301" t="str">
            <v/>
          </cell>
          <cell r="P301" t="str">
            <v/>
          </cell>
          <cell r="Q301" t="str">
            <v/>
          </cell>
          <cell r="R301" t="str">
            <v/>
          </cell>
          <cell r="S301" t="str">
            <v/>
          </cell>
          <cell r="T301" t="str">
            <v/>
          </cell>
          <cell r="U301" t="str">
            <v/>
          </cell>
          <cell r="V301" t="str">
            <v/>
          </cell>
          <cell r="W301" t="str">
            <v/>
          </cell>
          <cell r="X301" t="str">
            <v/>
          </cell>
          <cell r="Y301" t="str">
            <v/>
          </cell>
          <cell r="Z301" t="str">
            <v/>
          </cell>
          <cell r="AA301" t="str">
            <v/>
          </cell>
          <cell r="AB301" t="str">
            <v/>
          </cell>
          <cell r="AC301" t="str">
            <v/>
          </cell>
          <cell r="AD301" t="str">
            <v/>
          </cell>
          <cell r="AE301" t="str">
            <v/>
          </cell>
          <cell r="AF301" t="str">
            <v/>
          </cell>
          <cell r="AG301" t="str">
            <v/>
          </cell>
          <cell r="AH301" t="str">
            <v/>
          </cell>
          <cell r="AI301" t="str">
            <v/>
          </cell>
          <cell r="AJ301" t="str">
            <v/>
          </cell>
          <cell r="AK301" t="str">
            <v/>
          </cell>
          <cell r="AL301" t="str">
            <v/>
          </cell>
          <cell r="AM301" t="str">
            <v/>
          </cell>
          <cell r="AN301" t="str">
            <v/>
          </cell>
          <cell r="AO301" t="str">
            <v/>
          </cell>
          <cell r="AP301" t="str">
            <v/>
          </cell>
          <cell r="AQ301" t="str">
            <v/>
          </cell>
          <cell r="AR301" t="str">
            <v/>
          </cell>
          <cell r="AS301" t="str">
            <v/>
          </cell>
          <cell r="AT301" t="str">
            <v/>
          </cell>
          <cell r="AU301" t="str">
            <v/>
          </cell>
          <cell r="AV301" t="str">
            <v/>
          </cell>
          <cell r="AW301" t="str">
            <v/>
          </cell>
          <cell r="AX301" t="str">
            <v/>
          </cell>
          <cell r="AY301" t="str">
            <v/>
          </cell>
          <cell r="AZ301" t="str">
            <v/>
          </cell>
          <cell r="BA301" t="str">
            <v/>
          </cell>
          <cell r="BB301" t="str">
            <v/>
          </cell>
          <cell r="BC301" t="str">
            <v/>
          </cell>
          <cell r="BD301" t="str">
            <v/>
          </cell>
          <cell r="BE301" t="str">
            <v/>
          </cell>
          <cell r="BF301" t="str">
            <v/>
          </cell>
          <cell r="BG301" t="str">
            <v/>
          </cell>
          <cell r="BH301" t="str">
            <v/>
          </cell>
          <cell r="BI301" t="str">
            <v/>
          </cell>
          <cell r="BJ301" t="str">
            <v/>
          </cell>
          <cell r="BK301" t="str">
            <v/>
          </cell>
          <cell r="BL301" t="str">
            <v/>
          </cell>
          <cell r="BM301" t="str">
            <v/>
          </cell>
          <cell r="BN301" t="str">
            <v/>
          </cell>
          <cell r="BO301" t="str">
            <v/>
          </cell>
          <cell r="BP301" t="str">
            <v/>
          </cell>
          <cell r="BQ301" t="str">
            <v/>
          </cell>
          <cell r="BR301" t="str">
            <v/>
          </cell>
          <cell r="BS301" t="str">
            <v/>
          </cell>
          <cell r="BT301" t="str">
            <v/>
          </cell>
          <cell r="BU301" t="str">
            <v/>
          </cell>
          <cell r="BV301" t="str">
            <v/>
          </cell>
          <cell r="BW301" t="str">
            <v/>
          </cell>
          <cell r="BX301" t="str">
            <v/>
          </cell>
          <cell r="BY301" t="str">
            <v/>
          </cell>
          <cell r="BZ301" t="str">
            <v/>
          </cell>
          <cell r="CA301" t="str">
            <v/>
          </cell>
          <cell r="CB301" t="str">
            <v/>
          </cell>
          <cell r="CC301" t="str">
            <v/>
          </cell>
          <cell r="CD301">
            <v>0</v>
          </cell>
          <cell r="CE301">
            <v>0</v>
          </cell>
          <cell r="CF301">
            <v>0</v>
          </cell>
          <cell r="CG301" t="str">
            <v/>
          </cell>
          <cell r="CH301" t="str">
            <v/>
          </cell>
          <cell r="CI301">
            <v>0</v>
          </cell>
          <cell r="CJ301">
            <v>0</v>
          </cell>
          <cell r="CK301">
            <v>0</v>
          </cell>
          <cell r="CL301">
            <v>0</v>
          </cell>
          <cell r="CM301" t="str">
            <v/>
          </cell>
          <cell r="CN301" t="str">
            <v/>
          </cell>
          <cell r="CO301" t="str">
            <v/>
          </cell>
          <cell r="CP301" t="str">
            <v/>
          </cell>
          <cell r="CQ301" t="str">
            <v/>
          </cell>
          <cell r="CR301" t="str">
            <v/>
          </cell>
          <cell r="CS301" t="str">
            <v/>
          </cell>
          <cell r="CT301" t="str">
            <v/>
          </cell>
          <cell r="CU301" t="str">
            <v/>
          </cell>
          <cell r="CV301" t="str">
            <v/>
          </cell>
          <cell r="CW301" t="str">
            <v/>
          </cell>
          <cell r="CX301" t="str">
            <v/>
          </cell>
          <cell r="CY301" t="str">
            <v/>
          </cell>
          <cell r="CZ301" t="str">
            <v/>
          </cell>
          <cell r="DA301" t="str">
            <v/>
          </cell>
          <cell r="DB301" t="str">
            <v/>
          </cell>
          <cell r="DC301">
            <v>0</v>
          </cell>
          <cell r="DD301" t="str">
            <v/>
          </cell>
          <cell r="DE301" t="str">
            <v/>
          </cell>
          <cell r="DF301">
            <v>0</v>
          </cell>
          <cell r="DG301">
            <v>0</v>
          </cell>
          <cell r="DH301" t="str">
            <v/>
          </cell>
          <cell r="DI301" t="str">
            <v/>
          </cell>
        </row>
        <row r="302">
          <cell r="A302" t="str">
            <v/>
          </cell>
          <cell r="B302" t="str">
            <v/>
          </cell>
          <cell r="C302" t="str">
            <v/>
          </cell>
          <cell r="D302" t="str">
            <v/>
          </cell>
          <cell r="E302" t="str">
            <v/>
          </cell>
          <cell r="F302" t="str">
            <v/>
          </cell>
          <cell r="G302" t="str">
            <v/>
          </cell>
          <cell r="H302" t="str">
            <v/>
          </cell>
          <cell r="I302" t="str">
            <v/>
          </cell>
          <cell r="J302" t="str">
            <v/>
          </cell>
          <cell r="K302" t="str">
            <v/>
          </cell>
          <cell r="L302" t="str">
            <v/>
          </cell>
          <cell r="M302" t="str">
            <v/>
          </cell>
          <cell r="N302" t="str">
            <v/>
          </cell>
          <cell r="O302" t="str">
            <v/>
          </cell>
          <cell r="P302" t="str">
            <v/>
          </cell>
          <cell r="Q302" t="str">
            <v/>
          </cell>
          <cell r="R302" t="str">
            <v/>
          </cell>
          <cell r="S302" t="str">
            <v/>
          </cell>
          <cell r="T302" t="str">
            <v/>
          </cell>
          <cell r="U302" t="str">
            <v/>
          </cell>
          <cell r="V302" t="str">
            <v/>
          </cell>
          <cell r="W302" t="str">
            <v/>
          </cell>
          <cell r="X302" t="str">
            <v/>
          </cell>
          <cell r="Y302" t="str">
            <v/>
          </cell>
          <cell r="Z302" t="str">
            <v/>
          </cell>
          <cell r="AA302" t="str">
            <v/>
          </cell>
          <cell r="AB302" t="str">
            <v/>
          </cell>
          <cell r="AC302" t="str">
            <v/>
          </cell>
          <cell r="AD302" t="str">
            <v/>
          </cell>
          <cell r="AE302" t="str">
            <v/>
          </cell>
          <cell r="AF302" t="str">
            <v/>
          </cell>
          <cell r="AG302" t="str">
            <v/>
          </cell>
          <cell r="AH302" t="str">
            <v/>
          </cell>
          <cell r="AI302" t="str">
            <v/>
          </cell>
          <cell r="AJ302" t="str">
            <v/>
          </cell>
          <cell r="AK302" t="str">
            <v/>
          </cell>
          <cell r="AL302" t="str">
            <v/>
          </cell>
          <cell r="AM302" t="str">
            <v/>
          </cell>
          <cell r="AN302" t="str">
            <v/>
          </cell>
          <cell r="AO302" t="str">
            <v/>
          </cell>
          <cell r="AP302" t="str">
            <v/>
          </cell>
          <cell r="AQ302" t="str">
            <v/>
          </cell>
          <cell r="AR302" t="str">
            <v/>
          </cell>
          <cell r="AS302" t="str">
            <v/>
          </cell>
          <cell r="AT302" t="str">
            <v/>
          </cell>
          <cell r="AU302" t="str">
            <v/>
          </cell>
          <cell r="AV302" t="str">
            <v/>
          </cell>
          <cell r="AW302" t="str">
            <v/>
          </cell>
          <cell r="AX302" t="str">
            <v/>
          </cell>
          <cell r="AY302" t="str">
            <v/>
          </cell>
          <cell r="AZ302" t="str">
            <v/>
          </cell>
          <cell r="BA302" t="str">
            <v/>
          </cell>
          <cell r="BB302" t="str">
            <v/>
          </cell>
          <cell r="BC302" t="str">
            <v/>
          </cell>
          <cell r="BD302" t="str">
            <v/>
          </cell>
          <cell r="BE302" t="str">
            <v/>
          </cell>
          <cell r="BF302" t="str">
            <v/>
          </cell>
          <cell r="BG302" t="str">
            <v/>
          </cell>
          <cell r="BH302" t="str">
            <v/>
          </cell>
          <cell r="BI302" t="str">
            <v/>
          </cell>
          <cell r="BJ302" t="str">
            <v/>
          </cell>
          <cell r="BK302" t="str">
            <v/>
          </cell>
          <cell r="BL302" t="str">
            <v/>
          </cell>
          <cell r="BM302" t="str">
            <v/>
          </cell>
          <cell r="BN302" t="str">
            <v/>
          </cell>
          <cell r="BO302" t="str">
            <v/>
          </cell>
          <cell r="BP302" t="str">
            <v/>
          </cell>
          <cell r="BQ302" t="str">
            <v/>
          </cell>
          <cell r="BR302" t="str">
            <v/>
          </cell>
          <cell r="BS302" t="str">
            <v/>
          </cell>
          <cell r="BT302" t="str">
            <v/>
          </cell>
          <cell r="BU302" t="str">
            <v/>
          </cell>
          <cell r="BV302" t="str">
            <v/>
          </cell>
          <cell r="BW302" t="str">
            <v/>
          </cell>
          <cell r="BX302" t="str">
            <v/>
          </cell>
          <cell r="BY302" t="str">
            <v/>
          </cell>
          <cell r="BZ302" t="str">
            <v/>
          </cell>
          <cell r="CA302" t="str">
            <v/>
          </cell>
          <cell r="CB302" t="str">
            <v/>
          </cell>
          <cell r="CC302" t="str">
            <v/>
          </cell>
          <cell r="CD302">
            <v>0</v>
          </cell>
          <cell r="CE302">
            <v>0</v>
          </cell>
          <cell r="CF302">
            <v>0</v>
          </cell>
          <cell r="CG302" t="str">
            <v/>
          </cell>
          <cell r="CH302" t="str">
            <v/>
          </cell>
          <cell r="CI302">
            <v>0</v>
          </cell>
          <cell r="CJ302">
            <v>0</v>
          </cell>
          <cell r="CK302">
            <v>0</v>
          </cell>
          <cell r="CL302">
            <v>0</v>
          </cell>
          <cell r="CM302" t="str">
            <v/>
          </cell>
          <cell r="CN302" t="str">
            <v/>
          </cell>
          <cell r="CO302" t="str">
            <v/>
          </cell>
          <cell r="CP302" t="str">
            <v/>
          </cell>
          <cell r="CQ302" t="str">
            <v/>
          </cell>
          <cell r="CR302" t="str">
            <v/>
          </cell>
          <cell r="CS302" t="str">
            <v/>
          </cell>
          <cell r="CT302" t="str">
            <v/>
          </cell>
          <cell r="CU302" t="str">
            <v/>
          </cell>
          <cell r="CV302" t="str">
            <v/>
          </cell>
          <cell r="CW302" t="str">
            <v/>
          </cell>
          <cell r="CX302" t="str">
            <v/>
          </cell>
          <cell r="CY302" t="str">
            <v/>
          </cell>
          <cell r="CZ302" t="str">
            <v/>
          </cell>
          <cell r="DA302" t="str">
            <v/>
          </cell>
          <cell r="DB302" t="str">
            <v/>
          </cell>
          <cell r="DC302">
            <v>0</v>
          </cell>
          <cell r="DD302" t="str">
            <v/>
          </cell>
          <cell r="DE302" t="str">
            <v/>
          </cell>
          <cell r="DF302">
            <v>0</v>
          </cell>
          <cell r="DG302">
            <v>0</v>
          </cell>
          <cell r="DH302" t="str">
            <v/>
          </cell>
          <cell r="DI302" t="str">
            <v/>
          </cell>
        </row>
        <row r="303">
          <cell r="A303" t="str">
            <v/>
          </cell>
          <cell r="B303" t="str">
            <v/>
          </cell>
          <cell r="C303" t="str">
            <v/>
          </cell>
          <cell r="D303" t="str">
            <v/>
          </cell>
          <cell r="E303" t="str">
            <v/>
          </cell>
          <cell r="F303" t="str">
            <v/>
          </cell>
          <cell r="G303" t="str">
            <v/>
          </cell>
          <cell r="H303" t="str">
            <v/>
          </cell>
          <cell r="I303" t="str">
            <v/>
          </cell>
          <cell r="J303" t="str">
            <v/>
          </cell>
          <cell r="K303" t="str">
            <v/>
          </cell>
          <cell r="L303" t="str">
            <v/>
          </cell>
          <cell r="M303" t="str">
            <v/>
          </cell>
          <cell r="N303" t="str">
            <v/>
          </cell>
          <cell r="O303" t="str">
            <v/>
          </cell>
          <cell r="P303" t="str">
            <v/>
          </cell>
          <cell r="Q303" t="str">
            <v/>
          </cell>
          <cell r="R303" t="str">
            <v/>
          </cell>
          <cell r="S303" t="str">
            <v/>
          </cell>
          <cell r="T303" t="str">
            <v/>
          </cell>
          <cell r="U303" t="str">
            <v/>
          </cell>
          <cell r="V303" t="str">
            <v/>
          </cell>
          <cell r="W303" t="str">
            <v/>
          </cell>
          <cell r="X303" t="str">
            <v/>
          </cell>
          <cell r="Y303" t="str">
            <v/>
          </cell>
          <cell r="Z303" t="str">
            <v/>
          </cell>
          <cell r="AA303" t="str">
            <v/>
          </cell>
          <cell r="AB303" t="str">
            <v/>
          </cell>
          <cell r="AC303" t="str">
            <v/>
          </cell>
          <cell r="AD303" t="str">
            <v/>
          </cell>
          <cell r="AE303" t="str">
            <v/>
          </cell>
          <cell r="AF303" t="str">
            <v/>
          </cell>
          <cell r="AG303" t="str">
            <v/>
          </cell>
          <cell r="AH303" t="str">
            <v/>
          </cell>
          <cell r="AI303" t="str">
            <v/>
          </cell>
          <cell r="AJ303" t="str">
            <v/>
          </cell>
          <cell r="AK303" t="str">
            <v/>
          </cell>
          <cell r="AL303" t="str">
            <v/>
          </cell>
          <cell r="AM303" t="str">
            <v/>
          </cell>
          <cell r="AN303" t="str">
            <v/>
          </cell>
          <cell r="AO303" t="str">
            <v/>
          </cell>
          <cell r="AP303" t="str">
            <v/>
          </cell>
          <cell r="AQ303" t="str">
            <v/>
          </cell>
          <cell r="AR303" t="str">
            <v/>
          </cell>
          <cell r="AS303" t="str">
            <v/>
          </cell>
          <cell r="AT303" t="str">
            <v/>
          </cell>
          <cell r="AU303" t="str">
            <v/>
          </cell>
          <cell r="AV303" t="str">
            <v/>
          </cell>
          <cell r="AW303" t="str">
            <v/>
          </cell>
          <cell r="AX303" t="str">
            <v/>
          </cell>
          <cell r="AY303" t="str">
            <v/>
          </cell>
          <cell r="AZ303" t="str">
            <v/>
          </cell>
          <cell r="BA303" t="str">
            <v/>
          </cell>
          <cell r="BB303" t="str">
            <v/>
          </cell>
          <cell r="BC303" t="str">
            <v/>
          </cell>
          <cell r="BD303" t="str">
            <v/>
          </cell>
          <cell r="BE303" t="str">
            <v/>
          </cell>
          <cell r="BF303" t="str">
            <v/>
          </cell>
          <cell r="BG303" t="str">
            <v/>
          </cell>
          <cell r="BH303" t="str">
            <v/>
          </cell>
          <cell r="BI303" t="str">
            <v/>
          </cell>
          <cell r="BJ303" t="str">
            <v/>
          </cell>
          <cell r="BK303" t="str">
            <v/>
          </cell>
          <cell r="BL303" t="str">
            <v/>
          </cell>
          <cell r="BM303" t="str">
            <v/>
          </cell>
          <cell r="BN303" t="str">
            <v/>
          </cell>
          <cell r="BO303" t="str">
            <v/>
          </cell>
          <cell r="BP303" t="str">
            <v/>
          </cell>
          <cell r="BQ303" t="str">
            <v/>
          </cell>
          <cell r="BR303" t="str">
            <v/>
          </cell>
          <cell r="BS303" t="str">
            <v/>
          </cell>
          <cell r="BT303" t="str">
            <v/>
          </cell>
          <cell r="BU303" t="str">
            <v/>
          </cell>
          <cell r="BV303" t="str">
            <v/>
          </cell>
          <cell r="BW303" t="str">
            <v/>
          </cell>
          <cell r="BX303" t="str">
            <v/>
          </cell>
          <cell r="BY303" t="str">
            <v/>
          </cell>
          <cell r="BZ303" t="str">
            <v/>
          </cell>
          <cell r="CA303" t="str">
            <v/>
          </cell>
          <cell r="CB303" t="str">
            <v/>
          </cell>
          <cell r="CC303" t="str">
            <v/>
          </cell>
          <cell r="CD303">
            <v>0</v>
          </cell>
          <cell r="CE303">
            <v>0</v>
          </cell>
          <cell r="CF303">
            <v>0</v>
          </cell>
          <cell r="CG303" t="str">
            <v/>
          </cell>
          <cell r="CH303" t="str">
            <v/>
          </cell>
          <cell r="CI303">
            <v>0</v>
          </cell>
          <cell r="CJ303">
            <v>0</v>
          </cell>
          <cell r="CK303">
            <v>0</v>
          </cell>
          <cell r="CL303">
            <v>0</v>
          </cell>
          <cell r="CM303" t="str">
            <v/>
          </cell>
          <cell r="CN303" t="str">
            <v/>
          </cell>
          <cell r="CO303" t="str">
            <v/>
          </cell>
          <cell r="CP303" t="str">
            <v/>
          </cell>
          <cell r="CQ303" t="str">
            <v/>
          </cell>
          <cell r="CR303" t="str">
            <v/>
          </cell>
          <cell r="CS303" t="str">
            <v/>
          </cell>
          <cell r="CT303" t="str">
            <v/>
          </cell>
          <cell r="CU303" t="str">
            <v/>
          </cell>
          <cell r="CV303" t="str">
            <v/>
          </cell>
          <cell r="CW303" t="str">
            <v/>
          </cell>
          <cell r="CX303" t="str">
            <v/>
          </cell>
          <cell r="CY303" t="str">
            <v/>
          </cell>
          <cell r="CZ303" t="str">
            <v/>
          </cell>
          <cell r="DA303" t="str">
            <v/>
          </cell>
          <cell r="DB303" t="str">
            <v/>
          </cell>
          <cell r="DC303">
            <v>0</v>
          </cell>
          <cell r="DD303" t="str">
            <v/>
          </cell>
          <cell r="DE303" t="str">
            <v/>
          </cell>
          <cell r="DF303">
            <v>0</v>
          </cell>
          <cell r="DG303">
            <v>0</v>
          </cell>
          <cell r="DH303" t="str">
            <v/>
          </cell>
          <cell r="DI303" t="str">
            <v/>
          </cell>
        </row>
        <row r="304">
          <cell r="A304" t="str">
            <v/>
          </cell>
          <cell r="B304" t="str">
            <v/>
          </cell>
          <cell r="C304" t="str">
            <v/>
          </cell>
          <cell r="D304" t="str">
            <v/>
          </cell>
          <cell r="E304" t="str">
            <v/>
          </cell>
          <cell r="F304" t="str">
            <v/>
          </cell>
          <cell r="G304" t="str">
            <v/>
          </cell>
          <cell r="H304" t="str">
            <v/>
          </cell>
          <cell r="I304" t="str">
            <v/>
          </cell>
          <cell r="J304" t="str">
            <v/>
          </cell>
          <cell r="K304" t="str">
            <v/>
          </cell>
          <cell r="L304" t="str">
            <v/>
          </cell>
          <cell r="M304" t="str">
            <v/>
          </cell>
          <cell r="N304" t="str">
            <v/>
          </cell>
          <cell r="O304" t="str">
            <v/>
          </cell>
          <cell r="P304" t="str">
            <v/>
          </cell>
          <cell r="Q304" t="str">
            <v/>
          </cell>
          <cell r="R304" t="str">
            <v/>
          </cell>
          <cell r="S304" t="str">
            <v/>
          </cell>
          <cell r="T304" t="str">
            <v/>
          </cell>
          <cell r="U304" t="str">
            <v/>
          </cell>
          <cell r="V304" t="str">
            <v/>
          </cell>
          <cell r="W304" t="str">
            <v/>
          </cell>
          <cell r="X304" t="str">
            <v/>
          </cell>
          <cell r="Y304" t="str">
            <v/>
          </cell>
          <cell r="Z304" t="str">
            <v/>
          </cell>
          <cell r="AA304" t="str">
            <v/>
          </cell>
          <cell r="AB304" t="str">
            <v/>
          </cell>
          <cell r="AC304" t="str">
            <v/>
          </cell>
          <cell r="AD304" t="str">
            <v/>
          </cell>
          <cell r="AE304" t="str">
            <v/>
          </cell>
          <cell r="AF304" t="str">
            <v/>
          </cell>
          <cell r="AG304" t="str">
            <v/>
          </cell>
          <cell r="AH304" t="str">
            <v/>
          </cell>
          <cell r="AI304" t="str">
            <v/>
          </cell>
          <cell r="AJ304" t="str">
            <v/>
          </cell>
          <cell r="AK304" t="str">
            <v/>
          </cell>
          <cell r="AL304" t="str">
            <v/>
          </cell>
          <cell r="AM304" t="str">
            <v/>
          </cell>
          <cell r="AN304" t="str">
            <v/>
          </cell>
          <cell r="AO304" t="str">
            <v/>
          </cell>
          <cell r="AP304" t="str">
            <v/>
          </cell>
          <cell r="AQ304" t="str">
            <v/>
          </cell>
          <cell r="AR304" t="str">
            <v/>
          </cell>
          <cell r="AS304" t="str">
            <v/>
          </cell>
          <cell r="AT304" t="str">
            <v/>
          </cell>
          <cell r="AU304" t="str">
            <v/>
          </cell>
          <cell r="AV304" t="str">
            <v/>
          </cell>
          <cell r="AW304" t="str">
            <v/>
          </cell>
          <cell r="AX304" t="str">
            <v/>
          </cell>
          <cell r="AY304" t="str">
            <v/>
          </cell>
          <cell r="AZ304" t="str">
            <v/>
          </cell>
          <cell r="BA304" t="str">
            <v/>
          </cell>
          <cell r="BB304" t="str">
            <v/>
          </cell>
          <cell r="BC304" t="str">
            <v/>
          </cell>
          <cell r="BD304" t="str">
            <v/>
          </cell>
          <cell r="BE304" t="str">
            <v/>
          </cell>
          <cell r="BF304" t="str">
            <v/>
          </cell>
          <cell r="BG304" t="str">
            <v/>
          </cell>
          <cell r="BH304" t="str">
            <v/>
          </cell>
          <cell r="BI304" t="str">
            <v/>
          </cell>
          <cell r="BJ304" t="str">
            <v/>
          </cell>
          <cell r="BK304" t="str">
            <v/>
          </cell>
          <cell r="BL304" t="str">
            <v/>
          </cell>
          <cell r="BM304" t="str">
            <v/>
          </cell>
          <cell r="BN304" t="str">
            <v/>
          </cell>
          <cell r="BO304" t="str">
            <v/>
          </cell>
          <cell r="BP304" t="str">
            <v/>
          </cell>
          <cell r="BQ304" t="str">
            <v/>
          </cell>
          <cell r="BR304" t="str">
            <v/>
          </cell>
          <cell r="BS304" t="str">
            <v/>
          </cell>
          <cell r="BT304" t="str">
            <v/>
          </cell>
          <cell r="BU304" t="str">
            <v/>
          </cell>
          <cell r="BV304" t="str">
            <v/>
          </cell>
          <cell r="BW304" t="str">
            <v/>
          </cell>
          <cell r="BX304" t="str">
            <v/>
          </cell>
          <cell r="BY304" t="str">
            <v/>
          </cell>
          <cell r="BZ304" t="str">
            <v/>
          </cell>
          <cell r="CA304" t="str">
            <v/>
          </cell>
          <cell r="CB304" t="str">
            <v/>
          </cell>
          <cell r="CC304" t="str">
            <v/>
          </cell>
          <cell r="CD304">
            <v>0</v>
          </cell>
          <cell r="CE304">
            <v>0</v>
          </cell>
          <cell r="CF304">
            <v>0</v>
          </cell>
          <cell r="CG304" t="str">
            <v/>
          </cell>
          <cell r="CH304" t="str">
            <v/>
          </cell>
          <cell r="CI304">
            <v>0</v>
          </cell>
          <cell r="CJ304">
            <v>0</v>
          </cell>
          <cell r="CK304">
            <v>0</v>
          </cell>
          <cell r="CL304">
            <v>0</v>
          </cell>
          <cell r="CM304" t="str">
            <v/>
          </cell>
          <cell r="CN304" t="str">
            <v/>
          </cell>
          <cell r="CO304" t="str">
            <v/>
          </cell>
          <cell r="CP304" t="str">
            <v/>
          </cell>
          <cell r="CQ304" t="str">
            <v/>
          </cell>
          <cell r="CR304" t="str">
            <v/>
          </cell>
          <cell r="CS304" t="str">
            <v/>
          </cell>
          <cell r="CT304" t="str">
            <v/>
          </cell>
          <cell r="CU304" t="str">
            <v/>
          </cell>
          <cell r="CV304" t="str">
            <v/>
          </cell>
          <cell r="CW304" t="str">
            <v/>
          </cell>
          <cell r="CX304" t="str">
            <v/>
          </cell>
          <cell r="CY304" t="str">
            <v/>
          </cell>
          <cell r="CZ304" t="str">
            <v/>
          </cell>
          <cell r="DA304" t="str">
            <v/>
          </cell>
          <cell r="DB304" t="str">
            <v/>
          </cell>
          <cell r="DC304">
            <v>0</v>
          </cell>
          <cell r="DD304" t="str">
            <v/>
          </cell>
          <cell r="DE304" t="str">
            <v/>
          </cell>
          <cell r="DF304">
            <v>0</v>
          </cell>
          <cell r="DG304">
            <v>0</v>
          </cell>
          <cell r="DH304" t="str">
            <v/>
          </cell>
          <cell r="DI304" t="str">
            <v/>
          </cell>
        </row>
        <row r="305">
          <cell r="A305" t="str">
            <v/>
          </cell>
          <cell r="B305" t="str">
            <v/>
          </cell>
          <cell r="C305" t="str">
            <v/>
          </cell>
          <cell r="D305" t="str">
            <v/>
          </cell>
          <cell r="E305" t="str">
            <v/>
          </cell>
          <cell r="F305" t="str">
            <v/>
          </cell>
          <cell r="G305" t="str">
            <v/>
          </cell>
          <cell r="H305" t="str">
            <v/>
          </cell>
          <cell r="I305" t="str">
            <v/>
          </cell>
          <cell r="J305" t="str">
            <v/>
          </cell>
          <cell r="K305" t="str">
            <v/>
          </cell>
          <cell r="L305" t="str">
            <v/>
          </cell>
          <cell r="M305" t="str">
            <v/>
          </cell>
          <cell r="N305" t="str">
            <v/>
          </cell>
          <cell r="O305" t="str">
            <v/>
          </cell>
          <cell r="P305" t="str">
            <v/>
          </cell>
          <cell r="Q305" t="str">
            <v/>
          </cell>
          <cell r="R305" t="str">
            <v/>
          </cell>
          <cell r="S305" t="str">
            <v/>
          </cell>
          <cell r="T305" t="str">
            <v/>
          </cell>
          <cell r="U305" t="str">
            <v/>
          </cell>
          <cell r="V305" t="str">
            <v/>
          </cell>
          <cell r="W305" t="str">
            <v/>
          </cell>
          <cell r="X305" t="str">
            <v/>
          </cell>
          <cell r="Y305" t="str">
            <v/>
          </cell>
          <cell r="Z305" t="str">
            <v/>
          </cell>
          <cell r="AA305" t="str">
            <v/>
          </cell>
          <cell r="AB305" t="str">
            <v/>
          </cell>
          <cell r="AC305" t="str">
            <v/>
          </cell>
          <cell r="AD305" t="str">
            <v/>
          </cell>
          <cell r="AE305" t="str">
            <v/>
          </cell>
          <cell r="AF305" t="str">
            <v/>
          </cell>
          <cell r="AG305" t="str">
            <v/>
          </cell>
          <cell r="AH305" t="str">
            <v/>
          </cell>
          <cell r="AI305" t="str">
            <v/>
          </cell>
          <cell r="AJ305" t="str">
            <v/>
          </cell>
          <cell r="AK305" t="str">
            <v/>
          </cell>
          <cell r="AL305" t="str">
            <v/>
          </cell>
          <cell r="AM305" t="str">
            <v/>
          </cell>
          <cell r="AN305" t="str">
            <v/>
          </cell>
          <cell r="AO305" t="str">
            <v/>
          </cell>
          <cell r="AP305" t="str">
            <v/>
          </cell>
          <cell r="AQ305" t="str">
            <v/>
          </cell>
          <cell r="AR305" t="str">
            <v/>
          </cell>
          <cell r="AS305" t="str">
            <v/>
          </cell>
          <cell r="AT305" t="str">
            <v/>
          </cell>
          <cell r="AU305" t="str">
            <v/>
          </cell>
          <cell r="AV305" t="str">
            <v/>
          </cell>
          <cell r="AW305" t="str">
            <v/>
          </cell>
          <cell r="AX305" t="str">
            <v/>
          </cell>
          <cell r="AY305" t="str">
            <v/>
          </cell>
          <cell r="AZ305" t="str">
            <v/>
          </cell>
          <cell r="BA305" t="str">
            <v/>
          </cell>
          <cell r="BB305" t="str">
            <v/>
          </cell>
          <cell r="BC305" t="str">
            <v/>
          </cell>
          <cell r="BD305" t="str">
            <v/>
          </cell>
          <cell r="BE305" t="str">
            <v/>
          </cell>
          <cell r="BF305" t="str">
            <v/>
          </cell>
          <cell r="BG305" t="str">
            <v/>
          </cell>
          <cell r="BH305" t="str">
            <v/>
          </cell>
          <cell r="BI305" t="str">
            <v/>
          </cell>
          <cell r="BJ305" t="str">
            <v/>
          </cell>
          <cell r="BK305" t="str">
            <v/>
          </cell>
          <cell r="BL305" t="str">
            <v/>
          </cell>
          <cell r="BM305" t="str">
            <v/>
          </cell>
          <cell r="BN305" t="str">
            <v/>
          </cell>
          <cell r="BO305" t="str">
            <v/>
          </cell>
          <cell r="BP305" t="str">
            <v/>
          </cell>
          <cell r="BQ305" t="str">
            <v/>
          </cell>
          <cell r="BR305" t="str">
            <v/>
          </cell>
          <cell r="BS305" t="str">
            <v/>
          </cell>
          <cell r="BT305" t="str">
            <v/>
          </cell>
          <cell r="BU305" t="str">
            <v/>
          </cell>
          <cell r="BV305" t="str">
            <v/>
          </cell>
          <cell r="BW305" t="str">
            <v/>
          </cell>
          <cell r="BX305" t="str">
            <v/>
          </cell>
          <cell r="BY305" t="str">
            <v/>
          </cell>
          <cell r="BZ305" t="str">
            <v/>
          </cell>
          <cell r="CA305" t="str">
            <v/>
          </cell>
          <cell r="CB305" t="str">
            <v/>
          </cell>
          <cell r="CC305" t="str">
            <v/>
          </cell>
          <cell r="CD305">
            <v>0</v>
          </cell>
          <cell r="CE305">
            <v>0</v>
          </cell>
          <cell r="CF305">
            <v>0</v>
          </cell>
          <cell r="CG305" t="str">
            <v/>
          </cell>
          <cell r="CH305" t="str">
            <v/>
          </cell>
          <cell r="CI305">
            <v>0</v>
          </cell>
          <cell r="CJ305">
            <v>0</v>
          </cell>
          <cell r="CK305">
            <v>0</v>
          </cell>
          <cell r="CL305">
            <v>0</v>
          </cell>
          <cell r="CM305" t="str">
            <v/>
          </cell>
          <cell r="CN305" t="str">
            <v/>
          </cell>
          <cell r="CO305" t="str">
            <v/>
          </cell>
          <cell r="CP305" t="str">
            <v/>
          </cell>
          <cell r="CQ305" t="str">
            <v/>
          </cell>
          <cell r="CR305" t="str">
            <v/>
          </cell>
          <cell r="CS305" t="str">
            <v/>
          </cell>
          <cell r="CT305" t="str">
            <v/>
          </cell>
          <cell r="CU305" t="str">
            <v/>
          </cell>
          <cell r="CV305" t="str">
            <v/>
          </cell>
          <cell r="CW305" t="str">
            <v/>
          </cell>
          <cell r="CX305" t="str">
            <v/>
          </cell>
          <cell r="CY305" t="str">
            <v/>
          </cell>
          <cell r="CZ305" t="str">
            <v/>
          </cell>
          <cell r="DA305" t="str">
            <v/>
          </cell>
          <cell r="DB305" t="str">
            <v/>
          </cell>
          <cell r="DC305">
            <v>0</v>
          </cell>
          <cell r="DD305" t="str">
            <v/>
          </cell>
          <cell r="DE305" t="str">
            <v/>
          </cell>
          <cell r="DF305">
            <v>0</v>
          </cell>
          <cell r="DG305">
            <v>0</v>
          </cell>
          <cell r="DH305" t="str">
            <v/>
          </cell>
          <cell r="DI305" t="str">
            <v/>
          </cell>
        </row>
        <row r="306">
          <cell r="A306" t="str">
            <v/>
          </cell>
          <cell r="B306" t="str">
            <v/>
          </cell>
          <cell r="C306" t="str">
            <v/>
          </cell>
          <cell r="D306" t="str">
            <v/>
          </cell>
          <cell r="E306" t="str">
            <v/>
          </cell>
          <cell r="F306" t="str">
            <v/>
          </cell>
          <cell r="G306" t="str">
            <v/>
          </cell>
          <cell r="H306" t="str">
            <v/>
          </cell>
          <cell r="I306" t="str">
            <v/>
          </cell>
          <cell r="J306" t="str">
            <v/>
          </cell>
          <cell r="K306" t="str">
            <v/>
          </cell>
          <cell r="L306" t="str">
            <v/>
          </cell>
          <cell r="M306" t="str">
            <v/>
          </cell>
          <cell r="N306" t="str">
            <v/>
          </cell>
          <cell r="O306" t="str">
            <v/>
          </cell>
          <cell r="P306" t="str">
            <v/>
          </cell>
          <cell r="Q306" t="str">
            <v/>
          </cell>
          <cell r="R306" t="str">
            <v/>
          </cell>
          <cell r="S306" t="str">
            <v/>
          </cell>
          <cell r="T306" t="str">
            <v/>
          </cell>
          <cell r="U306" t="str">
            <v/>
          </cell>
          <cell r="V306" t="str">
            <v/>
          </cell>
          <cell r="W306" t="str">
            <v/>
          </cell>
          <cell r="X306" t="str">
            <v/>
          </cell>
          <cell r="Y306" t="str">
            <v/>
          </cell>
          <cell r="Z306" t="str">
            <v/>
          </cell>
          <cell r="AA306" t="str">
            <v/>
          </cell>
          <cell r="AB306" t="str">
            <v/>
          </cell>
          <cell r="AC306" t="str">
            <v/>
          </cell>
          <cell r="AD306" t="str">
            <v/>
          </cell>
          <cell r="AE306" t="str">
            <v/>
          </cell>
          <cell r="AF306" t="str">
            <v/>
          </cell>
          <cell r="AG306" t="str">
            <v/>
          </cell>
          <cell r="AH306" t="str">
            <v/>
          </cell>
          <cell r="AI306" t="str">
            <v/>
          </cell>
          <cell r="AJ306" t="str">
            <v/>
          </cell>
          <cell r="AK306" t="str">
            <v/>
          </cell>
          <cell r="AL306" t="str">
            <v/>
          </cell>
          <cell r="AM306" t="str">
            <v/>
          </cell>
          <cell r="AN306" t="str">
            <v/>
          </cell>
          <cell r="AO306" t="str">
            <v/>
          </cell>
          <cell r="AP306" t="str">
            <v/>
          </cell>
          <cell r="AQ306" t="str">
            <v/>
          </cell>
          <cell r="AR306" t="str">
            <v/>
          </cell>
          <cell r="AS306" t="str">
            <v/>
          </cell>
          <cell r="AT306" t="str">
            <v/>
          </cell>
          <cell r="AU306" t="str">
            <v/>
          </cell>
          <cell r="AV306" t="str">
            <v/>
          </cell>
          <cell r="AW306" t="str">
            <v/>
          </cell>
          <cell r="AX306" t="str">
            <v/>
          </cell>
          <cell r="AY306" t="str">
            <v/>
          </cell>
          <cell r="AZ306" t="str">
            <v/>
          </cell>
          <cell r="BA306" t="str">
            <v/>
          </cell>
          <cell r="BB306" t="str">
            <v/>
          </cell>
          <cell r="BC306" t="str">
            <v/>
          </cell>
          <cell r="BD306" t="str">
            <v/>
          </cell>
          <cell r="BE306" t="str">
            <v/>
          </cell>
          <cell r="BF306" t="str">
            <v/>
          </cell>
          <cell r="BG306" t="str">
            <v/>
          </cell>
          <cell r="BH306" t="str">
            <v/>
          </cell>
          <cell r="BI306" t="str">
            <v/>
          </cell>
          <cell r="BJ306" t="str">
            <v/>
          </cell>
          <cell r="BK306" t="str">
            <v/>
          </cell>
          <cell r="BL306" t="str">
            <v/>
          </cell>
          <cell r="BM306" t="str">
            <v/>
          </cell>
          <cell r="BN306" t="str">
            <v/>
          </cell>
          <cell r="BO306" t="str">
            <v/>
          </cell>
          <cell r="BP306" t="str">
            <v/>
          </cell>
          <cell r="BQ306" t="str">
            <v/>
          </cell>
          <cell r="BR306" t="str">
            <v/>
          </cell>
          <cell r="BS306" t="str">
            <v/>
          </cell>
          <cell r="BT306" t="str">
            <v/>
          </cell>
          <cell r="BU306" t="str">
            <v/>
          </cell>
          <cell r="BV306" t="str">
            <v/>
          </cell>
          <cell r="BW306" t="str">
            <v/>
          </cell>
          <cell r="BX306" t="str">
            <v/>
          </cell>
          <cell r="BY306" t="str">
            <v/>
          </cell>
          <cell r="BZ306" t="str">
            <v/>
          </cell>
          <cell r="CA306" t="str">
            <v/>
          </cell>
          <cell r="CB306" t="str">
            <v/>
          </cell>
          <cell r="CC306" t="str">
            <v/>
          </cell>
          <cell r="CD306">
            <v>0</v>
          </cell>
          <cell r="CE306">
            <v>0</v>
          </cell>
          <cell r="CF306">
            <v>0</v>
          </cell>
          <cell r="CG306" t="str">
            <v/>
          </cell>
          <cell r="CH306" t="str">
            <v/>
          </cell>
          <cell r="CI306">
            <v>0</v>
          </cell>
          <cell r="CJ306">
            <v>0</v>
          </cell>
          <cell r="CK306">
            <v>0</v>
          </cell>
          <cell r="CL306">
            <v>0</v>
          </cell>
          <cell r="CM306" t="str">
            <v/>
          </cell>
          <cell r="CN306" t="str">
            <v/>
          </cell>
          <cell r="CO306" t="str">
            <v/>
          </cell>
          <cell r="CP306" t="str">
            <v/>
          </cell>
          <cell r="CQ306" t="str">
            <v/>
          </cell>
          <cell r="CR306" t="str">
            <v/>
          </cell>
          <cell r="CS306" t="str">
            <v/>
          </cell>
          <cell r="CT306" t="str">
            <v/>
          </cell>
          <cell r="CU306" t="str">
            <v/>
          </cell>
          <cell r="CV306" t="str">
            <v/>
          </cell>
          <cell r="CW306" t="str">
            <v/>
          </cell>
          <cell r="CX306" t="str">
            <v/>
          </cell>
          <cell r="CY306" t="str">
            <v/>
          </cell>
          <cell r="CZ306" t="str">
            <v/>
          </cell>
          <cell r="DA306" t="str">
            <v/>
          </cell>
          <cell r="DB306" t="str">
            <v/>
          </cell>
          <cell r="DC306">
            <v>0</v>
          </cell>
          <cell r="DD306" t="str">
            <v/>
          </cell>
          <cell r="DE306" t="str">
            <v/>
          </cell>
          <cell r="DF306">
            <v>0</v>
          </cell>
          <cell r="DG306">
            <v>0</v>
          </cell>
          <cell r="DH306" t="str">
            <v/>
          </cell>
          <cell r="DI306" t="str">
            <v/>
          </cell>
        </row>
        <row r="307">
          <cell r="A307" t="str">
            <v/>
          </cell>
          <cell r="B307" t="str">
            <v/>
          </cell>
          <cell r="C307" t="str">
            <v/>
          </cell>
          <cell r="D307" t="str">
            <v/>
          </cell>
          <cell r="E307" t="str">
            <v/>
          </cell>
          <cell r="F307" t="str">
            <v/>
          </cell>
          <cell r="G307" t="str">
            <v/>
          </cell>
          <cell r="H307" t="str">
            <v/>
          </cell>
          <cell r="I307" t="str">
            <v/>
          </cell>
          <cell r="J307" t="str">
            <v/>
          </cell>
          <cell r="K307" t="str">
            <v/>
          </cell>
          <cell r="L307" t="str">
            <v/>
          </cell>
          <cell r="M307" t="str">
            <v/>
          </cell>
          <cell r="N307" t="str">
            <v/>
          </cell>
          <cell r="O307" t="str">
            <v/>
          </cell>
          <cell r="P307" t="str">
            <v/>
          </cell>
          <cell r="Q307" t="str">
            <v/>
          </cell>
          <cell r="R307" t="str">
            <v/>
          </cell>
          <cell r="S307" t="str">
            <v/>
          </cell>
          <cell r="T307" t="str">
            <v/>
          </cell>
          <cell r="U307" t="str">
            <v/>
          </cell>
          <cell r="V307" t="str">
            <v/>
          </cell>
          <cell r="W307" t="str">
            <v/>
          </cell>
          <cell r="X307" t="str">
            <v/>
          </cell>
          <cell r="Y307" t="str">
            <v/>
          </cell>
          <cell r="Z307" t="str">
            <v/>
          </cell>
          <cell r="AA307" t="str">
            <v/>
          </cell>
          <cell r="AB307" t="str">
            <v/>
          </cell>
          <cell r="AC307" t="str">
            <v/>
          </cell>
          <cell r="AD307" t="str">
            <v/>
          </cell>
          <cell r="AE307" t="str">
            <v/>
          </cell>
          <cell r="AF307" t="str">
            <v/>
          </cell>
          <cell r="AG307" t="str">
            <v/>
          </cell>
          <cell r="AH307" t="str">
            <v/>
          </cell>
          <cell r="AI307" t="str">
            <v/>
          </cell>
          <cell r="AJ307" t="str">
            <v/>
          </cell>
          <cell r="AK307" t="str">
            <v/>
          </cell>
          <cell r="AL307" t="str">
            <v/>
          </cell>
          <cell r="AM307" t="str">
            <v/>
          </cell>
          <cell r="AN307" t="str">
            <v/>
          </cell>
          <cell r="AO307" t="str">
            <v/>
          </cell>
          <cell r="AP307" t="str">
            <v/>
          </cell>
          <cell r="AQ307" t="str">
            <v/>
          </cell>
          <cell r="AR307" t="str">
            <v/>
          </cell>
          <cell r="AS307" t="str">
            <v/>
          </cell>
          <cell r="AT307" t="str">
            <v/>
          </cell>
          <cell r="AU307" t="str">
            <v/>
          </cell>
          <cell r="AV307" t="str">
            <v/>
          </cell>
          <cell r="AW307" t="str">
            <v/>
          </cell>
          <cell r="AX307" t="str">
            <v/>
          </cell>
          <cell r="AY307" t="str">
            <v/>
          </cell>
          <cell r="AZ307" t="str">
            <v/>
          </cell>
          <cell r="BA307" t="str">
            <v/>
          </cell>
          <cell r="BB307" t="str">
            <v/>
          </cell>
          <cell r="BC307" t="str">
            <v/>
          </cell>
          <cell r="BD307" t="str">
            <v/>
          </cell>
          <cell r="BE307" t="str">
            <v/>
          </cell>
          <cell r="BF307" t="str">
            <v/>
          </cell>
          <cell r="BG307" t="str">
            <v/>
          </cell>
          <cell r="BH307" t="str">
            <v/>
          </cell>
          <cell r="BI307" t="str">
            <v/>
          </cell>
          <cell r="BJ307" t="str">
            <v/>
          </cell>
          <cell r="BK307" t="str">
            <v/>
          </cell>
          <cell r="BL307" t="str">
            <v/>
          </cell>
          <cell r="BM307" t="str">
            <v/>
          </cell>
          <cell r="BN307" t="str">
            <v/>
          </cell>
          <cell r="BO307" t="str">
            <v/>
          </cell>
          <cell r="BP307" t="str">
            <v/>
          </cell>
          <cell r="BQ307" t="str">
            <v/>
          </cell>
          <cell r="BR307" t="str">
            <v/>
          </cell>
          <cell r="BS307" t="str">
            <v/>
          </cell>
          <cell r="BT307" t="str">
            <v/>
          </cell>
          <cell r="BU307" t="str">
            <v/>
          </cell>
          <cell r="BV307" t="str">
            <v/>
          </cell>
          <cell r="BW307" t="str">
            <v/>
          </cell>
          <cell r="BX307" t="str">
            <v/>
          </cell>
          <cell r="BY307" t="str">
            <v/>
          </cell>
          <cell r="BZ307" t="str">
            <v/>
          </cell>
          <cell r="CA307" t="str">
            <v/>
          </cell>
          <cell r="CB307" t="str">
            <v/>
          </cell>
          <cell r="CC307" t="str">
            <v/>
          </cell>
          <cell r="CD307">
            <v>0</v>
          </cell>
          <cell r="CE307">
            <v>0</v>
          </cell>
          <cell r="CF307">
            <v>0</v>
          </cell>
          <cell r="CG307" t="str">
            <v/>
          </cell>
          <cell r="CH307" t="str">
            <v/>
          </cell>
          <cell r="CI307">
            <v>0</v>
          </cell>
          <cell r="CJ307">
            <v>0</v>
          </cell>
          <cell r="CK307">
            <v>0</v>
          </cell>
          <cell r="CL307">
            <v>0</v>
          </cell>
          <cell r="CM307" t="str">
            <v/>
          </cell>
          <cell r="CN307" t="str">
            <v/>
          </cell>
          <cell r="CO307" t="str">
            <v/>
          </cell>
          <cell r="CP307" t="str">
            <v/>
          </cell>
          <cell r="CQ307" t="str">
            <v/>
          </cell>
          <cell r="CR307" t="str">
            <v/>
          </cell>
          <cell r="CS307" t="str">
            <v/>
          </cell>
          <cell r="CT307" t="str">
            <v/>
          </cell>
          <cell r="CU307" t="str">
            <v/>
          </cell>
          <cell r="CV307" t="str">
            <v/>
          </cell>
          <cell r="CW307" t="str">
            <v/>
          </cell>
          <cell r="CX307" t="str">
            <v/>
          </cell>
          <cell r="CY307" t="str">
            <v/>
          </cell>
          <cell r="CZ307" t="str">
            <v/>
          </cell>
          <cell r="DA307" t="str">
            <v/>
          </cell>
          <cell r="DB307" t="str">
            <v/>
          </cell>
          <cell r="DC307">
            <v>0</v>
          </cell>
          <cell r="DD307" t="str">
            <v/>
          </cell>
          <cell r="DE307" t="str">
            <v/>
          </cell>
          <cell r="DF307">
            <v>0</v>
          </cell>
          <cell r="DG307">
            <v>0</v>
          </cell>
          <cell r="DH307" t="str">
            <v/>
          </cell>
          <cell r="DI307" t="str">
            <v/>
          </cell>
        </row>
        <row r="308">
          <cell r="A308" t="str">
            <v/>
          </cell>
          <cell r="B308" t="str">
            <v/>
          </cell>
          <cell r="C308" t="str">
            <v/>
          </cell>
          <cell r="D308" t="str">
            <v/>
          </cell>
          <cell r="E308" t="str">
            <v/>
          </cell>
          <cell r="F308" t="str">
            <v/>
          </cell>
          <cell r="G308" t="str">
            <v/>
          </cell>
          <cell r="H308" t="str">
            <v/>
          </cell>
          <cell r="I308" t="str">
            <v/>
          </cell>
          <cell r="J308" t="str">
            <v/>
          </cell>
          <cell r="K308" t="str">
            <v/>
          </cell>
          <cell r="L308" t="str">
            <v/>
          </cell>
          <cell r="M308" t="str">
            <v/>
          </cell>
          <cell r="N308" t="str">
            <v/>
          </cell>
          <cell r="O308" t="str">
            <v/>
          </cell>
          <cell r="P308" t="str">
            <v/>
          </cell>
          <cell r="Q308" t="str">
            <v/>
          </cell>
          <cell r="R308" t="str">
            <v/>
          </cell>
          <cell r="S308" t="str">
            <v/>
          </cell>
          <cell r="T308" t="str">
            <v/>
          </cell>
          <cell r="U308" t="str">
            <v/>
          </cell>
          <cell r="V308" t="str">
            <v/>
          </cell>
          <cell r="W308" t="str">
            <v/>
          </cell>
          <cell r="X308" t="str">
            <v/>
          </cell>
          <cell r="Y308" t="str">
            <v/>
          </cell>
          <cell r="Z308" t="str">
            <v/>
          </cell>
          <cell r="AA308" t="str">
            <v/>
          </cell>
          <cell r="AB308" t="str">
            <v/>
          </cell>
          <cell r="AC308" t="str">
            <v/>
          </cell>
          <cell r="AD308" t="str">
            <v/>
          </cell>
          <cell r="AE308" t="str">
            <v/>
          </cell>
          <cell r="AF308" t="str">
            <v/>
          </cell>
          <cell r="AG308" t="str">
            <v/>
          </cell>
          <cell r="AH308" t="str">
            <v/>
          </cell>
          <cell r="AI308" t="str">
            <v/>
          </cell>
          <cell r="AJ308" t="str">
            <v/>
          </cell>
          <cell r="AK308" t="str">
            <v/>
          </cell>
          <cell r="AL308" t="str">
            <v/>
          </cell>
          <cell r="AM308" t="str">
            <v/>
          </cell>
          <cell r="AN308" t="str">
            <v/>
          </cell>
          <cell r="AO308" t="str">
            <v/>
          </cell>
          <cell r="AP308" t="str">
            <v/>
          </cell>
          <cell r="AQ308" t="str">
            <v/>
          </cell>
          <cell r="AR308" t="str">
            <v/>
          </cell>
          <cell r="AS308" t="str">
            <v/>
          </cell>
          <cell r="AT308" t="str">
            <v/>
          </cell>
          <cell r="AU308" t="str">
            <v/>
          </cell>
          <cell r="AV308" t="str">
            <v/>
          </cell>
          <cell r="AW308" t="str">
            <v/>
          </cell>
          <cell r="AX308" t="str">
            <v/>
          </cell>
          <cell r="AY308" t="str">
            <v/>
          </cell>
          <cell r="AZ308" t="str">
            <v/>
          </cell>
          <cell r="BA308" t="str">
            <v/>
          </cell>
          <cell r="BB308" t="str">
            <v/>
          </cell>
          <cell r="BC308" t="str">
            <v/>
          </cell>
          <cell r="BD308" t="str">
            <v/>
          </cell>
          <cell r="BE308" t="str">
            <v/>
          </cell>
          <cell r="BF308" t="str">
            <v/>
          </cell>
          <cell r="BG308" t="str">
            <v/>
          </cell>
          <cell r="BH308" t="str">
            <v/>
          </cell>
          <cell r="BI308" t="str">
            <v/>
          </cell>
          <cell r="BJ308" t="str">
            <v/>
          </cell>
          <cell r="BK308" t="str">
            <v/>
          </cell>
          <cell r="BL308" t="str">
            <v/>
          </cell>
          <cell r="BM308" t="str">
            <v/>
          </cell>
          <cell r="BN308" t="str">
            <v/>
          </cell>
          <cell r="BO308" t="str">
            <v/>
          </cell>
          <cell r="BP308" t="str">
            <v/>
          </cell>
          <cell r="BQ308" t="str">
            <v/>
          </cell>
          <cell r="BR308" t="str">
            <v/>
          </cell>
          <cell r="BS308" t="str">
            <v/>
          </cell>
          <cell r="BT308" t="str">
            <v/>
          </cell>
          <cell r="BU308" t="str">
            <v/>
          </cell>
          <cell r="BV308" t="str">
            <v/>
          </cell>
          <cell r="BW308" t="str">
            <v/>
          </cell>
          <cell r="BX308" t="str">
            <v/>
          </cell>
          <cell r="BY308" t="str">
            <v/>
          </cell>
          <cell r="BZ308" t="str">
            <v/>
          </cell>
          <cell r="CA308" t="str">
            <v/>
          </cell>
          <cell r="CB308" t="str">
            <v/>
          </cell>
          <cell r="CC308" t="str">
            <v/>
          </cell>
          <cell r="CD308">
            <v>0</v>
          </cell>
          <cell r="CE308">
            <v>0</v>
          </cell>
          <cell r="CF308">
            <v>0</v>
          </cell>
          <cell r="CG308" t="str">
            <v/>
          </cell>
          <cell r="CH308" t="str">
            <v/>
          </cell>
          <cell r="CI308">
            <v>0</v>
          </cell>
          <cell r="CJ308">
            <v>0</v>
          </cell>
          <cell r="CK308">
            <v>0</v>
          </cell>
          <cell r="CL308">
            <v>0</v>
          </cell>
          <cell r="CM308" t="str">
            <v/>
          </cell>
          <cell r="CN308" t="str">
            <v/>
          </cell>
          <cell r="CO308" t="str">
            <v/>
          </cell>
          <cell r="CP308" t="str">
            <v/>
          </cell>
          <cell r="CQ308" t="str">
            <v/>
          </cell>
          <cell r="CR308" t="str">
            <v/>
          </cell>
          <cell r="CS308" t="str">
            <v/>
          </cell>
          <cell r="CT308" t="str">
            <v/>
          </cell>
          <cell r="CU308" t="str">
            <v/>
          </cell>
          <cell r="CV308" t="str">
            <v/>
          </cell>
          <cell r="CW308" t="str">
            <v/>
          </cell>
          <cell r="CX308" t="str">
            <v/>
          </cell>
          <cell r="CY308" t="str">
            <v/>
          </cell>
          <cell r="CZ308" t="str">
            <v/>
          </cell>
          <cell r="DA308" t="str">
            <v/>
          </cell>
          <cell r="DB308" t="str">
            <v/>
          </cell>
          <cell r="DC308">
            <v>0</v>
          </cell>
          <cell r="DD308" t="str">
            <v/>
          </cell>
          <cell r="DE308" t="str">
            <v/>
          </cell>
          <cell r="DF308">
            <v>0</v>
          </cell>
          <cell r="DG308">
            <v>0</v>
          </cell>
          <cell r="DH308" t="str">
            <v/>
          </cell>
          <cell r="DI308" t="str">
            <v/>
          </cell>
        </row>
        <row r="309">
          <cell r="A309" t="str">
            <v/>
          </cell>
          <cell r="B309" t="str">
            <v/>
          </cell>
          <cell r="C309" t="str">
            <v/>
          </cell>
          <cell r="D309" t="str">
            <v/>
          </cell>
          <cell r="E309" t="str">
            <v/>
          </cell>
          <cell r="F309" t="str">
            <v/>
          </cell>
          <cell r="G309" t="str">
            <v/>
          </cell>
          <cell r="H309" t="str">
            <v/>
          </cell>
          <cell r="I309" t="str">
            <v/>
          </cell>
          <cell r="J309" t="str">
            <v/>
          </cell>
          <cell r="K309" t="str">
            <v/>
          </cell>
          <cell r="L309" t="str">
            <v/>
          </cell>
          <cell r="M309" t="str">
            <v/>
          </cell>
          <cell r="N309" t="str">
            <v/>
          </cell>
          <cell r="O309" t="str">
            <v/>
          </cell>
          <cell r="P309" t="str">
            <v/>
          </cell>
          <cell r="Q309" t="str">
            <v/>
          </cell>
          <cell r="R309" t="str">
            <v/>
          </cell>
          <cell r="S309" t="str">
            <v/>
          </cell>
          <cell r="T309" t="str">
            <v/>
          </cell>
          <cell r="U309" t="str">
            <v/>
          </cell>
          <cell r="V309" t="str">
            <v/>
          </cell>
          <cell r="W309" t="str">
            <v/>
          </cell>
          <cell r="X309" t="str">
            <v/>
          </cell>
          <cell r="Y309" t="str">
            <v/>
          </cell>
          <cell r="Z309" t="str">
            <v/>
          </cell>
          <cell r="AA309" t="str">
            <v/>
          </cell>
          <cell r="AB309" t="str">
            <v/>
          </cell>
          <cell r="AC309" t="str">
            <v/>
          </cell>
          <cell r="AD309" t="str">
            <v/>
          </cell>
          <cell r="AE309" t="str">
            <v/>
          </cell>
          <cell r="AF309" t="str">
            <v/>
          </cell>
          <cell r="AG309" t="str">
            <v/>
          </cell>
          <cell r="AH309" t="str">
            <v/>
          </cell>
          <cell r="AI309" t="str">
            <v/>
          </cell>
          <cell r="AJ309" t="str">
            <v/>
          </cell>
          <cell r="AK309" t="str">
            <v/>
          </cell>
          <cell r="AL309" t="str">
            <v/>
          </cell>
          <cell r="AM309" t="str">
            <v/>
          </cell>
          <cell r="AN309" t="str">
            <v/>
          </cell>
          <cell r="AO309" t="str">
            <v/>
          </cell>
          <cell r="AP309" t="str">
            <v/>
          </cell>
          <cell r="AQ309" t="str">
            <v/>
          </cell>
          <cell r="AR309" t="str">
            <v/>
          </cell>
          <cell r="AS309" t="str">
            <v/>
          </cell>
          <cell r="AT309" t="str">
            <v/>
          </cell>
          <cell r="AU309" t="str">
            <v/>
          </cell>
          <cell r="AV309" t="str">
            <v/>
          </cell>
          <cell r="AW309" t="str">
            <v/>
          </cell>
          <cell r="AX309" t="str">
            <v/>
          </cell>
          <cell r="AY309" t="str">
            <v/>
          </cell>
          <cell r="AZ309" t="str">
            <v/>
          </cell>
          <cell r="BA309" t="str">
            <v/>
          </cell>
          <cell r="BB309" t="str">
            <v/>
          </cell>
          <cell r="BC309" t="str">
            <v/>
          </cell>
          <cell r="BD309" t="str">
            <v/>
          </cell>
          <cell r="BE309" t="str">
            <v/>
          </cell>
          <cell r="BF309" t="str">
            <v/>
          </cell>
          <cell r="BG309" t="str">
            <v/>
          </cell>
          <cell r="BH309" t="str">
            <v/>
          </cell>
          <cell r="BI309" t="str">
            <v/>
          </cell>
          <cell r="BJ309" t="str">
            <v/>
          </cell>
          <cell r="BK309" t="str">
            <v/>
          </cell>
          <cell r="BL309" t="str">
            <v/>
          </cell>
          <cell r="BM309" t="str">
            <v/>
          </cell>
          <cell r="BN309" t="str">
            <v/>
          </cell>
          <cell r="BO309" t="str">
            <v/>
          </cell>
          <cell r="BP309" t="str">
            <v/>
          </cell>
          <cell r="BQ309" t="str">
            <v/>
          </cell>
          <cell r="BR309" t="str">
            <v/>
          </cell>
          <cell r="BS309" t="str">
            <v/>
          </cell>
          <cell r="BT309" t="str">
            <v/>
          </cell>
          <cell r="BU309" t="str">
            <v/>
          </cell>
          <cell r="BV309" t="str">
            <v/>
          </cell>
          <cell r="BW309" t="str">
            <v/>
          </cell>
          <cell r="BX309" t="str">
            <v/>
          </cell>
          <cell r="BY309" t="str">
            <v/>
          </cell>
          <cell r="BZ309" t="str">
            <v/>
          </cell>
          <cell r="CA309" t="str">
            <v/>
          </cell>
          <cell r="CB309" t="str">
            <v/>
          </cell>
          <cell r="CC309" t="str">
            <v/>
          </cell>
          <cell r="CD309">
            <v>0</v>
          </cell>
          <cell r="CE309">
            <v>0</v>
          </cell>
          <cell r="CF309">
            <v>0</v>
          </cell>
          <cell r="CG309" t="str">
            <v/>
          </cell>
          <cell r="CH309" t="str">
            <v/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 t="str">
            <v/>
          </cell>
          <cell r="CN309" t="str">
            <v/>
          </cell>
          <cell r="CO309" t="str">
            <v/>
          </cell>
          <cell r="CP309" t="str">
            <v/>
          </cell>
          <cell r="CQ309" t="str">
            <v/>
          </cell>
          <cell r="CR309" t="str">
            <v/>
          </cell>
          <cell r="CS309" t="str">
            <v/>
          </cell>
          <cell r="CT309" t="str">
            <v/>
          </cell>
          <cell r="CU309" t="str">
            <v/>
          </cell>
          <cell r="CV309" t="str">
            <v/>
          </cell>
          <cell r="CW309" t="str">
            <v/>
          </cell>
          <cell r="CX309" t="str">
            <v/>
          </cell>
          <cell r="CY309" t="str">
            <v/>
          </cell>
          <cell r="CZ309" t="str">
            <v/>
          </cell>
          <cell r="DA309" t="str">
            <v/>
          </cell>
          <cell r="DB309" t="str">
            <v/>
          </cell>
          <cell r="DC309">
            <v>0</v>
          </cell>
          <cell r="DD309" t="str">
            <v/>
          </cell>
          <cell r="DE309" t="str">
            <v/>
          </cell>
          <cell r="DF309">
            <v>0</v>
          </cell>
          <cell r="DG309">
            <v>0</v>
          </cell>
          <cell r="DH309" t="str">
            <v/>
          </cell>
          <cell r="DI309" t="str">
            <v/>
          </cell>
        </row>
        <row r="310">
          <cell r="A310" t="str">
            <v/>
          </cell>
          <cell r="B310" t="str">
            <v/>
          </cell>
          <cell r="C310" t="str">
            <v/>
          </cell>
          <cell r="D310" t="str">
            <v/>
          </cell>
          <cell r="E310" t="str">
            <v/>
          </cell>
          <cell r="F310" t="str">
            <v/>
          </cell>
          <cell r="G310" t="str">
            <v/>
          </cell>
          <cell r="H310" t="str">
            <v/>
          </cell>
          <cell r="I310" t="str">
            <v/>
          </cell>
          <cell r="J310" t="str">
            <v/>
          </cell>
          <cell r="K310" t="str">
            <v/>
          </cell>
          <cell r="L310" t="str">
            <v/>
          </cell>
          <cell r="M310" t="str">
            <v/>
          </cell>
          <cell r="N310" t="str">
            <v/>
          </cell>
          <cell r="O310" t="str">
            <v/>
          </cell>
          <cell r="P310" t="str">
            <v/>
          </cell>
          <cell r="Q310" t="str">
            <v/>
          </cell>
          <cell r="R310" t="str">
            <v/>
          </cell>
          <cell r="S310" t="str">
            <v/>
          </cell>
          <cell r="T310" t="str">
            <v/>
          </cell>
          <cell r="U310" t="str">
            <v/>
          </cell>
          <cell r="V310" t="str">
            <v/>
          </cell>
          <cell r="W310" t="str">
            <v/>
          </cell>
          <cell r="X310" t="str">
            <v/>
          </cell>
          <cell r="Y310" t="str">
            <v/>
          </cell>
          <cell r="Z310" t="str">
            <v/>
          </cell>
          <cell r="AA310" t="str">
            <v/>
          </cell>
          <cell r="AB310" t="str">
            <v/>
          </cell>
          <cell r="AC310" t="str">
            <v/>
          </cell>
          <cell r="AD310" t="str">
            <v/>
          </cell>
          <cell r="AE310" t="str">
            <v/>
          </cell>
          <cell r="AF310" t="str">
            <v/>
          </cell>
          <cell r="AG310" t="str">
            <v/>
          </cell>
          <cell r="AH310" t="str">
            <v/>
          </cell>
          <cell r="AI310" t="str">
            <v/>
          </cell>
          <cell r="AJ310" t="str">
            <v/>
          </cell>
          <cell r="AK310" t="str">
            <v/>
          </cell>
          <cell r="AL310" t="str">
            <v/>
          </cell>
          <cell r="AM310" t="str">
            <v/>
          </cell>
          <cell r="AN310" t="str">
            <v/>
          </cell>
          <cell r="AO310" t="str">
            <v/>
          </cell>
          <cell r="AP310" t="str">
            <v/>
          </cell>
          <cell r="AQ310" t="str">
            <v/>
          </cell>
          <cell r="AR310" t="str">
            <v/>
          </cell>
          <cell r="AS310" t="str">
            <v/>
          </cell>
          <cell r="AT310" t="str">
            <v/>
          </cell>
          <cell r="AU310" t="str">
            <v/>
          </cell>
          <cell r="AV310" t="str">
            <v/>
          </cell>
          <cell r="AW310" t="str">
            <v/>
          </cell>
          <cell r="AX310" t="str">
            <v/>
          </cell>
          <cell r="AY310" t="str">
            <v/>
          </cell>
          <cell r="AZ310" t="str">
            <v/>
          </cell>
          <cell r="BA310" t="str">
            <v/>
          </cell>
          <cell r="BB310" t="str">
            <v/>
          </cell>
          <cell r="BC310" t="str">
            <v/>
          </cell>
          <cell r="BD310" t="str">
            <v/>
          </cell>
          <cell r="BE310" t="str">
            <v/>
          </cell>
          <cell r="BF310" t="str">
            <v/>
          </cell>
          <cell r="BG310" t="str">
            <v/>
          </cell>
          <cell r="BH310" t="str">
            <v/>
          </cell>
          <cell r="BI310" t="str">
            <v/>
          </cell>
          <cell r="BJ310" t="str">
            <v/>
          </cell>
          <cell r="BK310" t="str">
            <v/>
          </cell>
          <cell r="BL310" t="str">
            <v/>
          </cell>
          <cell r="BM310" t="str">
            <v/>
          </cell>
          <cell r="BN310" t="str">
            <v/>
          </cell>
          <cell r="BO310" t="str">
            <v/>
          </cell>
          <cell r="BP310" t="str">
            <v/>
          </cell>
          <cell r="BQ310" t="str">
            <v/>
          </cell>
          <cell r="BR310" t="str">
            <v/>
          </cell>
          <cell r="BS310" t="str">
            <v/>
          </cell>
          <cell r="BT310" t="str">
            <v/>
          </cell>
          <cell r="BU310" t="str">
            <v/>
          </cell>
          <cell r="BV310" t="str">
            <v/>
          </cell>
          <cell r="BW310" t="str">
            <v/>
          </cell>
          <cell r="BX310" t="str">
            <v/>
          </cell>
          <cell r="BY310" t="str">
            <v/>
          </cell>
          <cell r="BZ310" t="str">
            <v/>
          </cell>
          <cell r="CA310" t="str">
            <v/>
          </cell>
          <cell r="CB310" t="str">
            <v/>
          </cell>
          <cell r="CC310" t="str">
            <v/>
          </cell>
          <cell r="CD310">
            <v>0</v>
          </cell>
          <cell r="CE310">
            <v>0</v>
          </cell>
          <cell r="CF310">
            <v>0</v>
          </cell>
          <cell r="CG310" t="str">
            <v/>
          </cell>
          <cell r="CH310" t="str">
            <v/>
          </cell>
          <cell r="CI310">
            <v>0</v>
          </cell>
          <cell r="CJ310">
            <v>0</v>
          </cell>
          <cell r="CK310">
            <v>0</v>
          </cell>
          <cell r="CL310">
            <v>0</v>
          </cell>
          <cell r="CM310" t="str">
            <v/>
          </cell>
          <cell r="CN310" t="str">
            <v/>
          </cell>
          <cell r="CO310" t="str">
            <v/>
          </cell>
          <cell r="CP310" t="str">
            <v/>
          </cell>
          <cell r="CQ310" t="str">
            <v/>
          </cell>
          <cell r="CR310" t="str">
            <v/>
          </cell>
          <cell r="CS310" t="str">
            <v/>
          </cell>
          <cell r="CT310" t="str">
            <v/>
          </cell>
          <cell r="CU310" t="str">
            <v/>
          </cell>
          <cell r="CV310" t="str">
            <v/>
          </cell>
          <cell r="CW310" t="str">
            <v/>
          </cell>
          <cell r="CX310" t="str">
            <v/>
          </cell>
          <cell r="CY310" t="str">
            <v/>
          </cell>
          <cell r="CZ310" t="str">
            <v/>
          </cell>
          <cell r="DA310" t="str">
            <v/>
          </cell>
          <cell r="DB310" t="str">
            <v/>
          </cell>
          <cell r="DC310">
            <v>0</v>
          </cell>
          <cell r="DD310" t="str">
            <v/>
          </cell>
          <cell r="DE310" t="str">
            <v/>
          </cell>
          <cell r="DF310">
            <v>0</v>
          </cell>
          <cell r="DG310">
            <v>0</v>
          </cell>
          <cell r="DH310" t="str">
            <v/>
          </cell>
          <cell r="DI310" t="str">
            <v/>
          </cell>
        </row>
        <row r="311">
          <cell r="A311" t="str">
            <v/>
          </cell>
          <cell r="B311" t="str">
            <v/>
          </cell>
          <cell r="C311" t="str">
            <v/>
          </cell>
          <cell r="D311" t="str">
            <v/>
          </cell>
          <cell r="E311" t="str">
            <v/>
          </cell>
          <cell r="F311" t="str">
            <v/>
          </cell>
          <cell r="G311" t="str">
            <v/>
          </cell>
          <cell r="H311" t="str">
            <v/>
          </cell>
          <cell r="I311" t="str">
            <v/>
          </cell>
          <cell r="J311" t="str">
            <v/>
          </cell>
          <cell r="K311" t="str">
            <v/>
          </cell>
          <cell r="L311" t="str">
            <v/>
          </cell>
          <cell r="M311" t="str">
            <v/>
          </cell>
          <cell r="N311" t="str">
            <v/>
          </cell>
          <cell r="O311" t="str">
            <v/>
          </cell>
          <cell r="P311" t="str">
            <v/>
          </cell>
          <cell r="Q311" t="str">
            <v/>
          </cell>
          <cell r="R311" t="str">
            <v/>
          </cell>
          <cell r="S311" t="str">
            <v/>
          </cell>
          <cell r="T311" t="str">
            <v/>
          </cell>
          <cell r="U311" t="str">
            <v/>
          </cell>
          <cell r="V311" t="str">
            <v/>
          </cell>
          <cell r="W311" t="str">
            <v/>
          </cell>
          <cell r="X311" t="str">
            <v/>
          </cell>
          <cell r="Y311" t="str">
            <v/>
          </cell>
          <cell r="Z311" t="str">
            <v/>
          </cell>
          <cell r="AA311" t="str">
            <v/>
          </cell>
          <cell r="AB311" t="str">
            <v/>
          </cell>
          <cell r="AC311" t="str">
            <v/>
          </cell>
          <cell r="AD311" t="str">
            <v/>
          </cell>
          <cell r="AE311" t="str">
            <v/>
          </cell>
          <cell r="AF311" t="str">
            <v/>
          </cell>
          <cell r="AG311" t="str">
            <v/>
          </cell>
          <cell r="AH311" t="str">
            <v/>
          </cell>
          <cell r="AI311" t="str">
            <v/>
          </cell>
          <cell r="AJ311" t="str">
            <v/>
          </cell>
          <cell r="AK311" t="str">
            <v/>
          </cell>
          <cell r="AL311" t="str">
            <v/>
          </cell>
          <cell r="AM311" t="str">
            <v/>
          </cell>
          <cell r="AN311" t="str">
            <v/>
          </cell>
          <cell r="AO311" t="str">
            <v/>
          </cell>
          <cell r="AP311" t="str">
            <v/>
          </cell>
          <cell r="AQ311" t="str">
            <v/>
          </cell>
          <cell r="AR311" t="str">
            <v/>
          </cell>
          <cell r="AS311" t="str">
            <v/>
          </cell>
          <cell r="AT311" t="str">
            <v/>
          </cell>
          <cell r="AU311" t="str">
            <v/>
          </cell>
          <cell r="AV311" t="str">
            <v/>
          </cell>
          <cell r="AW311" t="str">
            <v/>
          </cell>
          <cell r="AX311" t="str">
            <v/>
          </cell>
          <cell r="AY311" t="str">
            <v/>
          </cell>
          <cell r="AZ311" t="str">
            <v/>
          </cell>
          <cell r="BA311" t="str">
            <v/>
          </cell>
          <cell r="BB311" t="str">
            <v/>
          </cell>
          <cell r="BC311" t="str">
            <v/>
          </cell>
          <cell r="BD311" t="str">
            <v/>
          </cell>
          <cell r="BE311" t="str">
            <v/>
          </cell>
          <cell r="BF311" t="str">
            <v/>
          </cell>
          <cell r="BG311" t="str">
            <v/>
          </cell>
          <cell r="BH311" t="str">
            <v/>
          </cell>
          <cell r="BI311" t="str">
            <v/>
          </cell>
          <cell r="BJ311" t="str">
            <v/>
          </cell>
          <cell r="BK311" t="str">
            <v/>
          </cell>
          <cell r="BL311" t="str">
            <v/>
          </cell>
          <cell r="BM311" t="str">
            <v/>
          </cell>
          <cell r="BN311" t="str">
            <v/>
          </cell>
          <cell r="BO311" t="str">
            <v/>
          </cell>
          <cell r="BP311" t="str">
            <v/>
          </cell>
          <cell r="BQ311" t="str">
            <v/>
          </cell>
          <cell r="BR311" t="str">
            <v/>
          </cell>
          <cell r="BS311" t="str">
            <v/>
          </cell>
          <cell r="BT311" t="str">
            <v/>
          </cell>
          <cell r="BU311" t="str">
            <v/>
          </cell>
          <cell r="BV311" t="str">
            <v/>
          </cell>
          <cell r="BW311" t="str">
            <v/>
          </cell>
          <cell r="BX311" t="str">
            <v/>
          </cell>
          <cell r="BY311" t="str">
            <v/>
          </cell>
          <cell r="BZ311" t="str">
            <v/>
          </cell>
          <cell r="CA311" t="str">
            <v/>
          </cell>
          <cell r="CB311" t="str">
            <v/>
          </cell>
          <cell r="CC311" t="str">
            <v/>
          </cell>
          <cell r="CD311">
            <v>0</v>
          </cell>
          <cell r="CE311">
            <v>0</v>
          </cell>
          <cell r="CF311">
            <v>0</v>
          </cell>
          <cell r="CG311" t="str">
            <v/>
          </cell>
          <cell r="CH311" t="str">
            <v/>
          </cell>
          <cell r="CI311">
            <v>0</v>
          </cell>
          <cell r="CJ311">
            <v>0</v>
          </cell>
          <cell r="CK311">
            <v>0</v>
          </cell>
          <cell r="CL311">
            <v>0</v>
          </cell>
          <cell r="CM311" t="str">
            <v/>
          </cell>
          <cell r="CN311" t="str">
            <v/>
          </cell>
          <cell r="CO311" t="str">
            <v/>
          </cell>
          <cell r="CP311" t="str">
            <v/>
          </cell>
          <cell r="CQ311" t="str">
            <v/>
          </cell>
          <cell r="CR311" t="str">
            <v/>
          </cell>
          <cell r="CS311" t="str">
            <v/>
          </cell>
          <cell r="CT311" t="str">
            <v/>
          </cell>
          <cell r="CU311" t="str">
            <v/>
          </cell>
          <cell r="CV311" t="str">
            <v/>
          </cell>
          <cell r="CW311" t="str">
            <v/>
          </cell>
          <cell r="CX311" t="str">
            <v/>
          </cell>
          <cell r="CY311" t="str">
            <v/>
          </cell>
          <cell r="CZ311" t="str">
            <v/>
          </cell>
          <cell r="DA311" t="str">
            <v/>
          </cell>
          <cell r="DB311" t="str">
            <v/>
          </cell>
          <cell r="DC311">
            <v>0</v>
          </cell>
          <cell r="DD311" t="str">
            <v/>
          </cell>
          <cell r="DE311" t="str">
            <v/>
          </cell>
          <cell r="DF311">
            <v>0</v>
          </cell>
          <cell r="DG311">
            <v>0</v>
          </cell>
          <cell r="DH311" t="str">
            <v/>
          </cell>
          <cell r="DI311" t="str">
            <v/>
          </cell>
        </row>
        <row r="312">
          <cell r="A312" t="str">
            <v/>
          </cell>
          <cell r="B312" t="str">
            <v/>
          </cell>
          <cell r="C312" t="str">
            <v/>
          </cell>
          <cell r="D312" t="str">
            <v/>
          </cell>
          <cell r="E312" t="str">
            <v/>
          </cell>
          <cell r="F312" t="str">
            <v/>
          </cell>
          <cell r="G312" t="str">
            <v/>
          </cell>
          <cell r="H312" t="str">
            <v/>
          </cell>
          <cell r="I312" t="str">
            <v/>
          </cell>
          <cell r="J312" t="str">
            <v/>
          </cell>
          <cell r="K312" t="str">
            <v/>
          </cell>
          <cell r="L312" t="str">
            <v/>
          </cell>
          <cell r="M312" t="str">
            <v/>
          </cell>
          <cell r="N312" t="str">
            <v/>
          </cell>
          <cell r="O312" t="str">
            <v/>
          </cell>
          <cell r="P312" t="str">
            <v/>
          </cell>
          <cell r="Q312" t="str">
            <v/>
          </cell>
          <cell r="R312" t="str">
            <v/>
          </cell>
          <cell r="S312" t="str">
            <v/>
          </cell>
          <cell r="T312" t="str">
            <v/>
          </cell>
          <cell r="U312" t="str">
            <v/>
          </cell>
          <cell r="V312" t="str">
            <v/>
          </cell>
          <cell r="W312" t="str">
            <v/>
          </cell>
          <cell r="X312" t="str">
            <v/>
          </cell>
          <cell r="Y312" t="str">
            <v/>
          </cell>
          <cell r="Z312" t="str">
            <v/>
          </cell>
          <cell r="AA312" t="str">
            <v/>
          </cell>
          <cell r="AB312" t="str">
            <v/>
          </cell>
          <cell r="AC312" t="str">
            <v/>
          </cell>
          <cell r="AD312" t="str">
            <v/>
          </cell>
          <cell r="AE312" t="str">
            <v/>
          </cell>
          <cell r="AF312" t="str">
            <v/>
          </cell>
          <cell r="AG312" t="str">
            <v/>
          </cell>
          <cell r="AH312" t="str">
            <v/>
          </cell>
          <cell r="AI312" t="str">
            <v/>
          </cell>
          <cell r="AJ312" t="str">
            <v/>
          </cell>
          <cell r="AK312" t="str">
            <v/>
          </cell>
          <cell r="AL312" t="str">
            <v/>
          </cell>
          <cell r="AM312" t="str">
            <v/>
          </cell>
          <cell r="AN312" t="str">
            <v/>
          </cell>
          <cell r="AO312" t="str">
            <v/>
          </cell>
          <cell r="AP312" t="str">
            <v/>
          </cell>
          <cell r="AQ312" t="str">
            <v/>
          </cell>
          <cell r="AR312" t="str">
            <v/>
          </cell>
          <cell r="AS312" t="str">
            <v/>
          </cell>
          <cell r="AT312" t="str">
            <v/>
          </cell>
          <cell r="AU312" t="str">
            <v/>
          </cell>
          <cell r="AV312" t="str">
            <v/>
          </cell>
          <cell r="AW312" t="str">
            <v/>
          </cell>
          <cell r="AX312" t="str">
            <v/>
          </cell>
          <cell r="AY312" t="str">
            <v/>
          </cell>
          <cell r="AZ312" t="str">
            <v/>
          </cell>
          <cell r="BA312" t="str">
            <v/>
          </cell>
          <cell r="BB312" t="str">
            <v/>
          </cell>
          <cell r="BC312" t="str">
            <v/>
          </cell>
          <cell r="BD312" t="str">
            <v/>
          </cell>
          <cell r="BE312" t="str">
            <v/>
          </cell>
          <cell r="BF312" t="str">
            <v/>
          </cell>
          <cell r="BG312" t="str">
            <v/>
          </cell>
          <cell r="BH312" t="str">
            <v/>
          </cell>
          <cell r="BI312" t="str">
            <v/>
          </cell>
          <cell r="BJ312" t="str">
            <v/>
          </cell>
          <cell r="BK312" t="str">
            <v/>
          </cell>
          <cell r="BL312" t="str">
            <v/>
          </cell>
          <cell r="BM312" t="str">
            <v/>
          </cell>
          <cell r="BN312" t="str">
            <v/>
          </cell>
          <cell r="BO312" t="str">
            <v/>
          </cell>
          <cell r="BP312" t="str">
            <v/>
          </cell>
          <cell r="BQ312" t="str">
            <v/>
          </cell>
          <cell r="BR312" t="str">
            <v/>
          </cell>
          <cell r="BS312" t="str">
            <v/>
          </cell>
          <cell r="BT312" t="str">
            <v/>
          </cell>
          <cell r="BU312" t="str">
            <v/>
          </cell>
          <cell r="BV312" t="str">
            <v/>
          </cell>
          <cell r="BW312" t="str">
            <v/>
          </cell>
          <cell r="BX312" t="str">
            <v/>
          </cell>
          <cell r="BY312" t="str">
            <v/>
          </cell>
          <cell r="BZ312" t="str">
            <v/>
          </cell>
          <cell r="CA312" t="str">
            <v/>
          </cell>
          <cell r="CB312" t="str">
            <v/>
          </cell>
          <cell r="CC312" t="str">
            <v/>
          </cell>
          <cell r="CD312">
            <v>0</v>
          </cell>
          <cell r="CE312">
            <v>0</v>
          </cell>
          <cell r="CF312">
            <v>0</v>
          </cell>
          <cell r="CG312" t="str">
            <v/>
          </cell>
          <cell r="CH312" t="str">
            <v/>
          </cell>
          <cell r="CI312">
            <v>0</v>
          </cell>
          <cell r="CJ312">
            <v>0</v>
          </cell>
          <cell r="CK312">
            <v>0</v>
          </cell>
          <cell r="CL312">
            <v>0</v>
          </cell>
          <cell r="CM312" t="str">
            <v/>
          </cell>
          <cell r="CN312" t="str">
            <v/>
          </cell>
          <cell r="CO312" t="str">
            <v/>
          </cell>
          <cell r="CP312" t="str">
            <v/>
          </cell>
          <cell r="CQ312" t="str">
            <v/>
          </cell>
          <cell r="CR312" t="str">
            <v/>
          </cell>
          <cell r="CS312" t="str">
            <v/>
          </cell>
          <cell r="CT312" t="str">
            <v/>
          </cell>
          <cell r="CU312" t="str">
            <v/>
          </cell>
          <cell r="CV312" t="str">
            <v/>
          </cell>
          <cell r="CW312" t="str">
            <v/>
          </cell>
          <cell r="CX312" t="str">
            <v/>
          </cell>
          <cell r="CY312" t="str">
            <v/>
          </cell>
          <cell r="CZ312" t="str">
            <v/>
          </cell>
          <cell r="DA312" t="str">
            <v/>
          </cell>
          <cell r="DB312" t="str">
            <v/>
          </cell>
          <cell r="DC312">
            <v>0</v>
          </cell>
          <cell r="DD312" t="str">
            <v/>
          </cell>
          <cell r="DE312" t="str">
            <v/>
          </cell>
          <cell r="DF312">
            <v>0</v>
          </cell>
          <cell r="DG312">
            <v>0</v>
          </cell>
          <cell r="DH312" t="str">
            <v/>
          </cell>
          <cell r="DI312" t="str">
            <v/>
          </cell>
        </row>
        <row r="313">
          <cell r="A313" t="str">
            <v/>
          </cell>
          <cell r="B313" t="str">
            <v/>
          </cell>
          <cell r="C313" t="str">
            <v/>
          </cell>
          <cell r="D313" t="str">
            <v/>
          </cell>
          <cell r="E313" t="str">
            <v/>
          </cell>
          <cell r="F313" t="str">
            <v/>
          </cell>
          <cell r="G313" t="str">
            <v/>
          </cell>
          <cell r="H313" t="str">
            <v/>
          </cell>
          <cell r="I313" t="str">
            <v/>
          </cell>
          <cell r="J313" t="str">
            <v/>
          </cell>
          <cell r="K313" t="str">
            <v/>
          </cell>
          <cell r="L313" t="str">
            <v/>
          </cell>
          <cell r="M313" t="str">
            <v/>
          </cell>
          <cell r="N313" t="str">
            <v/>
          </cell>
          <cell r="O313" t="str">
            <v/>
          </cell>
          <cell r="P313" t="str">
            <v/>
          </cell>
          <cell r="Q313" t="str">
            <v/>
          </cell>
          <cell r="R313" t="str">
            <v/>
          </cell>
          <cell r="S313" t="str">
            <v/>
          </cell>
          <cell r="T313" t="str">
            <v/>
          </cell>
          <cell r="U313" t="str">
            <v/>
          </cell>
          <cell r="V313" t="str">
            <v/>
          </cell>
          <cell r="W313" t="str">
            <v/>
          </cell>
          <cell r="X313" t="str">
            <v/>
          </cell>
          <cell r="Y313" t="str">
            <v/>
          </cell>
          <cell r="Z313" t="str">
            <v/>
          </cell>
          <cell r="AA313" t="str">
            <v/>
          </cell>
          <cell r="AB313" t="str">
            <v/>
          </cell>
          <cell r="AC313" t="str">
            <v/>
          </cell>
          <cell r="AD313" t="str">
            <v/>
          </cell>
          <cell r="AE313" t="str">
            <v/>
          </cell>
          <cell r="AF313" t="str">
            <v/>
          </cell>
          <cell r="AG313" t="str">
            <v/>
          </cell>
          <cell r="AH313" t="str">
            <v/>
          </cell>
          <cell r="AI313" t="str">
            <v/>
          </cell>
          <cell r="AJ313" t="str">
            <v/>
          </cell>
          <cell r="AK313" t="str">
            <v/>
          </cell>
          <cell r="AL313" t="str">
            <v/>
          </cell>
          <cell r="AM313" t="str">
            <v/>
          </cell>
          <cell r="AN313" t="str">
            <v/>
          </cell>
          <cell r="AO313" t="str">
            <v/>
          </cell>
          <cell r="AP313" t="str">
            <v/>
          </cell>
          <cell r="AQ313" t="str">
            <v/>
          </cell>
          <cell r="AR313" t="str">
            <v/>
          </cell>
          <cell r="AS313" t="str">
            <v/>
          </cell>
          <cell r="AT313" t="str">
            <v/>
          </cell>
          <cell r="AU313" t="str">
            <v/>
          </cell>
          <cell r="AV313" t="str">
            <v/>
          </cell>
          <cell r="AW313" t="str">
            <v/>
          </cell>
          <cell r="AX313" t="str">
            <v/>
          </cell>
          <cell r="AY313" t="str">
            <v/>
          </cell>
          <cell r="AZ313" t="str">
            <v/>
          </cell>
          <cell r="BA313" t="str">
            <v/>
          </cell>
          <cell r="BB313" t="str">
            <v/>
          </cell>
          <cell r="BC313" t="str">
            <v/>
          </cell>
          <cell r="BD313" t="str">
            <v/>
          </cell>
          <cell r="BE313" t="str">
            <v/>
          </cell>
          <cell r="BF313" t="str">
            <v/>
          </cell>
          <cell r="BG313" t="str">
            <v/>
          </cell>
          <cell r="BH313" t="str">
            <v/>
          </cell>
          <cell r="BI313" t="str">
            <v/>
          </cell>
          <cell r="BJ313" t="str">
            <v/>
          </cell>
          <cell r="BK313" t="str">
            <v/>
          </cell>
          <cell r="BL313" t="str">
            <v/>
          </cell>
          <cell r="BM313" t="str">
            <v/>
          </cell>
          <cell r="BN313" t="str">
            <v/>
          </cell>
          <cell r="BO313" t="str">
            <v/>
          </cell>
          <cell r="BP313" t="str">
            <v/>
          </cell>
          <cell r="BQ313" t="str">
            <v/>
          </cell>
          <cell r="BR313" t="str">
            <v/>
          </cell>
          <cell r="BS313" t="str">
            <v/>
          </cell>
          <cell r="BT313" t="str">
            <v/>
          </cell>
          <cell r="BU313" t="str">
            <v/>
          </cell>
          <cell r="BV313" t="str">
            <v/>
          </cell>
          <cell r="BW313" t="str">
            <v/>
          </cell>
          <cell r="BX313" t="str">
            <v/>
          </cell>
          <cell r="BY313" t="str">
            <v/>
          </cell>
          <cell r="BZ313" t="str">
            <v/>
          </cell>
          <cell r="CA313" t="str">
            <v/>
          </cell>
          <cell r="CB313" t="str">
            <v/>
          </cell>
          <cell r="CC313" t="str">
            <v/>
          </cell>
          <cell r="CD313">
            <v>0</v>
          </cell>
          <cell r="CE313">
            <v>0</v>
          </cell>
          <cell r="CF313">
            <v>0</v>
          </cell>
          <cell r="CG313" t="str">
            <v/>
          </cell>
          <cell r="CH313" t="str">
            <v/>
          </cell>
          <cell r="CI313">
            <v>0</v>
          </cell>
          <cell r="CJ313">
            <v>0</v>
          </cell>
          <cell r="CK313">
            <v>0</v>
          </cell>
          <cell r="CL313">
            <v>0</v>
          </cell>
          <cell r="CM313" t="str">
            <v/>
          </cell>
          <cell r="CN313" t="str">
            <v/>
          </cell>
          <cell r="CO313" t="str">
            <v/>
          </cell>
          <cell r="CP313" t="str">
            <v/>
          </cell>
          <cell r="CQ313" t="str">
            <v/>
          </cell>
          <cell r="CR313" t="str">
            <v/>
          </cell>
          <cell r="CS313" t="str">
            <v/>
          </cell>
          <cell r="CT313" t="str">
            <v/>
          </cell>
          <cell r="CU313" t="str">
            <v/>
          </cell>
          <cell r="CV313" t="str">
            <v/>
          </cell>
          <cell r="CW313" t="str">
            <v/>
          </cell>
          <cell r="CX313" t="str">
            <v/>
          </cell>
          <cell r="CY313" t="str">
            <v/>
          </cell>
          <cell r="CZ313" t="str">
            <v/>
          </cell>
          <cell r="DA313" t="str">
            <v/>
          </cell>
          <cell r="DB313" t="str">
            <v/>
          </cell>
          <cell r="DC313">
            <v>0</v>
          </cell>
          <cell r="DD313" t="str">
            <v/>
          </cell>
          <cell r="DE313" t="str">
            <v/>
          </cell>
          <cell r="DF313">
            <v>0</v>
          </cell>
          <cell r="DG313">
            <v>0</v>
          </cell>
          <cell r="DH313" t="str">
            <v/>
          </cell>
          <cell r="DI313" t="str">
            <v/>
          </cell>
        </row>
        <row r="314">
          <cell r="A314" t="str">
            <v/>
          </cell>
          <cell r="B314" t="str">
            <v/>
          </cell>
          <cell r="C314" t="str">
            <v/>
          </cell>
          <cell r="D314" t="str">
            <v/>
          </cell>
          <cell r="E314" t="str">
            <v/>
          </cell>
          <cell r="F314" t="str">
            <v/>
          </cell>
          <cell r="G314" t="str">
            <v/>
          </cell>
          <cell r="H314" t="str">
            <v/>
          </cell>
          <cell r="I314" t="str">
            <v/>
          </cell>
          <cell r="J314" t="str">
            <v/>
          </cell>
          <cell r="K314" t="str">
            <v/>
          </cell>
          <cell r="L314" t="str">
            <v/>
          </cell>
          <cell r="M314" t="str">
            <v/>
          </cell>
          <cell r="N314" t="str">
            <v/>
          </cell>
          <cell r="O314" t="str">
            <v/>
          </cell>
          <cell r="P314" t="str">
            <v/>
          </cell>
          <cell r="Q314" t="str">
            <v/>
          </cell>
          <cell r="R314" t="str">
            <v/>
          </cell>
          <cell r="S314" t="str">
            <v/>
          </cell>
          <cell r="T314" t="str">
            <v/>
          </cell>
          <cell r="U314" t="str">
            <v/>
          </cell>
          <cell r="V314" t="str">
            <v/>
          </cell>
          <cell r="W314" t="str">
            <v/>
          </cell>
          <cell r="X314" t="str">
            <v/>
          </cell>
          <cell r="Y314" t="str">
            <v/>
          </cell>
          <cell r="Z314" t="str">
            <v/>
          </cell>
          <cell r="AA314" t="str">
            <v/>
          </cell>
          <cell r="AB314" t="str">
            <v/>
          </cell>
          <cell r="AC314" t="str">
            <v/>
          </cell>
          <cell r="AD314" t="str">
            <v/>
          </cell>
          <cell r="AE314" t="str">
            <v/>
          </cell>
          <cell r="AF314" t="str">
            <v/>
          </cell>
          <cell r="AG314" t="str">
            <v/>
          </cell>
          <cell r="AH314" t="str">
            <v/>
          </cell>
          <cell r="AI314" t="str">
            <v/>
          </cell>
          <cell r="AJ314" t="str">
            <v/>
          </cell>
          <cell r="AK314" t="str">
            <v/>
          </cell>
          <cell r="AL314" t="str">
            <v/>
          </cell>
          <cell r="AM314" t="str">
            <v/>
          </cell>
          <cell r="AN314" t="str">
            <v/>
          </cell>
          <cell r="AO314" t="str">
            <v/>
          </cell>
          <cell r="AP314" t="str">
            <v/>
          </cell>
          <cell r="AQ314" t="str">
            <v/>
          </cell>
          <cell r="AR314" t="str">
            <v/>
          </cell>
          <cell r="AS314" t="str">
            <v/>
          </cell>
          <cell r="AT314" t="str">
            <v/>
          </cell>
          <cell r="AU314" t="str">
            <v/>
          </cell>
          <cell r="AV314" t="str">
            <v/>
          </cell>
          <cell r="AW314" t="str">
            <v/>
          </cell>
          <cell r="AX314" t="str">
            <v/>
          </cell>
          <cell r="AY314" t="str">
            <v/>
          </cell>
          <cell r="AZ314" t="str">
            <v/>
          </cell>
          <cell r="BA314" t="str">
            <v/>
          </cell>
          <cell r="BB314" t="str">
            <v/>
          </cell>
          <cell r="BC314" t="str">
            <v/>
          </cell>
          <cell r="BD314" t="str">
            <v/>
          </cell>
          <cell r="BE314" t="str">
            <v/>
          </cell>
          <cell r="BF314" t="str">
            <v/>
          </cell>
          <cell r="BG314" t="str">
            <v/>
          </cell>
          <cell r="BH314" t="str">
            <v/>
          </cell>
          <cell r="BI314" t="str">
            <v/>
          </cell>
          <cell r="BJ314" t="str">
            <v/>
          </cell>
          <cell r="BK314" t="str">
            <v/>
          </cell>
          <cell r="BL314" t="str">
            <v/>
          </cell>
          <cell r="BM314" t="str">
            <v/>
          </cell>
          <cell r="BN314" t="str">
            <v/>
          </cell>
          <cell r="BO314" t="str">
            <v/>
          </cell>
          <cell r="BP314" t="str">
            <v/>
          </cell>
          <cell r="BQ314" t="str">
            <v/>
          </cell>
          <cell r="BR314" t="str">
            <v/>
          </cell>
          <cell r="BS314" t="str">
            <v/>
          </cell>
          <cell r="BT314" t="str">
            <v/>
          </cell>
          <cell r="BU314" t="str">
            <v/>
          </cell>
          <cell r="BV314" t="str">
            <v/>
          </cell>
          <cell r="BW314" t="str">
            <v/>
          </cell>
          <cell r="BX314" t="str">
            <v/>
          </cell>
          <cell r="BY314" t="str">
            <v/>
          </cell>
          <cell r="BZ314" t="str">
            <v/>
          </cell>
          <cell r="CA314" t="str">
            <v/>
          </cell>
          <cell r="CB314" t="str">
            <v/>
          </cell>
          <cell r="CC314" t="str">
            <v/>
          </cell>
          <cell r="CD314">
            <v>0</v>
          </cell>
          <cell r="CE314">
            <v>0</v>
          </cell>
          <cell r="CF314">
            <v>0</v>
          </cell>
          <cell r="CG314" t="str">
            <v/>
          </cell>
          <cell r="CH314" t="str">
            <v/>
          </cell>
          <cell r="CI314">
            <v>0</v>
          </cell>
          <cell r="CJ314">
            <v>0</v>
          </cell>
          <cell r="CK314">
            <v>0</v>
          </cell>
          <cell r="CL314">
            <v>0</v>
          </cell>
          <cell r="CM314" t="str">
            <v/>
          </cell>
          <cell r="CN314" t="str">
            <v/>
          </cell>
          <cell r="CO314" t="str">
            <v/>
          </cell>
          <cell r="CP314" t="str">
            <v/>
          </cell>
          <cell r="CQ314" t="str">
            <v/>
          </cell>
          <cell r="CR314" t="str">
            <v/>
          </cell>
          <cell r="CS314" t="str">
            <v/>
          </cell>
          <cell r="CT314" t="str">
            <v/>
          </cell>
          <cell r="CU314" t="str">
            <v/>
          </cell>
          <cell r="CV314" t="str">
            <v/>
          </cell>
          <cell r="CW314" t="str">
            <v/>
          </cell>
          <cell r="CX314" t="str">
            <v/>
          </cell>
          <cell r="CY314" t="str">
            <v/>
          </cell>
          <cell r="CZ314" t="str">
            <v/>
          </cell>
          <cell r="DA314" t="str">
            <v/>
          </cell>
          <cell r="DB314" t="str">
            <v/>
          </cell>
          <cell r="DC314">
            <v>0</v>
          </cell>
          <cell r="DD314" t="str">
            <v/>
          </cell>
          <cell r="DE314" t="str">
            <v/>
          </cell>
          <cell r="DF314">
            <v>0</v>
          </cell>
          <cell r="DG314">
            <v>0</v>
          </cell>
          <cell r="DH314" t="str">
            <v/>
          </cell>
          <cell r="DI314" t="str">
            <v/>
          </cell>
        </row>
        <row r="315">
          <cell r="A315" t="str">
            <v/>
          </cell>
          <cell r="B315" t="str">
            <v/>
          </cell>
          <cell r="C315" t="str">
            <v/>
          </cell>
          <cell r="D315" t="str">
            <v/>
          </cell>
          <cell r="E315" t="str">
            <v/>
          </cell>
          <cell r="F315" t="str">
            <v/>
          </cell>
          <cell r="G315" t="str">
            <v/>
          </cell>
          <cell r="H315" t="str">
            <v/>
          </cell>
          <cell r="I315" t="str">
            <v/>
          </cell>
          <cell r="J315" t="str">
            <v/>
          </cell>
          <cell r="K315" t="str">
            <v/>
          </cell>
          <cell r="L315" t="str">
            <v/>
          </cell>
          <cell r="M315" t="str">
            <v/>
          </cell>
          <cell r="N315" t="str">
            <v/>
          </cell>
          <cell r="O315" t="str">
            <v/>
          </cell>
          <cell r="P315" t="str">
            <v/>
          </cell>
          <cell r="Q315" t="str">
            <v/>
          </cell>
          <cell r="R315" t="str">
            <v/>
          </cell>
          <cell r="S315" t="str">
            <v/>
          </cell>
          <cell r="T315" t="str">
            <v/>
          </cell>
          <cell r="U315" t="str">
            <v/>
          </cell>
          <cell r="V315" t="str">
            <v/>
          </cell>
          <cell r="W315" t="str">
            <v/>
          </cell>
          <cell r="X315" t="str">
            <v/>
          </cell>
          <cell r="Y315" t="str">
            <v/>
          </cell>
          <cell r="Z315" t="str">
            <v/>
          </cell>
          <cell r="AA315" t="str">
            <v/>
          </cell>
          <cell r="AB315" t="str">
            <v/>
          </cell>
          <cell r="AC315" t="str">
            <v/>
          </cell>
          <cell r="AD315" t="str">
            <v/>
          </cell>
          <cell r="AE315" t="str">
            <v/>
          </cell>
          <cell r="AF315" t="str">
            <v/>
          </cell>
          <cell r="AG315" t="str">
            <v/>
          </cell>
          <cell r="AH315" t="str">
            <v/>
          </cell>
          <cell r="AI315" t="str">
            <v/>
          </cell>
          <cell r="AJ315" t="str">
            <v/>
          </cell>
          <cell r="AK315" t="str">
            <v/>
          </cell>
          <cell r="AL315" t="str">
            <v/>
          </cell>
          <cell r="AM315" t="str">
            <v/>
          </cell>
          <cell r="AN315" t="str">
            <v/>
          </cell>
          <cell r="AO315" t="str">
            <v/>
          </cell>
          <cell r="AP315" t="str">
            <v/>
          </cell>
          <cell r="AQ315" t="str">
            <v/>
          </cell>
          <cell r="AR315" t="str">
            <v/>
          </cell>
          <cell r="AS315" t="str">
            <v/>
          </cell>
          <cell r="AT315" t="str">
            <v/>
          </cell>
          <cell r="AU315" t="str">
            <v/>
          </cell>
          <cell r="AV315" t="str">
            <v/>
          </cell>
          <cell r="AW315" t="str">
            <v/>
          </cell>
          <cell r="AX315" t="str">
            <v/>
          </cell>
          <cell r="AY315" t="str">
            <v/>
          </cell>
          <cell r="AZ315" t="str">
            <v/>
          </cell>
          <cell r="BA315" t="str">
            <v/>
          </cell>
          <cell r="BB315" t="str">
            <v/>
          </cell>
          <cell r="BC315" t="str">
            <v/>
          </cell>
          <cell r="BD315" t="str">
            <v/>
          </cell>
          <cell r="BE315" t="str">
            <v/>
          </cell>
          <cell r="BF315" t="str">
            <v/>
          </cell>
          <cell r="BG315" t="str">
            <v/>
          </cell>
          <cell r="BH315" t="str">
            <v/>
          </cell>
          <cell r="BI315" t="str">
            <v/>
          </cell>
          <cell r="BJ315" t="str">
            <v/>
          </cell>
          <cell r="BK315" t="str">
            <v/>
          </cell>
          <cell r="BL315" t="str">
            <v/>
          </cell>
          <cell r="BM315" t="str">
            <v/>
          </cell>
          <cell r="BN315" t="str">
            <v/>
          </cell>
          <cell r="BO315" t="str">
            <v/>
          </cell>
          <cell r="BP315" t="str">
            <v/>
          </cell>
          <cell r="BQ315" t="str">
            <v/>
          </cell>
          <cell r="BR315" t="str">
            <v/>
          </cell>
          <cell r="BS315" t="str">
            <v/>
          </cell>
          <cell r="BT315" t="str">
            <v/>
          </cell>
          <cell r="BU315" t="str">
            <v/>
          </cell>
          <cell r="BV315" t="str">
            <v/>
          </cell>
          <cell r="BW315" t="str">
            <v/>
          </cell>
          <cell r="BX315" t="str">
            <v/>
          </cell>
          <cell r="BY315" t="str">
            <v/>
          </cell>
          <cell r="BZ315" t="str">
            <v/>
          </cell>
          <cell r="CA315" t="str">
            <v/>
          </cell>
          <cell r="CB315" t="str">
            <v/>
          </cell>
          <cell r="CC315" t="str">
            <v/>
          </cell>
          <cell r="CD315">
            <v>0</v>
          </cell>
          <cell r="CE315">
            <v>0</v>
          </cell>
          <cell r="CF315">
            <v>0</v>
          </cell>
          <cell r="CG315" t="str">
            <v/>
          </cell>
          <cell r="CH315" t="str">
            <v/>
          </cell>
          <cell r="CI315">
            <v>0</v>
          </cell>
          <cell r="CJ315">
            <v>0</v>
          </cell>
          <cell r="CK315">
            <v>0</v>
          </cell>
          <cell r="CL315">
            <v>0</v>
          </cell>
          <cell r="CM315" t="str">
            <v/>
          </cell>
          <cell r="CN315" t="str">
            <v/>
          </cell>
          <cell r="CO315" t="str">
            <v/>
          </cell>
          <cell r="CP315" t="str">
            <v/>
          </cell>
          <cell r="CQ315" t="str">
            <v/>
          </cell>
          <cell r="CR315" t="str">
            <v/>
          </cell>
          <cell r="CS315" t="str">
            <v/>
          </cell>
          <cell r="CT315" t="str">
            <v/>
          </cell>
          <cell r="CU315" t="str">
            <v/>
          </cell>
          <cell r="CV315" t="str">
            <v/>
          </cell>
          <cell r="CW315" t="str">
            <v/>
          </cell>
          <cell r="CX315" t="str">
            <v/>
          </cell>
          <cell r="CY315" t="str">
            <v/>
          </cell>
          <cell r="CZ315" t="str">
            <v/>
          </cell>
          <cell r="DA315" t="str">
            <v/>
          </cell>
          <cell r="DB315" t="str">
            <v/>
          </cell>
          <cell r="DC315">
            <v>0</v>
          </cell>
          <cell r="DD315" t="str">
            <v/>
          </cell>
          <cell r="DE315" t="str">
            <v/>
          </cell>
          <cell r="DF315">
            <v>0</v>
          </cell>
          <cell r="DG315">
            <v>0</v>
          </cell>
          <cell r="DH315" t="str">
            <v/>
          </cell>
          <cell r="DI315" t="str">
            <v/>
          </cell>
        </row>
        <row r="316">
          <cell r="A316" t="str">
            <v/>
          </cell>
          <cell r="B316" t="str">
            <v/>
          </cell>
          <cell r="C316" t="str">
            <v/>
          </cell>
          <cell r="D316" t="str">
            <v/>
          </cell>
          <cell r="E316" t="str">
            <v/>
          </cell>
          <cell r="F316" t="str">
            <v/>
          </cell>
          <cell r="G316" t="str">
            <v/>
          </cell>
          <cell r="H316" t="str">
            <v/>
          </cell>
          <cell r="I316" t="str">
            <v/>
          </cell>
          <cell r="J316" t="str">
            <v/>
          </cell>
          <cell r="K316" t="str">
            <v/>
          </cell>
          <cell r="L316" t="str">
            <v/>
          </cell>
          <cell r="M316" t="str">
            <v/>
          </cell>
          <cell r="N316" t="str">
            <v/>
          </cell>
          <cell r="O316" t="str">
            <v/>
          </cell>
          <cell r="P316" t="str">
            <v/>
          </cell>
          <cell r="Q316" t="str">
            <v/>
          </cell>
          <cell r="R316" t="str">
            <v/>
          </cell>
          <cell r="S316" t="str">
            <v/>
          </cell>
          <cell r="T316" t="str">
            <v/>
          </cell>
          <cell r="U316" t="str">
            <v/>
          </cell>
          <cell r="V316" t="str">
            <v/>
          </cell>
          <cell r="W316" t="str">
            <v/>
          </cell>
          <cell r="X316" t="str">
            <v/>
          </cell>
          <cell r="Y316" t="str">
            <v/>
          </cell>
          <cell r="Z316" t="str">
            <v/>
          </cell>
          <cell r="AA316" t="str">
            <v/>
          </cell>
          <cell r="AB316" t="str">
            <v/>
          </cell>
          <cell r="AC316" t="str">
            <v/>
          </cell>
          <cell r="AD316" t="str">
            <v/>
          </cell>
          <cell r="AE316" t="str">
            <v/>
          </cell>
          <cell r="AF316" t="str">
            <v/>
          </cell>
          <cell r="AG316" t="str">
            <v/>
          </cell>
          <cell r="AH316" t="str">
            <v/>
          </cell>
          <cell r="AI316" t="str">
            <v/>
          </cell>
          <cell r="AJ316" t="str">
            <v/>
          </cell>
          <cell r="AK316" t="str">
            <v/>
          </cell>
          <cell r="AL316" t="str">
            <v/>
          </cell>
          <cell r="AM316" t="str">
            <v/>
          </cell>
          <cell r="AN316" t="str">
            <v/>
          </cell>
          <cell r="AO316" t="str">
            <v/>
          </cell>
          <cell r="AP316" t="str">
            <v/>
          </cell>
          <cell r="AQ316" t="str">
            <v/>
          </cell>
          <cell r="AR316" t="str">
            <v/>
          </cell>
          <cell r="AS316" t="str">
            <v/>
          </cell>
          <cell r="AT316" t="str">
            <v/>
          </cell>
          <cell r="AU316" t="str">
            <v/>
          </cell>
          <cell r="AV316" t="str">
            <v/>
          </cell>
          <cell r="AW316" t="str">
            <v/>
          </cell>
          <cell r="AX316" t="str">
            <v/>
          </cell>
          <cell r="AY316" t="str">
            <v/>
          </cell>
          <cell r="AZ316" t="str">
            <v/>
          </cell>
          <cell r="BA316" t="str">
            <v/>
          </cell>
          <cell r="BB316" t="str">
            <v/>
          </cell>
          <cell r="BC316" t="str">
            <v/>
          </cell>
          <cell r="BD316" t="str">
            <v/>
          </cell>
          <cell r="BE316" t="str">
            <v/>
          </cell>
          <cell r="BF316" t="str">
            <v/>
          </cell>
          <cell r="BG316" t="str">
            <v/>
          </cell>
          <cell r="BH316" t="str">
            <v/>
          </cell>
          <cell r="BI316" t="str">
            <v/>
          </cell>
          <cell r="BJ316" t="str">
            <v/>
          </cell>
          <cell r="BK316" t="str">
            <v/>
          </cell>
          <cell r="BL316" t="str">
            <v/>
          </cell>
          <cell r="BM316" t="str">
            <v/>
          </cell>
          <cell r="BN316" t="str">
            <v/>
          </cell>
          <cell r="BO316" t="str">
            <v/>
          </cell>
          <cell r="BP316" t="str">
            <v/>
          </cell>
          <cell r="BQ316" t="str">
            <v/>
          </cell>
          <cell r="BR316" t="str">
            <v/>
          </cell>
          <cell r="BS316" t="str">
            <v/>
          </cell>
          <cell r="BT316" t="str">
            <v/>
          </cell>
          <cell r="BU316" t="str">
            <v/>
          </cell>
          <cell r="BV316" t="str">
            <v/>
          </cell>
          <cell r="BW316" t="str">
            <v/>
          </cell>
          <cell r="BX316" t="str">
            <v/>
          </cell>
          <cell r="BY316" t="str">
            <v/>
          </cell>
          <cell r="BZ316" t="str">
            <v/>
          </cell>
          <cell r="CA316" t="str">
            <v/>
          </cell>
          <cell r="CB316" t="str">
            <v/>
          </cell>
          <cell r="CC316" t="str">
            <v/>
          </cell>
          <cell r="CD316">
            <v>0</v>
          </cell>
          <cell r="CE316">
            <v>0</v>
          </cell>
          <cell r="CF316">
            <v>0</v>
          </cell>
          <cell r="CG316" t="str">
            <v/>
          </cell>
          <cell r="CH316" t="str">
            <v/>
          </cell>
          <cell r="CI316">
            <v>0</v>
          </cell>
          <cell r="CJ316">
            <v>0</v>
          </cell>
          <cell r="CK316">
            <v>0</v>
          </cell>
          <cell r="CL316">
            <v>0</v>
          </cell>
          <cell r="CM316" t="str">
            <v/>
          </cell>
          <cell r="CN316" t="str">
            <v/>
          </cell>
          <cell r="CO316" t="str">
            <v/>
          </cell>
          <cell r="CP316" t="str">
            <v/>
          </cell>
          <cell r="CQ316" t="str">
            <v/>
          </cell>
          <cell r="CR316" t="str">
            <v/>
          </cell>
          <cell r="CS316" t="str">
            <v/>
          </cell>
          <cell r="CT316" t="str">
            <v/>
          </cell>
          <cell r="CU316" t="str">
            <v/>
          </cell>
          <cell r="CV316" t="str">
            <v/>
          </cell>
          <cell r="CW316" t="str">
            <v/>
          </cell>
          <cell r="CX316" t="str">
            <v/>
          </cell>
          <cell r="CY316" t="str">
            <v/>
          </cell>
          <cell r="CZ316" t="str">
            <v/>
          </cell>
          <cell r="DA316" t="str">
            <v/>
          </cell>
          <cell r="DB316" t="str">
            <v/>
          </cell>
          <cell r="DC316">
            <v>0</v>
          </cell>
          <cell r="DD316" t="str">
            <v/>
          </cell>
          <cell r="DE316" t="str">
            <v/>
          </cell>
          <cell r="DF316">
            <v>0</v>
          </cell>
          <cell r="DG316">
            <v>0</v>
          </cell>
          <cell r="DH316" t="str">
            <v/>
          </cell>
          <cell r="DI316" t="str">
            <v/>
          </cell>
        </row>
        <row r="317">
          <cell r="A317" t="str">
            <v/>
          </cell>
          <cell r="B317" t="str">
            <v/>
          </cell>
          <cell r="C317" t="str">
            <v/>
          </cell>
          <cell r="D317" t="str">
            <v/>
          </cell>
          <cell r="E317" t="str">
            <v/>
          </cell>
          <cell r="F317" t="str">
            <v/>
          </cell>
          <cell r="G317" t="str">
            <v/>
          </cell>
          <cell r="H317" t="str">
            <v/>
          </cell>
          <cell r="I317" t="str">
            <v/>
          </cell>
          <cell r="J317" t="str">
            <v/>
          </cell>
          <cell r="K317" t="str">
            <v/>
          </cell>
          <cell r="L317" t="str">
            <v/>
          </cell>
          <cell r="M317" t="str">
            <v/>
          </cell>
          <cell r="N317" t="str">
            <v/>
          </cell>
          <cell r="O317" t="str">
            <v/>
          </cell>
          <cell r="P317" t="str">
            <v/>
          </cell>
          <cell r="Q317" t="str">
            <v/>
          </cell>
          <cell r="R317" t="str">
            <v/>
          </cell>
          <cell r="S317" t="str">
            <v/>
          </cell>
          <cell r="T317" t="str">
            <v/>
          </cell>
          <cell r="U317" t="str">
            <v/>
          </cell>
          <cell r="V317" t="str">
            <v/>
          </cell>
          <cell r="W317" t="str">
            <v/>
          </cell>
          <cell r="X317" t="str">
            <v/>
          </cell>
          <cell r="Y317" t="str">
            <v/>
          </cell>
          <cell r="Z317" t="str">
            <v/>
          </cell>
          <cell r="AA317" t="str">
            <v/>
          </cell>
          <cell r="AB317" t="str">
            <v/>
          </cell>
          <cell r="AC317" t="str">
            <v/>
          </cell>
          <cell r="AD317" t="str">
            <v/>
          </cell>
          <cell r="AE317" t="str">
            <v/>
          </cell>
          <cell r="AF317" t="str">
            <v/>
          </cell>
          <cell r="AG317" t="str">
            <v/>
          </cell>
          <cell r="AH317" t="str">
            <v/>
          </cell>
          <cell r="AI317" t="str">
            <v/>
          </cell>
          <cell r="AJ317" t="str">
            <v/>
          </cell>
          <cell r="AK317" t="str">
            <v/>
          </cell>
          <cell r="AL317" t="str">
            <v/>
          </cell>
          <cell r="AM317" t="str">
            <v/>
          </cell>
          <cell r="AN317" t="str">
            <v/>
          </cell>
          <cell r="AO317" t="str">
            <v/>
          </cell>
          <cell r="AP317" t="str">
            <v/>
          </cell>
          <cell r="AQ317" t="str">
            <v/>
          </cell>
          <cell r="AR317" t="str">
            <v/>
          </cell>
          <cell r="AS317" t="str">
            <v/>
          </cell>
          <cell r="AT317" t="str">
            <v/>
          </cell>
          <cell r="AU317" t="str">
            <v/>
          </cell>
          <cell r="AV317" t="str">
            <v/>
          </cell>
          <cell r="AW317" t="str">
            <v/>
          </cell>
          <cell r="AX317" t="str">
            <v/>
          </cell>
          <cell r="AY317" t="str">
            <v/>
          </cell>
          <cell r="AZ317" t="str">
            <v/>
          </cell>
          <cell r="BA317" t="str">
            <v/>
          </cell>
          <cell r="BB317" t="str">
            <v/>
          </cell>
          <cell r="BC317" t="str">
            <v/>
          </cell>
          <cell r="BD317" t="str">
            <v/>
          </cell>
          <cell r="BE317" t="str">
            <v/>
          </cell>
          <cell r="BF317" t="str">
            <v/>
          </cell>
          <cell r="BG317" t="str">
            <v/>
          </cell>
          <cell r="BH317" t="str">
            <v/>
          </cell>
          <cell r="BI317" t="str">
            <v/>
          </cell>
          <cell r="BJ317" t="str">
            <v/>
          </cell>
          <cell r="BK317" t="str">
            <v/>
          </cell>
          <cell r="BL317" t="str">
            <v/>
          </cell>
          <cell r="BM317" t="str">
            <v/>
          </cell>
          <cell r="BN317" t="str">
            <v/>
          </cell>
          <cell r="BO317" t="str">
            <v/>
          </cell>
          <cell r="BP317" t="str">
            <v/>
          </cell>
          <cell r="BQ317" t="str">
            <v/>
          </cell>
          <cell r="BR317" t="str">
            <v/>
          </cell>
          <cell r="BS317" t="str">
            <v/>
          </cell>
          <cell r="BT317" t="str">
            <v/>
          </cell>
          <cell r="BU317" t="str">
            <v/>
          </cell>
          <cell r="BV317" t="str">
            <v/>
          </cell>
          <cell r="BW317" t="str">
            <v/>
          </cell>
          <cell r="BX317" t="str">
            <v/>
          </cell>
          <cell r="BY317" t="str">
            <v/>
          </cell>
          <cell r="BZ317" t="str">
            <v/>
          </cell>
          <cell r="CA317" t="str">
            <v/>
          </cell>
          <cell r="CB317" t="str">
            <v/>
          </cell>
          <cell r="CC317" t="str">
            <v/>
          </cell>
          <cell r="CD317">
            <v>0</v>
          </cell>
          <cell r="CE317">
            <v>0</v>
          </cell>
          <cell r="CF317">
            <v>0</v>
          </cell>
          <cell r="CG317" t="str">
            <v/>
          </cell>
          <cell r="CH317" t="str">
            <v/>
          </cell>
          <cell r="CI317">
            <v>0</v>
          </cell>
          <cell r="CJ317">
            <v>0</v>
          </cell>
          <cell r="CK317">
            <v>0</v>
          </cell>
          <cell r="CL317">
            <v>0</v>
          </cell>
          <cell r="CM317" t="str">
            <v/>
          </cell>
          <cell r="CN317" t="str">
            <v/>
          </cell>
          <cell r="CO317" t="str">
            <v/>
          </cell>
          <cell r="CP317" t="str">
            <v/>
          </cell>
          <cell r="CQ317" t="str">
            <v/>
          </cell>
          <cell r="CR317" t="str">
            <v/>
          </cell>
          <cell r="CS317" t="str">
            <v/>
          </cell>
          <cell r="CT317" t="str">
            <v/>
          </cell>
          <cell r="CU317" t="str">
            <v/>
          </cell>
          <cell r="CV317" t="str">
            <v/>
          </cell>
          <cell r="CW317" t="str">
            <v/>
          </cell>
          <cell r="CX317" t="str">
            <v/>
          </cell>
          <cell r="CY317" t="str">
            <v/>
          </cell>
          <cell r="CZ317" t="str">
            <v/>
          </cell>
          <cell r="DA317" t="str">
            <v/>
          </cell>
          <cell r="DB317" t="str">
            <v/>
          </cell>
          <cell r="DC317">
            <v>0</v>
          </cell>
          <cell r="DD317" t="str">
            <v/>
          </cell>
          <cell r="DE317" t="str">
            <v/>
          </cell>
          <cell r="DF317">
            <v>0</v>
          </cell>
          <cell r="DG317">
            <v>0</v>
          </cell>
          <cell r="DH317" t="str">
            <v/>
          </cell>
          <cell r="DI317" t="str">
            <v/>
          </cell>
        </row>
        <row r="318">
          <cell r="A318" t="str">
            <v/>
          </cell>
          <cell r="B318" t="str">
            <v/>
          </cell>
          <cell r="C318" t="str">
            <v/>
          </cell>
          <cell r="D318" t="str">
            <v/>
          </cell>
          <cell r="E318" t="str">
            <v/>
          </cell>
          <cell r="F318" t="str">
            <v/>
          </cell>
          <cell r="G318" t="str">
            <v/>
          </cell>
          <cell r="H318" t="str">
            <v/>
          </cell>
          <cell r="I318" t="str">
            <v/>
          </cell>
          <cell r="J318" t="str">
            <v/>
          </cell>
          <cell r="K318" t="str">
            <v/>
          </cell>
          <cell r="L318" t="str">
            <v/>
          </cell>
          <cell r="M318" t="str">
            <v/>
          </cell>
          <cell r="N318" t="str">
            <v/>
          </cell>
          <cell r="O318" t="str">
            <v/>
          </cell>
          <cell r="P318" t="str">
            <v/>
          </cell>
          <cell r="Q318" t="str">
            <v/>
          </cell>
          <cell r="R318" t="str">
            <v/>
          </cell>
          <cell r="S318" t="str">
            <v/>
          </cell>
          <cell r="T318" t="str">
            <v/>
          </cell>
          <cell r="U318" t="str">
            <v/>
          </cell>
          <cell r="V318" t="str">
            <v/>
          </cell>
          <cell r="W318" t="str">
            <v/>
          </cell>
          <cell r="X318" t="str">
            <v/>
          </cell>
          <cell r="Y318" t="str">
            <v/>
          </cell>
          <cell r="Z318" t="str">
            <v/>
          </cell>
          <cell r="AA318" t="str">
            <v/>
          </cell>
          <cell r="AB318" t="str">
            <v/>
          </cell>
          <cell r="AC318" t="str">
            <v/>
          </cell>
          <cell r="AD318" t="str">
            <v/>
          </cell>
          <cell r="AE318" t="str">
            <v/>
          </cell>
          <cell r="AF318" t="str">
            <v/>
          </cell>
          <cell r="AG318" t="str">
            <v/>
          </cell>
          <cell r="AH318" t="str">
            <v/>
          </cell>
          <cell r="AI318" t="str">
            <v/>
          </cell>
          <cell r="AJ318" t="str">
            <v/>
          </cell>
          <cell r="AK318" t="str">
            <v/>
          </cell>
          <cell r="AL318" t="str">
            <v/>
          </cell>
          <cell r="AM318" t="str">
            <v/>
          </cell>
          <cell r="AN318" t="str">
            <v/>
          </cell>
          <cell r="AO318" t="str">
            <v/>
          </cell>
          <cell r="AP318" t="str">
            <v/>
          </cell>
          <cell r="AQ318" t="str">
            <v/>
          </cell>
          <cell r="AR318" t="str">
            <v/>
          </cell>
          <cell r="AS318" t="str">
            <v/>
          </cell>
          <cell r="AT318" t="str">
            <v/>
          </cell>
          <cell r="AU318" t="str">
            <v/>
          </cell>
          <cell r="AV318" t="str">
            <v/>
          </cell>
          <cell r="AW318" t="str">
            <v/>
          </cell>
          <cell r="AX318" t="str">
            <v/>
          </cell>
          <cell r="AY318" t="str">
            <v/>
          </cell>
          <cell r="AZ318" t="str">
            <v/>
          </cell>
          <cell r="BA318" t="str">
            <v/>
          </cell>
          <cell r="BB318" t="str">
            <v/>
          </cell>
          <cell r="BC318" t="str">
            <v/>
          </cell>
          <cell r="BD318" t="str">
            <v/>
          </cell>
          <cell r="BE318" t="str">
            <v/>
          </cell>
          <cell r="BF318" t="str">
            <v/>
          </cell>
          <cell r="BG318" t="str">
            <v/>
          </cell>
          <cell r="BH318" t="str">
            <v/>
          </cell>
          <cell r="BI318" t="str">
            <v/>
          </cell>
          <cell r="BJ318" t="str">
            <v/>
          </cell>
          <cell r="BK318" t="str">
            <v/>
          </cell>
          <cell r="BL318" t="str">
            <v/>
          </cell>
          <cell r="BM318" t="str">
            <v/>
          </cell>
          <cell r="BN318" t="str">
            <v/>
          </cell>
          <cell r="BO318" t="str">
            <v/>
          </cell>
          <cell r="BP318" t="str">
            <v/>
          </cell>
          <cell r="BQ318" t="str">
            <v/>
          </cell>
          <cell r="BR318" t="str">
            <v/>
          </cell>
          <cell r="BS318" t="str">
            <v/>
          </cell>
          <cell r="BT318" t="str">
            <v/>
          </cell>
          <cell r="BU318" t="str">
            <v/>
          </cell>
          <cell r="BV318" t="str">
            <v/>
          </cell>
          <cell r="BW318" t="str">
            <v/>
          </cell>
          <cell r="BX318" t="str">
            <v/>
          </cell>
          <cell r="BY318" t="str">
            <v/>
          </cell>
          <cell r="BZ318" t="str">
            <v/>
          </cell>
          <cell r="CA318" t="str">
            <v/>
          </cell>
          <cell r="CB318" t="str">
            <v/>
          </cell>
          <cell r="CC318" t="str">
            <v/>
          </cell>
          <cell r="CD318">
            <v>0</v>
          </cell>
          <cell r="CE318">
            <v>0</v>
          </cell>
          <cell r="CF318">
            <v>0</v>
          </cell>
          <cell r="CG318" t="str">
            <v/>
          </cell>
          <cell r="CH318" t="str">
            <v/>
          </cell>
          <cell r="CI318">
            <v>0</v>
          </cell>
          <cell r="CJ318">
            <v>0</v>
          </cell>
          <cell r="CK318">
            <v>0</v>
          </cell>
          <cell r="CL318">
            <v>0</v>
          </cell>
          <cell r="CM318" t="str">
            <v/>
          </cell>
          <cell r="CN318" t="str">
            <v/>
          </cell>
          <cell r="CO318" t="str">
            <v/>
          </cell>
          <cell r="CP318" t="str">
            <v/>
          </cell>
          <cell r="CQ318" t="str">
            <v/>
          </cell>
          <cell r="CR318" t="str">
            <v/>
          </cell>
          <cell r="CS318" t="str">
            <v/>
          </cell>
          <cell r="CT318" t="str">
            <v/>
          </cell>
          <cell r="CU318" t="str">
            <v/>
          </cell>
          <cell r="CV318" t="str">
            <v/>
          </cell>
          <cell r="CW318" t="str">
            <v/>
          </cell>
          <cell r="CX318" t="str">
            <v/>
          </cell>
          <cell r="CY318" t="str">
            <v/>
          </cell>
          <cell r="CZ318" t="str">
            <v/>
          </cell>
          <cell r="DA318" t="str">
            <v/>
          </cell>
          <cell r="DB318" t="str">
            <v/>
          </cell>
          <cell r="DC318">
            <v>0</v>
          </cell>
          <cell r="DD318" t="str">
            <v/>
          </cell>
          <cell r="DE318" t="str">
            <v/>
          </cell>
          <cell r="DF318">
            <v>0</v>
          </cell>
          <cell r="DG318">
            <v>0</v>
          </cell>
          <cell r="DH318" t="str">
            <v/>
          </cell>
          <cell r="DI318" t="str">
            <v/>
          </cell>
        </row>
        <row r="319">
          <cell r="A319" t="str">
            <v/>
          </cell>
          <cell r="B319" t="str">
            <v/>
          </cell>
          <cell r="C319" t="str">
            <v/>
          </cell>
          <cell r="D319" t="str">
            <v/>
          </cell>
          <cell r="E319" t="str">
            <v/>
          </cell>
          <cell r="F319" t="str">
            <v/>
          </cell>
          <cell r="G319" t="str">
            <v/>
          </cell>
          <cell r="H319" t="str">
            <v/>
          </cell>
          <cell r="I319" t="str">
            <v/>
          </cell>
          <cell r="J319" t="str">
            <v/>
          </cell>
          <cell r="K319" t="str">
            <v/>
          </cell>
          <cell r="L319" t="str">
            <v/>
          </cell>
          <cell r="M319" t="str">
            <v/>
          </cell>
          <cell r="N319" t="str">
            <v/>
          </cell>
          <cell r="O319" t="str">
            <v/>
          </cell>
          <cell r="P319" t="str">
            <v/>
          </cell>
          <cell r="Q319" t="str">
            <v/>
          </cell>
          <cell r="R319" t="str">
            <v/>
          </cell>
          <cell r="S319" t="str">
            <v/>
          </cell>
          <cell r="T319" t="str">
            <v/>
          </cell>
          <cell r="U319" t="str">
            <v/>
          </cell>
          <cell r="V319" t="str">
            <v/>
          </cell>
          <cell r="W319" t="str">
            <v/>
          </cell>
          <cell r="X319" t="str">
            <v/>
          </cell>
          <cell r="Y319" t="str">
            <v/>
          </cell>
          <cell r="Z319" t="str">
            <v/>
          </cell>
          <cell r="AA319" t="str">
            <v/>
          </cell>
          <cell r="AB319" t="str">
            <v/>
          </cell>
          <cell r="AC319" t="str">
            <v/>
          </cell>
          <cell r="AD319" t="str">
            <v/>
          </cell>
          <cell r="AE319" t="str">
            <v/>
          </cell>
          <cell r="AF319" t="str">
            <v/>
          </cell>
          <cell r="AG319" t="str">
            <v/>
          </cell>
          <cell r="AH319" t="str">
            <v/>
          </cell>
          <cell r="AI319" t="str">
            <v/>
          </cell>
          <cell r="AJ319" t="str">
            <v/>
          </cell>
          <cell r="AK319" t="str">
            <v/>
          </cell>
          <cell r="AL319" t="str">
            <v/>
          </cell>
          <cell r="AM319" t="str">
            <v/>
          </cell>
          <cell r="AN319" t="str">
            <v/>
          </cell>
          <cell r="AO319" t="str">
            <v/>
          </cell>
          <cell r="AP319" t="str">
            <v/>
          </cell>
          <cell r="AQ319" t="str">
            <v/>
          </cell>
          <cell r="AR319" t="str">
            <v/>
          </cell>
          <cell r="AS319" t="str">
            <v/>
          </cell>
          <cell r="AT319" t="str">
            <v/>
          </cell>
          <cell r="AU319" t="str">
            <v/>
          </cell>
          <cell r="AV319" t="str">
            <v/>
          </cell>
          <cell r="AW319" t="str">
            <v/>
          </cell>
          <cell r="AX319" t="str">
            <v/>
          </cell>
          <cell r="AY319" t="str">
            <v/>
          </cell>
          <cell r="AZ319" t="str">
            <v/>
          </cell>
          <cell r="BA319" t="str">
            <v/>
          </cell>
          <cell r="BB319" t="str">
            <v/>
          </cell>
          <cell r="BC319" t="str">
            <v/>
          </cell>
          <cell r="BD319" t="str">
            <v/>
          </cell>
          <cell r="BE319" t="str">
            <v/>
          </cell>
          <cell r="BF319" t="str">
            <v/>
          </cell>
          <cell r="BG319" t="str">
            <v/>
          </cell>
          <cell r="BH319" t="str">
            <v/>
          </cell>
          <cell r="BI319" t="str">
            <v/>
          </cell>
          <cell r="BJ319" t="str">
            <v/>
          </cell>
          <cell r="BK319" t="str">
            <v/>
          </cell>
          <cell r="BL319" t="str">
            <v/>
          </cell>
          <cell r="BM319" t="str">
            <v/>
          </cell>
          <cell r="BN319" t="str">
            <v/>
          </cell>
          <cell r="BO319" t="str">
            <v/>
          </cell>
          <cell r="BP319" t="str">
            <v/>
          </cell>
          <cell r="BQ319" t="str">
            <v/>
          </cell>
          <cell r="BR319" t="str">
            <v/>
          </cell>
          <cell r="BS319" t="str">
            <v/>
          </cell>
          <cell r="BT319" t="str">
            <v/>
          </cell>
          <cell r="BU319" t="str">
            <v/>
          </cell>
          <cell r="BV319" t="str">
            <v/>
          </cell>
          <cell r="BW319" t="str">
            <v/>
          </cell>
          <cell r="BX319" t="str">
            <v/>
          </cell>
          <cell r="BY319" t="str">
            <v/>
          </cell>
          <cell r="BZ319" t="str">
            <v/>
          </cell>
          <cell r="CA319" t="str">
            <v/>
          </cell>
          <cell r="CB319" t="str">
            <v/>
          </cell>
          <cell r="CC319" t="str">
            <v/>
          </cell>
          <cell r="CD319">
            <v>0</v>
          </cell>
          <cell r="CE319">
            <v>0</v>
          </cell>
          <cell r="CF319">
            <v>0</v>
          </cell>
          <cell r="CG319" t="str">
            <v/>
          </cell>
          <cell r="CH319" t="str">
            <v/>
          </cell>
          <cell r="CI319">
            <v>0</v>
          </cell>
          <cell r="CJ319">
            <v>0</v>
          </cell>
          <cell r="CK319">
            <v>0</v>
          </cell>
          <cell r="CL319">
            <v>0</v>
          </cell>
          <cell r="CM319" t="str">
            <v/>
          </cell>
          <cell r="CN319" t="str">
            <v/>
          </cell>
          <cell r="CO319" t="str">
            <v/>
          </cell>
          <cell r="CP319" t="str">
            <v/>
          </cell>
          <cell r="CQ319" t="str">
            <v/>
          </cell>
          <cell r="CR319" t="str">
            <v/>
          </cell>
          <cell r="CS319" t="str">
            <v/>
          </cell>
          <cell r="CT319" t="str">
            <v/>
          </cell>
          <cell r="CU319" t="str">
            <v/>
          </cell>
          <cell r="CV319" t="str">
            <v/>
          </cell>
          <cell r="CW319" t="str">
            <v/>
          </cell>
          <cell r="CX319" t="str">
            <v/>
          </cell>
          <cell r="CY319" t="str">
            <v/>
          </cell>
          <cell r="CZ319" t="str">
            <v/>
          </cell>
          <cell r="DA319" t="str">
            <v/>
          </cell>
          <cell r="DB319" t="str">
            <v/>
          </cell>
          <cell r="DC319">
            <v>0</v>
          </cell>
          <cell r="DD319" t="str">
            <v/>
          </cell>
          <cell r="DE319" t="str">
            <v/>
          </cell>
          <cell r="DF319">
            <v>0</v>
          </cell>
          <cell r="DG319">
            <v>0</v>
          </cell>
          <cell r="DH319" t="str">
            <v/>
          </cell>
          <cell r="DI319" t="str">
            <v/>
          </cell>
        </row>
        <row r="320">
          <cell r="A320" t="str">
            <v/>
          </cell>
          <cell r="B320" t="str">
            <v/>
          </cell>
          <cell r="C320" t="str">
            <v/>
          </cell>
          <cell r="D320" t="str">
            <v/>
          </cell>
          <cell r="E320" t="str">
            <v/>
          </cell>
          <cell r="F320" t="str">
            <v/>
          </cell>
          <cell r="G320" t="str">
            <v/>
          </cell>
          <cell r="H320" t="str">
            <v/>
          </cell>
          <cell r="I320" t="str">
            <v/>
          </cell>
          <cell r="J320" t="str">
            <v/>
          </cell>
          <cell r="K320" t="str">
            <v/>
          </cell>
          <cell r="L320" t="str">
            <v/>
          </cell>
          <cell r="M320" t="str">
            <v/>
          </cell>
          <cell r="N320" t="str">
            <v/>
          </cell>
          <cell r="O320" t="str">
            <v/>
          </cell>
          <cell r="P320" t="str">
            <v/>
          </cell>
          <cell r="Q320" t="str">
            <v/>
          </cell>
          <cell r="R320" t="str">
            <v/>
          </cell>
          <cell r="S320" t="str">
            <v/>
          </cell>
          <cell r="T320" t="str">
            <v/>
          </cell>
          <cell r="U320" t="str">
            <v/>
          </cell>
          <cell r="V320" t="str">
            <v/>
          </cell>
          <cell r="W320" t="str">
            <v/>
          </cell>
          <cell r="X320" t="str">
            <v/>
          </cell>
          <cell r="Y320" t="str">
            <v/>
          </cell>
          <cell r="Z320" t="str">
            <v/>
          </cell>
          <cell r="AA320" t="str">
            <v/>
          </cell>
          <cell r="AB320" t="str">
            <v/>
          </cell>
          <cell r="AC320" t="str">
            <v/>
          </cell>
          <cell r="AD320" t="str">
            <v/>
          </cell>
          <cell r="AE320" t="str">
            <v/>
          </cell>
          <cell r="AF320" t="str">
            <v/>
          </cell>
          <cell r="AG320" t="str">
            <v/>
          </cell>
          <cell r="AH320" t="str">
            <v/>
          </cell>
          <cell r="AI320" t="str">
            <v/>
          </cell>
          <cell r="AJ320" t="str">
            <v/>
          </cell>
          <cell r="AK320" t="str">
            <v/>
          </cell>
          <cell r="AL320" t="str">
            <v/>
          </cell>
          <cell r="AM320" t="str">
            <v/>
          </cell>
          <cell r="AN320" t="str">
            <v/>
          </cell>
          <cell r="AO320" t="str">
            <v/>
          </cell>
          <cell r="AP320" t="str">
            <v/>
          </cell>
          <cell r="AQ320" t="str">
            <v/>
          </cell>
          <cell r="AR320" t="str">
            <v/>
          </cell>
          <cell r="AS320" t="str">
            <v/>
          </cell>
          <cell r="AT320" t="str">
            <v/>
          </cell>
          <cell r="AU320" t="str">
            <v/>
          </cell>
          <cell r="AV320" t="str">
            <v/>
          </cell>
          <cell r="AW320" t="str">
            <v/>
          </cell>
          <cell r="AX320" t="str">
            <v/>
          </cell>
          <cell r="AY320" t="str">
            <v/>
          </cell>
          <cell r="AZ320" t="str">
            <v/>
          </cell>
          <cell r="BA320" t="str">
            <v/>
          </cell>
          <cell r="BB320" t="str">
            <v/>
          </cell>
          <cell r="BC320" t="str">
            <v/>
          </cell>
          <cell r="BD320" t="str">
            <v/>
          </cell>
          <cell r="BE320" t="str">
            <v/>
          </cell>
          <cell r="BF320" t="str">
            <v/>
          </cell>
          <cell r="BG320" t="str">
            <v/>
          </cell>
          <cell r="BH320" t="str">
            <v/>
          </cell>
          <cell r="BI320" t="str">
            <v/>
          </cell>
          <cell r="BJ320" t="str">
            <v/>
          </cell>
          <cell r="BK320" t="str">
            <v/>
          </cell>
          <cell r="BL320" t="str">
            <v/>
          </cell>
          <cell r="BM320" t="str">
            <v/>
          </cell>
          <cell r="BN320" t="str">
            <v/>
          </cell>
          <cell r="BO320" t="str">
            <v/>
          </cell>
          <cell r="BP320" t="str">
            <v/>
          </cell>
          <cell r="BQ320" t="str">
            <v/>
          </cell>
          <cell r="BR320" t="str">
            <v/>
          </cell>
          <cell r="BS320" t="str">
            <v/>
          </cell>
          <cell r="BT320" t="str">
            <v/>
          </cell>
          <cell r="BU320" t="str">
            <v/>
          </cell>
          <cell r="BV320" t="str">
            <v/>
          </cell>
          <cell r="BW320" t="str">
            <v/>
          </cell>
          <cell r="BX320" t="str">
            <v/>
          </cell>
          <cell r="BY320" t="str">
            <v/>
          </cell>
          <cell r="BZ320" t="str">
            <v/>
          </cell>
          <cell r="CA320" t="str">
            <v/>
          </cell>
          <cell r="CB320" t="str">
            <v/>
          </cell>
          <cell r="CC320" t="str">
            <v/>
          </cell>
          <cell r="CD320">
            <v>0</v>
          </cell>
          <cell r="CE320">
            <v>0</v>
          </cell>
          <cell r="CF320">
            <v>0</v>
          </cell>
          <cell r="CG320" t="str">
            <v/>
          </cell>
          <cell r="CH320" t="str">
            <v/>
          </cell>
          <cell r="CI320">
            <v>0</v>
          </cell>
          <cell r="CJ320">
            <v>0</v>
          </cell>
          <cell r="CK320">
            <v>0</v>
          </cell>
          <cell r="CL320">
            <v>0</v>
          </cell>
          <cell r="CM320" t="str">
            <v/>
          </cell>
          <cell r="CN320" t="str">
            <v/>
          </cell>
          <cell r="CO320" t="str">
            <v/>
          </cell>
          <cell r="CP320" t="str">
            <v/>
          </cell>
          <cell r="CQ320" t="str">
            <v/>
          </cell>
          <cell r="CR320" t="str">
            <v/>
          </cell>
          <cell r="CS320" t="str">
            <v/>
          </cell>
          <cell r="CT320" t="str">
            <v/>
          </cell>
          <cell r="CU320" t="str">
            <v/>
          </cell>
          <cell r="CV320" t="str">
            <v/>
          </cell>
          <cell r="CW320" t="str">
            <v/>
          </cell>
          <cell r="CX320" t="str">
            <v/>
          </cell>
          <cell r="CY320" t="str">
            <v/>
          </cell>
          <cell r="CZ320" t="str">
            <v/>
          </cell>
          <cell r="DA320" t="str">
            <v/>
          </cell>
          <cell r="DB320" t="str">
            <v/>
          </cell>
          <cell r="DC320">
            <v>0</v>
          </cell>
          <cell r="DD320" t="str">
            <v/>
          </cell>
          <cell r="DE320" t="str">
            <v/>
          </cell>
          <cell r="DF320">
            <v>0</v>
          </cell>
          <cell r="DG320">
            <v>0</v>
          </cell>
          <cell r="DH320" t="str">
            <v/>
          </cell>
          <cell r="DI320" t="str">
            <v/>
          </cell>
        </row>
        <row r="321">
          <cell r="A321" t="str">
            <v/>
          </cell>
          <cell r="B321" t="str">
            <v/>
          </cell>
          <cell r="C321" t="str">
            <v/>
          </cell>
          <cell r="D321" t="str">
            <v/>
          </cell>
          <cell r="E321" t="str">
            <v/>
          </cell>
          <cell r="F321" t="str">
            <v/>
          </cell>
          <cell r="G321" t="str">
            <v/>
          </cell>
          <cell r="H321" t="str">
            <v/>
          </cell>
          <cell r="I321" t="str">
            <v/>
          </cell>
          <cell r="J321" t="str">
            <v/>
          </cell>
          <cell r="K321" t="str">
            <v/>
          </cell>
          <cell r="L321" t="str">
            <v/>
          </cell>
          <cell r="M321" t="str">
            <v/>
          </cell>
          <cell r="N321" t="str">
            <v/>
          </cell>
          <cell r="O321" t="str">
            <v/>
          </cell>
          <cell r="P321" t="str">
            <v/>
          </cell>
          <cell r="Q321" t="str">
            <v/>
          </cell>
          <cell r="R321" t="str">
            <v/>
          </cell>
          <cell r="S321" t="str">
            <v/>
          </cell>
          <cell r="T321" t="str">
            <v/>
          </cell>
          <cell r="U321" t="str">
            <v/>
          </cell>
          <cell r="V321" t="str">
            <v/>
          </cell>
          <cell r="W321" t="str">
            <v/>
          </cell>
          <cell r="X321" t="str">
            <v/>
          </cell>
          <cell r="Y321" t="str">
            <v/>
          </cell>
          <cell r="Z321" t="str">
            <v/>
          </cell>
          <cell r="AA321" t="str">
            <v/>
          </cell>
          <cell r="AB321" t="str">
            <v/>
          </cell>
          <cell r="AC321" t="str">
            <v/>
          </cell>
          <cell r="AD321" t="str">
            <v/>
          </cell>
          <cell r="AE321" t="str">
            <v/>
          </cell>
          <cell r="AF321" t="str">
            <v/>
          </cell>
          <cell r="AG321" t="str">
            <v/>
          </cell>
          <cell r="AH321" t="str">
            <v/>
          </cell>
          <cell r="AI321" t="str">
            <v/>
          </cell>
          <cell r="AJ321" t="str">
            <v/>
          </cell>
          <cell r="AK321" t="str">
            <v/>
          </cell>
          <cell r="AL321" t="str">
            <v/>
          </cell>
          <cell r="AM321" t="str">
            <v/>
          </cell>
          <cell r="AN321" t="str">
            <v/>
          </cell>
          <cell r="AO321" t="str">
            <v/>
          </cell>
          <cell r="AP321" t="str">
            <v/>
          </cell>
          <cell r="AQ321" t="str">
            <v/>
          </cell>
          <cell r="AR321" t="str">
            <v/>
          </cell>
          <cell r="AS321" t="str">
            <v/>
          </cell>
          <cell r="AT321" t="str">
            <v/>
          </cell>
          <cell r="AU321" t="str">
            <v/>
          </cell>
          <cell r="AV321" t="str">
            <v/>
          </cell>
          <cell r="AW321" t="str">
            <v/>
          </cell>
          <cell r="AX321" t="str">
            <v/>
          </cell>
          <cell r="AY321" t="str">
            <v/>
          </cell>
          <cell r="AZ321" t="str">
            <v/>
          </cell>
          <cell r="BA321" t="str">
            <v/>
          </cell>
          <cell r="BB321" t="str">
            <v/>
          </cell>
          <cell r="BC321" t="str">
            <v/>
          </cell>
          <cell r="BD321" t="str">
            <v/>
          </cell>
          <cell r="BE321" t="str">
            <v/>
          </cell>
          <cell r="BF321" t="str">
            <v/>
          </cell>
          <cell r="BG321" t="str">
            <v/>
          </cell>
          <cell r="BH321" t="str">
            <v/>
          </cell>
          <cell r="BI321" t="str">
            <v/>
          </cell>
          <cell r="BJ321" t="str">
            <v/>
          </cell>
          <cell r="BK321" t="str">
            <v/>
          </cell>
          <cell r="BL321" t="str">
            <v/>
          </cell>
          <cell r="BM321" t="str">
            <v/>
          </cell>
          <cell r="BN321" t="str">
            <v/>
          </cell>
          <cell r="BO321" t="str">
            <v/>
          </cell>
          <cell r="BP321" t="str">
            <v/>
          </cell>
          <cell r="BQ321" t="str">
            <v/>
          </cell>
          <cell r="BR321" t="str">
            <v/>
          </cell>
          <cell r="BS321" t="str">
            <v/>
          </cell>
          <cell r="BT321" t="str">
            <v/>
          </cell>
          <cell r="BU321" t="str">
            <v/>
          </cell>
          <cell r="BV321" t="str">
            <v/>
          </cell>
          <cell r="BW321" t="str">
            <v/>
          </cell>
          <cell r="BX321" t="str">
            <v/>
          </cell>
          <cell r="BY321" t="str">
            <v/>
          </cell>
          <cell r="BZ321" t="str">
            <v/>
          </cell>
          <cell r="CA321" t="str">
            <v/>
          </cell>
          <cell r="CB321" t="str">
            <v/>
          </cell>
          <cell r="CC321" t="str">
            <v/>
          </cell>
          <cell r="CD321">
            <v>0</v>
          </cell>
          <cell r="CE321">
            <v>0</v>
          </cell>
          <cell r="CF321">
            <v>0</v>
          </cell>
          <cell r="CG321" t="str">
            <v/>
          </cell>
          <cell r="CH321" t="str">
            <v/>
          </cell>
          <cell r="CI321">
            <v>0</v>
          </cell>
          <cell r="CJ321">
            <v>0</v>
          </cell>
          <cell r="CK321">
            <v>0</v>
          </cell>
          <cell r="CL321">
            <v>0</v>
          </cell>
          <cell r="CM321" t="str">
            <v/>
          </cell>
          <cell r="CN321" t="str">
            <v/>
          </cell>
          <cell r="CO321" t="str">
            <v/>
          </cell>
          <cell r="CP321" t="str">
            <v/>
          </cell>
          <cell r="CQ321" t="str">
            <v/>
          </cell>
          <cell r="CR321" t="str">
            <v/>
          </cell>
          <cell r="CS321" t="str">
            <v/>
          </cell>
          <cell r="CT321" t="str">
            <v/>
          </cell>
          <cell r="CU321" t="str">
            <v/>
          </cell>
          <cell r="CV321" t="str">
            <v/>
          </cell>
          <cell r="CW321" t="str">
            <v/>
          </cell>
          <cell r="CX321" t="str">
            <v/>
          </cell>
          <cell r="CY321" t="str">
            <v/>
          </cell>
          <cell r="CZ321" t="str">
            <v/>
          </cell>
          <cell r="DA321" t="str">
            <v/>
          </cell>
          <cell r="DB321" t="str">
            <v/>
          </cell>
          <cell r="DC321">
            <v>0</v>
          </cell>
          <cell r="DD321" t="str">
            <v/>
          </cell>
          <cell r="DE321" t="str">
            <v/>
          </cell>
          <cell r="DF321">
            <v>0</v>
          </cell>
          <cell r="DG321">
            <v>0</v>
          </cell>
          <cell r="DH321" t="str">
            <v/>
          </cell>
          <cell r="DI321" t="str">
            <v/>
          </cell>
        </row>
        <row r="322">
          <cell r="A322" t="str">
            <v/>
          </cell>
          <cell r="B322" t="str">
            <v/>
          </cell>
          <cell r="C322" t="str">
            <v/>
          </cell>
          <cell r="D322" t="str">
            <v/>
          </cell>
          <cell r="E322" t="str">
            <v/>
          </cell>
          <cell r="F322" t="str">
            <v/>
          </cell>
          <cell r="G322" t="str">
            <v/>
          </cell>
          <cell r="H322" t="str">
            <v/>
          </cell>
          <cell r="I322" t="str">
            <v/>
          </cell>
          <cell r="J322" t="str">
            <v/>
          </cell>
          <cell r="K322" t="str">
            <v/>
          </cell>
          <cell r="L322" t="str">
            <v/>
          </cell>
          <cell r="M322" t="str">
            <v/>
          </cell>
          <cell r="N322" t="str">
            <v/>
          </cell>
          <cell r="O322" t="str">
            <v/>
          </cell>
          <cell r="P322" t="str">
            <v/>
          </cell>
          <cell r="Q322" t="str">
            <v/>
          </cell>
          <cell r="R322" t="str">
            <v/>
          </cell>
          <cell r="S322" t="str">
            <v/>
          </cell>
          <cell r="T322" t="str">
            <v/>
          </cell>
          <cell r="U322" t="str">
            <v/>
          </cell>
          <cell r="V322" t="str">
            <v/>
          </cell>
          <cell r="W322" t="str">
            <v/>
          </cell>
          <cell r="X322" t="str">
            <v/>
          </cell>
          <cell r="Y322" t="str">
            <v/>
          </cell>
          <cell r="Z322" t="str">
            <v/>
          </cell>
          <cell r="AA322" t="str">
            <v/>
          </cell>
          <cell r="AB322" t="str">
            <v/>
          </cell>
          <cell r="AC322" t="str">
            <v/>
          </cell>
          <cell r="AD322" t="str">
            <v/>
          </cell>
          <cell r="AE322" t="str">
            <v/>
          </cell>
          <cell r="AF322" t="str">
            <v/>
          </cell>
          <cell r="AG322" t="str">
            <v/>
          </cell>
          <cell r="AH322" t="str">
            <v/>
          </cell>
          <cell r="AI322" t="str">
            <v/>
          </cell>
          <cell r="AJ322" t="str">
            <v/>
          </cell>
          <cell r="AK322" t="str">
            <v/>
          </cell>
          <cell r="AL322" t="str">
            <v/>
          </cell>
          <cell r="AM322" t="str">
            <v/>
          </cell>
          <cell r="AN322" t="str">
            <v/>
          </cell>
          <cell r="AO322" t="str">
            <v/>
          </cell>
          <cell r="AP322" t="str">
            <v/>
          </cell>
          <cell r="AQ322" t="str">
            <v/>
          </cell>
          <cell r="AR322" t="str">
            <v/>
          </cell>
          <cell r="AS322" t="str">
            <v/>
          </cell>
          <cell r="AT322" t="str">
            <v/>
          </cell>
          <cell r="AU322" t="str">
            <v/>
          </cell>
          <cell r="AV322" t="str">
            <v/>
          </cell>
          <cell r="AW322" t="str">
            <v/>
          </cell>
          <cell r="AX322" t="str">
            <v/>
          </cell>
          <cell r="AY322" t="str">
            <v/>
          </cell>
          <cell r="AZ322" t="str">
            <v/>
          </cell>
          <cell r="BA322" t="str">
            <v/>
          </cell>
          <cell r="BB322" t="str">
            <v/>
          </cell>
          <cell r="BC322" t="str">
            <v/>
          </cell>
          <cell r="BD322" t="str">
            <v/>
          </cell>
          <cell r="BE322" t="str">
            <v/>
          </cell>
          <cell r="BF322" t="str">
            <v/>
          </cell>
          <cell r="BG322" t="str">
            <v/>
          </cell>
          <cell r="BH322" t="str">
            <v/>
          </cell>
          <cell r="BI322" t="str">
            <v/>
          </cell>
          <cell r="BJ322" t="str">
            <v/>
          </cell>
          <cell r="BK322" t="str">
            <v/>
          </cell>
          <cell r="BL322" t="str">
            <v/>
          </cell>
          <cell r="BM322" t="str">
            <v/>
          </cell>
          <cell r="BN322" t="str">
            <v/>
          </cell>
          <cell r="BO322" t="str">
            <v/>
          </cell>
          <cell r="BP322" t="str">
            <v/>
          </cell>
          <cell r="BQ322" t="str">
            <v/>
          </cell>
          <cell r="BR322" t="str">
            <v/>
          </cell>
          <cell r="BS322" t="str">
            <v/>
          </cell>
          <cell r="BT322" t="str">
            <v/>
          </cell>
          <cell r="BU322" t="str">
            <v/>
          </cell>
          <cell r="BV322" t="str">
            <v/>
          </cell>
          <cell r="BW322" t="str">
            <v/>
          </cell>
          <cell r="BX322" t="str">
            <v/>
          </cell>
          <cell r="BY322" t="str">
            <v/>
          </cell>
          <cell r="BZ322" t="str">
            <v/>
          </cell>
          <cell r="CA322" t="str">
            <v/>
          </cell>
          <cell r="CB322" t="str">
            <v/>
          </cell>
          <cell r="CC322" t="str">
            <v/>
          </cell>
          <cell r="CD322">
            <v>0</v>
          </cell>
          <cell r="CE322">
            <v>0</v>
          </cell>
          <cell r="CF322">
            <v>0</v>
          </cell>
          <cell r="CG322" t="str">
            <v/>
          </cell>
          <cell r="CH322" t="str">
            <v/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 t="str">
            <v/>
          </cell>
          <cell r="CN322" t="str">
            <v/>
          </cell>
          <cell r="CO322" t="str">
            <v/>
          </cell>
          <cell r="CP322" t="str">
            <v/>
          </cell>
          <cell r="CQ322" t="str">
            <v/>
          </cell>
          <cell r="CR322" t="str">
            <v/>
          </cell>
          <cell r="CS322" t="str">
            <v/>
          </cell>
          <cell r="CT322" t="str">
            <v/>
          </cell>
          <cell r="CU322" t="str">
            <v/>
          </cell>
          <cell r="CV322" t="str">
            <v/>
          </cell>
          <cell r="CW322" t="str">
            <v/>
          </cell>
          <cell r="CX322" t="str">
            <v/>
          </cell>
          <cell r="CY322" t="str">
            <v/>
          </cell>
          <cell r="CZ322" t="str">
            <v/>
          </cell>
          <cell r="DA322" t="str">
            <v/>
          </cell>
          <cell r="DB322" t="str">
            <v/>
          </cell>
          <cell r="DC322">
            <v>0</v>
          </cell>
          <cell r="DD322" t="str">
            <v/>
          </cell>
          <cell r="DE322" t="str">
            <v/>
          </cell>
          <cell r="DF322">
            <v>0</v>
          </cell>
          <cell r="DG322">
            <v>0</v>
          </cell>
          <cell r="DH322" t="str">
            <v/>
          </cell>
          <cell r="DI322" t="str">
            <v/>
          </cell>
        </row>
        <row r="323">
          <cell r="A323" t="str">
            <v/>
          </cell>
          <cell r="B323" t="str">
            <v/>
          </cell>
          <cell r="C323" t="str">
            <v/>
          </cell>
          <cell r="D323" t="str">
            <v/>
          </cell>
          <cell r="E323" t="str">
            <v/>
          </cell>
          <cell r="F323" t="str">
            <v/>
          </cell>
          <cell r="G323" t="str">
            <v/>
          </cell>
          <cell r="H323" t="str">
            <v/>
          </cell>
          <cell r="I323" t="str">
            <v/>
          </cell>
          <cell r="J323" t="str">
            <v/>
          </cell>
          <cell r="K323" t="str">
            <v/>
          </cell>
          <cell r="L323" t="str">
            <v/>
          </cell>
          <cell r="M323" t="str">
            <v/>
          </cell>
          <cell r="N323" t="str">
            <v/>
          </cell>
          <cell r="O323" t="str">
            <v/>
          </cell>
          <cell r="P323" t="str">
            <v/>
          </cell>
          <cell r="Q323" t="str">
            <v/>
          </cell>
          <cell r="R323" t="str">
            <v/>
          </cell>
          <cell r="S323" t="str">
            <v/>
          </cell>
          <cell r="T323" t="str">
            <v/>
          </cell>
          <cell r="U323" t="str">
            <v/>
          </cell>
          <cell r="V323" t="str">
            <v/>
          </cell>
          <cell r="W323" t="str">
            <v/>
          </cell>
          <cell r="X323" t="str">
            <v/>
          </cell>
          <cell r="Y323" t="str">
            <v/>
          </cell>
          <cell r="Z323" t="str">
            <v/>
          </cell>
          <cell r="AA323" t="str">
            <v/>
          </cell>
          <cell r="AB323" t="str">
            <v/>
          </cell>
          <cell r="AC323" t="str">
            <v/>
          </cell>
          <cell r="AD323" t="str">
            <v/>
          </cell>
          <cell r="AE323" t="str">
            <v/>
          </cell>
          <cell r="AF323" t="str">
            <v/>
          </cell>
          <cell r="AG323" t="str">
            <v/>
          </cell>
          <cell r="AH323" t="str">
            <v/>
          </cell>
          <cell r="AI323" t="str">
            <v/>
          </cell>
          <cell r="AJ323" t="str">
            <v/>
          </cell>
          <cell r="AK323" t="str">
            <v/>
          </cell>
          <cell r="AL323" t="str">
            <v/>
          </cell>
          <cell r="AM323" t="str">
            <v/>
          </cell>
          <cell r="AN323" t="str">
            <v/>
          </cell>
          <cell r="AO323" t="str">
            <v/>
          </cell>
          <cell r="AP323" t="str">
            <v/>
          </cell>
          <cell r="AQ323" t="str">
            <v/>
          </cell>
          <cell r="AR323" t="str">
            <v/>
          </cell>
          <cell r="AS323" t="str">
            <v/>
          </cell>
          <cell r="AT323" t="str">
            <v/>
          </cell>
          <cell r="AU323" t="str">
            <v/>
          </cell>
          <cell r="AV323" t="str">
            <v/>
          </cell>
          <cell r="AW323" t="str">
            <v/>
          </cell>
          <cell r="AX323" t="str">
            <v/>
          </cell>
          <cell r="AY323" t="str">
            <v/>
          </cell>
          <cell r="AZ323" t="str">
            <v/>
          </cell>
          <cell r="BA323" t="str">
            <v/>
          </cell>
          <cell r="BB323" t="str">
            <v/>
          </cell>
          <cell r="BC323" t="str">
            <v/>
          </cell>
          <cell r="BD323" t="str">
            <v/>
          </cell>
          <cell r="BE323" t="str">
            <v/>
          </cell>
          <cell r="BF323" t="str">
            <v/>
          </cell>
          <cell r="BG323" t="str">
            <v/>
          </cell>
          <cell r="BH323" t="str">
            <v/>
          </cell>
          <cell r="BI323" t="str">
            <v/>
          </cell>
          <cell r="BJ323" t="str">
            <v/>
          </cell>
          <cell r="BK323" t="str">
            <v/>
          </cell>
          <cell r="BL323" t="str">
            <v/>
          </cell>
          <cell r="BM323" t="str">
            <v/>
          </cell>
          <cell r="BN323" t="str">
            <v/>
          </cell>
          <cell r="BO323" t="str">
            <v/>
          </cell>
          <cell r="BP323" t="str">
            <v/>
          </cell>
          <cell r="BQ323" t="str">
            <v/>
          </cell>
          <cell r="BR323" t="str">
            <v/>
          </cell>
          <cell r="BS323" t="str">
            <v/>
          </cell>
          <cell r="BT323" t="str">
            <v/>
          </cell>
          <cell r="BU323" t="str">
            <v/>
          </cell>
          <cell r="BV323" t="str">
            <v/>
          </cell>
          <cell r="BW323" t="str">
            <v/>
          </cell>
          <cell r="BX323" t="str">
            <v/>
          </cell>
          <cell r="BY323" t="str">
            <v/>
          </cell>
          <cell r="BZ323" t="str">
            <v/>
          </cell>
          <cell r="CA323" t="str">
            <v/>
          </cell>
          <cell r="CB323" t="str">
            <v/>
          </cell>
          <cell r="CC323" t="str">
            <v/>
          </cell>
          <cell r="CD323">
            <v>0</v>
          </cell>
          <cell r="CE323">
            <v>0</v>
          </cell>
          <cell r="CF323">
            <v>0</v>
          </cell>
          <cell r="CG323" t="str">
            <v/>
          </cell>
          <cell r="CH323" t="str">
            <v/>
          </cell>
          <cell r="CI323">
            <v>0</v>
          </cell>
          <cell r="CJ323">
            <v>0</v>
          </cell>
          <cell r="CK323">
            <v>0</v>
          </cell>
          <cell r="CL323">
            <v>0</v>
          </cell>
          <cell r="CM323" t="str">
            <v/>
          </cell>
          <cell r="CN323" t="str">
            <v/>
          </cell>
          <cell r="CO323" t="str">
            <v/>
          </cell>
          <cell r="CP323" t="str">
            <v/>
          </cell>
          <cell r="CQ323" t="str">
            <v/>
          </cell>
          <cell r="CR323" t="str">
            <v/>
          </cell>
          <cell r="CS323" t="str">
            <v/>
          </cell>
          <cell r="CT323" t="str">
            <v/>
          </cell>
          <cell r="CU323" t="str">
            <v/>
          </cell>
          <cell r="CV323" t="str">
            <v/>
          </cell>
          <cell r="CW323" t="str">
            <v/>
          </cell>
          <cell r="CX323" t="str">
            <v/>
          </cell>
          <cell r="CY323" t="str">
            <v/>
          </cell>
          <cell r="CZ323" t="str">
            <v/>
          </cell>
          <cell r="DA323" t="str">
            <v/>
          </cell>
          <cell r="DB323" t="str">
            <v/>
          </cell>
          <cell r="DC323">
            <v>0</v>
          </cell>
          <cell r="DD323" t="str">
            <v/>
          </cell>
          <cell r="DE323" t="str">
            <v/>
          </cell>
          <cell r="DF323">
            <v>0</v>
          </cell>
          <cell r="DG323">
            <v>0</v>
          </cell>
          <cell r="DH323" t="str">
            <v/>
          </cell>
          <cell r="DI323" t="str">
            <v/>
          </cell>
        </row>
        <row r="324">
          <cell r="A324" t="str">
            <v/>
          </cell>
          <cell r="B324" t="str">
            <v/>
          </cell>
          <cell r="C324" t="str">
            <v/>
          </cell>
          <cell r="D324" t="str">
            <v/>
          </cell>
          <cell r="E324" t="str">
            <v/>
          </cell>
          <cell r="F324" t="str">
            <v/>
          </cell>
          <cell r="G324" t="str">
            <v/>
          </cell>
          <cell r="H324" t="str">
            <v/>
          </cell>
          <cell r="I324" t="str">
            <v/>
          </cell>
          <cell r="J324" t="str">
            <v/>
          </cell>
          <cell r="K324" t="str">
            <v/>
          </cell>
          <cell r="L324" t="str">
            <v/>
          </cell>
          <cell r="M324" t="str">
            <v/>
          </cell>
          <cell r="N324" t="str">
            <v/>
          </cell>
          <cell r="O324" t="str">
            <v/>
          </cell>
          <cell r="P324" t="str">
            <v/>
          </cell>
          <cell r="Q324" t="str">
            <v/>
          </cell>
          <cell r="R324" t="str">
            <v/>
          </cell>
          <cell r="S324" t="str">
            <v/>
          </cell>
          <cell r="T324" t="str">
            <v/>
          </cell>
          <cell r="U324" t="str">
            <v/>
          </cell>
          <cell r="V324" t="str">
            <v/>
          </cell>
          <cell r="W324" t="str">
            <v/>
          </cell>
          <cell r="X324" t="str">
            <v/>
          </cell>
          <cell r="Y324" t="str">
            <v/>
          </cell>
          <cell r="Z324" t="str">
            <v/>
          </cell>
          <cell r="AA324" t="str">
            <v/>
          </cell>
          <cell r="AB324" t="str">
            <v/>
          </cell>
          <cell r="AC324" t="str">
            <v/>
          </cell>
          <cell r="AD324" t="str">
            <v/>
          </cell>
          <cell r="AE324" t="str">
            <v/>
          </cell>
          <cell r="AF324" t="str">
            <v/>
          </cell>
          <cell r="AG324" t="str">
            <v/>
          </cell>
          <cell r="AH324" t="str">
            <v/>
          </cell>
          <cell r="AI324" t="str">
            <v/>
          </cell>
          <cell r="AJ324" t="str">
            <v/>
          </cell>
          <cell r="AK324" t="str">
            <v/>
          </cell>
          <cell r="AL324" t="str">
            <v/>
          </cell>
          <cell r="AM324" t="str">
            <v/>
          </cell>
          <cell r="AN324" t="str">
            <v/>
          </cell>
          <cell r="AO324" t="str">
            <v/>
          </cell>
          <cell r="AP324" t="str">
            <v/>
          </cell>
          <cell r="AQ324" t="str">
            <v/>
          </cell>
          <cell r="AR324" t="str">
            <v/>
          </cell>
          <cell r="AS324" t="str">
            <v/>
          </cell>
          <cell r="AT324" t="str">
            <v/>
          </cell>
          <cell r="AU324" t="str">
            <v/>
          </cell>
          <cell r="AV324" t="str">
            <v/>
          </cell>
          <cell r="AW324" t="str">
            <v/>
          </cell>
          <cell r="AX324" t="str">
            <v/>
          </cell>
          <cell r="AY324" t="str">
            <v/>
          </cell>
          <cell r="AZ324" t="str">
            <v/>
          </cell>
          <cell r="BA324" t="str">
            <v/>
          </cell>
          <cell r="BB324" t="str">
            <v/>
          </cell>
          <cell r="BC324" t="str">
            <v/>
          </cell>
          <cell r="BD324" t="str">
            <v/>
          </cell>
          <cell r="BE324" t="str">
            <v/>
          </cell>
          <cell r="BF324" t="str">
            <v/>
          </cell>
          <cell r="BG324" t="str">
            <v/>
          </cell>
          <cell r="BH324" t="str">
            <v/>
          </cell>
          <cell r="BI324" t="str">
            <v/>
          </cell>
          <cell r="BJ324" t="str">
            <v/>
          </cell>
          <cell r="BK324" t="str">
            <v/>
          </cell>
          <cell r="BL324" t="str">
            <v/>
          </cell>
          <cell r="BM324" t="str">
            <v/>
          </cell>
          <cell r="BN324" t="str">
            <v/>
          </cell>
          <cell r="BO324" t="str">
            <v/>
          </cell>
          <cell r="BP324" t="str">
            <v/>
          </cell>
          <cell r="BQ324" t="str">
            <v/>
          </cell>
          <cell r="BR324" t="str">
            <v/>
          </cell>
          <cell r="BS324" t="str">
            <v/>
          </cell>
          <cell r="BT324" t="str">
            <v/>
          </cell>
          <cell r="BU324" t="str">
            <v/>
          </cell>
          <cell r="BV324" t="str">
            <v/>
          </cell>
          <cell r="BW324" t="str">
            <v/>
          </cell>
          <cell r="BX324" t="str">
            <v/>
          </cell>
          <cell r="BY324" t="str">
            <v/>
          </cell>
          <cell r="BZ324" t="str">
            <v/>
          </cell>
          <cell r="CA324" t="str">
            <v/>
          </cell>
          <cell r="CB324" t="str">
            <v/>
          </cell>
          <cell r="CC324" t="str">
            <v/>
          </cell>
          <cell r="CD324">
            <v>0</v>
          </cell>
          <cell r="CE324">
            <v>0</v>
          </cell>
          <cell r="CF324">
            <v>0</v>
          </cell>
          <cell r="CG324" t="str">
            <v/>
          </cell>
          <cell r="CH324" t="str">
            <v/>
          </cell>
          <cell r="CI324">
            <v>0</v>
          </cell>
          <cell r="CJ324">
            <v>0</v>
          </cell>
          <cell r="CK324">
            <v>0</v>
          </cell>
          <cell r="CL324">
            <v>0</v>
          </cell>
          <cell r="CM324" t="str">
            <v/>
          </cell>
          <cell r="CN324" t="str">
            <v/>
          </cell>
          <cell r="CO324" t="str">
            <v/>
          </cell>
          <cell r="CP324" t="str">
            <v/>
          </cell>
          <cell r="CQ324" t="str">
            <v/>
          </cell>
          <cell r="CR324" t="str">
            <v/>
          </cell>
          <cell r="CS324" t="str">
            <v/>
          </cell>
          <cell r="CT324" t="str">
            <v/>
          </cell>
          <cell r="CU324" t="str">
            <v/>
          </cell>
          <cell r="CV324" t="str">
            <v/>
          </cell>
          <cell r="CW324" t="str">
            <v/>
          </cell>
          <cell r="CX324" t="str">
            <v/>
          </cell>
          <cell r="CY324" t="str">
            <v/>
          </cell>
          <cell r="CZ324" t="str">
            <v/>
          </cell>
          <cell r="DA324" t="str">
            <v/>
          </cell>
          <cell r="DB324" t="str">
            <v/>
          </cell>
          <cell r="DC324">
            <v>0</v>
          </cell>
          <cell r="DD324" t="str">
            <v/>
          </cell>
          <cell r="DE324" t="str">
            <v/>
          </cell>
          <cell r="DF324">
            <v>0</v>
          </cell>
          <cell r="DG324">
            <v>0</v>
          </cell>
          <cell r="DH324" t="str">
            <v/>
          </cell>
          <cell r="DI324" t="str">
            <v/>
          </cell>
        </row>
        <row r="325">
          <cell r="A325" t="str">
            <v/>
          </cell>
          <cell r="B325" t="str">
            <v/>
          </cell>
          <cell r="C325" t="str">
            <v/>
          </cell>
          <cell r="D325" t="str">
            <v/>
          </cell>
          <cell r="E325" t="str">
            <v/>
          </cell>
          <cell r="F325" t="str">
            <v/>
          </cell>
          <cell r="G325" t="str">
            <v/>
          </cell>
          <cell r="H325" t="str">
            <v/>
          </cell>
          <cell r="I325" t="str">
            <v/>
          </cell>
          <cell r="J325" t="str">
            <v/>
          </cell>
          <cell r="K325" t="str">
            <v/>
          </cell>
          <cell r="L325" t="str">
            <v/>
          </cell>
          <cell r="M325" t="str">
            <v/>
          </cell>
          <cell r="N325" t="str">
            <v/>
          </cell>
          <cell r="O325" t="str">
            <v/>
          </cell>
          <cell r="P325" t="str">
            <v/>
          </cell>
          <cell r="Q325" t="str">
            <v/>
          </cell>
          <cell r="R325" t="str">
            <v/>
          </cell>
          <cell r="S325" t="str">
            <v/>
          </cell>
          <cell r="T325" t="str">
            <v/>
          </cell>
          <cell r="U325" t="str">
            <v/>
          </cell>
          <cell r="V325" t="str">
            <v/>
          </cell>
          <cell r="W325" t="str">
            <v/>
          </cell>
          <cell r="X325" t="str">
            <v/>
          </cell>
          <cell r="Y325" t="str">
            <v/>
          </cell>
          <cell r="Z325" t="str">
            <v/>
          </cell>
          <cell r="AA325" t="str">
            <v/>
          </cell>
          <cell r="AB325" t="str">
            <v/>
          </cell>
          <cell r="AC325" t="str">
            <v/>
          </cell>
          <cell r="AD325" t="str">
            <v/>
          </cell>
          <cell r="AE325" t="str">
            <v/>
          </cell>
          <cell r="AF325" t="str">
            <v/>
          </cell>
          <cell r="AG325" t="str">
            <v/>
          </cell>
          <cell r="AH325" t="str">
            <v/>
          </cell>
          <cell r="AI325" t="str">
            <v/>
          </cell>
          <cell r="AJ325" t="str">
            <v/>
          </cell>
          <cell r="AK325" t="str">
            <v/>
          </cell>
          <cell r="AL325" t="str">
            <v/>
          </cell>
          <cell r="AM325" t="str">
            <v/>
          </cell>
          <cell r="AN325" t="str">
            <v/>
          </cell>
          <cell r="AO325" t="str">
            <v/>
          </cell>
          <cell r="AP325" t="str">
            <v/>
          </cell>
          <cell r="AQ325" t="str">
            <v/>
          </cell>
          <cell r="AR325" t="str">
            <v/>
          </cell>
          <cell r="AS325" t="str">
            <v/>
          </cell>
          <cell r="AT325" t="str">
            <v/>
          </cell>
          <cell r="AU325" t="str">
            <v/>
          </cell>
          <cell r="AV325" t="str">
            <v/>
          </cell>
          <cell r="AW325" t="str">
            <v/>
          </cell>
          <cell r="AX325" t="str">
            <v/>
          </cell>
          <cell r="AY325" t="str">
            <v/>
          </cell>
          <cell r="AZ325" t="str">
            <v/>
          </cell>
          <cell r="BA325" t="str">
            <v/>
          </cell>
          <cell r="BB325" t="str">
            <v/>
          </cell>
          <cell r="BC325" t="str">
            <v/>
          </cell>
          <cell r="BD325" t="str">
            <v/>
          </cell>
          <cell r="BE325" t="str">
            <v/>
          </cell>
          <cell r="BF325" t="str">
            <v/>
          </cell>
          <cell r="BG325" t="str">
            <v/>
          </cell>
          <cell r="BH325" t="str">
            <v/>
          </cell>
          <cell r="BI325" t="str">
            <v/>
          </cell>
          <cell r="BJ325" t="str">
            <v/>
          </cell>
          <cell r="BK325" t="str">
            <v/>
          </cell>
          <cell r="BL325" t="str">
            <v/>
          </cell>
          <cell r="BM325" t="str">
            <v/>
          </cell>
          <cell r="BN325" t="str">
            <v/>
          </cell>
          <cell r="BO325" t="str">
            <v/>
          </cell>
          <cell r="BP325" t="str">
            <v/>
          </cell>
          <cell r="BQ325" t="str">
            <v/>
          </cell>
          <cell r="BR325" t="str">
            <v/>
          </cell>
          <cell r="BS325" t="str">
            <v/>
          </cell>
          <cell r="BT325" t="str">
            <v/>
          </cell>
          <cell r="BU325" t="str">
            <v/>
          </cell>
          <cell r="BV325" t="str">
            <v/>
          </cell>
          <cell r="BW325" t="str">
            <v/>
          </cell>
          <cell r="BX325" t="str">
            <v/>
          </cell>
          <cell r="BY325" t="str">
            <v/>
          </cell>
          <cell r="BZ325" t="str">
            <v/>
          </cell>
          <cell r="CA325" t="str">
            <v/>
          </cell>
          <cell r="CB325" t="str">
            <v/>
          </cell>
          <cell r="CC325" t="str">
            <v/>
          </cell>
          <cell r="CD325">
            <v>0</v>
          </cell>
          <cell r="CE325">
            <v>0</v>
          </cell>
          <cell r="CF325">
            <v>0</v>
          </cell>
          <cell r="CG325" t="str">
            <v/>
          </cell>
          <cell r="CH325" t="str">
            <v/>
          </cell>
          <cell r="CI325">
            <v>0</v>
          </cell>
          <cell r="CJ325">
            <v>0</v>
          </cell>
          <cell r="CK325">
            <v>0</v>
          </cell>
          <cell r="CL325">
            <v>0</v>
          </cell>
          <cell r="CM325" t="str">
            <v/>
          </cell>
          <cell r="CN325" t="str">
            <v/>
          </cell>
          <cell r="CO325" t="str">
            <v/>
          </cell>
          <cell r="CP325" t="str">
            <v/>
          </cell>
          <cell r="CQ325" t="str">
            <v/>
          </cell>
          <cell r="CR325" t="str">
            <v/>
          </cell>
          <cell r="CS325" t="str">
            <v/>
          </cell>
          <cell r="CT325" t="str">
            <v/>
          </cell>
          <cell r="CU325" t="str">
            <v/>
          </cell>
          <cell r="CV325" t="str">
            <v/>
          </cell>
          <cell r="CW325" t="str">
            <v/>
          </cell>
          <cell r="CX325" t="str">
            <v/>
          </cell>
          <cell r="CY325" t="str">
            <v/>
          </cell>
          <cell r="CZ325" t="str">
            <v/>
          </cell>
          <cell r="DA325" t="str">
            <v/>
          </cell>
          <cell r="DB325" t="str">
            <v/>
          </cell>
          <cell r="DC325">
            <v>0</v>
          </cell>
          <cell r="DD325" t="str">
            <v/>
          </cell>
          <cell r="DE325" t="str">
            <v/>
          </cell>
          <cell r="DF325">
            <v>0</v>
          </cell>
          <cell r="DG325">
            <v>0</v>
          </cell>
          <cell r="DH325" t="str">
            <v/>
          </cell>
          <cell r="DI325" t="str">
            <v/>
          </cell>
        </row>
        <row r="326">
          <cell r="A326" t="str">
            <v/>
          </cell>
          <cell r="B326" t="str">
            <v/>
          </cell>
          <cell r="C326" t="str">
            <v/>
          </cell>
          <cell r="D326" t="str">
            <v/>
          </cell>
          <cell r="E326" t="str">
            <v/>
          </cell>
          <cell r="F326" t="str">
            <v/>
          </cell>
          <cell r="G326" t="str">
            <v/>
          </cell>
          <cell r="H326" t="str">
            <v/>
          </cell>
          <cell r="I326" t="str">
            <v/>
          </cell>
          <cell r="J326" t="str">
            <v/>
          </cell>
          <cell r="K326" t="str">
            <v/>
          </cell>
          <cell r="L326" t="str">
            <v/>
          </cell>
          <cell r="M326" t="str">
            <v/>
          </cell>
          <cell r="N326" t="str">
            <v/>
          </cell>
          <cell r="O326" t="str">
            <v/>
          </cell>
          <cell r="P326" t="str">
            <v/>
          </cell>
          <cell r="Q326" t="str">
            <v/>
          </cell>
          <cell r="R326" t="str">
            <v/>
          </cell>
          <cell r="S326" t="str">
            <v/>
          </cell>
          <cell r="T326" t="str">
            <v/>
          </cell>
          <cell r="U326" t="str">
            <v/>
          </cell>
          <cell r="V326" t="str">
            <v/>
          </cell>
          <cell r="W326" t="str">
            <v/>
          </cell>
          <cell r="X326" t="str">
            <v/>
          </cell>
          <cell r="Y326" t="str">
            <v/>
          </cell>
          <cell r="Z326" t="str">
            <v/>
          </cell>
          <cell r="AA326" t="str">
            <v/>
          </cell>
          <cell r="AB326" t="str">
            <v/>
          </cell>
          <cell r="AC326" t="str">
            <v/>
          </cell>
          <cell r="AD326" t="str">
            <v/>
          </cell>
          <cell r="AE326" t="str">
            <v/>
          </cell>
          <cell r="AF326" t="str">
            <v/>
          </cell>
          <cell r="AG326" t="str">
            <v/>
          </cell>
          <cell r="AH326" t="str">
            <v/>
          </cell>
          <cell r="AI326" t="str">
            <v/>
          </cell>
          <cell r="AJ326" t="str">
            <v/>
          </cell>
          <cell r="AK326" t="str">
            <v/>
          </cell>
          <cell r="AL326" t="str">
            <v/>
          </cell>
          <cell r="AM326" t="str">
            <v/>
          </cell>
          <cell r="AN326" t="str">
            <v/>
          </cell>
          <cell r="AO326" t="str">
            <v/>
          </cell>
          <cell r="AP326" t="str">
            <v/>
          </cell>
          <cell r="AQ326" t="str">
            <v/>
          </cell>
          <cell r="AR326" t="str">
            <v/>
          </cell>
          <cell r="AS326" t="str">
            <v/>
          </cell>
          <cell r="AT326" t="str">
            <v/>
          </cell>
          <cell r="AU326" t="str">
            <v/>
          </cell>
          <cell r="AV326" t="str">
            <v/>
          </cell>
          <cell r="AW326" t="str">
            <v/>
          </cell>
          <cell r="AX326" t="str">
            <v/>
          </cell>
          <cell r="AY326" t="str">
            <v/>
          </cell>
          <cell r="AZ326" t="str">
            <v/>
          </cell>
          <cell r="BA326" t="str">
            <v/>
          </cell>
          <cell r="BB326" t="str">
            <v/>
          </cell>
          <cell r="BC326" t="str">
            <v/>
          </cell>
          <cell r="BD326" t="str">
            <v/>
          </cell>
          <cell r="BE326" t="str">
            <v/>
          </cell>
          <cell r="BF326" t="str">
            <v/>
          </cell>
          <cell r="BG326" t="str">
            <v/>
          </cell>
          <cell r="BH326" t="str">
            <v/>
          </cell>
          <cell r="BI326" t="str">
            <v/>
          </cell>
          <cell r="BJ326" t="str">
            <v/>
          </cell>
          <cell r="BK326" t="str">
            <v/>
          </cell>
          <cell r="BL326" t="str">
            <v/>
          </cell>
          <cell r="BM326" t="str">
            <v/>
          </cell>
          <cell r="BN326" t="str">
            <v/>
          </cell>
          <cell r="BO326" t="str">
            <v/>
          </cell>
          <cell r="BP326" t="str">
            <v/>
          </cell>
          <cell r="BQ326" t="str">
            <v/>
          </cell>
          <cell r="BR326" t="str">
            <v/>
          </cell>
          <cell r="BS326" t="str">
            <v/>
          </cell>
          <cell r="BT326" t="str">
            <v/>
          </cell>
          <cell r="BU326" t="str">
            <v/>
          </cell>
          <cell r="BV326" t="str">
            <v/>
          </cell>
          <cell r="BW326" t="str">
            <v/>
          </cell>
          <cell r="BX326" t="str">
            <v/>
          </cell>
          <cell r="BY326" t="str">
            <v/>
          </cell>
          <cell r="BZ326" t="str">
            <v/>
          </cell>
          <cell r="CA326" t="str">
            <v/>
          </cell>
          <cell r="CB326" t="str">
            <v/>
          </cell>
          <cell r="CC326" t="str">
            <v/>
          </cell>
          <cell r="CD326">
            <v>0</v>
          </cell>
          <cell r="CE326">
            <v>0</v>
          </cell>
          <cell r="CF326">
            <v>0</v>
          </cell>
          <cell r="CG326" t="str">
            <v/>
          </cell>
          <cell r="CH326" t="str">
            <v/>
          </cell>
          <cell r="CI326">
            <v>0</v>
          </cell>
          <cell r="CJ326">
            <v>0</v>
          </cell>
          <cell r="CK326">
            <v>0</v>
          </cell>
          <cell r="CL326">
            <v>0</v>
          </cell>
          <cell r="CM326" t="str">
            <v/>
          </cell>
          <cell r="CN326" t="str">
            <v/>
          </cell>
          <cell r="CO326" t="str">
            <v/>
          </cell>
          <cell r="CP326" t="str">
            <v/>
          </cell>
          <cell r="CQ326" t="str">
            <v/>
          </cell>
          <cell r="CR326" t="str">
            <v/>
          </cell>
          <cell r="CS326" t="str">
            <v/>
          </cell>
          <cell r="CT326" t="str">
            <v/>
          </cell>
          <cell r="CU326" t="str">
            <v/>
          </cell>
          <cell r="CV326" t="str">
            <v/>
          </cell>
          <cell r="CW326" t="str">
            <v/>
          </cell>
          <cell r="CX326" t="str">
            <v/>
          </cell>
          <cell r="CY326" t="str">
            <v/>
          </cell>
          <cell r="CZ326" t="str">
            <v/>
          </cell>
          <cell r="DA326" t="str">
            <v/>
          </cell>
          <cell r="DB326" t="str">
            <v/>
          </cell>
          <cell r="DC326">
            <v>0</v>
          </cell>
          <cell r="DD326" t="str">
            <v/>
          </cell>
          <cell r="DE326" t="str">
            <v/>
          </cell>
          <cell r="DF326">
            <v>0</v>
          </cell>
          <cell r="DG326">
            <v>0</v>
          </cell>
          <cell r="DH326" t="str">
            <v/>
          </cell>
          <cell r="DI326" t="str">
            <v/>
          </cell>
        </row>
        <row r="327">
          <cell r="A327" t="str">
            <v/>
          </cell>
          <cell r="B327" t="str">
            <v/>
          </cell>
          <cell r="C327" t="str">
            <v/>
          </cell>
          <cell r="D327" t="str">
            <v/>
          </cell>
          <cell r="E327" t="str">
            <v/>
          </cell>
          <cell r="F327" t="str">
            <v/>
          </cell>
          <cell r="G327" t="str">
            <v/>
          </cell>
          <cell r="H327" t="str">
            <v/>
          </cell>
          <cell r="I327" t="str">
            <v/>
          </cell>
          <cell r="J327" t="str">
            <v/>
          </cell>
          <cell r="K327" t="str">
            <v/>
          </cell>
          <cell r="L327" t="str">
            <v/>
          </cell>
          <cell r="M327" t="str">
            <v/>
          </cell>
          <cell r="N327" t="str">
            <v/>
          </cell>
          <cell r="O327" t="str">
            <v/>
          </cell>
          <cell r="P327" t="str">
            <v/>
          </cell>
          <cell r="Q327" t="str">
            <v/>
          </cell>
          <cell r="R327" t="str">
            <v/>
          </cell>
          <cell r="S327" t="str">
            <v/>
          </cell>
          <cell r="T327" t="str">
            <v/>
          </cell>
          <cell r="U327" t="str">
            <v/>
          </cell>
          <cell r="V327" t="str">
            <v/>
          </cell>
          <cell r="W327" t="str">
            <v/>
          </cell>
          <cell r="X327" t="str">
            <v/>
          </cell>
          <cell r="Y327" t="str">
            <v/>
          </cell>
          <cell r="Z327" t="str">
            <v/>
          </cell>
          <cell r="AA327" t="str">
            <v/>
          </cell>
          <cell r="AB327" t="str">
            <v/>
          </cell>
          <cell r="AC327" t="str">
            <v/>
          </cell>
          <cell r="AD327" t="str">
            <v/>
          </cell>
          <cell r="AE327" t="str">
            <v/>
          </cell>
          <cell r="AF327" t="str">
            <v/>
          </cell>
          <cell r="AG327" t="str">
            <v/>
          </cell>
          <cell r="AH327" t="str">
            <v/>
          </cell>
          <cell r="AI327" t="str">
            <v/>
          </cell>
          <cell r="AJ327" t="str">
            <v/>
          </cell>
          <cell r="AK327" t="str">
            <v/>
          </cell>
          <cell r="AL327" t="str">
            <v/>
          </cell>
          <cell r="AM327" t="str">
            <v/>
          </cell>
          <cell r="AN327" t="str">
            <v/>
          </cell>
          <cell r="AO327" t="str">
            <v/>
          </cell>
          <cell r="AP327" t="str">
            <v/>
          </cell>
          <cell r="AQ327" t="str">
            <v/>
          </cell>
          <cell r="AR327" t="str">
            <v/>
          </cell>
          <cell r="AS327" t="str">
            <v/>
          </cell>
          <cell r="AT327" t="str">
            <v/>
          </cell>
          <cell r="AU327" t="str">
            <v/>
          </cell>
          <cell r="AV327" t="str">
            <v/>
          </cell>
          <cell r="AW327" t="str">
            <v/>
          </cell>
          <cell r="AX327" t="str">
            <v/>
          </cell>
          <cell r="AY327" t="str">
            <v/>
          </cell>
          <cell r="AZ327" t="str">
            <v/>
          </cell>
          <cell r="BA327" t="str">
            <v/>
          </cell>
          <cell r="BB327" t="str">
            <v/>
          </cell>
          <cell r="BC327" t="str">
            <v/>
          </cell>
          <cell r="BD327" t="str">
            <v/>
          </cell>
          <cell r="BE327" t="str">
            <v/>
          </cell>
          <cell r="BF327" t="str">
            <v/>
          </cell>
          <cell r="BG327" t="str">
            <v/>
          </cell>
          <cell r="BH327" t="str">
            <v/>
          </cell>
          <cell r="BI327" t="str">
            <v/>
          </cell>
          <cell r="BJ327" t="str">
            <v/>
          </cell>
          <cell r="BK327" t="str">
            <v/>
          </cell>
          <cell r="BL327" t="str">
            <v/>
          </cell>
          <cell r="BM327" t="str">
            <v/>
          </cell>
          <cell r="BN327" t="str">
            <v/>
          </cell>
          <cell r="BO327" t="str">
            <v/>
          </cell>
          <cell r="BP327" t="str">
            <v/>
          </cell>
          <cell r="BQ327" t="str">
            <v/>
          </cell>
          <cell r="BR327" t="str">
            <v/>
          </cell>
          <cell r="BS327" t="str">
            <v/>
          </cell>
          <cell r="BT327" t="str">
            <v/>
          </cell>
          <cell r="BU327" t="str">
            <v/>
          </cell>
          <cell r="BV327" t="str">
            <v/>
          </cell>
          <cell r="BW327" t="str">
            <v/>
          </cell>
          <cell r="BX327" t="str">
            <v/>
          </cell>
          <cell r="BY327" t="str">
            <v/>
          </cell>
          <cell r="BZ327" t="str">
            <v/>
          </cell>
          <cell r="CA327" t="str">
            <v/>
          </cell>
          <cell r="CB327" t="str">
            <v/>
          </cell>
          <cell r="CC327" t="str">
            <v/>
          </cell>
          <cell r="CD327">
            <v>0</v>
          </cell>
          <cell r="CE327">
            <v>0</v>
          </cell>
          <cell r="CF327">
            <v>0</v>
          </cell>
          <cell r="CG327" t="str">
            <v/>
          </cell>
          <cell r="CH327" t="str">
            <v/>
          </cell>
          <cell r="CI327">
            <v>0</v>
          </cell>
          <cell r="CJ327">
            <v>0</v>
          </cell>
          <cell r="CK327">
            <v>0</v>
          </cell>
          <cell r="CL327">
            <v>0</v>
          </cell>
          <cell r="CM327" t="str">
            <v/>
          </cell>
          <cell r="CN327" t="str">
            <v/>
          </cell>
          <cell r="CO327" t="str">
            <v/>
          </cell>
          <cell r="CP327" t="str">
            <v/>
          </cell>
          <cell r="CQ327" t="str">
            <v/>
          </cell>
          <cell r="CR327" t="str">
            <v/>
          </cell>
          <cell r="CS327" t="str">
            <v/>
          </cell>
          <cell r="CT327" t="str">
            <v/>
          </cell>
          <cell r="CU327" t="str">
            <v/>
          </cell>
          <cell r="CV327" t="str">
            <v/>
          </cell>
          <cell r="CW327" t="str">
            <v/>
          </cell>
          <cell r="CX327" t="str">
            <v/>
          </cell>
          <cell r="CY327" t="str">
            <v/>
          </cell>
          <cell r="CZ327" t="str">
            <v/>
          </cell>
          <cell r="DA327" t="str">
            <v/>
          </cell>
          <cell r="DB327" t="str">
            <v/>
          </cell>
          <cell r="DC327">
            <v>0</v>
          </cell>
          <cell r="DD327" t="str">
            <v/>
          </cell>
          <cell r="DE327" t="str">
            <v/>
          </cell>
          <cell r="DF327">
            <v>0</v>
          </cell>
          <cell r="DG327">
            <v>0</v>
          </cell>
          <cell r="DH327" t="str">
            <v/>
          </cell>
          <cell r="DI327" t="str">
            <v/>
          </cell>
        </row>
        <row r="328">
          <cell r="A328" t="str">
            <v/>
          </cell>
          <cell r="B328" t="str">
            <v/>
          </cell>
          <cell r="C328" t="str">
            <v/>
          </cell>
          <cell r="D328" t="str">
            <v/>
          </cell>
          <cell r="E328" t="str">
            <v/>
          </cell>
          <cell r="F328" t="str">
            <v/>
          </cell>
          <cell r="G328" t="str">
            <v/>
          </cell>
          <cell r="H328" t="str">
            <v/>
          </cell>
          <cell r="I328" t="str">
            <v/>
          </cell>
          <cell r="J328" t="str">
            <v/>
          </cell>
          <cell r="K328" t="str">
            <v/>
          </cell>
          <cell r="L328" t="str">
            <v/>
          </cell>
          <cell r="M328" t="str">
            <v/>
          </cell>
          <cell r="N328" t="str">
            <v/>
          </cell>
          <cell r="O328" t="str">
            <v/>
          </cell>
          <cell r="P328" t="str">
            <v/>
          </cell>
          <cell r="Q328" t="str">
            <v/>
          </cell>
          <cell r="R328" t="str">
            <v/>
          </cell>
          <cell r="S328" t="str">
            <v/>
          </cell>
          <cell r="T328" t="str">
            <v/>
          </cell>
          <cell r="U328" t="str">
            <v/>
          </cell>
          <cell r="V328" t="str">
            <v/>
          </cell>
          <cell r="W328" t="str">
            <v/>
          </cell>
          <cell r="X328" t="str">
            <v/>
          </cell>
          <cell r="Y328" t="str">
            <v/>
          </cell>
          <cell r="Z328" t="str">
            <v/>
          </cell>
          <cell r="AA328" t="str">
            <v/>
          </cell>
          <cell r="AB328" t="str">
            <v/>
          </cell>
          <cell r="AC328" t="str">
            <v/>
          </cell>
          <cell r="AD328" t="str">
            <v/>
          </cell>
          <cell r="AE328" t="str">
            <v/>
          </cell>
          <cell r="AF328" t="str">
            <v/>
          </cell>
          <cell r="AG328" t="str">
            <v/>
          </cell>
          <cell r="AH328" t="str">
            <v/>
          </cell>
          <cell r="AI328" t="str">
            <v/>
          </cell>
          <cell r="AJ328" t="str">
            <v/>
          </cell>
          <cell r="AK328" t="str">
            <v/>
          </cell>
          <cell r="AL328" t="str">
            <v/>
          </cell>
          <cell r="AM328" t="str">
            <v/>
          </cell>
          <cell r="AN328" t="str">
            <v/>
          </cell>
          <cell r="AO328" t="str">
            <v/>
          </cell>
          <cell r="AP328" t="str">
            <v/>
          </cell>
          <cell r="AQ328" t="str">
            <v/>
          </cell>
          <cell r="AR328" t="str">
            <v/>
          </cell>
          <cell r="AS328" t="str">
            <v/>
          </cell>
          <cell r="AT328" t="str">
            <v/>
          </cell>
          <cell r="AU328" t="str">
            <v/>
          </cell>
          <cell r="AV328" t="str">
            <v/>
          </cell>
          <cell r="AW328" t="str">
            <v/>
          </cell>
          <cell r="AX328" t="str">
            <v/>
          </cell>
          <cell r="AY328" t="str">
            <v/>
          </cell>
          <cell r="AZ328" t="str">
            <v/>
          </cell>
          <cell r="BA328" t="str">
            <v/>
          </cell>
          <cell r="BB328" t="str">
            <v/>
          </cell>
          <cell r="BC328" t="str">
            <v/>
          </cell>
          <cell r="BD328" t="str">
            <v/>
          </cell>
          <cell r="BE328" t="str">
            <v/>
          </cell>
          <cell r="BF328" t="str">
            <v/>
          </cell>
          <cell r="BG328" t="str">
            <v/>
          </cell>
          <cell r="BH328" t="str">
            <v/>
          </cell>
          <cell r="BI328" t="str">
            <v/>
          </cell>
          <cell r="BJ328" t="str">
            <v/>
          </cell>
          <cell r="BK328" t="str">
            <v/>
          </cell>
          <cell r="BL328" t="str">
            <v/>
          </cell>
          <cell r="BM328" t="str">
            <v/>
          </cell>
          <cell r="BN328" t="str">
            <v/>
          </cell>
          <cell r="BO328" t="str">
            <v/>
          </cell>
          <cell r="BP328" t="str">
            <v/>
          </cell>
          <cell r="BQ328" t="str">
            <v/>
          </cell>
          <cell r="BR328" t="str">
            <v/>
          </cell>
          <cell r="BS328" t="str">
            <v/>
          </cell>
          <cell r="BT328" t="str">
            <v/>
          </cell>
          <cell r="BU328" t="str">
            <v/>
          </cell>
          <cell r="BV328" t="str">
            <v/>
          </cell>
          <cell r="BW328" t="str">
            <v/>
          </cell>
          <cell r="BX328" t="str">
            <v/>
          </cell>
          <cell r="BY328" t="str">
            <v/>
          </cell>
          <cell r="BZ328" t="str">
            <v/>
          </cell>
          <cell r="CA328" t="str">
            <v/>
          </cell>
          <cell r="CB328" t="str">
            <v/>
          </cell>
          <cell r="CC328" t="str">
            <v/>
          </cell>
          <cell r="CD328">
            <v>0</v>
          </cell>
          <cell r="CE328">
            <v>0</v>
          </cell>
          <cell r="CF328">
            <v>0</v>
          </cell>
          <cell r="CG328" t="str">
            <v/>
          </cell>
          <cell r="CH328" t="str">
            <v/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 t="str">
            <v/>
          </cell>
          <cell r="CN328" t="str">
            <v/>
          </cell>
          <cell r="CO328" t="str">
            <v/>
          </cell>
          <cell r="CP328" t="str">
            <v/>
          </cell>
          <cell r="CQ328" t="str">
            <v/>
          </cell>
          <cell r="CR328" t="str">
            <v/>
          </cell>
          <cell r="CS328" t="str">
            <v/>
          </cell>
          <cell r="CT328" t="str">
            <v/>
          </cell>
          <cell r="CU328" t="str">
            <v/>
          </cell>
          <cell r="CV328" t="str">
            <v/>
          </cell>
          <cell r="CW328" t="str">
            <v/>
          </cell>
          <cell r="CX328" t="str">
            <v/>
          </cell>
          <cell r="CY328" t="str">
            <v/>
          </cell>
          <cell r="CZ328" t="str">
            <v/>
          </cell>
          <cell r="DA328" t="str">
            <v/>
          </cell>
          <cell r="DB328" t="str">
            <v/>
          </cell>
          <cell r="DC328">
            <v>0</v>
          </cell>
          <cell r="DD328" t="str">
            <v/>
          </cell>
          <cell r="DE328" t="str">
            <v/>
          </cell>
          <cell r="DF328">
            <v>0</v>
          </cell>
          <cell r="DG328">
            <v>0</v>
          </cell>
          <cell r="DH328" t="str">
            <v/>
          </cell>
          <cell r="DI328" t="str">
            <v/>
          </cell>
        </row>
        <row r="329">
          <cell r="A329" t="str">
            <v/>
          </cell>
          <cell r="B329" t="str">
            <v/>
          </cell>
          <cell r="C329" t="str">
            <v/>
          </cell>
          <cell r="D329" t="str">
            <v/>
          </cell>
          <cell r="E329" t="str">
            <v/>
          </cell>
          <cell r="F329" t="str">
            <v/>
          </cell>
          <cell r="G329" t="str">
            <v/>
          </cell>
          <cell r="H329" t="str">
            <v/>
          </cell>
          <cell r="I329" t="str">
            <v/>
          </cell>
          <cell r="J329" t="str">
            <v/>
          </cell>
          <cell r="K329" t="str">
            <v/>
          </cell>
          <cell r="L329" t="str">
            <v/>
          </cell>
          <cell r="M329" t="str">
            <v/>
          </cell>
          <cell r="N329" t="str">
            <v/>
          </cell>
          <cell r="O329" t="str">
            <v/>
          </cell>
          <cell r="P329" t="str">
            <v/>
          </cell>
          <cell r="Q329" t="str">
            <v/>
          </cell>
          <cell r="R329" t="str">
            <v/>
          </cell>
          <cell r="S329" t="str">
            <v/>
          </cell>
          <cell r="T329" t="str">
            <v/>
          </cell>
          <cell r="U329" t="str">
            <v/>
          </cell>
          <cell r="V329" t="str">
            <v/>
          </cell>
          <cell r="W329" t="str">
            <v/>
          </cell>
          <cell r="X329" t="str">
            <v/>
          </cell>
          <cell r="Y329" t="str">
            <v/>
          </cell>
          <cell r="Z329" t="str">
            <v/>
          </cell>
          <cell r="AA329" t="str">
            <v/>
          </cell>
          <cell r="AB329" t="str">
            <v/>
          </cell>
          <cell r="AC329" t="str">
            <v/>
          </cell>
          <cell r="AD329" t="str">
            <v/>
          </cell>
          <cell r="AE329" t="str">
            <v/>
          </cell>
          <cell r="AF329" t="str">
            <v/>
          </cell>
          <cell r="AG329" t="str">
            <v/>
          </cell>
          <cell r="AH329" t="str">
            <v/>
          </cell>
          <cell r="AI329" t="str">
            <v/>
          </cell>
          <cell r="AJ329" t="str">
            <v/>
          </cell>
          <cell r="AK329" t="str">
            <v/>
          </cell>
          <cell r="AL329" t="str">
            <v/>
          </cell>
          <cell r="AM329" t="str">
            <v/>
          </cell>
          <cell r="AN329" t="str">
            <v/>
          </cell>
          <cell r="AO329" t="str">
            <v/>
          </cell>
          <cell r="AP329" t="str">
            <v/>
          </cell>
          <cell r="AQ329" t="str">
            <v/>
          </cell>
          <cell r="AR329" t="str">
            <v/>
          </cell>
          <cell r="AS329" t="str">
            <v/>
          </cell>
          <cell r="AT329" t="str">
            <v/>
          </cell>
          <cell r="AU329" t="str">
            <v/>
          </cell>
          <cell r="AV329" t="str">
            <v/>
          </cell>
          <cell r="AW329" t="str">
            <v/>
          </cell>
          <cell r="AX329" t="str">
            <v/>
          </cell>
          <cell r="AY329" t="str">
            <v/>
          </cell>
          <cell r="AZ329" t="str">
            <v/>
          </cell>
          <cell r="BA329" t="str">
            <v/>
          </cell>
          <cell r="BB329" t="str">
            <v/>
          </cell>
          <cell r="BC329" t="str">
            <v/>
          </cell>
          <cell r="BD329" t="str">
            <v/>
          </cell>
          <cell r="BE329" t="str">
            <v/>
          </cell>
          <cell r="BF329" t="str">
            <v/>
          </cell>
          <cell r="BG329" t="str">
            <v/>
          </cell>
          <cell r="BH329" t="str">
            <v/>
          </cell>
          <cell r="BI329" t="str">
            <v/>
          </cell>
          <cell r="BJ329" t="str">
            <v/>
          </cell>
          <cell r="BK329" t="str">
            <v/>
          </cell>
          <cell r="BL329" t="str">
            <v/>
          </cell>
          <cell r="BM329" t="str">
            <v/>
          </cell>
          <cell r="BN329" t="str">
            <v/>
          </cell>
          <cell r="BO329" t="str">
            <v/>
          </cell>
          <cell r="BP329" t="str">
            <v/>
          </cell>
          <cell r="BQ329" t="str">
            <v/>
          </cell>
          <cell r="BR329" t="str">
            <v/>
          </cell>
          <cell r="BS329" t="str">
            <v/>
          </cell>
          <cell r="BT329" t="str">
            <v/>
          </cell>
          <cell r="BU329" t="str">
            <v/>
          </cell>
          <cell r="BV329" t="str">
            <v/>
          </cell>
          <cell r="BW329" t="str">
            <v/>
          </cell>
          <cell r="BX329" t="str">
            <v/>
          </cell>
          <cell r="BY329" t="str">
            <v/>
          </cell>
          <cell r="BZ329" t="str">
            <v/>
          </cell>
          <cell r="CA329" t="str">
            <v/>
          </cell>
          <cell r="CB329" t="str">
            <v/>
          </cell>
          <cell r="CC329" t="str">
            <v/>
          </cell>
          <cell r="CD329">
            <v>0</v>
          </cell>
          <cell r="CE329">
            <v>0</v>
          </cell>
          <cell r="CF329">
            <v>0</v>
          </cell>
          <cell r="CG329" t="str">
            <v/>
          </cell>
          <cell r="CH329" t="str">
            <v/>
          </cell>
          <cell r="CI329">
            <v>0</v>
          </cell>
          <cell r="CJ329">
            <v>0</v>
          </cell>
          <cell r="CK329">
            <v>0</v>
          </cell>
          <cell r="CL329">
            <v>0</v>
          </cell>
          <cell r="CM329" t="str">
            <v/>
          </cell>
          <cell r="CN329" t="str">
            <v/>
          </cell>
          <cell r="CO329" t="str">
            <v/>
          </cell>
          <cell r="CP329" t="str">
            <v/>
          </cell>
          <cell r="CQ329" t="str">
            <v/>
          </cell>
          <cell r="CR329" t="str">
            <v/>
          </cell>
          <cell r="CS329" t="str">
            <v/>
          </cell>
          <cell r="CT329" t="str">
            <v/>
          </cell>
          <cell r="CU329" t="str">
            <v/>
          </cell>
          <cell r="CV329" t="str">
            <v/>
          </cell>
          <cell r="CW329" t="str">
            <v/>
          </cell>
          <cell r="CX329" t="str">
            <v/>
          </cell>
          <cell r="CY329" t="str">
            <v/>
          </cell>
          <cell r="CZ329" t="str">
            <v/>
          </cell>
          <cell r="DA329" t="str">
            <v/>
          </cell>
          <cell r="DB329" t="str">
            <v/>
          </cell>
          <cell r="DC329">
            <v>0</v>
          </cell>
          <cell r="DD329" t="str">
            <v/>
          </cell>
          <cell r="DE329" t="str">
            <v/>
          </cell>
          <cell r="DF329">
            <v>0</v>
          </cell>
          <cell r="DG329">
            <v>0</v>
          </cell>
          <cell r="DH329" t="str">
            <v/>
          </cell>
          <cell r="DI329" t="str">
            <v/>
          </cell>
        </row>
        <row r="330">
          <cell r="A330" t="str">
            <v/>
          </cell>
          <cell r="B330" t="str">
            <v/>
          </cell>
          <cell r="C330" t="str">
            <v/>
          </cell>
          <cell r="D330" t="str">
            <v/>
          </cell>
          <cell r="E330" t="str">
            <v/>
          </cell>
          <cell r="F330" t="str">
            <v/>
          </cell>
          <cell r="G330" t="str">
            <v/>
          </cell>
          <cell r="H330" t="str">
            <v/>
          </cell>
          <cell r="I330" t="str">
            <v/>
          </cell>
          <cell r="J330" t="str">
            <v/>
          </cell>
          <cell r="K330" t="str">
            <v/>
          </cell>
          <cell r="L330" t="str">
            <v/>
          </cell>
          <cell r="M330" t="str">
            <v/>
          </cell>
          <cell r="N330" t="str">
            <v/>
          </cell>
          <cell r="O330" t="str">
            <v/>
          </cell>
          <cell r="P330" t="str">
            <v/>
          </cell>
          <cell r="Q330" t="str">
            <v/>
          </cell>
          <cell r="R330" t="str">
            <v/>
          </cell>
          <cell r="S330" t="str">
            <v/>
          </cell>
          <cell r="T330" t="str">
            <v/>
          </cell>
          <cell r="U330" t="str">
            <v/>
          </cell>
          <cell r="V330" t="str">
            <v/>
          </cell>
          <cell r="W330" t="str">
            <v/>
          </cell>
          <cell r="X330" t="str">
            <v/>
          </cell>
          <cell r="Y330" t="str">
            <v/>
          </cell>
          <cell r="Z330" t="str">
            <v/>
          </cell>
          <cell r="AA330" t="str">
            <v/>
          </cell>
          <cell r="AB330" t="str">
            <v/>
          </cell>
          <cell r="AC330" t="str">
            <v/>
          </cell>
          <cell r="AD330" t="str">
            <v/>
          </cell>
          <cell r="AE330" t="str">
            <v/>
          </cell>
          <cell r="AF330" t="str">
            <v/>
          </cell>
          <cell r="AG330" t="str">
            <v/>
          </cell>
          <cell r="AH330" t="str">
            <v/>
          </cell>
          <cell r="AI330" t="str">
            <v/>
          </cell>
          <cell r="AJ330" t="str">
            <v/>
          </cell>
          <cell r="AK330" t="str">
            <v/>
          </cell>
          <cell r="AL330" t="str">
            <v/>
          </cell>
          <cell r="AM330" t="str">
            <v/>
          </cell>
          <cell r="AN330" t="str">
            <v/>
          </cell>
          <cell r="AO330" t="str">
            <v/>
          </cell>
          <cell r="AP330" t="str">
            <v/>
          </cell>
          <cell r="AQ330" t="str">
            <v/>
          </cell>
          <cell r="AR330" t="str">
            <v/>
          </cell>
          <cell r="AS330" t="str">
            <v/>
          </cell>
          <cell r="AT330" t="str">
            <v/>
          </cell>
          <cell r="AU330" t="str">
            <v/>
          </cell>
          <cell r="AV330" t="str">
            <v/>
          </cell>
          <cell r="AW330" t="str">
            <v/>
          </cell>
          <cell r="AX330" t="str">
            <v/>
          </cell>
          <cell r="AY330" t="str">
            <v/>
          </cell>
          <cell r="AZ330" t="str">
            <v/>
          </cell>
          <cell r="BA330" t="str">
            <v/>
          </cell>
          <cell r="BB330" t="str">
            <v/>
          </cell>
          <cell r="BC330" t="str">
            <v/>
          </cell>
          <cell r="BD330" t="str">
            <v/>
          </cell>
          <cell r="BE330" t="str">
            <v/>
          </cell>
          <cell r="BF330" t="str">
            <v/>
          </cell>
          <cell r="BG330" t="str">
            <v/>
          </cell>
          <cell r="BH330" t="str">
            <v/>
          </cell>
          <cell r="BI330" t="str">
            <v/>
          </cell>
          <cell r="BJ330" t="str">
            <v/>
          </cell>
          <cell r="BK330" t="str">
            <v/>
          </cell>
          <cell r="BL330" t="str">
            <v/>
          </cell>
          <cell r="BM330" t="str">
            <v/>
          </cell>
          <cell r="BN330" t="str">
            <v/>
          </cell>
          <cell r="BO330" t="str">
            <v/>
          </cell>
          <cell r="BP330" t="str">
            <v/>
          </cell>
          <cell r="BQ330" t="str">
            <v/>
          </cell>
          <cell r="BR330" t="str">
            <v/>
          </cell>
          <cell r="BS330" t="str">
            <v/>
          </cell>
          <cell r="BT330" t="str">
            <v/>
          </cell>
          <cell r="BU330" t="str">
            <v/>
          </cell>
          <cell r="BV330" t="str">
            <v/>
          </cell>
          <cell r="BW330" t="str">
            <v/>
          </cell>
          <cell r="BX330" t="str">
            <v/>
          </cell>
          <cell r="BY330" t="str">
            <v/>
          </cell>
          <cell r="BZ330" t="str">
            <v/>
          </cell>
          <cell r="CA330" t="str">
            <v/>
          </cell>
          <cell r="CB330" t="str">
            <v/>
          </cell>
          <cell r="CC330" t="str">
            <v/>
          </cell>
          <cell r="CD330">
            <v>0</v>
          </cell>
          <cell r="CE330">
            <v>0</v>
          </cell>
          <cell r="CF330">
            <v>0</v>
          </cell>
          <cell r="CG330" t="str">
            <v/>
          </cell>
          <cell r="CH330" t="str">
            <v/>
          </cell>
          <cell r="CI330">
            <v>0</v>
          </cell>
          <cell r="CJ330">
            <v>0</v>
          </cell>
          <cell r="CK330">
            <v>0</v>
          </cell>
          <cell r="CL330">
            <v>0</v>
          </cell>
          <cell r="CM330" t="str">
            <v/>
          </cell>
          <cell r="CN330" t="str">
            <v/>
          </cell>
          <cell r="CO330" t="str">
            <v/>
          </cell>
          <cell r="CP330" t="str">
            <v/>
          </cell>
          <cell r="CQ330" t="str">
            <v/>
          </cell>
          <cell r="CR330" t="str">
            <v/>
          </cell>
          <cell r="CS330" t="str">
            <v/>
          </cell>
          <cell r="CT330" t="str">
            <v/>
          </cell>
          <cell r="CU330" t="str">
            <v/>
          </cell>
          <cell r="CV330" t="str">
            <v/>
          </cell>
          <cell r="CW330" t="str">
            <v/>
          </cell>
          <cell r="CX330" t="str">
            <v/>
          </cell>
          <cell r="CY330" t="str">
            <v/>
          </cell>
          <cell r="CZ330" t="str">
            <v/>
          </cell>
          <cell r="DA330" t="str">
            <v/>
          </cell>
          <cell r="DB330" t="str">
            <v/>
          </cell>
          <cell r="DC330">
            <v>0</v>
          </cell>
          <cell r="DD330" t="str">
            <v/>
          </cell>
          <cell r="DE330" t="str">
            <v/>
          </cell>
          <cell r="DF330">
            <v>0</v>
          </cell>
          <cell r="DG330">
            <v>0</v>
          </cell>
          <cell r="DH330" t="str">
            <v/>
          </cell>
          <cell r="DI330" t="str">
            <v/>
          </cell>
        </row>
        <row r="331">
          <cell r="A331" t="str">
            <v/>
          </cell>
          <cell r="B331" t="str">
            <v/>
          </cell>
          <cell r="C331" t="str">
            <v/>
          </cell>
          <cell r="D331" t="str">
            <v/>
          </cell>
          <cell r="E331" t="str">
            <v/>
          </cell>
          <cell r="F331" t="str">
            <v/>
          </cell>
          <cell r="G331" t="str">
            <v/>
          </cell>
          <cell r="H331" t="str">
            <v/>
          </cell>
          <cell r="I331" t="str">
            <v/>
          </cell>
          <cell r="J331" t="str">
            <v/>
          </cell>
          <cell r="K331" t="str">
            <v/>
          </cell>
          <cell r="L331" t="str">
            <v/>
          </cell>
          <cell r="M331" t="str">
            <v/>
          </cell>
          <cell r="N331" t="str">
            <v/>
          </cell>
          <cell r="O331" t="str">
            <v/>
          </cell>
          <cell r="P331" t="str">
            <v/>
          </cell>
          <cell r="Q331" t="str">
            <v/>
          </cell>
          <cell r="R331" t="str">
            <v/>
          </cell>
          <cell r="S331" t="str">
            <v/>
          </cell>
          <cell r="T331" t="str">
            <v/>
          </cell>
          <cell r="U331" t="str">
            <v/>
          </cell>
          <cell r="V331" t="str">
            <v/>
          </cell>
          <cell r="W331" t="str">
            <v/>
          </cell>
          <cell r="X331" t="str">
            <v/>
          </cell>
          <cell r="Y331" t="str">
            <v/>
          </cell>
          <cell r="Z331" t="str">
            <v/>
          </cell>
          <cell r="AA331" t="str">
            <v/>
          </cell>
          <cell r="AB331" t="str">
            <v/>
          </cell>
          <cell r="AC331" t="str">
            <v/>
          </cell>
          <cell r="AD331" t="str">
            <v/>
          </cell>
          <cell r="AE331" t="str">
            <v/>
          </cell>
          <cell r="AF331" t="str">
            <v/>
          </cell>
          <cell r="AG331" t="str">
            <v/>
          </cell>
          <cell r="AH331" t="str">
            <v/>
          </cell>
          <cell r="AI331" t="str">
            <v/>
          </cell>
          <cell r="AJ331" t="str">
            <v/>
          </cell>
          <cell r="AK331" t="str">
            <v/>
          </cell>
          <cell r="AL331" t="str">
            <v/>
          </cell>
          <cell r="AM331" t="str">
            <v/>
          </cell>
          <cell r="AN331" t="str">
            <v/>
          </cell>
          <cell r="AO331" t="str">
            <v/>
          </cell>
          <cell r="AP331" t="str">
            <v/>
          </cell>
          <cell r="AQ331" t="str">
            <v/>
          </cell>
          <cell r="AR331" t="str">
            <v/>
          </cell>
          <cell r="AS331" t="str">
            <v/>
          </cell>
          <cell r="AT331" t="str">
            <v/>
          </cell>
          <cell r="AU331" t="str">
            <v/>
          </cell>
          <cell r="AV331" t="str">
            <v/>
          </cell>
          <cell r="AW331" t="str">
            <v/>
          </cell>
          <cell r="AX331" t="str">
            <v/>
          </cell>
          <cell r="AY331" t="str">
            <v/>
          </cell>
          <cell r="AZ331" t="str">
            <v/>
          </cell>
          <cell r="BA331" t="str">
            <v/>
          </cell>
          <cell r="BB331" t="str">
            <v/>
          </cell>
          <cell r="BC331" t="str">
            <v/>
          </cell>
          <cell r="BD331" t="str">
            <v/>
          </cell>
          <cell r="BE331" t="str">
            <v/>
          </cell>
          <cell r="BF331" t="str">
            <v/>
          </cell>
          <cell r="BG331" t="str">
            <v/>
          </cell>
          <cell r="BH331" t="str">
            <v/>
          </cell>
          <cell r="BI331" t="str">
            <v/>
          </cell>
          <cell r="BJ331" t="str">
            <v/>
          </cell>
          <cell r="BK331" t="str">
            <v/>
          </cell>
          <cell r="BL331" t="str">
            <v/>
          </cell>
          <cell r="BM331" t="str">
            <v/>
          </cell>
          <cell r="BN331" t="str">
            <v/>
          </cell>
          <cell r="BO331" t="str">
            <v/>
          </cell>
          <cell r="BP331" t="str">
            <v/>
          </cell>
          <cell r="BQ331" t="str">
            <v/>
          </cell>
          <cell r="BR331" t="str">
            <v/>
          </cell>
          <cell r="BS331" t="str">
            <v/>
          </cell>
          <cell r="BT331" t="str">
            <v/>
          </cell>
          <cell r="BU331" t="str">
            <v/>
          </cell>
          <cell r="BV331" t="str">
            <v/>
          </cell>
          <cell r="BW331" t="str">
            <v/>
          </cell>
          <cell r="BX331" t="str">
            <v/>
          </cell>
          <cell r="BY331" t="str">
            <v/>
          </cell>
          <cell r="BZ331" t="str">
            <v/>
          </cell>
          <cell r="CA331" t="str">
            <v/>
          </cell>
          <cell r="CB331" t="str">
            <v/>
          </cell>
          <cell r="CC331" t="str">
            <v/>
          </cell>
          <cell r="CD331">
            <v>0</v>
          </cell>
          <cell r="CE331">
            <v>0</v>
          </cell>
          <cell r="CF331">
            <v>0</v>
          </cell>
          <cell r="CG331" t="str">
            <v/>
          </cell>
          <cell r="CH331" t="str">
            <v/>
          </cell>
          <cell r="CI331">
            <v>0</v>
          </cell>
          <cell r="CJ331">
            <v>0</v>
          </cell>
          <cell r="CK331">
            <v>0</v>
          </cell>
          <cell r="CL331">
            <v>0</v>
          </cell>
          <cell r="CM331" t="str">
            <v/>
          </cell>
          <cell r="CN331" t="str">
            <v/>
          </cell>
          <cell r="CO331" t="str">
            <v/>
          </cell>
          <cell r="CP331" t="str">
            <v/>
          </cell>
          <cell r="CQ331" t="str">
            <v/>
          </cell>
          <cell r="CR331" t="str">
            <v/>
          </cell>
          <cell r="CS331" t="str">
            <v/>
          </cell>
          <cell r="CT331" t="str">
            <v/>
          </cell>
          <cell r="CU331" t="str">
            <v/>
          </cell>
          <cell r="CV331" t="str">
            <v/>
          </cell>
          <cell r="CW331" t="str">
            <v/>
          </cell>
          <cell r="CX331" t="str">
            <v/>
          </cell>
          <cell r="CY331" t="str">
            <v/>
          </cell>
          <cell r="CZ331" t="str">
            <v/>
          </cell>
          <cell r="DA331" t="str">
            <v/>
          </cell>
          <cell r="DB331" t="str">
            <v/>
          </cell>
          <cell r="DC331">
            <v>0</v>
          </cell>
          <cell r="DD331" t="str">
            <v/>
          </cell>
          <cell r="DE331" t="str">
            <v/>
          </cell>
          <cell r="DF331">
            <v>0</v>
          </cell>
          <cell r="DG331">
            <v>0</v>
          </cell>
          <cell r="DH331" t="str">
            <v/>
          </cell>
          <cell r="DI331" t="str">
            <v/>
          </cell>
        </row>
        <row r="332">
          <cell r="A332" t="str">
            <v/>
          </cell>
          <cell r="B332" t="str">
            <v/>
          </cell>
          <cell r="C332" t="str">
            <v/>
          </cell>
          <cell r="D332" t="str">
            <v/>
          </cell>
          <cell r="E332" t="str">
            <v/>
          </cell>
          <cell r="F332" t="str">
            <v/>
          </cell>
          <cell r="G332" t="str">
            <v/>
          </cell>
          <cell r="H332" t="str">
            <v/>
          </cell>
          <cell r="I332" t="str">
            <v/>
          </cell>
          <cell r="J332" t="str">
            <v/>
          </cell>
          <cell r="K332" t="str">
            <v/>
          </cell>
          <cell r="L332" t="str">
            <v/>
          </cell>
          <cell r="M332" t="str">
            <v/>
          </cell>
          <cell r="N332" t="str">
            <v/>
          </cell>
          <cell r="O332" t="str">
            <v/>
          </cell>
          <cell r="P332" t="str">
            <v/>
          </cell>
          <cell r="Q332" t="str">
            <v/>
          </cell>
          <cell r="R332" t="str">
            <v/>
          </cell>
          <cell r="S332" t="str">
            <v/>
          </cell>
          <cell r="T332" t="str">
            <v/>
          </cell>
          <cell r="U332" t="str">
            <v/>
          </cell>
          <cell r="V332" t="str">
            <v/>
          </cell>
          <cell r="W332" t="str">
            <v/>
          </cell>
          <cell r="X332" t="str">
            <v/>
          </cell>
          <cell r="Y332" t="str">
            <v/>
          </cell>
          <cell r="Z332" t="str">
            <v/>
          </cell>
          <cell r="AA332" t="str">
            <v/>
          </cell>
          <cell r="AB332" t="str">
            <v/>
          </cell>
          <cell r="AC332" t="str">
            <v/>
          </cell>
          <cell r="AD332" t="str">
            <v/>
          </cell>
          <cell r="AE332" t="str">
            <v/>
          </cell>
          <cell r="AF332" t="str">
            <v/>
          </cell>
          <cell r="AG332" t="str">
            <v/>
          </cell>
          <cell r="AH332" t="str">
            <v/>
          </cell>
          <cell r="AI332" t="str">
            <v/>
          </cell>
          <cell r="AJ332" t="str">
            <v/>
          </cell>
          <cell r="AK332" t="str">
            <v/>
          </cell>
          <cell r="AL332" t="str">
            <v/>
          </cell>
          <cell r="AM332" t="str">
            <v/>
          </cell>
          <cell r="AN332" t="str">
            <v/>
          </cell>
          <cell r="AO332" t="str">
            <v/>
          </cell>
          <cell r="AP332" t="str">
            <v/>
          </cell>
          <cell r="AQ332" t="str">
            <v/>
          </cell>
          <cell r="AR332" t="str">
            <v/>
          </cell>
          <cell r="AS332" t="str">
            <v/>
          </cell>
          <cell r="AT332" t="str">
            <v/>
          </cell>
          <cell r="AU332" t="str">
            <v/>
          </cell>
          <cell r="AV332" t="str">
            <v/>
          </cell>
          <cell r="AW332" t="str">
            <v/>
          </cell>
          <cell r="AX332" t="str">
            <v/>
          </cell>
          <cell r="AY332" t="str">
            <v/>
          </cell>
          <cell r="AZ332" t="str">
            <v/>
          </cell>
          <cell r="BA332" t="str">
            <v/>
          </cell>
          <cell r="BB332" t="str">
            <v/>
          </cell>
          <cell r="BC332" t="str">
            <v/>
          </cell>
          <cell r="BD332" t="str">
            <v/>
          </cell>
          <cell r="BE332" t="str">
            <v/>
          </cell>
          <cell r="BF332" t="str">
            <v/>
          </cell>
          <cell r="BG332" t="str">
            <v/>
          </cell>
          <cell r="BH332" t="str">
            <v/>
          </cell>
          <cell r="BI332" t="str">
            <v/>
          </cell>
          <cell r="BJ332" t="str">
            <v/>
          </cell>
          <cell r="BK332" t="str">
            <v/>
          </cell>
          <cell r="BL332" t="str">
            <v/>
          </cell>
          <cell r="BM332" t="str">
            <v/>
          </cell>
          <cell r="BN332" t="str">
            <v/>
          </cell>
          <cell r="BO332" t="str">
            <v/>
          </cell>
          <cell r="BP332" t="str">
            <v/>
          </cell>
          <cell r="BQ332" t="str">
            <v/>
          </cell>
          <cell r="BR332" t="str">
            <v/>
          </cell>
          <cell r="BS332" t="str">
            <v/>
          </cell>
          <cell r="BT332" t="str">
            <v/>
          </cell>
          <cell r="BU332" t="str">
            <v/>
          </cell>
          <cell r="BV332" t="str">
            <v/>
          </cell>
          <cell r="BW332" t="str">
            <v/>
          </cell>
          <cell r="BX332" t="str">
            <v/>
          </cell>
          <cell r="BY332" t="str">
            <v/>
          </cell>
          <cell r="BZ332" t="str">
            <v/>
          </cell>
          <cell r="CA332" t="str">
            <v/>
          </cell>
          <cell r="CB332" t="str">
            <v/>
          </cell>
          <cell r="CC332" t="str">
            <v/>
          </cell>
          <cell r="CD332">
            <v>0</v>
          </cell>
          <cell r="CE332">
            <v>0</v>
          </cell>
          <cell r="CF332">
            <v>0</v>
          </cell>
          <cell r="CG332" t="str">
            <v/>
          </cell>
          <cell r="CH332" t="str">
            <v/>
          </cell>
          <cell r="CI332">
            <v>0</v>
          </cell>
          <cell r="CJ332">
            <v>0</v>
          </cell>
          <cell r="CK332">
            <v>0</v>
          </cell>
          <cell r="CL332">
            <v>0</v>
          </cell>
          <cell r="CM332" t="str">
            <v/>
          </cell>
          <cell r="CN332" t="str">
            <v/>
          </cell>
          <cell r="CO332" t="str">
            <v/>
          </cell>
          <cell r="CP332" t="str">
            <v/>
          </cell>
          <cell r="CQ332" t="str">
            <v/>
          </cell>
          <cell r="CR332" t="str">
            <v/>
          </cell>
          <cell r="CS332" t="str">
            <v/>
          </cell>
          <cell r="CT332" t="str">
            <v/>
          </cell>
          <cell r="CU332" t="str">
            <v/>
          </cell>
          <cell r="CV332" t="str">
            <v/>
          </cell>
          <cell r="CW332" t="str">
            <v/>
          </cell>
          <cell r="CX332" t="str">
            <v/>
          </cell>
          <cell r="CY332" t="str">
            <v/>
          </cell>
          <cell r="CZ332" t="str">
            <v/>
          </cell>
          <cell r="DA332" t="str">
            <v/>
          </cell>
          <cell r="DB332" t="str">
            <v/>
          </cell>
          <cell r="DC332">
            <v>0</v>
          </cell>
          <cell r="DD332" t="str">
            <v/>
          </cell>
          <cell r="DE332" t="str">
            <v/>
          </cell>
          <cell r="DF332">
            <v>0</v>
          </cell>
          <cell r="DG332">
            <v>0</v>
          </cell>
          <cell r="DH332" t="str">
            <v/>
          </cell>
          <cell r="DI332" t="str">
            <v/>
          </cell>
        </row>
        <row r="333">
          <cell r="A333" t="str">
            <v/>
          </cell>
          <cell r="B333" t="str">
            <v/>
          </cell>
          <cell r="C333" t="str">
            <v/>
          </cell>
          <cell r="D333" t="str">
            <v/>
          </cell>
          <cell r="E333" t="str">
            <v/>
          </cell>
          <cell r="F333" t="str">
            <v/>
          </cell>
          <cell r="G333" t="str">
            <v/>
          </cell>
          <cell r="H333" t="str">
            <v/>
          </cell>
          <cell r="I333" t="str">
            <v/>
          </cell>
          <cell r="J333" t="str">
            <v/>
          </cell>
          <cell r="K333" t="str">
            <v/>
          </cell>
          <cell r="L333" t="str">
            <v/>
          </cell>
          <cell r="M333" t="str">
            <v/>
          </cell>
          <cell r="N333" t="str">
            <v/>
          </cell>
          <cell r="O333" t="str">
            <v/>
          </cell>
          <cell r="P333" t="str">
            <v/>
          </cell>
          <cell r="Q333" t="str">
            <v/>
          </cell>
          <cell r="R333" t="str">
            <v/>
          </cell>
          <cell r="S333" t="str">
            <v/>
          </cell>
          <cell r="T333" t="str">
            <v/>
          </cell>
          <cell r="U333" t="str">
            <v/>
          </cell>
          <cell r="V333" t="str">
            <v/>
          </cell>
          <cell r="W333" t="str">
            <v/>
          </cell>
          <cell r="X333" t="str">
            <v/>
          </cell>
          <cell r="Y333" t="str">
            <v/>
          </cell>
          <cell r="Z333" t="str">
            <v/>
          </cell>
          <cell r="AA333" t="str">
            <v/>
          </cell>
          <cell r="AB333" t="str">
            <v/>
          </cell>
          <cell r="AC333" t="str">
            <v/>
          </cell>
          <cell r="AD333" t="str">
            <v/>
          </cell>
          <cell r="AE333" t="str">
            <v/>
          </cell>
          <cell r="AF333" t="str">
            <v/>
          </cell>
          <cell r="AG333" t="str">
            <v/>
          </cell>
          <cell r="AH333" t="str">
            <v/>
          </cell>
          <cell r="AI333" t="str">
            <v/>
          </cell>
          <cell r="AJ333" t="str">
            <v/>
          </cell>
          <cell r="AK333" t="str">
            <v/>
          </cell>
          <cell r="AL333" t="str">
            <v/>
          </cell>
          <cell r="AM333" t="str">
            <v/>
          </cell>
          <cell r="AN333" t="str">
            <v/>
          </cell>
          <cell r="AO333" t="str">
            <v/>
          </cell>
          <cell r="AP333" t="str">
            <v/>
          </cell>
          <cell r="AQ333" t="str">
            <v/>
          </cell>
          <cell r="AR333" t="str">
            <v/>
          </cell>
          <cell r="AS333" t="str">
            <v/>
          </cell>
          <cell r="AT333" t="str">
            <v/>
          </cell>
          <cell r="AU333" t="str">
            <v/>
          </cell>
          <cell r="AV333" t="str">
            <v/>
          </cell>
          <cell r="AW333" t="str">
            <v/>
          </cell>
          <cell r="AX333" t="str">
            <v/>
          </cell>
          <cell r="AY333" t="str">
            <v/>
          </cell>
          <cell r="AZ333" t="str">
            <v/>
          </cell>
          <cell r="BA333" t="str">
            <v/>
          </cell>
          <cell r="BB333" t="str">
            <v/>
          </cell>
          <cell r="BC333" t="str">
            <v/>
          </cell>
          <cell r="BD333" t="str">
            <v/>
          </cell>
          <cell r="BE333" t="str">
            <v/>
          </cell>
          <cell r="BF333" t="str">
            <v/>
          </cell>
          <cell r="BG333" t="str">
            <v/>
          </cell>
          <cell r="BH333" t="str">
            <v/>
          </cell>
          <cell r="BI333" t="str">
            <v/>
          </cell>
          <cell r="BJ333" t="str">
            <v/>
          </cell>
          <cell r="BK333" t="str">
            <v/>
          </cell>
          <cell r="BL333" t="str">
            <v/>
          </cell>
          <cell r="BM333" t="str">
            <v/>
          </cell>
          <cell r="BN333" t="str">
            <v/>
          </cell>
          <cell r="BO333" t="str">
            <v/>
          </cell>
          <cell r="BP333" t="str">
            <v/>
          </cell>
          <cell r="BQ333" t="str">
            <v/>
          </cell>
          <cell r="BR333" t="str">
            <v/>
          </cell>
          <cell r="BS333" t="str">
            <v/>
          </cell>
          <cell r="BT333" t="str">
            <v/>
          </cell>
          <cell r="BU333" t="str">
            <v/>
          </cell>
          <cell r="BV333" t="str">
            <v/>
          </cell>
          <cell r="BW333" t="str">
            <v/>
          </cell>
          <cell r="BX333" t="str">
            <v/>
          </cell>
          <cell r="BY333" t="str">
            <v/>
          </cell>
          <cell r="BZ333" t="str">
            <v/>
          </cell>
          <cell r="CA333" t="str">
            <v/>
          </cell>
          <cell r="CB333" t="str">
            <v/>
          </cell>
          <cell r="CC333" t="str">
            <v/>
          </cell>
          <cell r="CD333">
            <v>0</v>
          </cell>
          <cell r="CE333">
            <v>0</v>
          </cell>
          <cell r="CF333">
            <v>0</v>
          </cell>
          <cell r="CG333" t="str">
            <v/>
          </cell>
          <cell r="CH333" t="str">
            <v/>
          </cell>
          <cell r="CI333">
            <v>0</v>
          </cell>
          <cell r="CJ333">
            <v>0</v>
          </cell>
          <cell r="CK333">
            <v>0</v>
          </cell>
          <cell r="CL333">
            <v>0</v>
          </cell>
          <cell r="CM333" t="str">
            <v/>
          </cell>
          <cell r="CN333" t="str">
            <v/>
          </cell>
          <cell r="CO333" t="str">
            <v/>
          </cell>
          <cell r="CP333" t="str">
            <v/>
          </cell>
          <cell r="CQ333" t="str">
            <v/>
          </cell>
          <cell r="CR333" t="str">
            <v/>
          </cell>
          <cell r="CS333" t="str">
            <v/>
          </cell>
          <cell r="CT333" t="str">
            <v/>
          </cell>
          <cell r="CU333" t="str">
            <v/>
          </cell>
          <cell r="CV333" t="str">
            <v/>
          </cell>
          <cell r="CW333" t="str">
            <v/>
          </cell>
          <cell r="CX333" t="str">
            <v/>
          </cell>
          <cell r="CY333" t="str">
            <v/>
          </cell>
          <cell r="CZ333" t="str">
            <v/>
          </cell>
          <cell r="DA333" t="str">
            <v/>
          </cell>
          <cell r="DB333" t="str">
            <v/>
          </cell>
          <cell r="DC333">
            <v>0</v>
          </cell>
          <cell r="DD333" t="str">
            <v/>
          </cell>
          <cell r="DE333" t="str">
            <v/>
          </cell>
          <cell r="DF333">
            <v>0</v>
          </cell>
          <cell r="DG333">
            <v>0</v>
          </cell>
          <cell r="DH333" t="str">
            <v/>
          </cell>
          <cell r="DI333" t="str">
            <v/>
          </cell>
        </row>
        <row r="334">
          <cell r="A334" t="str">
            <v/>
          </cell>
          <cell r="B334" t="str">
            <v/>
          </cell>
          <cell r="C334" t="str">
            <v/>
          </cell>
          <cell r="D334" t="str">
            <v/>
          </cell>
          <cell r="E334" t="str">
            <v/>
          </cell>
          <cell r="F334" t="str">
            <v/>
          </cell>
          <cell r="G334" t="str">
            <v/>
          </cell>
          <cell r="H334" t="str">
            <v/>
          </cell>
          <cell r="I334" t="str">
            <v/>
          </cell>
          <cell r="J334" t="str">
            <v/>
          </cell>
          <cell r="K334" t="str">
            <v/>
          </cell>
          <cell r="L334" t="str">
            <v/>
          </cell>
          <cell r="M334" t="str">
            <v/>
          </cell>
          <cell r="N334" t="str">
            <v/>
          </cell>
          <cell r="O334" t="str">
            <v/>
          </cell>
          <cell r="P334" t="str">
            <v/>
          </cell>
          <cell r="Q334" t="str">
            <v/>
          </cell>
          <cell r="R334" t="str">
            <v/>
          </cell>
          <cell r="S334" t="str">
            <v/>
          </cell>
          <cell r="T334" t="str">
            <v/>
          </cell>
          <cell r="U334" t="str">
            <v/>
          </cell>
          <cell r="V334" t="str">
            <v/>
          </cell>
          <cell r="W334" t="str">
            <v/>
          </cell>
          <cell r="X334" t="str">
            <v/>
          </cell>
          <cell r="Y334" t="str">
            <v/>
          </cell>
          <cell r="Z334" t="str">
            <v/>
          </cell>
          <cell r="AA334" t="str">
            <v/>
          </cell>
          <cell r="AB334" t="str">
            <v/>
          </cell>
          <cell r="AC334" t="str">
            <v/>
          </cell>
          <cell r="AD334" t="str">
            <v/>
          </cell>
          <cell r="AE334" t="str">
            <v/>
          </cell>
          <cell r="AF334" t="str">
            <v/>
          </cell>
          <cell r="AG334" t="str">
            <v/>
          </cell>
          <cell r="AH334" t="str">
            <v/>
          </cell>
          <cell r="AI334" t="str">
            <v/>
          </cell>
          <cell r="AJ334" t="str">
            <v/>
          </cell>
          <cell r="AK334" t="str">
            <v/>
          </cell>
          <cell r="AL334" t="str">
            <v/>
          </cell>
          <cell r="AM334" t="str">
            <v/>
          </cell>
          <cell r="AN334" t="str">
            <v/>
          </cell>
          <cell r="AO334" t="str">
            <v/>
          </cell>
          <cell r="AP334" t="str">
            <v/>
          </cell>
          <cell r="AQ334" t="str">
            <v/>
          </cell>
          <cell r="AR334" t="str">
            <v/>
          </cell>
          <cell r="AS334" t="str">
            <v/>
          </cell>
          <cell r="AT334" t="str">
            <v/>
          </cell>
          <cell r="AU334" t="str">
            <v/>
          </cell>
          <cell r="AV334" t="str">
            <v/>
          </cell>
          <cell r="AW334" t="str">
            <v/>
          </cell>
          <cell r="AX334" t="str">
            <v/>
          </cell>
          <cell r="AY334" t="str">
            <v/>
          </cell>
          <cell r="AZ334" t="str">
            <v/>
          </cell>
          <cell r="BA334" t="str">
            <v/>
          </cell>
          <cell r="BB334" t="str">
            <v/>
          </cell>
          <cell r="BC334" t="str">
            <v/>
          </cell>
          <cell r="BD334" t="str">
            <v/>
          </cell>
          <cell r="BE334" t="str">
            <v/>
          </cell>
          <cell r="BF334" t="str">
            <v/>
          </cell>
          <cell r="BG334" t="str">
            <v/>
          </cell>
          <cell r="BH334" t="str">
            <v/>
          </cell>
          <cell r="BI334" t="str">
            <v/>
          </cell>
          <cell r="BJ334" t="str">
            <v/>
          </cell>
          <cell r="BK334" t="str">
            <v/>
          </cell>
          <cell r="BL334" t="str">
            <v/>
          </cell>
          <cell r="BM334" t="str">
            <v/>
          </cell>
          <cell r="BN334" t="str">
            <v/>
          </cell>
          <cell r="BO334" t="str">
            <v/>
          </cell>
          <cell r="BP334" t="str">
            <v/>
          </cell>
          <cell r="BQ334" t="str">
            <v/>
          </cell>
          <cell r="BR334" t="str">
            <v/>
          </cell>
          <cell r="BS334" t="str">
            <v/>
          </cell>
          <cell r="BT334" t="str">
            <v/>
          </cell>
          <cell r="BU334" t="str">
            <v/>
          </cell>
          <cell r="BV334" t="str">
            <v/>
          </cell>
          <cell r="BW334" t="str">
            <v/>
          </cell>
          <cell r="BX334" t="str">
            <v/>
          </cell>
          <cell r="BY334" t="str">
            <v/>
          </cell>
          <cell r="BZ334" t="str">
            <v/>
          </cell>
          <cell r="CA334" t="str">
            <v/>
          </cell>
          <cell r="CB334" t="str">
            <v/>
          </cell>
          <cell r="CC334" t="str">
            <v/>
          </cell>
          <cell r="CD334">
            <v>0</v>
          </cell>
          <cell r="CE334">
            <v>0</v>
          </cell>
          <cell r="CF334">
            <v>0</v>
          </cell>
          <cell r="CG334" t="str">
            <v/>
          </cell>
          <cell r="CH334" t="str">
            <v/>
          </cell>
          <cell r="CI334">
            <v>0</v>
          </cell>
          <cell r="CJ334">
            <v>0</v>
          </cell>
          <cell r="CK334">
            <v>0</v>
          </cell>
          <cell r="CL334">
            <v>0</v>
          </cell>
          <cell r="CM334" t="str">
            <v/>
          </cell>
          <cell r="CN334" t="str">
            <v/>
          </cell>
          <cell r="CO334" t="str">
            <v/>
          </cell>
          <cell r="CP334" t="str">
            <v/>
          </cell>
          <cell r="CQ334" t="str">
            <v/>
          </cell>
          <cell r="CR334" t="str">
            <v/>
          </cell>
          <cell r="CS334" t="str">
            <v/>
          </cell>
          <cell r="CT334" t="str">
            <v/>
          </cell>
          <cell r="CU334" t="str">
            <v/>
          </cell>
          <cell r="CV334" t="str">
            <v/>
          </cell>
          <cell r="CW334" t="str">
            <v/>
          </cell>
          <cell r="CX334" t="str">
            <v/>
          </cell>
          <cell r="CY334" t="str">
            <v/>
          </cell>
          <cell r="CZ334" t="str">
            <v/>
          </cell>
          <cell r="DA334" t="str">
            <v/>
          </cell>
          <cell r="DB334" t="str">
            <v/>
          </cell>
          <cell r="DC334">
            <v>0</v>
          </cell>
          <cell r="DD334" t="str">
            <v/>
          </cell>
          <cell r="DE334" t="str">
            <v/>
          </cell>
          <cell r="DF334">
            <v>0</v>
          </cell>
          <cell r="DG334">
            <v>0</v>
          </cell>
          <cell r="DH334" t="str">
            <v/>
          </cell>
          <cell r="DI334" t="str">
            <v/>
          </cell>
        </row>
        <row r="335">
          <cell r="A335" t="str">
            <v/>
          </cell>
          <cell r="B335" t="str">
            <v/>
          </cell>
          <cell r="C335" t="str">
            <v/>
          </cell>
          <cell r="D335" t="str">
            <v/>
          </cell>
          <cell r="E335" t="str">
            <v/>
          </cell>
          <cell r="F335" t="str">
            <v/>
          </cell>
          <cell r="G335" t="str">
            <v/>
          </cell>
          <cell r="H335" t="str">
            <v/>
          </cell>
          <cell r="I335" t="str">
            <v/>
          </cell>
          <cell r="J335" t="str">
            <v/>
          </cell>
          <cell r="K335" t="str">
            <v/>
          </cell>
          <cell r="L335" t="str">
            <v/>
          </cell>
          <cell r="M335" t="str">
            <v/>
          </cell>
          <cell r="N335" t="str">
            <v/>
          </cell>
          <cell r="O335" t="str">
            <v/>
          </cell>
          <cell r="P335" t="str">
            <v/>
          </cell>
          <cell r="Q335" t="str">
            <v/>
          </cell>
          <cell r="R335" t="str">
            <v/>
          </cell>
          <cell r="S335" t="str">
            <v/>
          </cell>
          <cell r="T335" t="str">
            <v/>
          </cell>
          <cell r="U335" t="str">
            <v/>
          </cell>
          <cell r="V335" t="str">
            <v/>
          </cell>
          <cell r="W335" t="str">
            <v/>
          </cell>
          <cell r="X335" t="str">
            <v/>
          </cell>
          <cell r="Y335" t="str">
            <v/>
          </cell>
          <cell r="Z335" t="str">
            <v/>
          </cell>
          <cell r="AA335" t="str">
            <v/>
          </cell>
          <cell r="AB335" t="str">
            <v/>
          </cell>
          <cell r="AC335" t="str">
            <v/>
          </cell>
          <cell r="AD335" t="str">
            <v/>
          </cell>
          <cell r="AE335" t="str">
            <v/>
          </cell>
          <cell r="AF335" t="str">
            <v/>
          </cell>
          <cell r="AG335" t="str">
            <v/>
          </cell>
          <cell r="AH335" t="str">
            <v/>
          </cell>
          <cell r="AI335" t="str">
            <v/>
          </cell>
          <cell r="AJ335" t="str">
            <v/>
          </cell>
          <cell r="AK335" t="str">
            <v/>
          </cell>
          <cell r="AL335" t="str">
            <v/>
          </cell>
          <cell r="AM335" t="str">
            <v/>
          </cell>
          <cell r="AN335" t="str">
            <v/>
          </cell>
          <cell r="AO335" t="str">
            <v/>
          </cell>
          <cell r="AP335" t="str">
            <v/>
          </cell>
          <cell r="AQ335" t="str">
            <v/>
          </cell>
          <cell r="AR335" t="str">
            <v/>
          </cell>
          <cell r="AS335" t="str">
            <v/>
          </cell>
          <cell r="AT335" t="str">
            <v/>
          </cell>
          <cell r="AU335" t="str">
            <v/>
          </cell>
          <cell r="AV335" t="str">
            <v/>
          </cell>
          <cell r="AW335" t="str">
            <v/>
          </cell>
          <cell r="AX335" t="str">
            <v/>
          </cell>
          <cell r="AY335" t="str">
            <v/>
          </cell>
          <cell r="AZ335" t="str">
            <v/>
          </cell>
          <cell r="BA335" t="str">
            <v/>
          </cell>
          <cell r="BB335" t="str">
            <v/>
          </cell>
          <cell r="BC335" t="str">
            <v/>
          </cell>
          <cell r="BD335" t="str">
            <v/>
          </cell>
          <cell r="BE335" t="str">
            <v/>
          </cell>
          <cell r="BF335" t="str">
            <v/>
          </cell>
          <cell r="BG335" t="str">
            <v/>
          </cell>
          <cell r="BH335" t="str">
            <v/>
          </cell>
          <cell r="BI335" t="str">
            <v/>
          </cell>
          <cell r="BJ335" t="str">
            <v/>
          </cell>
          <cell r="BK335" t="str">
            <v/>
          </cell>
          <cell r="BL335" t="str">
            <v/>
          </cell>
          <cell r="BM335" t="str">
            <v/>
          </cell>
          <cell r="BN335" t="str">
            <v/>
          </cell>
          <cell r="BO335" t="str">
            <v/>
          </cell>
          <cell r="BP335" t="str">
            <v/>
          </cell>
          <cell r="BQ335" t="str">
            <v/>
          </cell>
          <cell r="BR335" t="str">
            <v/>
          </cell>
          <cell r="BS335" t="str">
            <v/>
          </cell>
          <cell r="BT335" t="str">
            <v/>
          </cell>
          <cell r="BU335" t="str">
            <v/>
          </cell>
          <cell r="BV335" t="str">
            <v/>
          </cell>
          <cell r="BW335" t="str">
            <v/>
          </cell>
          <cell r="BX335" t="str">
            <v/>
          </cell>
          <cell r="BY335" t="str">
            <v/>
          </cell>
          <cell r="BZ335" t="str">
            <v/>
          </cell>
          <cell r="CA335" t="str">
            <v/>
          </cell>
          <cell r="CB335" t="str">
            <v/>
          </cell>
          <cell r="CC335" t="str">
            <v/>
          </cell>
          <cell r="CD335">
            <v>0</v>
          </cell>
          <cell r="CE335">
            <v>0</v>
          </cell>
          <cell r="CF335">
            <v>0</v>
          </cell>
          <cell r="CG335" t="str">
            <v/>
          </cell>
          <cell r="CH335" t="str">
            <v/>
          </cell>
          <cell r="CI335">
            <v>0</v>
          </cell>
          <cell r="CJ335">
            <v>0</v>
          </cell>
          <cell r="CK335">
            <v>0</v>
          </cell>
          <cell r="CL335">
            <v>0</v>
          </cell>
          <cell r="CM335" t="str">
            <v/>
          </cell>
          <cell r="CN335" t="str">
            <v/>
          </cell>
          <cell r="CO335" t="str">
            <v/>
          </cell>
          <cell r="CP335" t="str">
            <v/>
          </cell>
          <cell r="CQ335" t="str">
            <v/>
          </cell>
          <cell r="CR335" t="str">
            <v/>
          </cell>
          <cell r="CS335" t="str">
            <v/>
          </cell>
          <cell r="CT335" t="str">
            <v/>
          </cell>
          <cell r="CU335" t="str">
            <v/>
          </cell>
          <cell r="CV335" t="str">
            <v/>
          </cell>
          <cell r="CW335" t="str">
            <v/>
          </cell>
          <cell r="CX335" t="str">
            <v/>
          </cell>
          <cell r="CY335" t="str">
            <v/>
          </cell>
          <cell r="CZ335" t="str">
            <v/>
          </cell>
          <cell r="DA335" t="str">
            <v/>
          </cell>
          <cell r="DB335" t="str">
            <v/>
          </cell>
          <cell r="DC335">
            <v>0</v>
          </cell>
          <cell r="DD335" t="str">
            <v/>
          </cell>
          <cell r="DE335" t="str">
            <v/>
          </cell>
          <cell r="DF335">
            <v>0</v>
          </cell>
          <cell r="DG335">
            <v>0</v>
          </cell>
          <cell r="DH335" t="str">
            <v/>
          </cell>
          <cell r="DI335" t="str">
            <v/>
          </cell>
        </row>
        <row r="336">
          <cell r="A336" t="str">
            <v/>
          </cell>
          <cell r="B336" t="str">
            <v/>
          </cell>
          <cell r="C336" t="str">
            <v/>
          </cell>
          <cell r="D336" t="str">
            <v/>
          </cell>
          <cell r="E336" t="str">
            <v/>
          </cell>
          <cell r="F336" t="str">
            <v/>
          </cell>
          <cell r="G336" t="str">
            <v/>
          </cell>
          <cell r="H336" t="str">
            <v/>
          </cell>
          <cell r="I336" t="str">
            <v/>
          </cell>
          <cell r="J336" t="str">
            <v/>
          </cell>
          <cell r="K336" t="str">
            <v/>
          </cell>
          <cell r="L336" t="str">
            <v/>
          </cell>
          <cell r="M336" t="str">
            <v/>
          </cell>
          <cell r="N336" t="str">
            <v/>
          </cell>
          <cell r="O336" t="str">
            <v/>
          </cell>
          <cell r="P336" t="str">
            <v/>
          </cell>
          <cell r="Q336" t="str">
            <v/>
          </cell>
          <cell r="R336" t="str">
            <v/>
          </cell>
          <cell r="S336" t="str">
            <v/>
          </cell>
          <cell r="T336" t="str">
            <v/>
          </cell>
          <cell r="U336" t="str">
            <v/>
          </cell>
          <cell r="V336" t="str">
            <v/>
          </cell>
          <cell r="W336" t="str">
            <v/>
          </cell>
          <cell r="X336" t="str">
            <v/>
          </cell>
          <cell r="Y336" t="str">
            <v/>
          </cell>
          <cell r="Z336" t="str">
            <v/>
          </cell>
          <cell r="AA336" t="str">
            <v/>
          </cell>
          <cell r="AB336" t="str">
            <v/>
          </cell>
          <cell r="AC336" t="str">
            <v/>
          </cell>
          <cell r="AD336" t="str">
            <v/>
          </cell>
          <cell r="AE336" t="str">
            <v/>
          </cell>
          <cell r="AF336" t="str">
            <v/>
          </cell>
          <cell r="AG336" t="str">
            <v/>
          </cell>
          <cell r="AH336" t="str">
            <v/>
          </cell>
          <cell r="AI336" t="str">
            <v/>
          </cell>
          <cell r="AJ336" t="str">
            <v/>
          </cell>
          <cell r="AK336" t="str">
            <v/>
          </cell>
          <cell r="AL336" t="str">
            <v/>
          </cell>
          <cell r="AM336" t="str">
            <v/>
          </cell>
          <cell r="AN336" t="str">
            <v/>
          </cell>
          <cell r="AO336" t="str">
            <v/>
          </cell>
          <cell r="AP336" t="str">
            <v/>
          </cell>
          <cell r="AQ336" t="str">
            <v/>
          </cell>
          <cell r="AR336" t="str">
            <v/>
          </cell>
          <cell r="AS336" t="str">
            <v/>
          </cell>
          <cell r="AT336" t="str">
            <v/>
          </cell>
          <cell r="AU336" t="str">
            <v/>
          </cell>
          <cell r="AV336" t="str">
            <v/>
          </cell>
          <cell r="AW336" t="str">
            <v/>
          </cell>
          <cell r="AX336" t="str">
            <v/>
          </cell>
          <cell r="AY336" t="str">
            <v/>
          </cell>
          <cell r="AZ336" t="str">
            <v/>
          </cell>
          <cell r="BA336" t="str">
            <v/>
          </cell>
          <cell r="BB336" t="str">
            <v/>
          </cell>
          <cell r="BC336" t="str">
            <v/>
          </cell>
          <cell r="BD336" t="str">
            <v/>
          </cell>
          <cell r="BE336" t="str">
            <v/>
          </cell>
          <cell r="BF336" t="str">
            <v/>
          </cell>
          <cell r="BG336" t="str">
            <v/>
          </cell>
          <cell r="BH336" t="str">
            <v/>
          </cell>
          <cell r="BI336" t="str">
            <v/>
          </cell>
          <cell r="BJ336" t="str">
            <v/>
          </cell>
          <cell r="BK336" t="str">
            <v/>
          </cell>
          <cell r="BL336" t="str">
            <v/>
          </cell>
          <cell r="BM336" t="str">
            <v/>
          </cell>
          <cell r="BN336" t="str">
            <v/>
          </cell>
          <cell r="BO336" t="str">
            <v/>
          </cell>
          <cell r="BP336" t="str">
            <v/>
          </cell>
          <cell r="BQ336" t="str">
            <v/>
          </cell>
          <cell r="BR336" t="str">
            <v/>
          </cell>
          <cell r="BS336" t="str">
            <v/>
          </cell>
          <cell r="BT336" t="str">
            <v/>
          </cell>
          <cell r="BU336" t="str">
            <v/>
          </cell>
          <cell r="BV336" t="str">
            <v/>
          </cell>
          <cell r="BW336" t="str">
            <v/>
          </cell>
          <cell r="BX336" t="str">
            <v/>
          </cell>
          <cell r="BY336" t="str">
            <v/>
          </cell>
          <cell r="BZ336" t="str">
            <v/>
          </cell>
          <cell r="CA336" t="str">
            <v/>
          </cell>
          <cell r="CB336" t="str">
            <v/>
          </cell>
          <cell r="CC336" t="str">
            <v/>
          </cell>
          <cell r="CD336">
            <v>0</v>
          </cell>
          <cell r="CE336">
            <v>0</v>
          </cell>
          <cell r="CF336">
            <v>0</v>
          </cell>
          <cell r="CG336" t="str">
            <v/>
          </cell>
          <cell r="CH336" t="str">
            <v/>
          </cell>
          <cell r="CI336">
            <v>0</v>
          </cell>
          <cell r="CJ336">
            <v>0</v>
          </cell>
          <cell r="CK336">
            <v>0</v>
          </cell>
          <cell r="CL336">
            <v>0</v>
          </cell>
          <cell r="CM336" t="str">
            <v/>
          </cell>
          <cell r="CN336" t="str">
            <v/>
          </cell>
          <cell r="CO336" t="str">
            <v/>
          </cell>
          <cell r="CP336" t="str">
            <v/>
          </cell>
          <cell r="CQ336" t="str">
            <v/>
          </cell>
          <cell r="CR336" t="str">
            <v/>
          </cell>
          <cell r="CS336" t="str">
            <v/>
          </cell>
          <cell r="CT336" t="str">
            <v/>
          </cell>
          <cell r="CU336" t="str">
            <v/>
          </cell>
          <cell r="CV336" t="str">
            <v/>
          </cell>
          <cell r="CW336" t="str">
            <v/>
          </cell>
          <cell r="CX336" t="str">
            <v/>
          </cell>
          <cell r="CY336" t="str">
            <v/>
          </cell>
          <cell r="CZ336" t="str">
            <v/>
          </cell>
          <cell r="DA336" t="str">
            <v/>
          </cell>
          <cell r="DB336" t="str">
            <v/>
          </cell>
          <cell r="DC336">
            <v>0</v>
          </cell>
          <cell r="DD336" t="str">
            <v/>
          </cell>
          <cell r="DE336" t="str">
            <v/>
          </cell>
          <cell r="DF336">
            <v>0</v>
          </cell>
          <cell r="DG336">
            <v>0</v>
          </cell>
          <cell r="DH336" t="str">
            <v/>
          </cell>
          <cell r="DI336" t="str">
            <v/>
          </cell>
        </row>
        <row r="337">
          <cell r="A337" t="str">
            <v/>
          </cell>
          <cell r="B337" t="str">
            <v/>
          </cell>
          <cell r="C337" t="str">
            <v/>
          </cell>
          <cell r="D337" t="str">
            <v/>
          </cell>
          <cell r="E337" t="str">
            <v/>
          </cell>
          <cell r="F337" t="str">
            <v/>
          </cell>
          <cell r="G337" t="str">
            <v/>
          </cell>
          <cell r="H337" t="str">
            <v/>
          </cell>
          <cell r="I337" t="str">
            <v/>
          </cell>
          <cell r="J337" t="str">
            <v/>
          </cell>
          <cell r="K337" t="str">
            <v/>
          </cell>
          <cell r="L337" t="str">
            <v/>
          </cell>
          <cell r="M337" t="str">
            <v/>
          </cell>
          <cell r="N337" t="str">
            <v/>
          </cell>
          <cell r="O337" t="str">
            <v/>
          </cell>
          <cell r="P337" t="str">
            <v/>
          </cell>
          <cell r="Q337" t="str">
            <v/>
          </cell>
          <cell r="R337" t="str">
            <v/>
          </cell>
          <cell r="S337" t="str">
            <v/>
          </cell>
          <cell r="T337" t="str">
            <v/>
          </cell>
          <cell r="U337" t="str">
            <v/>
          </cell>
          <cell r="V337" t="str">
            <v/>
          </cell>
          <cell r="W337" t="str">
            <v/>
          </cell>
          <cell r="X337" t="str">
            <v/>
          </cell>
          <cell r="Y337" t="str">
            <v/>
          </cell>
          <cell r="Z337" t="str">
            <v/>
          </cell>
          <cell r="AA337" t="str">
            <v/>
          </cell>
          <cell r="AB337" t="str">
            <v/>
          </cell>
          <cell r="AC337" t="str">
            <v/>
          </cell>
          <cell r="AD337" t="str">
            <v/>
          </cell>
          <cell r="AE337" t="str">
            <v/>
          </cell>
          <cell r="AF337" t="str">
            <v/>
          </cell>
          <cell r="AG337" t="str">
            <v/>
          </cell>
          <cell r="AH337" t="str">
            <v/>
          </cell>
          <cell r="AI337" t="str">
            <v/>
          </cell>
          <cell r="AJ337" t="str">
            <v/>
          </cell>
          <cell r="AK337" t="str">
            <v/>
          </cell>
          <cell r="AL337" t="str">
            <v/>
          </cell>
          <cell r="AM337" t="str">
            <v/>
          </cell>
          <cell r="AN337" t="str">
            <v/>
          </cell>
          <cell r="AO337" t="str">
            <v/>
          </cell>
          <cell r="AP337" t="str">
            <v/>
          </cell>
          <cell r="AQ337" t="str">
            <v/>
          </cell>
          <cell r="AR337" t="str">
            <v/>
          </cell>
          <cell r="AS337" t="str">
            <v/>
          </cell>
          <cell r="AT337" t="str">
            <v/>
          </cell>
          <cell r="AU337" t="str">
            <v/>
          </cell>
          <cell r="AV337" t="str">
            <v/>
          </cell>
          <cell r="AW337" t="str">
            <v/>
          </cell>
          <cell r="AX337" t="str">
            <v/>
          </cell>
          <cell r="AY337" t="str">
            <v/>
          </cell>
          <cell r="AZ337" t="str">
            <v/>
          </cell>
          <cell r="BA337" t="str">
            <v/>
          </cell>
          <cell r="BB337" t="str">
            <v/>
          </cell>
          <cell r="BC337" t="str">
            <v/>
          </cell>
          <cell r="BD337" t="str">
            <v/>
          </cell>
          <cell r="BE337" t="str">
            <v/>
          </cell>
          <cell r="BF337" t="str">
            <v/>
          </cell>
          <cell r="BG337" t="str">
            <v/>
          </cell>
          <cell r="BH337" t="str">
            <v/>
          </cell>
          <cell r="BI337" t="str">
            <v/>
          </cell>
          <cell r="BJ337" t="str">
            <v/>
          </cell>
          <cell r="BK337" t="str">
            <v/>
          </cell>
          <cell r="BL337" t="str">
            <v/>
          </cell>
          <cell r="BM337" t="str">
            <v/>
          </cell>
          <cell r="BN337" t="str">
            <v/>
          </cell>
          <cell r="BO337" t="str">
            <v/>
          </cell>
          <cell r="BP337" t="str">
            <v/>
          </cell>
          <cell r="BQ337" t="str">
            <v/>
          </cell>
          <cell r="BR337" t="str">
            <v/>
          </cell>
          <cell r="BS337" t="str">
            <v/>
          </cell>
          <cell r="BT337" t="str">
            <v/>
          </cell>
          <cell r="BU337" t="str">
            <v/>
          </cell>
          <cell r="BV337" t="str">
            <v/>
          </cell>
          <cell r="BW337" t="str">
            <v/>
          </cell>
          <cell r="BX337" t="str">
            <v/>
          </cell>
          <cell r="BY337" t="str">
            <v/>
          </cell>
          <cell r="BZ337" t="str">
            <v/>
          </cell>
          <cell r="CA337" t="str">
            <v/>
          </cell>
          <cell r="CB337" t="str">
            <v/>
          </cell>
          <cell r="CC337" t="str">
            <v/>
          </cell>
          <cell r="CD337">
            <v>0</v>
          </cell>
          <cell r="CE337">
            <v>0</v>
          </cell>
          <cell r="CF337">
            <v>0</v>
          </cell>
          <cell r="CG337" t="str">
            <v/>
          </cell>
          <cell r="CH337" t="str">
            <v/>
          </cell>
          <cell r="CI337">
            <v>0</v>
          </cell>
          <cell r="CJ337">
            <v>0</v>
          </cell>
          <cell r="CK337">
            <v>0</v>
          </cell>
          <cell r="CL337">
            <v>0</v>
          </cell>
          <cell r="CM337" t="str">
            <v/>
          </cell>
          <cell r="CN337" t="str">
            <v/>
          </cell>
          <cell r="CO337" t="str">
            <v/>
          </cell>
          <cell r="CP337" t="str">
            <v/>
          </cell>
          <cell r="CQ337" t="str">
            <v/>
          </cell>
          <cell r="CR337" t="str">
            <v/>
          </cell>
          <cell r="CS337" t="str">
            <v/>
          </cell>
          <cell r="CT337" t="str">
            <v/>
          </cell>
          <cell r="CU337" t="str">
            <v/>
          </cell>
          <cell r="CV337" t="str">
            <v/>
          </cell>
          <cell r="CW337" t="str">
            <v/>
          </cell>
          <cell r="CX337" t="str">
            <v/>
          </cell>
          <cell r="CY337" t="str">
            <v/>
          </cell>
          <cell r="CZ337" t="str">
            <v/>
          </cell>
          <cell r="DA337" t="str">
            <v/>
          </cell>
          <cell r="DB337" t="str">
            <v/>
          </cell>
          <cell r="DC337">
            <v>0</v>
          </cell>
          <cell r="DD337" t="str">
            <v/>
          </cell>
          <cell r="DE337" t="str">
            <v/>
          </cell>
          <cell r="DF337">
            <v>0</v>
          </cell>
          <cell r="DG337">
            <v>0</v>
          </cell>
          <cell r="DH337" t="str">
            <v/>
          </cell>
          <cell r="DI337" t="str">
            <v/>
          </cell>
        </row>
        <row r="338">
          <cell r="A338" t="str">
            <v/>
          </cell>
          <cell r="B338" t="str">
            <v/>
          </cell>
          <cell r="C338" t="str">
            <v/>
          </cell>
          <cell r="D338" t="str">
            <v/>
          </cell>
          <cell r="E338" t="str">
            <v/>
          </cell>
          <cell r="F338" t="str">
            <v/>
          </cell>
          <cell r="G338" t="str">
            <v/>
          </cell>
          <cell r="H338" t="str">
            <v/>
          </cell>
          <cell r="I338" t="str">
            <v/>
          </cell>
          <cell r="J338" t="str">
            <v/>
          </cell>
          <cell r="K338" t="str">
            <v/>
          </cell>
          <cell r="L338" t="str">
            <v/>
          </cell>
          <cell r="M338" t="str">
            <v/>
          </cell>
          <cell r="N338" t="str">
            <v/>
          </cell>
          <cell r="O338" t="str">
            <v/>
          </cell>
          <cell r="P338" t="str">
            <v/>
          </cell>
          <cell r="Q338" t="str">
            <v/>
          </cell>
          <cell r="R338" t="str">
            <v/>
          </cell>
          <cell r="S338" t="str">
            <v/>
          </cell>
          <cell r="T338" t="str">
            <v/>
          </cell>
          <cell r="U338" t="str">
            <v/>
          </cell>
          <cell r="V338" t="str">
            <v/>
          </cell>
          <cell r="W338" t="str">
            <v/>
          </cell>
          <cell r="X338" t="str">
            <v/>
          </cell>
          <cell r="Y338" t="str">
            <v/>
          </cell>
          <cell r="Z338" t="str">
            <v/>
          </cell>
          <cell r="AA338" t="str">
            <v/>
          </cell>
          <cell r="AB338" t="str">
            <v/>
          </cell>
          <cell r="AC338" t="str">
            <v/>
          </cell>
          <cell r="AD338" t="str">
            <v/>
          </cell>
          <cell r="AE338" t="str">
            <v/>
          </cell>
          <cell r="AF338" t="str">
            <v/>
          </cell>
          <cell r="AG338" t="str">
            <v/>
          </cell>
          <cell r="AH338" t="str">
            <v/>
          </cell>
          <cell r="AI338" t="str">
            <v/>
          </cell>
          <cell r="AJ338" t="str">
            <v/>
          </cell>
          <cell r="AK338" t="str">
            <v/>
          </cell>
          <cell r="AL338" t="str">
            <v/>
          </cell>
          <cell r="AM338" t="str">
            <v/>
          </cell>
          <cell r="AN338" t="str">
            <v/>
          </cell>
          <cell r="AO338" t="str">
            <v/>
          </cell>
          <cell r="AP338" t="str">
            <v/>
          </cell>
          <cell r="AQ338" t="str">
            <v/>
          </cell>
          <cell r="AR338" t="str">
            <v/>
          </cell>
          <cell r="AS338" t="str">
            <v/>
          </cell>
          <cell r="AT338" t="str">
            <v/>
          </cell>
          <cell r="AU338" t="str">
            <v/>
          </cell>
          <cell r="AV338" t="str">
            <v/>
          </cell>
          <cell r="AW338" t="str">
            <v/>
          </cell>
          <cell r="AX338" t="str">
            <v/>
          </cell>
          <cell r="AY338" t="str">
            <v/>
          </cell>
          <cell r="AZ338" t="str">
            <v/>
          </cell>
          <cell r="BA338" t="str">
            <v/>
          </cell>
          <cell r="BB338" t="str">
            <v/>
          </cell>
          <cell r="BC338" t="str">
            <v/>
          </cell>
          <cell r="BD338" t="str">
            <v/>
          </cell>
          <cell r="BE338" t="str">
            <v/>
          </cell>
          <cell r="BF338" t="str">
            <v/>
          </cell>
          <cell r="BG338" t="str">
            <v/>
          </cell>
          <cell r="BH338" t="str">
            <v/>
          </cell>
          <cell r="BI338" t="str">
            <v/>
          </cell>
          <cell r="BJ338" t="str">
            <v/>
          </cell>
          <cell r="BK338" t="str">
            <v/>
          </cell>
          <cell r="BL338" t="str">
            <v/>
          </cell>
          <cell r="BM338" t="str">
            <v/>
          </cell>
          <cell r="BN338" t="str">
            <v/>
          </cell>
          <cell r="BO338" t="str">
            <v/>
          </cell>
          <cell r="BP338" t="str">
            <v/>
          </cell>
          <cell r="BQ338" t="str">
            <v/>
          </cell>
          <cell r="BR338" t="str">
            <v/>
          </cell>
          <cell r="BS338" t="str">
            <v/>
          </cell>
          <cell r="BT338" t="str">
            <v/>
          </cell>
          <cell r="BU338" t="str">
            <v/>
          </cell>
          <cell r="BV338" t="str">
            <v/>
          </cell>
          <cell r="BW338" t="str">
            <v/>
          </cell>
          <cell r="BX338" t="str">
            <v/>
          </cell>
          <cell r="BY338" t="str">
            <v/>
          </cell>
          <cell r="BZ338" t="str">
            <v/>
          </cell>
          <cell r="CA338" t="str">
            <v/>
          </cell>
          <cell r="CB338" t="str">
            <v/>
          </cell>
          <cell r="CC338" t="str">
            <v/>
          </cell>
          <cell r="CD338">
            <v>0</v>
          </cell>
          <cell r="CE338">
            <v>0</v>
          </cell>
          <cell r="CF338">
            <v>0</v>
          </cell>
          <cell r="CG338" t="str">
            <v/>
          </cell>
          <cell r="CH338" t="str">
            <v/>
          </cell>
          <cell r="CI338">
            <v>0</v>
          </cell>
          <cell r="CJ338">
            <v>0</v>
          </cell>
          <cell r="CK338">
            <v>0</v>
          </cell>
          <cell r="CL338">
            <v>0</v>
          </cell>
          <cell r="CM338" t="str">
            <v/>
          </cell>
          <cell r="CN338" t="str">
            <v/>
          </cell>
          <cell r="CO338" t="str">
            <v/>
          </cell>
          <cell r="CP338" t="str">
            <v/>
          </cell>
          <cell r="CQ338" t="str">
            <v/>
          </cell>
          <cell r="CR338" t="str">
            <v/>
          </cell>
          <cell r="CS338" t="str">
            <v/>
          </cell>
          <cell r="CT338" t="str">
            <v/>
          </cell>
          <cell r="CU338" t="str">
            <v/>
          </cell>
          <cell r="CV338" t="str">
            <v/>
          </cell>
          <cell r="CW338" t="str">
            <v/>
          </cell>
          <cell r="CX338" t="str">
            <v/>
          </cell>
          <cell r="CY338" t="str">
            <v/>
          </cell>
          <cell r="CZ338" t="str">
            <v/>
          </cell>
          <cell r="DA338" t="str">
            <v/>
          </cell>
          <cell r="DB338" t="str">
            <v/>
          </cell>
          <cell r="DC338">
            <v>0</v>
          </cell>
          <cell r="DD338" t="str">
            <v/>
          </cell>
          <cell r="DE338" t="str">
            <v/>
          </cell>
          <cell r="DF338">
            <v>0</v>
          </cell>
          <cell r="DG338">
            <v>0</v>
          </cell>
          <cell r="DH338" t="str">
            <v/>
          </cell>
          <cell r="DI338" t="str">
            <v/>
          </cell>
        </row>
        <row r="339">
          <cell r="A339" t="str">
            <v/>
          </cell>
          <cell r="B339" t="str">
            <v/>
          </cell>
          <cell r="C339" t="str">
            <v/>
          </cell>
          <cell r="D339" t="str">
            <v/>
          </cell>
          <cell r="E339" t="str">
            <v/>
          </cell>
          <cell r="F339" t="str">
            <v/>
          </cell>
          <cell r="G339" t="str">
            <v/>
          </cell>
          <cell r="H339" t="str">
            <v/>
          </cell>
          <cell r="I339" t="str">
            <v/>
          </cell>
          <cell r="J339" t="str">
            <v/>
          </cell>
          <cell r="K339" t="str">
            <v/>
          </cell>
          <cell r="L339" t="str">
            <v/>
          </cell>
          <cell r="M339" t="str">
            <v/>
          </cell>
          <cell r="N339" t="str">
            <v/>
          </cell>
          <cell r="O339" t="str">
            <v/>
          </cell>
          <cell r="P339" t="str">
            <v/>
          </cell>
          <cell r="Q339" t="str">
            <v/>
          </cell>
          <cell r="R339" t="str">
            <v/>
          </cell>
          <cell r="S339" t="str">
            <v/>
          </cell>
          <cell r="T339" t="str">
            <v/>
          </cell>
          <cell r="U339" t="str">
            <v/>
          </cell>
          <cell r="V339" t="str">
            <v/>
          </cell>
          <cell r="W339" t="str">
            <v/>
          </cell>
          <cell r="X339" t="str">
            <v/>
          </cell>
          <cell r="Y339" t="str">
            <v/>
          </cell>
          <cell r="Z339" t="str">
            <v/>
          </cell>
          <cell r="AA339" t="str">
            <v/>
          </cell>
          <cell r="AB339" t="str">
            <v/>
          </cell>
          <cell r="AC339" t="str">
            <v/>
          </cell>
          <cell r="AD339" t="str">
            <v/>
          </cell>
          <cell r="AE339" t="str">
            <v/>
          </cell>
          <cell r="AF339" t="str">
            <v/>
          </cell>
          <cell r="AG339" t="str">
            <v/>
          </cell>
          <cell r="AH339" t="str">
            <v/>
          </cell>
          <cell r="AI339" t="str">
            <v/>
          </cell>
          <cell r="AJ339" t="str">
            <v/>
          </cell>
          <cell r="AK339" t="str">
            <v/>
          </cell>
          <cell r="AL339" t="str">
            <v/>
          </cell>
          <cell r="AM339" t="str">
            <v/>
          </cell>
          <cell r="AN339" t="str">
            <v/>
          </cell>
          <cell r="AO339" t="str">
            <v/>
          </cell>
          <cell r="AP339" t="str">
            <v/>
          </cell>
          <cell r="AQ339" t="str">
            <v/>
          </cell>
          <cell r="AR339" t="str">
            <v/>
          </cell>
          <cell r="AS339" t="str">
            <v/>
          </cell>
          <cell r="AT339" t="str">
            <v/>
          </cell>
          <cell r="AU339" t="str">
            <v/>
          </cell>
          <cell r="AV339" t="str">
            <v/>
          </cell>
          <cell r="AW339" t="str">
            <v/>
          </cell>
          <cell r="AX339" t="str">
            <v/>
          </cell>
          <cell r="AY339" t="str">
            <v/>
          </cell>
          <cell r="AZ339" t="str">
            <v/>
          </cell>
          <cell r="BA339" t="str">
            <v/>
          </cell>
          <cell r="BB339" t="str">
            <v/>
          </cell>
          <cell r="BC339" t="str">
            <v/>
          </cell>
          <cell r="BD339" t="str">
            <v/>
          </cell>
          <cell r="BE339" t="str">
            <v/>
          </cell>
          <cell r="BF339" t="str">
            <v/>
          </cell>
          <cell r="BG339" t="str">
            <v/>
          </cell>
          <cell r="BH339" t="str">
            <v/>
          </cell>
          <cell r="BI339" t="str">
            <v/>
          </cell>
          <cell r="BJ339" t="str">
            <v/>
          </cell>
          <cell r="BK339" t="str">
            <v/>
          </cell>
          <cell r="BL339" t="str">
            <v/>
          </cell>
          <cell r="BM339" t="str">
            <v/>
          </cell>
          <cell r="BN339" t="str">
            <v/>
          </cell>
          <cell r="BO339" t="str">
            <v/>
          </cell>
          <cell r="BP339" t="str">
            <v/>
          </cell>
          <cell r="BQ339" t="str">
            <v/>
          </cell>
          <cell r="BR339" t="str">
            <v/>
          </cell>
          <cell r="BS339" t="str">
            <v/>
          </cell>
          <cell r="BT339" t="str">
            <v/>
          </cell>
          <cell r="BU339" t="str">
            <v/>
          </cell>
          <cell r="BV339" t="str">
            <v/>
          </cell>
          <cell r="BW339" t="str">
            <v/>
          </cell>
          <cell r="BX339" t="str">
            <v/>
          </cell>
          <cell r="BY339" t="str">
            <v/>
          </cell>
          <cell r="BZ339" t="str">
            <v/>
          </cell>
          <cell r="CA339" t="str">
            <v/>
          </cell>
          <cell r="CB339" t="str">
            <v/>
          </cell>
          <cell r="CC339" t="str">
            <v/>
          </cell>
          <cell r="CD339">
            <v>0</v>
          </cell>
          <cell r="CE339">
            <v>0</v>
          </cell>
          <cell r="CF339">
            <v>0</v>
          </cell>
          <cell r="CG339" t="str">
            <v/>
          </cell>
          <cell r="CH339" t="str">
            <v/>
          </cell>
          <cell r="CI339">
            <v>0</v>
          </cell>
          <cell r="CJ339">
            <v>0</v>
          </cell>
          <cell r="CK339">
            <v>0</v>
          </cell>
          <cell r="CL339">
            <v>0</v>
          </cell>
          <cell r="CM339" t="str">
            <v/>
          </cell>
          <cell r="CN339" t="str">
            <v/>
          </cell>
          <cell r="CO339" t="str">
            <v/>
          </cell>
          <cell r="CP339" t="str">
            <v/>
          </cell>
          <cell r="CQ339" t="str">
            <v/>
          </cell>
          <cell r="CR339" t="str">
            <v/>
          </cell>
          <cell r="CS339" t="str">
            <v/>
          </cell>
          <cell r="CT339" t="str">
            <v/>
          </cell>
          <cell r="CU339" t="str">
            <v/>
          </cell>
          <cell r="CV339" t="str">
            <v/>
          </cell>
          <cell r="CW339" t="str">
            <v/>
          </cell>
          <cell r="CX339" t="str">
            <v/>
          </cell>
          <cell r="CY339" t="str">
            <v/>
          </cell>
          <cell r="CZ339" t="str">
            <v/>
          </cell>
          <cell r="DA339" t="str">
            <v/>
          </cell>
          <cell r="DB339" t="str">
            <v/>
          </cell>
          <cell r="DC339">
            <v>0</v>
          </cell>
          <cell r="DD339" t="str">
            <v/>
          </cell>
          <cell r="DE339" t="str">
            <v/>
          </cell>
          <cell r="DF339">
            <v>0</v>
          </cell>
          <cell r="DG339">
            <v>0</v>
          </cell>
          <cell r="DH339" t="str">
            <v/>
          </cell>
          <cell r="DI339" t="str">
            <v/>
          </cell>
        </row>
        <row r="340">
          <cell r="A340" t="str">
            <v/>
          </cell>
          <cell r="B340" t="str">
            <v/>
          </cell>
          <cell r="C340" t="str">
            <v/>
          </cell>
          <cell r="D340" t="str">
            <v/>
          </cell>
          <cell r="E340" t="str">
            <v/>
          </cell>
          <cell r="F340" t="str">
            <v/>
          </cell>
          <cell r="G340" t="str">
            <v/>
          </cell>
          <cell r="H340" t="str">
            <v/>
          </cell>
          <cell r="I340" t="str">
            <v/>
          </cell>
          <cell r="J340" t="str">
            <v/>
          </cell>
          <cell r="K340" t="str">
            <v/>
          </cell>
          <cell r="L340" t="str">
            <v/>
          </cell>
          <cell r="M340" t="str">
            <v/>
          </cell>
          <cell r="N340" t="str">
            <v/>
          </cell>
          <cell r="O340" t="str">
            <v/>
          </cell>
          <cell r="P340" t="str">
            <v/>
          </cell>
          <cell r="Q340" t="str">
            <v/>
          </cell>
          <cell r="R340" t="str">
            <v/>
          </cell>
          <cell r="S340" t="str">
            <v/>
          </cell>
          <cell r="T340" t="str">
            <v/>
          </cell>
          <cell r="U340" t="str">
            <v/>
          </cell>
          <cell r="V340" t="str">
            <v/>
          </cell>
          <cell r="W340" t="str">
            <v/>
          </cell>
          <cell r="X340" t="str">
            <v/>
          </cell>
          <cell r="Y340" t="str">
            <v/>
          </cell>
          <cell r="Z340" t="str">
            <v/>
          </cell>
          <cell r="AA340" t="str">
            <v/>
          </cell>
          <cell r="AB340" t="str">
            <v/>
          </cell>
          <cell r="AC340" t="str">
            <v/>
          </cell>
          <cell r="AD340" t="str">
            <v/>
          </cell>
          <cell r="AE340" t="str">
            <v/>
          </cell>
          <cell r="AF340" t="str">
            <v/>
          </cell>
          <cell r="AG340" t="str">
            <v/>
          </cell>
          <cell r="AH340" t="str">
            <v/>
          </cell>
          <cell r="AI340" t="str">
            <v/>
          </cell>
          <cell r="AJ340" t="str">
            <v/>
          </cell>
          <cell r="AK340" t="str">
            <v/>
          </cell>
          <cell r="AL340" t="str">
            <v/>
          </cell>
          <cell r="AM340" t="str">
            <v/>
          </cell>
          <cell r="AN340" t="str">
            <v/>
          </cell>
          <cell r="AO340" t="str">
            <v/>
          </cell>
          <cell r="AP340" t="str">
            <v/>
          </cell>
          <cell r="AQ340" t="str">
            <v/>
          </cell>
          <cell r="AR340" t="str">
            <v/>
          </cell>
          <cell r="AS340" t="str">
            <v/>
          </cell>
          <cell r="AT340" t="str">
            <v/>
          </cell>
          <cell r="AU340" t="str">
            <v/>
          </cell>
          <cell r="AV340" t="str">
            <v/>
          </cell>
          <cell r="AW340" t="str">
            <v/>
          </cell>
          <cell r="AX340" t="str">
            <v/>
          </cell>
          <cell r="AY340" t="str">
            <v/>
          </cell>
          <cell r="AZ340" t="str">
            <v/>
          </cell>
          <cell r="BA340" t="str">
            <v/>
          </cell>
          <cell r="BB340" t="str">
            <v/>
          </cell>
          <cell r="BC340" t="str">
            <v/>
          </cell>
          <cell r="BD340" t="str">
            <v/>
          </cell>
          <cell r="BE340" t="str">
            <v/>
          </cell>
          <cell r="BF340" t="str">
            <v/>
          </cell>
          <cell r="BG340" t="str">
            <v/>
          </cell>
          <cell r="BH340" t="str">
            <v/>
          </cell>
          <cell r="BI340" t="str">
            <v/>
          </cell>
          <cell r="BJ340" t="str">
            <v/>
          </cell>
          <cell r="BK340" t="str">
            <v/>
          </cell>
          <cell r="BL340" t="str">
            <v/>
          </cell>
          <cell r="BM340" t="str">
            <v/>
          </cell>
          <cell r="BN340" t="str">
            <v/>
          </cell>
          <cell r="BO340" t="str">
            <v/>
          </cell>
          <cell r="BP340" t="str">
            <v/>
          </cell>
          <cell r="BQ340" t="str">
            <v/>
          </cell>
          <cell r="BR340" t="str">
            <v/>
          </cell>
          <cell r="BS340" t="str">
            <v/>
          </cell>
          <cell r="BT340" t="str">
            <v/>
          </cell>
          <cell r="BU340" t="str">
            <v/>
          </cell>
          <cell r="BV340" t="str">
            <v/>
          </cell>
          <cell r="BW340" t="str">
            <v/>
          </cell>
          <cell r="BX340" t="str">
            <v/>
          </cell>
          <cell r="BY340" t="str">
            <v/>
          </cell>
          <cell r="BZ340" t="str">
            <v/>
          </cell>
          <cell r="CA340" t="str">
            <v/>
          </cell>
          <cell r="CB340" t="str">
            <v/>
          </cell>
          <cell r="CC340" t="str">
            <v/>
          </cell>
          <cell r="CD340">
            <v>0</v>
          </cell>
          <cell r="CE340">
            <v>0</v>
          </cell>
          <cell r="CF340">
            <v>0</v>
          </cell>
          <cell r="CG340" t="str">
            <v/>
          </cell>
          <cell r="CH340" t="str">
            <v/>
          </cell>
          <cell r="CI340">
            <v>0</v>
          </cell>
          <cell r="CJ340">
            <v>0</v>
          </cell>
          <cell r="CK340">
            <v>0</v>
          </cell>
          <cell r="CL340">
            <v>0</v>
          </cell>
          <cell r="CM340" t="str">
            <v/>
          </cell>
          <cell r="CN340" t="str">
            <v/>
          </cell>
          <cell r="CO340" t="str">
            <v/>
          </cell>
          <cell r="CP340" t="str">
            <v/>
          </cell>
          <cell r="CQ340" t="str">
            <v/>
          </cell>
          <cell r="CR340" t="str">
            <v/>
          </cell>
          <cell r="CS340" t="str">
            <v/>
          </cell>
          <cell r="CT340" t="str">
            <v/>
          </cell>
          <cell r="CU340" t="str">
            <v/>
          </cell>
          <cell r="CV340" t="str">
            <v/>
          </cell>
          <cell r="CW340" t="str">
            <v/>
          </cell>
          <cell r="CX340" t="str">
            <v/>
          </cell>
          <cell r="CY340" t="str">
            <v/>
          </cell>
          <cell r="CZ340" t="str">
            <v/>
          </cell>
          <cell r="DA340" t="str">
            <v/>
          </cell>
          <cell r="DB340" t="str">
            <v/>
          </cell>
          <cell r="DC340">
            <v>0</v>
          </cell>
          <cell r="DD340" t="str">
            <v/>
          </cell>
          <cell r="DE340" t="str">
            <v/>
          </cell>
          <cell r="DF340">
            <v>0</v>
          </cell>
          <cell r="DG340">
            <v>0</v>
          </cell>
          <cell r="DH340" t="str">
            <v/>
          </cell>
          <cell r="DI340" t="str">
            <v/>
          </cell>
        </row>
        <row r="341">
          <cell r="A341" t="str">
            <v/>
          </cell>
          <cell r="B341" t="str">
            <v/>
          </cell>
          <cell r="C341" t="str">
            <v/>
          </cell>
          <cell r="D341" t="str">
            <v/>
          </cell>
          <cell r="E341" t="str">
            <v/>
          </cell>
          <cell r="F341" t="str">
            <v/>
          </cell>
          <cell r="G341" t="str">
            <v/>
          </cell>
          <cell r="H341" t="str">
            <v/>
          </cell>
          <cell r="I341" t="str">
            <v/>
          </cell>
          <cell r="J341" t="str">
            <v/>
          </cell>
          <cell r="K341" t="str">
            <v/>
          </cell>
          <cell r="L341" t="str">
            <v/>
          </cell>
          <cell r="M341" t="str">
            <v/>
          </cell>
          <cell r="N341" t="str">
            <v/>
          </cell>
          <cell r="O341" t="str">
            <v/>
          </cell>
          <cell r="P341" t="str">
            <v/>
          </cell>
          <cell r="Q341" t="str">
            <v/>
          </cell>
          <cell r="R341" t="str">
            <v/>
          </cell>
          <cell r="S341" t="str">
            <v/>
          </cell>
          <cell r="T341" t="str">
            <v/>
          </cell>
          <cell r="U341" t="str">
            <v/>
          </cell>
          <cell r="V341" t="str">
            <v/>
          </cell>
          <cell r="W341" t="str">
            <v/>
          </cell>
          <cell r="X341" t="str">
            <v/>
          </cell>
          <cell r="Y341" t="str">
            <v/>
          </cell>
          <cell r="Z341" t="str">
            <v/>
          </cell>
          <cell r="AA341" t="str">
            <v/>
          </cell>
          <cell r="AB341" t="str">
            <v/>
          </cell>
          <cell r="AC341" t="str">
            <v/>
          </cell>
          <cell r="AD341" t="str">
            <v/>
          </cell>
          <cell r="AE341" t="str">
            <v/>
          </cell>
          <cell r="AF341" t="str">
            <v/>
          </cell>
          <cell r="AG341" t="str">
            <v/>
          </cell>
          <cell r="AH341" t="str">
            <v/>
          </cell>
          <cell r="AI341" t="str">
            <v/>
          </cell>
          <cell r="AJ341" t="str">
            <v/>
          </cell>
          <cell r="AK341" t="str">
            <v/>
          </cell>
          <cell r="AL341" t="str">
            <v/>
          </cell>
          <cell r="AM341" t="str">
            <v/>
          </cell>
          <cell r="AN341" t="str">
            <v/>
          </cell>
          <cell r="AO341" t="str">
            <v/>
          </cell>
          <cell r="AP341" t="str">
            <v/>
          </cell>
          <cell r="AQ341" t="str">
            <v/>
          </cell>
          <cell r="AR341" t="str">
            <v/>
          </cell>
          <cell r="AS341" t="str">
            <v/>
          </cell>
          <cell r="AT341" t="str">
            <v/>
          </cell>
          <cell r="AU341" t="str">
            <v/>
          </cell>
          <cell r="AV341" t="str">
            <v/>
          </cell>
          <cell r="AW341" t="str">
            <v/>
          </cell>
          <cell r="AX341" t="str">
            <v/>
          </cell>
          <cell r="AY341" t="str">
            <v/>
          </cell>
          <cell r="AZ341" t="str">
            <v/>
          </cell>
          <cell r="BA341" t="str">
            <v/>
          </cell>
          <cell r="BB341" t="str">
            <v/>
          </cell>
          <cell r="BC341" t="str">
            <v/>
          </cell>
          <cell r="BD341" t="str">
            <v/>
          </cell>
          <cell r="BE341" t="str">
            <v/>
          </cell>
          <cell r="BF341" t="str">
            <v/>
          </cell>
          <cell r="BG341" t="str">
            <v/>
          </cell>
          <cell r="BH341" t="str">
            <v/>
          </cell>
          <cell r="BI341" t="str">
            <v/>
          </cell>
          <cell r="BJ341" t="str">
            <v/>
          </cell>
          <cell r="BK341" t="str">
            <v/>
          </cell>
          <cell r="BL341" t="str">
            <v/>
          </cell>
          <cell r="BM341" t="str">
            <v/>
          </cell>
          <cell r="BN341" t="str">
            <v/>
          </cell>
          <cell r="BO341" t="str">
            <v/>
          </cell>
          <cell r="BP341" t="str">
            <v/>
          </cell>
          <cell r="BQ341" t="str">
            <v/>
          </cell>
          <cell r="BR341" t="str">
            <v/>
          </cell>
          <cell r="BS341" t="str">
            <v/>
          </cell>
          <cell r="BT341" t="str">
            <v/>
          </cell>
          <cell r="BU341" t="str">
            <v/>
          </cell>
          <cell r="BV341" t="str">
            <v/>
          </cell>
          <cell r="BW341" t="str">
            <v/>
          </cell>
          <cell r="BX341" t="str">
            <v/>
          </cell>
          <cell r="BY341" t="str">
            <v/>
          </cell>
          <cell r="BZ341" t="str">
            <v/>
          </cell>
          <cell r="CA341" t="str">
            <v/>
          </cell>
          <cell r="CB341" t="str">
            <v/>
          </cell>
          <cell r="CC341" t="str">
            <v/>
          </cell>
          <cell r="CD341">
            <v>0</v>
          </cell>
          <cell r="CE341">
            <v>0</v>
          </cell>
          <cell r="CF341">
            <v>0</v>
          </cell>
          <cell r="CG341" t="str">
            <v/>
          </cell>
          <cell r="CH341" t="str">
            <v/>
          </cell>
          <cell r="CI341">
            <v>0</v>
          </cell>
          <cell r="CJ341">
            <v>0</v>
          </cell>
          <cell r="CK341">
            <v>0</v>
          </cell>
          <cell r="CL341">
            <v>0</v>
          </cell>
          <cell r="CM341" t="str">
            <v/>
          </cell>
          <cell r="CN341" t="str">
            <v/>
          </cell>
          <cell r="CO341" t="str">
            <v/>
          </cell>
          <cell r="CP341" t="str">
            <v/>
          </cell>
          <cell r="CQ341" t="str">
            <v/>
          </cell>
          <cell r="CR341" t="str">
            <v/>
          </cell>
          <cell r="CS341" t="str">
            <v/>
          </cell>
          <cell r="CT341" t="str">
            <v/>
          </cell>
          <cell r="CU341" t="str">
            <v/>
          </cell>
          <cell r="CV341" t="str">
            <v/>
          </cell>
          <cell r="CW341" t="str">
            <v/>
          </cell>
          <cell r="CX341" t="str">
            <v/>
          </cell>
          <cell r="CY341" t="str">
            <v/>
          </cell>
          <cell r="CZ341" t="str">
            <v/>
          </cell>
          <cell r="DA341" t="str">
            <v/>
          </cell>
          <cell r="DB341" t="str">
            <v/>
          </cell>
          <cell r="DC341">
            <v>0</v>
          </cell>
          <cell r="DD341" t="str">
            <v/>
          </cell>
          <cell r="DE341" t="str">
            <v/>
          </cell>
          <cell r="DF341">
            <v>0</v>
          </cell>
          <cell r="DG341">
            <v>0</v>
          </cell>
          <cell r="DH341" t="str">
            <v/>
          </cell>
          <cell r="DI341" t="str">
            <v/>
          </cell>
        </row>
        <row r="342">
          <cell r="A342" t="str">
            <v/>
          </cell>
          <cell r="B342" t="str">
            <v/>
          </cell>
          <cell r="C342" t="str">
            <v/>
          </cell>
          <cell r="D342" t="str">
            <v/>
          </cell>
          <cell r="E342" t="str">
            <v/>
          </cell>
          <cell r="F342" t="str">
            <v/>
          </cell>
          <cell r="G342" t="str">
            <v/>
          </cell>
          <cell r="H342" t="str">
            <v/>
          </cell>
          <cell r="I342" t="str">
            <v/>
          </cell>
          <cell r="J342" t="str">
            <v/>
          </cell>
          <cell r="K342" t="str">
            <v/>
          </cell>
          <cell r="L342" t="str">
            <v/>
          </cell>
          <cell r="M342" t="str">
            <v/>
          </cell>
          <cell r="N342" t="str">
            <v/>
          </cell>
          <cell r="O342" t="str">
            <v/>
          </cell>
          <cell r="P342" t="str">
            <v/>
          </cell>
          <cell r="Q342" t="str">
            <v/>
          </cell>
          <cell r="R342" t="str">
            <v/>
          </cell>
          <cell r="S342" t="str">
            <v/>
          </cell>
          <cell r="T342" t="str">
            <v/>
          </cell>
          <cell r="U342" t="str">
            <v/>
          </cell>
          <cell r="V342" t="str">
            <v/>
          </cell>
          <cell r="W342" t="str">
            <v/>
          </cell>
          <cell r="X342" t="str">
            <v/>
          </cell>
          <cell r="Y342" t="str">
            <v/>
          </cell>
          <cell r="Z342" t="str">
            <v/>
          </cell>
          <cell r="AA342" t="str">
            <v/>
          </cell>
          <cell r="AB342" t="str">
            <v/>
          </cell>
          <cell r="AC342" t="str">
            <v/>
          </cell>
          <cell r="AD342" t="str">
            <v/>
          </cell>
          <cell r="AE342" t="str">
            <v/>
          </cell>
          <cell r="AF342" t="str">
            <v/>
          </cell>
          <cell r="AG342" t="str">
            <v/>
          </cell>
          <cell r="AH342" t="str">
            <v/>
          </cell>
          <cell r="AI342" t="str">
            <v/>
          </cell>
          <cell r="AJ342" t="str">
            <v/>
          </cell>
          <cell r="AK342" t="str">
            <v/>
          </cell>
          <cell r="AL342" t="str">
            <v/>
          </cell>
          <cell r="AM342" t="str">
            <v/>
          </cell>
          <cell r="AN342" t="str">
            <v/>
          </cell>
          <cell r="AO342" t="str">
            <v/>
          </cell>
          <cell r="AP342" t="str">
            <v/>
          </cell>
          <cell r="AQ342" t="str">
            <v/>
          </cell>
          <cell r="AR342" t="str">
            <v/>
          </cell>
          <cell r="AS342" t="str">
            <v/>
          </cell>
          <cell r="AT342" t="str">
            <v/>
          </cell>
          <cell r="AU342" t="str">
            <v/>
          </cell>
          <cell r="AV342" t="str">
            <v/>
          </cell>
          <cell r="AW342" t="str">
            <v/>
          </cell>
          <cell r="AX342" t="str">
            <v/>
          </cell>
          <cell r="AY342" t="str">
            <v/>
          </cell>
          <cell r="AZ342" t="str">
            <v/>
          </cell>
          <cell r="BA342" t="str">
            <v/>
          </cell>
          <cell r="BB342" t="str">
            <v/>
          </cell>
          <cell r="BC342" t="str">
            <v/>
          </cell>
          <cell r="BD342" t="str">
            <v/>
          </cell>
          <cell r="BE342" t="str">
            <v/>
          </cell>
          <cell r="BF342" t="str">
            <v/>
          </cell>
          <cell r="BG342" t="str">
            <v/>
          </cell>
          <cell r="BH342" t="str">
            <v/>
          </cell>
          <cell r="BI342" t="str">
            <v/>
          </cell>
          <cell r="BJ342" t="str">
            <v/>
          </cell>
          <cell r="BK342" t="str">
            <v/>
          </cell>
          <cell r="BL342" t="str">
            <v/>
          </cell>
          <cell r="BM342" t="str">
            <v/>
          </cell>
          <cell r="BN342" t="str">
            <v/>
          </cell>
          <cell r="BO342" t="str">
            <v/>
          </cell>
          <cell r="BP342" t="str">
            <v/>
          </cell>
          <cell r="BQ342" t="str">
            <v/>
          </cell>
          <cell r="BR342" t="str">
            <v/>
          </cell>
          <cell r="BS342" t="str">
            <v/>
          </cell>
          <cell r="BT342" t="str">
            <v/>
          </cell>
          <cell r="BU342" t="str">
            <v/>
          </cell>
          <cell r="BV342" t="str">
            <v/>
          </cell>
          <cell r="BW342" t="str">
            <v/>
          </cell>
          <cell r="BX342" t="str">
            <v/>
          </cell>
          <cell r="BY342" t="str">
            <v/>
          </cell>
          <cell r="BZ342" t="str">
            <v/>
          </cell>
          <cell r="CA342" t="str">
            <v/>
          </cell>
          <cell r="CB342" t="str">
            <v/>
          </cell>
          <cell r="CC342" t="str">
            <v/>
          </cell>
          <cell r="CD342">
            <v>0</v>
          </cell>
          <cell r="CE342">
            <v>0</v>
          </cell>
          <cell r="CF342">
            <v>0</v>
          </cell>
          <cell r="CG342" t="str">
            <v/>
          </cell>
          <cell r="CH342" t="str">
            <v/>
          </cell>
          <cell r="CI342">
            <v>0</v>
          </cell>
          <cell r="CJ342">
            <v>0</v>
          </cell>
          <cell r="CK342">
            <v>0</v>
          </cell>
          <cell r="CL342">
            <v>0</v>
          </cell>
          <cell r="CM342" t="str">
            <v/>
          </cell>
          <cell r="CN342" t="str">
            <v/>
          </cell>
          <cell r="CO342" t="str">
            <v/>
          </cell>
          <cell r="CP342" t="str">
            <v/>
          </cell>
          <cell r="CQ342" t="str">
            <v/>
          </cell>
          <cell r="CR342" t="str">
            <v/>
          </cell>
          <cell r="CS342" t="str">
            <v/>
          </cell>
          <cell r="CT342" t="str">
            <v/>
          </cell>
          <cell r="CU342" t="str">
            <v/>
          </cell>
          <cell r="CV342" t="str">
            <v/>
          </cell>
          <cell r="CW342" t="str">
            <v/>
          </cell>
          <cell r="CX342" t="str">
            <v/>
          </cell>
          <cell r="CY342" t="str">
            <v/>
          </cell>
          <cell r="CZ342" t="str">
            <v/>
          </cell>
          <cell r="DA342" t="str">
            <v/>
          </cell>
          <cell r="DB342" t="str">
            <v/>
          </cell>
          <cell r="DC342">
            <v>0</v>
          </cell>
          <cell r="DD342" t="str">
            <v/>
          </cell>
          <cell r="DE342" t="str">
            <v/>
          </cell>
          <cell r="DF342">
            <v>0</v>
          </cell>
          <cell r="DG342">
            <v>0</v>
          </cell>
          <cell r="DH342" t="str">
            <v/>
          </cell>
          <cell r="DI342" t="str">
            <v/>
          </cell>
        </row>
        <row r="343">
          <cell r="A343" t="str">
            <v/>
          </cell>
          <cell r="B343" t="str">
            <v/>
          </cell>
          <cell r="C343" t="str">
            <v/>
          </cell>
          <cell r="D343" t="str">
            <v/>
          </cell>
          <cell r="E343" t="str">
            <v/>
          </cell>
          <cell r="F343" t="str">
            <v/>
          </cell>
          <cell r="G343" t="str">
            <v/>
          </cell>
          <cell r="H343" t="str">
            <v/>
          </cell>
          <cell r="I343" t="str">
            <v/>
          </cell>
          <cell r="J343" t="str">
            <v/>
          </cell>
          <cell r="K343" t="str">
            <v/>
          </cell>
          <cell r="L343" t="str">
            <v/>
          </cell>
          <cell r="M343" t="str">
            <v/>
          </cell>
          <cell r="N343" t="str">
            <v/>
          </cell>
          <cell r="O343" t="str">
            <v/>
          </cell>
          <cell r="P343" t="str">
            <v/>
          </cell>
          <cell r="Q343" t="str">
            <v/>
          </cell>
          <cell r="R343" t="str">
            <v/>
          </cell>
          <cell r="S343" t="str">
            <v/>
          </cell>
          <cell r="T343" t="str">
            <v/>
          </cell>
          <cell r="U343" t="str">
            <v/>
          </cell>
          <cell r="V343" t="str">
            <v/>
          </cell>
          <cell r="W343" t="str">
            <v/>
          </cell>
          <cell r="X343" t="str">
            <v/>
          </cell>
          <cell r="Y343" t="str">
            <v/>
          </cell>
          <cell r="Z343" t="str">
            <v/>
          </cell>
          <cell r="AA343" t="str">
            <v/>
          </cell>
          <cell r="AB343" t="str">
            <v/>
          </cell>
          <cell r="AC343" t="str">
            <v/>
          </cell>
          <cell r="AD343" t="str">
            <v/>
          </cell>
          <cell r="AE343" t="str">
            <v/>
          </cell>
          <cell r="AF343" t="str">
            <v/>
          </cell>
          <cell r="AG343" t="str">
            <v/>
          </cell>
          <cell r="AH343" t="str">
            <v/>
          </cell>
          <cell r="AI343" t="str">
            <v/>
          </cell>
          <cell r="AJ343" t="str">
            <v/>
          </cell>
          <cell r="AK343" t="str">
            <v/>
          </cell>
          <cell r="AL343" t="str">
            <v/>
          </cell>
          <cell r="AM343" t="str">
            <v/>
          </cell>
          <cell r="AN343" t="str">
            <v/>
          </cell>
          <cell r="AO343" t="str">
            <v/>
          </cell>
          <cell r="AP343" t="str">
            <v/>
          </cell>
          <cell r="AQ343" t="str">
            <v/>
          </cell>
          <cell r="AR343" t="str">
            <v/>
          </cell>
          <cell r="AS343" t="str">
            <v/>
          </cell>
          <cell r="AT343" t="str">
            <v/>
          </cell>
          <cell r="AU343" t="str">
            <v/>
          </cell>
          <cell r="AV343" t="str">
            <v/>
          </cell>
          <cell r="AW343" t="str">
            <v/>
          </cell>
          <cell r="AX343" t="str">
            <v/>
          </cell>
          <cell r="AY343" t="str">
            <v/>
          </cell>
          <cell r="AZ343" t="str">
            <v/>
          </cell>
          <cell r="BA343" t="str">
            <v/>
          </cell>
          <cell r="BB343" t="str">
            <v/>
          </cell>
          <cell r="BC343" t="str">
            <v/>
          </cell>
          <cell r="BD343" t="str">
            <v/>
          </cell>
          <cell r="BE343" t="str">
            <v/>
          </cell>
          <cell r="BF343" t="str">
            <v/>
          </cell>
          <cell r="BG343" t="str">
            <v/>
          </cell>
          <cell r="BH343" t="str">
            <v/>
          </cell>
          <cell r="BI343" t="str">
            <v/>
          </cell>
          <cell r="BJ343" t="str">
            <v/>
          </cell>
          <cell r="BK343" t="str">
            <v/>
          </cell>
          <cell r="BL343" t="str">
            <v/>
          </cell>
          <cell r="BM343" t="str">
            <v/>
          </cell>
          <cell r="BN343" t="str">
            <v/>
          </cell>
          <cell r="BO343" t="str">
            <v/>
          </cell>
          <cell r="BP343" t="str">
            <v/>
          </cell>
          <cell r="BQ343" t="str">
            <v/>
          </cell>
          <cell r="BR343" t="str">
            <v/>
          </cell>
          <cell r="BS343" t="str">
            <v/>
          </cell>
          <cell r="BT343" t="str">
            <v/>
          </cell>
          <cell r="BU343" t="str">
            <v/>
          </cell>
          <cell r="BV343" t="str">
            <v/>
          </cell>
          <cell r="BW343" t="str">
            <v/>
          </cell>
          <cell r="BX343" t="str">
            <v/>
          </cell>
          <cell r="BY343" t="str">
            <v/>
          </cell>
          <cell r="BZ343" t="str">
            <v/>
          </cell>
          <cell r="CA343" t="str">
            <v/>
          </cell>
          <cell r="CB343" t="str">
            <v/>
          </cell>
          <cell r="CC343" t="str">
            <v/>
          </cell>
          <cell r="CD343">
            <v>0</v>
          </cell>
          <cell r="CE343">
            <v>0</v>
          </cell>
          <cell r="CF343">
            <v>0</v>
          </cell>
          <cell r="CG343" t="str">
            <v/>
          </cell>
          <cell r="CH343" t="str">
            <v/>
          </cell>
          <cell r="CI343">
            <v>0</v>
          </cell>
          <cell r="CJ343">
            <v>0</v>
          </cell>
          <cell r="CK343">
            <v>0</v>
          </cell>
          <cell r="CL343">
            <v>0</v>
          </cell>
          <cell r="CM343" t="str">
            <v/>
          </cell>
          <cell r="CN343" t="str">
            <v/>
          </cell>
          <cell r="CO343" t="str">
            <v/>
          </cell>
          <cell r="CP343" t="str">
            <v/>
          </cell>
          <cell r="CQ343" t="str">
            <v/>
          </cell>
          <cell r="CR343" t="str">
            <v/>
          </cell>
          <cell r="CS343" t="str">
            <v/>
          </cell>
          <cell r="CT343" t="str">
            <v/>
          </cell>
          <cell r="CU343" t="str">
            <v/>
          </cell>
          <cell r="CV343" t="str">
            <v/>
          </cell>
          <cell r="CW343" t="str">
            <v/>
          </cell>
          <cell r="CX343" t="str">
            <v/>
          </cell>
          <cell r="CY343" t="str">
            <v/>
          </cell>
          <cell r="CZ343" t="str">
            <v/>
          </cell>
          <cell r="DA343" t="str">
            <v/>
          </cell>
          <cell r="DB343" t="str">
            <v/>
          </cell>
          <cell r="DC343">
            <v>0</v>
          </cell>
          <cell r="DD343" t="str">
            <v/>
          </cell>
          <cell r="DE343" t="str">
            <v/>
          </cell>
          <cell r="DF343">
            <v>0</v>
          </cell>
          <cell r="DG343">
            <v>0</v>
          </cell>
          <cell r="DH343" t="str">
            <v/>
          </cell>
          <cell r="DI343" t="str">
            <v/>
          </cell>
        </row>
        <row r="344">
          <cell r="A344" t="str">
            <v/>
          </cell>
          <cell r="B344" t="str">
            <v/>
          </cell>
          <cell r="C344" t="str">
            <v/>
          </cell>
          <cell r="D344" t="str">
            <v/>
          </cell>
          <cell r="E344" t="str">
            <v/>
          </cell>
          <cell r="F344" t="str">
            <v/>
          </cell>
          <cell r="G344" t="str">
            <v/>
          </cell>
          <cell r="H344" t="str">
            <v/>
          </cell>
          <cell r="I344" t="str">
            <v/>
          </cell>
          <cell r="J344" t="str">
            <v/>
          </cell>
          <cell r="K344" t="str">
            <v/>
          </cell>
          <cell r="L344" t="str">
            <v/>
          </cell>
          <cell r="M344" t="str">
            <v/>
          </cell>
          <cell r="N344" t="str">
            <v/>
          </cell>
          <cell r="O344" t="str">
            <v/>
          </cell>
          <cell r="P344" t="str">
            <v/>
          </cell>
          <cell r="Q344" t="str">
            <v/>
          </cell>
          <cell r="R344" t="str">
            <v/>
          </cell>
          <cell r="S344" t="str">
            <v/>
          </cell>
          <cell r="T344" t="str">
            <v/>
          </cell>
          <cell r="U344" t="str">
            <v/>
          </cell>
          <cell r="V344" t="str">
            <v/>
          </cell>
          <cell r="W344" t="str">
            <v/>
          </cell>
          <cell r="X344" t="str">
            <v/>
          </cell>
          <cell r="Y344" t="str">
            <v/>
          </cell>
          <cell r="Z344" t="str">
            <v/>
          </cell>
          <cell r="AA344" t="str">
            <v/>
          </cell>
          <cell r="AB344" t="str">
            <v/>
          </cell>
          <cell r="AC344" t="str">
            <v/>
          </cell>
          <cell r="AD344" t="str">
            <v/>
          </cell>
          <cell r="AE344" t="str">
            <v/>
          </cell>
          <cell r="AF344" t="str">
            <v/>
          </cell>
          <cell r="AG344" t="str">
            <v/>
          </cell>
          <cell r="AH344" t="str">
            <v/>
          </cell>
          <cell r="AI344" t="str">
            <v/>
          </cell>
          <cell r="AJ344" t="str">
            <v/>
          </cell>
          <cell r="AK344" t="str">
            <v/>
          </cell>
          <cell r="AL344" t="str">
            <v/>
          </cell>
          <cell r="AM344" t="str">
            <v/>
          </cell>
          <cell r="AN344" t="str">
            <v/>
          </cell>
          <cell r="AO344" t="str">
            <v/>
          </cell>
          <cell r="AP344" t="str">
            <v/>
          </cell>
          <cell r="AQ344" t="str">
            <v/>
          </cell>
          <cell r="AR344" t="str">
            <v/>
          </cell>
          <cell r="AS344" t="str">
            <v/>
          </cell>
          <cell r="AT344" t="str">
            <v/>
          </cell>
          <cell r="AU344" t="str">
            <v/>
          </cell>
          <cell r="AV344" t="str">
            <v/>
          </cell>
          <cell r="AW344" t="str">
            <v/>
          </cell>
          <cell r="AX344" t="str">
            <v/>
          </cell>
          <cell r="AY344" t="str">
            <v/>
          </cell>
          <cell r="AZ344" t="str">
            <v/>
          </cell>
          <cell r="BA344" t="str">
            <v/>
          </cell>
          <cell r="BB344" t="str">
            <v/>
          </cell>
          <cell r="BC344" t="str">
            <v/>
          </cell>
          <cell r="BD344" t="str">
            <v/>
          </cell>
          <cell r="BE344" t="str">
            <v/>
          </cell>
          <cell r="BF344" t="str">
            <v/>
          </cell>
          <cell r="BG344" t="str">
            <v/>
          </cell>
          <cell r="BH344" t="str">
            <v/>
          </cell>
          <cell r="BI344" t="str">
            <v/>
          </cell>
          <cell r="BJ344" t="str">
            <v/>
          </cell>
          <cell r="BK344" t="str">
            <v/>
          </cell>
          <cell r="BL344" t="str">
            <v/>
          </cell>
          <cell r="BM344" t="str">
            <v/>
          </cell>
          <cell r="BN344" t="str">
            <v/>
          </cell>
          <cell r="BO344" t="str">
            <v/>
          </cell>
          <cell r="BP344" t="str">
            <v/>
          </cell>
          <cell r="BQ344" t="str">
            <v/>
          </cell>
          <cell r="BR344" t="str">
            <v/>
          </cell>
          <cell r="BS344" t="str">
            <v/>
          </cell>
          <cell r="BT344" t="str">
            <v/>
          </cell>
          <cell r="BU344" t="str">
            <v/>
          </cell>
          <cell r="BV344" t="str">
            <v/>
          </cell>
          <cell r="BW344" t="str">
            <v/>
          </cell>
          <cell r="BX344" t="str">
            <v/>
          </cell>
          <cell r="BY344" t="str">
            <v/>
          </cell>
          <cell r="BZ344" t="str">
            <v/>
          </cell>
          <cell r="CA344" t="str">
            <v/>
          </cell>
          <cell r="CB344" t="str">
            <v/>
          </cell>
          <cell r="CC344" t="str">
            <v/>
          </cell>
          <cell r="CD344">
            <v>0</v>
          </cell>
          <cell r="CE344">
            <v>0</v>
          </cell>
          <cell r="CF344">
            <v>0</v>
          </cell>
          <cell r="CG344" t="str">
            <v/>
          </cell>
          <cell r="CH344" t="str">
            <v/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 t="str">
            <v/>
          </cell>
          <cell r="CN344" t="str">
            <v/>
          </cell>
          <cell r="CO344" t="str">
            <v/>
          </cell>
          <cell r="CP344" t="str">
            <v/>
          </cell>
          <cell r="CQ344" t="str">
            <v/>
          </cell>
          <cell r="CR344" t="str">
            <v/>
          </cell>
          <cell r="CS344" t="str">
            <v/>
          </cell>
          <cell r="CT344" t="str">
            <v/>
          </cell>
          <cell r="CU344" t="str">
            <v/>
          </cell>
          <cell r="CV344" t="str">
            <v/>
          </cell>
          <cell r="CW344" t="str">
            <v/>
          </cell>
          <cell r="CX344" t="str">
            <v/>
          </cell>
          <cell r="CY344" t="str">
            <v/>
          </cell>
          <cell r="CZ344" t="str">
            <v/>
          </cell>
          <cell r="DA344" t="str">
            <v/>
          </cell>
          <cell r="DB344" t="str">
            <v/>
          </cell>
          <cell r="DC344">
            <v>0</v>
          </cell>
          <cell r="DD344" t="str">
            <v/>
          </cell>
          <cell r="DE344" t="str">
            <v/>
          </cell>
          <cell r="DF344">
            <v>0</v>
          </cell>
          <cell r="DG344">
            <v>0</v>
          </cell>
          <cell r="DH344" t="str">
            <v/>
          </cell>
          <cell r="DI344" t="str">
            <v/>
          </cell>
        </row>
        <row r="345">
          <cell r="A345" t="str">
            <v/>
          </cell>
          <cell r="B345" t="str">
            <v/>
          </cell>
          <cell r="C345" t="str">
            <v/>
          </cell>
          <cell r="D345" t="str">
            <v/>
          </cell>
          <cell r="E345" t="str">
            <v/>
          </cell>
          <cell r="F345" t="str">
            <v/>
          </cell>
          <cell r="G345" t="str">
            <v/>
          </cell>
          <cell r="H345" t="str">
            <v/>
          </cell>
          <cell r="I345" t="str">
            <v/>
          </cell>
          <cell r="J345" t="str">
            <v/>
          </cell>
          <cell r="K345" t="str">
            <v/>
          </cell>
          <cell r="L345" t="str">
            <v/>
          </cell>
          <cell r="M345" t="str">
            <v/>
          </cell>
          <cell r="N345" t="str">
            <v/>
          </cell>
          <cell r="O345" t="str">
            <v/>
          </cell>
          <cell r="P345" t="str">
            <v/>
          </cell>
          <cell r="Q345" t="str">
            <v/>
          </cell>
          <cell r="R345" t="str">
            <v/>
          </cell>
          <cell r="S345" t="str">
            <v/>
          </cell>
          <cell r="T345" t="str">
            <v/>
          </cell>
          <cell r="U345" t="str">
            <v/>
          </cell>
          <cell r="V345" t="str">
            <v/>
          </cell>
          <cell r="W345" t="str">
            <v/>
          </cell>
          <cell r="X345" t="str">
            <v/>
          </cell>
          <cell r="Y345" t="str">
            <v/>
          </cell>
          <cell r="Z345" t="str">
            <v/>
          </cell>
          <cell r="AA345" t="str">
            <v/>
          </cell>
          <cell r="AB345" t="str">
            <v/>
          </cell>
          <cell r="AC345" t="str">
            <v/>
          </cell>
          <cell r="AD345" t="str">
            <v/>
          </cell>
          <cell r="AE345" t="str">
            <v/>
          </cell>
          <cell r="AF345" t="str">
            <v/>
          </cell>
          <cell r="AG345" t="str">
            <v/>
          </cell>
          <cell r="AH345" t="str">
            <v/>
          </cell>
          <cell r="AI345" t="str">
            <v/>
          </cell>
          <cell r="AJ345" t="str">
            <v/>
          </cell>
          <cell r="AK345" t="str">
            <v/>
          </cell>
          <cell r="AL345" t="str">
            <v/>
          </cell>
          <cell r="AM345" t="str">
            <v/>
          </cell>
          <cell r="AN345" t="str">
            <v/>
          </cell>
          <cell r="AO345" t="str">
            <v/>
          </cell>
          <cell r="AP345" t="str">
            <v/>
          </cell>
          <cell r="AQ345" t="str">
            <v/>
          </cell>
          <cell r="AR345" t="str">
            <v/>
          </cell>
          <cell r="AS345" t="str">
            <v/>
          </cell>
          <cell r="AT345" t="str">
            <v/>
          </cell>
          <cell r="AU345" t="str">
            <v/>
          </cell>
          <cell r="AV345" t="str">
            <v/>
          </cell>
          <cell r="AW345" t="str">
            <v/>
          </cell>
          <cell r="AX345" t="str">
            <v/>
          </cell>
          <cell r="AY345" t="str">
            <v/>
          </cell>
          <cell r="AZ345" t="str">
            <v/>
          </cell>
          <cell r="BA345" t="str">
            <v/>
          </cell>
          <cell r="BB345" t="str">
            <v/>
          </cell>
          <cell r="BC345" t="str">
            <v/>
          </cell>
          <cell r="BD345" t="str">
            <v/>
          </cell>
          <cell r="BE345" t="str">
            <v/>
          </cell>
          <cell r="BF345" t="str">
            <v/>
          </cell>
          <cell r="BG345" t="str">
            <v/>
          </cell>
          <cell r="BH345" t="str">
            <v/>
          </cell>
          <cell r="BI345" t="str">
            <v/>
          </cell>
          <cell r="BJ345" t="str">
            <v/>
          </cell>
          <cell r="BK345" t="str">
            <v/>
          </cell>
          <cell r="BL345" t="str">
            <v/>
          </cell>
          <cell r="BM345" t="str">
            <v/>
          </cell>
          <cell r="BN345" t="str">
            <v/>
          </cell>
          <cell r="BO345" t="str">
            <v/>
          </cell>
          <cell r="BP345" t="str">
            <v/>
          </cell>
          <cell r="BQ345" t="str">
            <v/>
          </cell>
          <cell r="BR345" t="str">
            <v/>
          </cell>
          <cell r="BS345" t="str">
            <v/>
          </cell>
          <cell r="BT345" t="str">
            <v/>
          </cell>
          <cell r="BU345" t="str">
            <v/>
          </cell>
          <cell r="BV345" t="str">
            <v/>
          </cell>
          <cell r="BW345" t="str">
            <v/>
          </cell>
          <cell r="BX345" t="str">
            <v/>
          </cell>
          <cell r="BY345" t="str">
            <v/>
          </cell>
          <cell r="BZ345" t="str">
            <v/>
          </cell>
          <cell r="CA345" t="str">
            <v/>
          </cell>
          <cell r="CB345" t="str">
            <v/>
          </cell>
          <cell r="CC345" t="str">
            <v/>
          </cell>
          <cell r="CD345">
            <v>0</v>
          </cell>
          <cell r="CE345">
            <v>0</v>
          </cell>
          <cell r="CF345">
            <v>0</v>
          </cell>
          <cell r="CG345" t="str">
            <v/>
          </cell>
          <cell r="CH345" t="str">
            <v/>
          </cell>
          <cell r="CI345">
            <v>0</v>
          </cell>
          <cell r="CJ345">
            <v>0</v>
          </cell>
          <cell r="CK345">
            <v>0</v>
          </cell>
          <cell r="CL345">
            <v>0</v>
          </cell>
          <cell r="CM345" t="str">
            <v/>
          </cell>
          <cell r="CN345" t="str">
            <v/>
          </cell>
          <cell r="CO345" t="str">
            <v/>
          </cell>
          <cell r="CP345" t="str">
            <v/>
          </cell>
          <cell r="CQ345" t="str">
            <v/>
          </cell>
          <cell r="CR345" t="str">
            <v/>
          </cell>
          <cell r="CS345" t="str">
            <v/>
          </cell>
          <cell r="CT345" t="str">
            <v/>
          </cell>
          <cell r="CU345" t="str">
            <v/>
          </cell>
          <cell r="CV345" t="str">
            <v/>
          </cell>
          <cell r="CW345" t="str">
            <v/>
          </cell>
          <cell r="CX345" t="str">
            <v/>
          </cell>
          <cell r="CY345" t="str">
            <v/>
          </cell>
          <cell r="CZ345" t="str">
            <v/>
          </cell>
          <cell r="DA345" t="str">
            <v/>
          </cell>
          <cell r="DB345" t="str">
            <v/>
          </cell>
          <cell r="DC345">
            <v>0</v>
          </cell>
          <cell r="DD345" t="str">
            <v/>
          </cell>
          <cell r="DE345" t="str">
            <v/>
          </cell>
          <cell r="DF345">
            <v>0</v>
          </cell>
          <cell r="DG345">
            <v>0</v>
          </cell>
          <cell r="DH345" t="str">
            <v/>
          </cell>
          <cell r="DI345" t="str">
            <v/>
          </cell>
        </row>
        <row r="346">
          <cell r="A346" t="str">
            <v/>
          </cell>
          <cell r="B346" t="str">
            <v/>
          </cell>
          <cell r="C346" t="str">
            <v/>
          </cell>
          <cell r="D346" t="str">
            <v/>
          </cell>
          <cell r="E346" t="str">
            <v/>
          </cell>
          <cell r="F346" t="str">
            <v/>
          </cell>
          <cell r="G346" t="str">
            <v/>
          </cell>
          <cell r="H346" t="str">
            <v/>
          </cell>
          <cell r="I346" t="str">
            <v/>
          </cell>
          <cell r="J346" t="str">
            <v/>
          </cell>
          <cell r="K346" t="str">
            <v/>
          </cell>
          <cell r="L346" t="str">
            <v/>
          </cell>
          <cell r="M346" t="str">
            <v/>
          </cell>
          <cell r="N346" t="str">
            <v/>
          </cell>
          <cell r="O346" t="str">
            <v/>
          </cell>
          <cell r="P346" t="str">
            <v/>
          </cell>
          <cell r="Q346" t="str">
            <v/>
          </cell>
          <cell r="R346" t="str">
            <v/>
          </cell>
          <cell r="S346" t="str">
            <v/>
          </cell>
          <cell r="T346" t="str">
            <v/>
          </cell>
          <cell r="U346" t="str">
            <v/>
          </cell>
          <cell r="V346" t="str">
            <v/>
          </cell>
          <cell r="W346" t="str">
            <v/>
          </cell>
          <cell r="X346" t="str">
            <v/>
          </cell>
          <cell r="Y346" t="str">
            <v/>
          </cell>
          <cell r="Z346" t="str">
            <v/>
          </cell>
          <cell r="AA346" t="str">
            <v/>
          </cell>
          <cell r="AB346" t="str">
            <v/>
          </cell>
          <cell r="AC346" t="str">
            <v/>
          </cell>
          <cell r="AD346" t="str">
            <v/>
          </cell>
          <cell r="AE346" t="str">
            <v/>
          </cell>
          <cell r="AF346" t="str">
            <v/>
          </cell>
          <cell r="AG346" t="str">
            <v/>
          </cell>
          <cell r="AH346" t="str">
            <v/>
          </cell>
          <cell r="AI346" t="str">
            <v/>
          </cell>
          <cell r="AJ346" t="str">
            <v/>
          </cell>
          <cell r="AK346" t="str">
            <v/>
          </cell>
          <cell r="AL346" t="str">
            <v/>
          </cell>
          <cell r="AM346" t="str">
            <v/>
          </cell>
          <cell r="AN346" t="str">
            <v/>
          </cell>
          <cell r="AO346" t="str">
            <v/>
          </cell>
          <cell r="AP346" t="str">
            <v/>
          </cell>
          <cell r="AQ346" t="str">
            <v/>
          </cell>
          <cell r="AR346" t="str">
            <v/>
          </cell>
          <cell r="AS346" t="str">
            <v/>
          </cell>
          <cell r="AT346" t="str">
            <v/>
          </cell>
          <cell r="AU346" t="str">
            <v/>
          </cell>
          <cell r="AV346" t="str">
            <v/>
          </cell>
          <cell r="AW346" t="str">
            <v/>
          </cell>
          <cell r="AX346" t="str">
            <v/>
          </cell>
          <cell r="AY346" t="str">
            <v/>
          </cell>
          <cell r="AZ346" t="str">
            <v/>
          </cell>
          <cell r="BA346" t="str">
            <v/>
          </cell>
          <cell r="BB346" t="str">
            <v/>
          </cell>
          <cell r="BC346" t="str">
            <v/>
          </cell>
          <cell r="BD346" t="str">
            <v/>
          </cell>
          <cell r="BE346" t="str">
            <v/>
          </cell>
          <cell r="BF346" t="str">
            <v/>
          </cell>
          <cell r="BG346" t="str">
            <v/>
          </cell>
          <cell r="BH346" t="str">
            <v/>
          </cell>
          <cell r="BI346" t="str">
            <v/>
          </cell>
          <cell r="BJ346" t="str">
            <v/>
          </cell>
          <cell r="BK346" t="str">
            <v/>
          </cell>
          <cell r="BL346" t="str">
            <v/>
          </cell>
          <cell r="BM346" t="str">
            <v/>
          </cell>
          <cell r="BN346" t="str">
            <v/>
          </cell>
          <cell r="BO346" t="str">
            <v/>
          </cell>
          <cell r="BP346" t="str">
            <v/>
          </cell>
          <cell r="BQ346" t="str">
            <v/>
          </cell>
          <cell r="BR346" t="str">
            <v/>
          </cell>
          <cell r="BS346" t="str">
            <v/>
          </cell>
          <cell r="BT346" t="str">
            <v/>
          </cell>
          <cell r="BU346" t="str">
            <v/>
          </cell>
          <cell r="BV346" t="str">
            <v/>
          </cell>
          <cell r="BW346" t="str">
            <v/>
          </cell>
          <cell r="BX346" t="str">
            <v/>
          </cell>
          <cell r="BY346" t="str">
            <v/>
          </cell>
          <cell r="BZ346" t="str">
            <v/>
          </cell>
          <cell r="CA346" t="str">
            <v/>
          </cell>
          <cell r="CB346" t="str">
            <v/>
          </cell>
          <cell r="CC346" t="str">
            <v/>
          </cell>
          <cell r="CD346">
            <v>0</v>
          </cell>
          <cell r="CE346">
            <v>0</v>
          </cell>
          <cell r="CF346">
            <v>0</v>
          </cell>
          <cell r="CG346" t="str">
            <v/>
          </cell>
          <cell r="CH346" t="str">
            <v/>
          </cell>
          <cell r="CI346">
            <v>0</v>
          </cell>
          <cell r="CJ346">
            <v>0</v>
          </cell>
          <cell r="CK346">
            <v>0</v>
          </cell>
          <cell r="CL346">
            <v>0</v>
          </cell>
          <cell r="CM346" t="str">
            <v/>
          </cell>
          <cell r="CN346" t="str">
            <v/>
          </cell>
          <cell r="CO346" t="str">
            <v/>
          </cell>
          <cell r="CP346" t="str">
            <v/>
          </cell>
          <cell r="CQ346" t="str">
            <v/>
          </cell>
          <cell r="CR346" t="str">
            <v/>
          </cell>
          <cell r="CS346" t="str">
            <v/>
          </cell>
          <cell r="CT346" t="str">
            <v/>
          </cell>
          <cell r="CU346" t="str">
            <v/>
          </cell>
          <cell r="CV346" t="str">
            <v/>
          </cell>
          <cell r="CW346" t="str">
            <v/>
          </cell>
          <cell r="CX346" t="str">
            <v/>
          </cell>
          <cell r="CY346" t="str">
            <v/>
          </cell>
          <cell r="CZ346" t="str">
            <v/>
          </cell>
          <cell r="DA346" t="str">
            <v/>
          </cell>
          <cell r="DB346" t="str">
            <v/>
          </cell>
          <cell r="DC346">
            <v>0</v>
          </cell>
          <cell r="DD346" t="str">
            <v/>
          </cell>
          <cell r="DE346" t="str">
            <v/>
          </cell>
          <cell r="DF346">
            <v>0</v>
          </cell>
          <cell r="DG346">
            <v>0</v>
          </cell>
          <cell r="DH346" t="str">
            <v/>
          </cell>
          <cell r="DI346" t="str">
            <v/>
          </cell>
        </row>
        <row r="347">
          <cell r="A347" t="str">
            <v/>
          </cell>
          <cell r="B347" t="str">
            <v/>
          </cell>
          <cell r="C347" t="str">
            <v/>
          </cell>
          <cell r="D347" t="str">
            <v/>
          </cell>
          <cell r="E347" t="str">
            <v/>
          </cell>
          <cell r="F347" t="str">
            <v/>
          </cell>
          <cell r="G347" t="str">
            <v/>
          </cell>
          <cell r="H347" t="str">
            <v/>
          </cell>
          <cell r="I347" t="str">
            <v/>
          </cell>
          <cell r="J347" t="str">
            <v/>
          </cell>
          <cell r="K347" t="str">
            <v/>
          </cell>
          <cell r="L347" t="str">
            <v/>
          </cell>
          <cell r="M347" t="str">
            <v/>
          </cell>
          <cell r="N347" t="str">
            <v/>
          </cell>
          <cell r="O347" t="str">
            <v/>
          </cell>
          <cell r="P347" t="str">
            <v/>
          </cell>
          <cell r="Q347" t="str">
            <v/>
          </cell>
          <cell r="R347" t="str">
            <v/>
          </cell>
          <cell r="S347" t="str">
            <v/>
          </cell>
          <cell r="T347" t="str">
            <v/>
          </cell>
          <cell r="U347" t="str">
            <v/>
          </cell>
          <cell r="V347" t="str">
            <v/>
          </cell>
          <cell r="W347" t="str">
            <v/>
          </cell>
          <cell r="X347" t="str">
            <v/>
          </cell>
          <cell r="Y347" t="str">
            <v/>
          </cell>
          <cell r="Z347" t="str">
            <v/>
          </cell>
          <cell r="AA347" t="str">
            <v/>
          </cell>
          <cell r="AB347" t="str">
            <v/>
          </cell>
          <cell r="AC347" t="str">
            <v/>
          </cell>
          <cell r="AD347" t="str">
            <v/>
          </cell>
          <cell r="AE347" t="str">
            <v/>
          </cell>
          <cell r="AF347" t="str">
            <v/>
          </cell>
          <cell r="AG347" t="str">
            <v/>
          </cell>
          <cell r="AH347" t="str">
            <v/>
          </cell>
          <cell r="AI347" t="str">
            <v/>
          </cell>
          <cell r="AJ347" t="str">
            <v/>
          </cell>
          <cell r="AK347" t="str">
            <v/>
          </cell>
          <cell r="AL347" t="str">
            <v/>
          </cell>
          <cell r="AM347" t="str">
            <v/>
          </cell>
          <cell r="AN347" t="str">
            <v/>
          </cell>
          <cell r="AO347" t="str">
            <v/>
          </cell>
          <cell r="AP347" t="str">
            <v/>
          </cell>
          <cell r="AQ347" t="str">
            <v/>
          </cell>
          <cell r="AR347" t="str">
            <v/>
          </cell>
          <cell r="AS347" t="str">
            <v/>
          </cell>
          <cell r="AT347" t="str">
            <v/>
          </cell>
          <cell r="AU347" t="str">
            <v/>
          </cell>
          <cell r="AV347" t="str">
            <v/>
          </cell>
          <cell r="AW347" t="str">
            <v/>
          </cell>
          <cell r="AX347" t="str">
            <v/>
          </cell>
          <cell r="AY347" t="str">
            <v/>
          </cell>
          <cell r="AZ347" t="str">
            <v/>
          </cell>
          <cell r="BA347" t="str">
            <v/>
          </cell>
          <cell r="BB347" t="str">
            <v/>
          </cell>
          <cell r="BC347" t="str">
            <v/>
          </cell>
          <cell r="BD347" t="str">
            <v/>
          </cell>
          <cell r="BE347" t="str">
            <v/>
          </cell>
          <cell r="BF347" t="str">
            <v/>
          </cell>
          <cell r="BG347" t="str">
            <v/>
          </cell>
          <cell r="BH347" t="str">
            <v/>
          </cell>
          <cell r="BI347" t="str">
            <v/>
          </cell>
          <cell r="BJ347" t="str">
            <v/>
          </cell>
          <cell r="BK347" t="str">
            <v/>
          </cell>
          <cell r="BL347" t="str">
            <v/>
          </cell>
          <cell r="BM347" t="str">
            <v/>
          </cell>
          <cell r="BN347" t="str">
            <v/>
          </cell>
          <cell r="BO347" t="str">
            <v/>
          </cell>
          <cell r="BP347" t="str">
            <v/>
          </cell>
          <cell r="BQ347" t="str">
            <v/>
          </cell>
          <cell r="BR347" t="str">
            <v/>
          </cell>
          <cell r="BS347" t="str">
            <v/>
          </cell>
          <cell r="BT347" t="str">
            <v/>
          </cell>
          <cell r="BU347" t="str">
            <v/>
          </cell>
          <cell r="BV347" t="str">
            <v/>
          </cell>
          <cell r="BW347" t="str">
            <v/>
          </cell>
          <cell r="BX347" t="str">
            <v/>
          </cell>
          <cell r="BY347" t="str">
            <v/>
          </cell>
          <cell r="BZ347" t="str">
            <v/>
          </cell>
          <cell r="CA347" t="str">
            <v/>
          </cell>
          <cell r="CB347" t="str">
            <v/>
          </cell>
          <cell r="CC347" t="str">
            <v/>
          </cell>
          <cell r="CD347">
            <v>0</v>
          </cell>
          <cell r="CE347">
            <v>0</v>
          </cell>
          <cell r="CF347">
            <v>0</v>
          </cell>
          <cell r="CG347" t="str">
            <v/>
          </cell>
          <cell r="CH347" t="str">
            <v/>
          </cell>
          <cell r="CI347">
            <v>0</v>
          </cell>
          <cell r="CJ347">
            <v>0</v>
          </cell>
          <cell r="CK347">
            <v>0</v>
          </cell>
          <cell r="CL347">
            <v>0</v>
          </cell>
          <cell r="CM347" t="str">
            <v/>
          </cell>
          <cell r="CN347" t="str">
            <v/>
          </cell>
          <cell r="CO347" t="str">
            <v/>
          </cell>
          <cell r="CP347" t="str">
            <v/>
          </cell>
          <cell r="CQ347" t="str">
            <v/>
          </cell>
          <cell r="CR347" t="str">
            <v/>
          </cell>
          <cell r="CS347" t="str">
            <v/>
          </cell>
          <cell r="CT347" t="str">
            <v/>
          </cell>
          <cell r="CU347" t="str">
            <v/>
          </cell>
          <cell r="CV347" t="str">
            <v/>
          </cell>
          <cell r="CW347" t="str">
            <v/>
          </cell>
          <cell r="CX347" t="str">
            <v/>
          </cell>
          <cell r="CY347" t="str">
            <v/>
          </cell>
          <cell r="CZ347" t="str">
            <v/>
          </cell>
          <cell r="DA347" t="str">
            <v/>
          </cell>
          <cell r="DB347" t="str">
            <v/>
          </cell>
          <cell r="DC347">
            <v>0</v>
          </cell>
          <cell r="DD347" t="str">
            <v/>
          </cell>
          <cell r="DE347" t="str">
            <v/>
          </cell>
          <cell r="DF347">
            <v>0</v>
          </cell>
          <cell r="DG347">
            <v>0</v>
          </cell>
          <cell r="DH347" t="str">
            <v/>
          </cell>
          <cell r="DI347" t="str">
            <v/>
          </cell>
        </row>
        <row r="348">
          <cell r="A348" t="str">
            <v/>
          </cell>
          <cell r="B348" t="str">
            <v/>
          </cell>
          <cell r="C348" t="str">
            <v/>
          </cell>
          <cell r="D348" t="str">
            <v/>
          </cell>
          <cell r="E348" t="str">
            <v/>
          </cell>
          <cell r="F348" t="str">
            <v/>
          </cell>
          <cell r="G348" t="str">
            <v/>
          </cell>
          <cell r="H348" t="str">
            <v/>
          </cell>
          <cell r="I348" t="str">
            <v/>
          </cell>
          <cell r="J348" t="str">
            <v/>
          </cell>
          <cell r="K348" t="str">
            <v/>
          </cell>
          <cell r="L348" t="str">
            <v/>
          </cell>
          <cell r="M348" t="str">
            <v/>
          </cell>
          <cell r="N348" t="str">
            <v/>
          </cell>
          <cell r="O348" t="str">
            <v/>
          </cell>
          <cell r="P348" t="str">
            <v/>
          </cell>
          <cell r="Q348" t="str">
            <v/>
          </cell>
          <cell r="R348" t="str">
            <v/>
          </cell>
          <cell r="S348" t="str">
            <v/>
          </cell>
          <cell r="T348" t="str">
            <v/>
          </cell>
          <cell r="U348" t="str">
            <v/>
          </cell>
          <cell r="V348" t="str">
            <v/>
          </cell>
          <cell r="W348" t="str">
            <v/>
          </cell>
          <cell r="X348" t="str">
            <v/>
          </cell>
          <cell r="Y348" t="str">
            <v/>
          </cell>
          <cell r="Z348" t="str">
            <v/>
          </cell>
          <cell r="AA348" t="str">
            <v/>
          </cell>
          <cell r="AB348" t="str">
            <v/>
          </cell>
          <cell r="AC348" t="str">
            <v/>
          </cell>
          <cell r="AD348" t="str">
            <v/>
          </cell>
          <cell r="AE348" t="str">
            <v/>
          </cell>
          <cell r="AF348" t="str">
            <v/>
          </cell>
          <cell r="AG348" t="str">
            <v/>
          </cell>
          <cell r="AH348" t="str">
            <v/>
          </cell>
          <cell r="AI348" t="str">
            <v/>
          </cell>
          <cell r="AJ348" t="str">
            <v/>
          </cell>
          <cell r="AK348" t="str">
            <v/>
          </cell>
          <cell r="AL348" t="str">
            <v/>
          </cell>
          <cell r="AM348" t="str">
            <v/>
          </cell>
          <cell r="AN348" t="str">
            <v/>
          </cell>
          <cell r="AO348" t="str">
            <v/>
          </cell>
          <cell r="AP348" t="str">
            <v/>
          </cell>
          <cell r="AQ348" t="str">
            <v/>
          </cell>
          <cell r="AR348" t="str">
            <v/>
          </cell>
          <cell r="AS348" t="str">
            <v/>
          </cell>
          <cell r="AT348" t="str">
            <v/>
          </cell>
          <cell r="AU348" t="str">
            <v/>
          </cell>
          <cell r="AV348" t="str">
            <v/>
          </cell>
          <cell r="AW348" t="str">
            <v/>
          </cell>
          <cell r="AX348" t="str">
            <v/>
          </cell>
          <cell r="AY348" t="str">
            <v/>
          </cell>
          <cell r="AZ348" t="str">
            <v/>
          </cell>
          <cell r="BA348" t="str">
            <v/>
          </cell>
          <cell r="BB348" t="str">
            <v/>
          </cell>
          <cell r="BC348" t="str">
            <v/>
          </cell>
          <cell r="BD348" t="str">
            <v/>
          </cell>
          <cell r="BE348" t="str">
            <v/>
          </cell>
          <cell r="BF348" t="str">
            <v/>
          </cell>
          <cell r="BG348" t="str">
            <v/>
          </cell>
          <cell r="BH348" t="str">
            <v/>
          </cell>
          <cell r="BI348" t="str">
            <v/>
          </cell>
          <cell r="BJ348" t="str">
            <v/>
          </cell>
          <cell r="BK348" t="str">
            <v/>
          </cell>
          <cell r="BL348" t="str">
            <v/>
          </cell>
          <cell r="BM348" t="str">
            <v/>
          </cell>
          <cell r="BN348" t="str">
            <v/>
          </cell>
          <cell r="BO348" t="str">
            <v/>
          </cell>
          <cell r="BP348" t="str">
            <v/>
          </cell>
          <cell r="BQ348" t="str">
            <v/>
          </cell>
          <cell r="BR348" t="str">
            <v/>
          </cell>
          <cell r="BS348" t="str">
            <v/>
          </cell>
          <cell r="BT348" t="str">
            <v/>
          </cell>
          <cell r="BU348" t="str">
            <v/>
          </cell>
          <cell r="BV348" t="str">
            <v/>
          </cell>
          <cell r="BW348" t="str">
            <v/>
          </cell>
          <cell r="BX348" t="str">
            <v/>
          </cell>
          <cell r="BY348" t="str">
            <v/>
          </cell>
          <cell r="BZ348" t="str">
            <v/>
          </cell>
          <cell r="CA348" t="str">
            <v/>
          </cell>
          <cell r="CB348" t="str">
            <v/>
          </cell>
          <cell r="CC348" t="str">
            <v/>
          </cell>
          <cell r="CD348">
            <v>0</v>
          </cell>
          <cell r="CE348">
            <v>0</v>
          </cell>
          <cell r="CF348">
            <v>0</v>
          </cell>
          <cell r="CG348" t="str">
            <v/>
          </cell>
          <cell r="CH348" t="str">
            <v/>
          </cell>
          <cell r="CI348">
            <v>0</v>
          </cell>
          <cell r="CJ348">
            <v>0</v>
          </cell>
          <cell r="CK348">
            <v>0</v>
          </cell>
          <cell r="CL348">
            <v>0</v>
          </cell>
          <cell r="CM348" t="str">
            <v/>
          </cell>
          <cell r="CN348" t="str">
            <v/>
          </cell>
          <cell r="CO348" t="str">
            <v/>
          </cell>
          <cell r="CP348" t="str">
            <v/>
          </cell>
          <cell r="CQ348" t="str">
            <v/>
          </cell>
          <cell r="CR348" t="str">
            <v/>
          </cell>
          <cell r="CS348" t="str">
            <v/>
          </cell>
          <cell r="CT348" t="str">
            <v/>
          </cell>
          <cell r="CU348" t="str">
            <v/>
          </cell>
          <cell r="CV348" t="str">
            <v/>
          </cell>
          <cell r="CW348" t="str">
            <v/>
          </cell>
          <cell r="CX348" t="str">
            <v/>
          </cell>
          <cell r="CY348" t="str">
            <v/>
          </cell>
          <cell r="CZ348" t="str">
            <v/>
          </cell>
          <cell r="DA348" t="str">
            <v/>
          </cell>
          <cell r="DB348" t="str">
            <v/>
          </cell>
          <cell r="DC348">
            <v>0</v>
          </cell>
          <cell r="DD348" t="str">
            <v/>
          </cell>
          <cell r="DE348" t="str">
            <v/>
          </cell>
          <cell r="DF348">
            <v>0</v>
          </cell>
          <cell r="DG348">
            <v>0</v>
          </cell>
          <cell r="DH348" t="str">
            <v/>
          </cell>
          <cell r="DI348" t="str">
            <v/>
          </cell>
        </row>
        <row r="349">
          <cell r="A349" t="str">
            <v/>
          </cell>
          <cell r="B349" t="str">
            <v/>
          </cell>
          <cell r="C349" t="str">
            <v/>
          </cell>
          <cell r="D349" t="str">
            <v/>
          </cell>
          <cell r="E349" t="str">
            <v/>
          </cell>
          <cell r="F349" t="str">
            <v/>
          </cell>
          <cell r="G349" t="str">
            <v/>
          </cell>
          <cell r="H349" t="str">
            <v/>
          </cell>
          <cell r="I349" t="str">
            <v/>
          </cell>
          <cell r="J349" t="str">
            <v/>
          </cell>
          <cell r="K349" t="str">
            <v/>
          </cell>
          <cell r="L349" t="str">
            <v/>
          </cell>
          <cell r="M349" t="str">
            <v/>
          </cell>
          <cell r="N349" t="str">
            <v/>
          </cell>
          <cell r="O349" t="str">
            <v/>
          </cell>
          <cell r="P349" t="str">
            <v/>
          </cell>
          <cell r="Q349" t="str">
            <v/>
          </cell>
          <cell r="R349" t="str">
            <v/>
          </cell>
          <cell r="S349" t="str">
            <v/>
          </cell>
          <cell r="T349" t="str">
            <v/>
          </cell>
          <cell r="U349" t="str">
            <v/>
          </cell>
          <cell r="V349" t="str">
            <v/>
          </cell>
          <cell r="W349" t="str">
            <v/>
          </cell>
          <cell r="X349" t="str">
            <v/>
          </cell>
          <cell r="Y349" t="str">
            <v/>
          </cell>
          <cell r="Z349" t="str">
            <v/>
          </cell>
          <cell r="AA349" t="str">
            <v/>
          </cell>
          <cell r="AB349" t="str">
            <v/>
          </cell>
          <cell r="AC349" t="str">
            <v/>
          </cell>
          <cell r="AD349" t="str">
            <v/>
          </cell>
          <cell r="AE349" t="str">
            <v/>
          </cell>
          <cell r="AF349" t="str">
            <v/>
          </cell>
          <cell r="AG349" t="str">
            <v/>
          </cell>
          <cell r="AH349" t="str">
            <v/>
          </cell>
          <cell r="AI349" t="str">
            <v/>
          </cell>
          <cell r="AJ349" t="str">
            <v/>
          </cell>
          <cell r="AK349" t="str">
            <v/>
          </cell>
          <cell r="AL349" t="str">
            <v/>
          </cell>
          <cell r="AM349" t="str">
            <v/>
          </cell>
          <cell r="AN349" t="str">
            <v/>
          </cell>
          <cell r="AO349" t="str">
            <v/>
          </cell>
          <cell r="AP349" t="str">
            <v/>
          </cell>
          <cell r="AQ349" t="str">
            <v/>
          </cell>
          <cell r="AR349" t="str">
            <v/>
          </cell>
          <cell r="AS349" t="str">
            <v/>
          </cell>
          <cell r="AT349" t="str">
            <v/>
          </cell>
          <cell r="AU349" t="str">
            <v/>
          </cell>
          <cell r="AV349" t="str">
            <v/>
          </cell>
          <cell r="AW349" t="str">
            <v/>
          </cell>
          <cell r="AX349" t="str">
            <v/>
          </cell>
          <cell r="AY349" t="str">
            <v/>
          </cell>
          <cell r="AZ349" t="str">
            <v/>
          </cell>
          <cell r="BA349" t="str">
            <v/>
          </cell>
          <cell r="BB349" t="str">
            <v/>
          </cell>
          <cell r="BC349" t="str">
            <v/>
          </cell>
          <cell r="BD349" t="str">
            <v/>
          </cell>
          <cell r="BE349" t="str">
            <v/>
          </cell>
          <cell r="BF349" t="str">
            <v/>
          </cell>
          <cell r="BG349" t="str">
            <v/>
          </cell>
          <cell r="BH349" t="str">
            <v/>
          </cell>
          <cell r="BI349" t="str">
            <v/>
          </cell>
          <cell r="BJ349" t="str">
            <v/>
          </cell>
          <cell r="BK349" t="str">
            <v/>
          </cell>
          <cell r="BL349" t="str">
            <v/>
          </cell>
          <cell r="BM349" t="str">
            <v/>
          </cell>
          <cell r="BN349" t="str">
            <v/>
          </cell>
          <cell r="BO349" t="str">
            <v/>
          </cell>
          <cell r="BP349" t="str">
            <v/>
          </cell>
          <cell r="BQ349" t="str">
            <v/>
          </cell>
          <cell r="BR349" t="str">
            <v/>
          </cell>
          <cell r="BS349" t="str">
            <v/>
          </cell>
          <cell r="BT349" t="str">
            <v/>
          </cell>
          <cell r="BU349" t="str">
            <v/>
          </cell>
          <cell r="BV349" t="str">
            <v/>
          </cell>
          <cell r="BW349" t="str">
            <v/>
          </cell>
          <cell r="BX349" t="str">
            <v/>
          </cell>
          <cell r="BY349" t="str">
            <v/>
          </cell>
          <cell r="BZ349" t="str">
            <v/>
          </cell>
          <cell r="CA349" t="str">
            <v/>
          </cell>
          <cell r="CB349" t="str">
            <v/>
          </cell>
          <cell r="CC349" t="str">
            <v/>
          </cell>
          <cell r="CD349">
            <v>0</v>
          </cell>
          <cell r="CE349">
            <v>0</v>
          </cell>
          <cell r="CF349">
            <v>0</v>
          </cell>
          <cell r="CG349" t="str">
            <v/>
          </cell>
          <cell r="CH349" t="str">
            <v/>
          </cell>
          <cell r="CI349">
            <v>0</v>
          </cell>
          <cell r="CJ349">
            <v>0</v>
          </cell>
          <cell r="CK349">
            <v>0</v>
          </cell>
          <cell r="CL349">
            <v>0</v>
          </cell>
          <cell r="CM349" t="str">
            <v/>
          </cell>
          <cell r="CN349" t="str">
            <v/>
          </cell>
          <cell r="CO349" t="str">
            <v/>
          </cell>
          <cell r="CP349" t="str">
            <v/>
          </cell>
          <cell r="CQ349" t="str">
            <v/>
          </cell>
          <cell r="CR349" t="str">
            <v/>
          </cell>
          <cell r="CS349" t="str">
            <v/>
          </cell>
          <cell r="CT349" t="str">
            <v/>
          </cell>
          <cell r="CU349" t="str">
            <v/>
          </cell>
          <cell r="CV349" t="str">
            <v/>
          </cell>
          <cell r="CW349" t="str">
            <v/>
          </cell>
          <cell r="CX349" t="str">
            <v/>
          </cell>
          <cell r="CY349" t="str">
            <v/>
          </cell>
          <cell r="CZ349" t="str">
            <v/>
          </cell>
          <cell r="DA349" t="str">
            <v/>
          </cell>
          <cell r="DB349" t="str">
            <v/>
          </cell>
          <cell r="DC349">
            <v>0</v>
          </cell>
          <cell r="DD349" t="str">
            <v/>
          </cell>
          <cell r="DE349" t="str">
            <v/>
          </cell>
          <cell r="DF349">
            <v>0</v>
          </cell>
          <cell r="DG349">
            <v>0</v>
          </cell>
          <cell r="DH349" t="str">
            <v/>
          </cell>
          <cell r="DI349" t="str">
            <v/>
          </cell>
        </row>
        <row r="350">
          <cell r="A350" t="str">
            <v/>
          </cell>
          <cell r="B350" t="str">
            <v/>
          </cell>
          <cell r="C350" t="str">
            <v/>
          </cell>
          <cell r="D350" t="str">
            <v/>
          </cell>
          <cell r="E350" t="str">
            <v/>
          </cell>
          <cell r="F350" t="str">
            <v/>
          </cell>
          <cell r="G350" t="str">
            <v/>
          </cell>
          <cell r="H350" t="str">
            <v/>
          </cell>
          <cell r="I350" t="str">
            <v/>
          </cell>
          <cell r="J350" t="str">
            <v/>
          </cell>
          <cell r="K350" t="str">
            <v/>
          </cell>
          <cell r="L350" t="str">
            <v/>
          </cell>
          <cell r="M350" t="str">
            <v/>
          </cell>
          <cell r="N350" t="str">
            <v/>
          </cell>
          <cell r="O350" t="str">
            <v/>
          </cell>
          <cell r="P350" t="str">
            <v/>
          </cell>
          <cell r="Q350" t="str">
            <v/>
          </cell>
          <cell r="R350" t="str">
            <v/>
          </cell>
          <cell r="S350" t="str">
            <v/>
          </cell>
          <cell r="T350" t="str">
            <v/>
          </cell>
          <cell r="U350" t="str">
            <v/>
          </cell>
          <cell r="V350" t="str">
            <v/>
          </cell>
          <cell r="W350" t="str">
            <v/>
          </cell>
          <cell r="X350" t="str">
            <v/>
          </cell>
          <cell r="Y350" t="str">
            <v/>
          </cell>
          <cell r="Z350" t="str">
            <v/>
          </cell>
          <cell r="AA350" t="str">
            <v/>
          </cell>
          <cell r="AB350" t="str">
            <v/>
          </cell>
          <cell r="AC350" t="str">
            <v/>
          </cell>
          <cell r="AD350" t="str">
            <v/>
          </cell>
          <cell r="AE350" t="str">
            <v/>
          </cell>
          <cell r="AF350" t="str">
            <v/>
          </cell>
          <cell r="AG350" t="str">
            <v/>
          </cell>
          <cell r="AH350" t="str">
            <v/>
          </cell>
          <cell r="AI350" t="str">
            <v/>
          </cell>
          <cell r="AJ350" t="str">
            <v/>
          </cell>
          <cell r="AK350" t="str">
            <v/>
          </cell>
          <cell r="AL350" t="str">
            <v/>
          </cell>
          <cell r="AM350" t="str">
            <v/>
          </cell>
          <cell r="AN350" t="str">
            <v/>
          </cell>
          <cell r="AO350" t="str">
            <v/>
          </cell>
          <cell r="AP350" t="str">
            <v/>
          </cell>
          <cell r="AQ350" t="str">
            <v/>
          </cell>
          <cell r="AR350" t="str">
            <v/>
          </cell>
          <cell r="AS350" t="str">
            <v/>
          </cell>
          <cell r="AT350" t="str">
            <v/>
          </cell>
          <cell r="AU350" t="str">
            <v/>
          </cell>
          <cell r="AV350" t="str">
            <v/>
          </cell>
          <cell r="AW350" t="str">
            <v/>
          </cell>
          <cell r="AX350" t="str">
            <v/>
          </cell>
          <cell r="AY350" t="str">
            <v/>
          </cell>
          <cell r="AZ350" t="str">
            <v/>
          </cell>
          <cell r="BA350" t="str">
            <v/>
          </cell>
          <cell r="BB350" t="str">
            <v/>
          </cell>
          <cell r="BC350" t="str">
            <v/>
          </cell>
          <cell r="BD350" t="str">
            <v/>
          </cell>
          <cell r="BE350" t="str">
            <v/>
          </cell>
          <cell r="BF350" t="str">
            <v/>
          </cell>
          <cell r="BG350" t="str">
            <v/>
          </cell>
          <cell r="BH350" t="str">
            <v/>
          </cell>
          <cell r="BI350" t="str">
            <v/>
          </cell>
          <cell r="BJ350" t="str">
            <v/>
          </cell>
          <cell r="BK350" t="str">
            <v/>
          </cell>
          <cell r="BL350" t="str">
            <v/>
          </cell>
          <cell r="BM350" t="str">
            <v/>
          </cell>
          <cell r="BN350" t="str">
            <v/>
          </cell>
          <cell r="BO350" t="str">
            <v/>
          </cell>
          <cell r="BP350" t="str">
            <v/>
          </cell>
          <cell r="BQ350" t="str">
            <v/>
          </cell>
          <cell r="BR350" t="str">
            <v/>
          </cell>
          <cell r="BS350" t="str">
            <v/>
          </cell>
          <cell r="BT350" t="str">
            <v/>
          </cell>
          <cell r="BU350" t="str">
            <v/>
          </cell>
          <cell r="BV350" t="str">
            <v/>
          </cell>
          <cell r="BW350" t="str">
            <v/>
          </cell>
          <cell r="BX350" t="str">
            <v/>
          </cell>
          <cell r="BY350" t="str">
            <v/>
          </cell>
          <cell r="BZ350" t="str">
            <v/>
          </cell>
          <cell r="CA350" t="str">
            <v/>
          </cell>
          <cell r="CB350" t="str">
            <v/>
          </cell>
          <cell r="CC350" t="str">
            <v/>
          </cell>
          <cell r="CD350">
            <v>0</v>
          </cell>
          <cell r="CE350">
            <v>0</v>
          </cell>
          <cell r="CF350">
            <v>0</v>
          </cell>
          <cell r="CG350" t="str">
            <v/>
          </cell>
          <cell r="CH350" t="str">
            <v/>
          </cell>
          <cell r="CI350">
            <v>0</v>
          </cell>
          <cell r="CJ350">
            <v>0</v>
          </cell>
          <cell r="CK350">
            <v>0</v>
          </cell>
          <cell r="CL350">
            <v>0</v>
          </cell>
          <cell r="CM350" t="str">
            <v/>
          </cell>
          <cell r="CN350" t="str">
            <v/>
          </cell>
          <cell r="CO350" t="str">
            <v/>
          </cell>
          <cell r="CP350" t="str">
            <v/>
          </cell>
          <cell r="CQ350" t="str">
            <v/>
          </cell>
          <cell r="CR350" t="str">
            <v/>
          </cell>
          <cell r="CS350" t="str">
            <v/>
          </cell>
          <cell r="CT350" t="str">
            <v/>
          </cell>
          <cell r="CU350" t="str">
            <v/>
          </cell>
          <cell r="CV350" t="str">
            <v/>
          </cell>
          <cell r="CW350" t="str">
            <v/>
          </cell>
          <cell r="CX350" t="str">
            <v/>
          </cell>
          <cell r="CY350" t="str">
            <v/>
          </cell>
          <cell r="CZ350" t="str">
            <v/>
          </cell>
          <cell r="DA350" t="str">
            <v/>
          </cell>
          <cell r="DB350" t="str">
            <v/>
          </cell>
          <cell r="DC350">
            <v>0</v>
          </cell>
          <cell r="DD350" t="str">
            <v/>
          </cell>
          <cell r="DE350" t="str">
            <v/>
          </cell>
          <cell r="DF350">
            <v>0</v>
          </cell>
          <cell r="DG350">
            <v>0</v>
          </cell>
          <cell r="DH350" t="str">
            <v/>
          </cell>
          <cell r="DI350" t="str">
            <v/>
          </cell>
        </row>
        <row r="351">
          <cell r="A351" t="str">
            <v/>
          </cell>
          <cell r="B351" t="str">
            <v/>
          </cell>
          <cell r="C351" t="str">
            <v/>
          </cell>
          <cell r="D351" t="str">
            <v/>
          </cell>
          <cell r="E351" t="str">
            <v/>
          </cell>
          <cell r="F351" t="str">
            <v/>
          </cell>
          <cell r="G351" t="str">
            <v/>
          </cell>
          <cell r="H351" t="str">
            <v/>
          </cell>
          <cell r="I351" t="str">
            <v/>
          </cell>
          <cell r="J351" t="str">
            <v/>
          </cell>
          <cell r="K351" t="str">
            <v/>
          </cell>
          <cell r="L351" t="str">
            <v/>
          </cell>
          <cell r="M351" t="str">
            <v/>
          </cell>
          <cell r="N351" t="str">
            <v/>
          </cell>
          <cell r="O351" t="str">
            <v/>
          </cell>
          <cell r="P351" t="str">
            <v/>
          </cell>
          <cell r="Q351" t="str">
            <v/>
          </cell>
          <cell r="R351" t="str">
            <v/>
          </cell>
          <cell r="S351" t="str">
            <v/>
          </cell>
          <cell r="T351" t="str">
            <v/>
          </cell>
          <cell r="U351" t="str">
            <v/>
          </cell>
          <cell r="V351" t="str">
            <v/>
          </cell>
          <cell r="W351" t="str">
            <v/>
          </cell>
          <cell r="X351" t="str">
            <v/>
          </cell>
          <cell r="Y351" t="str">
            <v/>
          </cell>
          <cell r="Z351" t="str">
            <v/>
          </cell>
          <cell r="AA351" t="str">
            <v/>
          </cell>
          <cell r="AB351" t="str">
            <v/>
          </cell>
          <cell r="AC351" t="str">
            <v/>
          </cell>
          <cell r="AD351" t="str">
            <v/>
          </cell>
          <cell r="AE351" t="str">
            <v/>
          </cell>
          <cell r="AF351" t="str">
            <v/>
          </cell>
          <cell r="AG351" t="str">
            <v/>
          </cell>
          <cell r="AH351" t="str">
            <v/>
          </cell>
          <cell r="AI351" t="str">
            <v/>
          </cell>
          <cell r="AJ351" t="str">
            <v/>
          </cell>
          <cell r="AK351" t="str">
            <v/>
          </cell>
          <cell r="AL351" t="str">
            <v/>
          </cell>
          <cell r="AM351" t="str">
            <v/>
          </cell>
          <cell r="AN351" t="str">
            <v/>
          </cell>
          <cell r="AO351" t="str">
            <v/>
          </cell>
          <cell r="AP351" t="str">
            <v/>
          </cell>
          <cell r="AQ351" t="str">
            <v/>
          </cell>
          <cell r="AR351" t="str">
            <v/>
          </cell>
          <cell r="AS351" t="str">
            <v/>
          </cell>
          <cell r="AT351" t="str">
            <v/>
          </cell>
          <cell r="AU351" t="str">
            <v/>
          </cell>
          <cell r="AV351" t="str">
            <v/>
          </cell>
          <cell r="AW351" t="str">
            <v/>
          </cell>
          <cell r="AX351" t="str">
            <v/>
          </cell>
          <cell r="AY351" t="str">
            <v/>
          </cell>
          <cell r="AZ351" t="str">
            <v/>
          </cell>
          <cell r="BA351" t="str">
            <v/>
          </cell>
          <cell r="BB351" t="str">
            <v/>
          </cell>
          <cell r="BC351" t="str">
            <v/>
          </cell>
          <cell r="BD351" t="str">
            <v/>
          </cell>
          <cell r="BE351" t="str">
            <v/>
          </cell>
          <cell r="BF351" t="str">
            <v/>
          </cell>
          <cell r="BG351" t="str">
            <v/>
          </cell>
          <cell r="BH351" t="str">
            <v/>
          </cell>
          <cell r="BI351" t="str">
            <v/>
          </cell>
          <cell r="BJ351" t="str">
            <v/>
          </cell>
          <cell r="BK351" t="str">
            <v/>
          </cell>
          <cell r="BL351" t="str">
            <v/>
          </cell>
          <cell r="BM351" t="str">
            <v/>
          </cell>
          <cell r="BN351" t="str">
            <v/>
          </cell>
          <cell r="BO351" t="str">
            <v/>
          </cell>
          <cell r="BP351" t="str">
            <v/>
          </cell>
          <cell r="BQ351" t="str">
            <v/>
          </cell>
          <cell r="BR351" t="str">
            <v/>
          </cell>
          <cell r="BS351" t="str">
            <v/>
          </cell>
          <cell r="BT351" t="str">
            <v/>
          </cell>
          <cell r="BU351" t="str">
            <v/>
          </cell>
          <cell r="BV351" t="str">
            <v/>
          </cell>
          <cell r="BW351" t="str">
            <v/>
          </cell>
          <cell r="BX351" t="str">
            <v/>
          </cell>
          <cell r="BY351" t="str">
            <v/>
          </cell>
          <cell r="BZ351" t="str">
            <v/>
          </cell>
          <cell r="CA351" t="str">
            <v/>
          </cell>
          <cell r="CB351" t="str">
            <v/>
          </cell>
          <cell r="CC351" t="str">
            <v/>
          </cell>
          <cell r="CD351">
            <v>0</v>
          </cell>
          <cell r="CE351">
            <v>0</v>
          </cell>
          <cell r="CF351">
            <v>0</v>
          </cell>
          <cell r="CG351" t="str">
            <v/>
          </cell>
          <cell r="CH351" t="str">
            <v/>
          </cell>
          <cell r="CI351">
            <v>0</v>
          </cell>
          <cell r="CJ351">
            <v>0</v>
          </cell>
          <cell r="CK351">
            <v>0</v>
          </cell>
          <cell r="CL351">
            <v>0</v>
          </cell>
          <cell r="CM351" t="str">
            <v/>
          </cell>
          <cell r="CN351" t="str">
            <v/>
          </cell>
          <cell r="CO351" t="str">
            <v/>
          </cell>
          <cell r="CP351" t="str">
            <v/>
          </cell>
          <cell r="CQ351" t="str">
            <v/>
          </cell>
          <cell r="CR351" t="str">
            <v/>
          </cell>
          <cell r="CS351" t="str">
            <v/>
          </cell>
          <cell r="CT351" t="str">
            <v/>
          </cell>
          <cell r="CU351" t="str">
            <v/>
          </cell>
          <cell r="CV351" t="str">
            <v/>
          </cell>
          <cell r="CW351" t="str">
            <v/>
          </cell>
          <cell r="CX351" t="str">
            <v/>
          </cell>
          <cell r="CY351" t="str">
            <v/>
          </cell>
          <cell r="CZ351" t="str">
            <v/>
          </cell>
          <cell r="DA351" t="str">
            <v/>
          </cell>
          <cell r="DB351" t="str">
            <v/>
          </cell>
          <cell r="DC351">
            <v>0</v>
          </cell>
          <cell r="DD351" t="str">
            <v/>
          </cell>
          <cell r="DE351" t="str">
            <v/>
          </cell>
          <cell r="DF351">
            <v>0</v>
          </cell>
          <cell r="DG351">
            <v>0</v>
          </cell>
          <cell r="DH351" t="str">
            <v/>
          </cell>
          <cell r="DI351" t="str">
            <v/>
          </cell>
        </row>
        <row r="352">
          <cell r="A352" t="str">
            <v/>
          </cell>
          <cell r="B352" t="str">
            <v/>
          </cell>
          <cell r="C352" t="str">
            <v/>
          </cell>
          <cell r="D352" t="str">
            <v/>
          </cell>
          <cell r="E352" t="str">
            <v/>
          </cell>
          <cell r="F352" t="str">
            <v/>
          </cell>
          <cell r="G352" t="str">
            <v/>
          </cell>
          <cell r="H352" t="str">
            <v/>
          </cell>
          <cell r="I352" t="str">
            <v/>
          </cell>
          <cell r="J352" t="str">
            <v/>
          </cell>
          <cell r="K352" t="str">
            <v/>
          </cell>
          <cell r="L352" t="str">
            <v/>
          </cell>
          <cell r="M352" t="str">
            <v/>
          </cell>
          <cell r="N352" t="str">
            <v/>
          </cell>
          <cell r="O352" t="str">
            <v/>
          </cell>
          <cell r="P352" t="str">
            <v/>
          </cell>
          <cell r="Q352" t="str">
            <v/>
          </cell>
          <cell r="R352" t="str">
            <v/>
          </cell>
          <cell r="S352" t="str">
            <v/>
          </cell>
          <cell r="T352" t="str">
            <v/>
          </cell>
          <cell r="U352" t="str">
            <v/>
          </cell>
          <cell r="V352" t="str">
            <v/>
          </cell>
          <cell r="W352" t="str">
            <v/>
          </cell>
          <cell r="X352" t="str">
            <v/>
          </cell>
          <cell r="Y352" t="str">
            <v/>
          </cell>
          <cell r="Z352" t="str">
            <v/>
          </cell>
          <cell r="AA352" t="str">
            <v/>
          </cell>
          <cell r="AB352" t="str">
            <v/>
          </cell>
          <cell r="AC352" t="str">
            <v/>
          </cell>
          <cell r="AD352" t="str">
            <v/>
          </cell>
          <cell r="AE352" t="str">
            <v/>
          </cell>
          <cell r="AF352" t="str">
            <v/>
          </cell>
          <cell r="AG352" t="str">
            <v/>
          </cell>
          <cell r="AH352" t="str">
            <v/>
          </cell>
          <cell r="AI352" t="str">
            <v/>
          </cell>
          <cell r="AJ352" t="str">
            <v/>
          </cell>
          <cell r="AK352" t="str">
            <v/>
          </cell>
          <cell r="AL352" t="str">
            <v/>
          </cell>
          <cell r="AM352" t="str">
            <v/>
          </cell>
          <cell r="AN352" t="str">
            <v/>
          </cell>
          <cell r="AO352" t="str">
            <v/>
          </cell>
          <cell r="AP352" t="str">
            <v/>
          </cell>
          <cell r="AQ352" t="str">
            <v/>
          </cell>
          <cell r="AR352" t="str">
            <v/>
          </cell>
          <cell r="AS352" t="str">
            <v/>
          </cell>
          <cell r="AT352" t="str">
            <v/>
          </cell>
          <cell r="AU352" t="str">
            <v/>
          </cell>
          <cell r="AV352" t="str">
            <v/>
          </cell>
          <cell r="AW352" t="str">
            <v/>
          </cell>
          <cell r="AX352" t="str">
            <v/>
          </cell>
          <cell r="AY352" t="str">
            <v/>
          </cell>
          <cell r="AZ352" t="str">
            <v/>
          </cell>
          <cell r="BA352" t="str">
            <v/>
          </cell>
          <cell r="BB352" t="str">
            <v/>
          </cell>
          <cell r="BC352" t="str">
            <v/>
          </cell>
          <cell r="BD352" t="str">
            <v/>
          </cell>
          <cell r="BE352" t="str">
            <v/>
          </cell>
          <cell r="BF352" t="str">
            <v/>
          </cell>
          <cell r="BG352" t="str">
            <v/>
          </cell>
          <cell r="BH352" t="str">
            <v/>
          </cell>
          <cell r="BI352" t="str">
            <v/>
          </cell>
          <cell r="BJ352" t="str">
            <v/>
          </cell>
          <cell r="BK352" t="str">
            <v/>
          </cell>
          <cell r="BL352" t="str">
            <v/>
          </cell>
          <cell r="BM352" t="str">
            <v/>
          </cell>
          <cell r="BN352" t="str">
            <v/>
          </cell>
          <cell r="BO352" t="str">
            <v/>
          </cell>
          <cell r="BP352" t="str">
            <v/>
          </cell>
          <cell r="BQ352" t="str">
            <v/>
          </cell>
          <cell r="BR352" t="str">
            <v/>
          </cell>
          <cell r="BS352" t="str">
            <v/>
          </cell>
          <cell r="BT352" t="str">
            <v/>
          </cell>
          <cell r="BU352" t="str">
            <v/>
          </cell>
          <cell r="BV352" t="str">
            <v/>
          </cell>
          <cell r="BW352" t="str">
            <v/>
          </cell>
          <cell r="BX352" t="str">
            <v/>
          </cell>
          <cell r="BY352" t="str">
            <v/>
          </cell>
          <cell r="BZ352" t="str">
            <v/>
          </cell>
          <cell r="CA352" t="str">
            <v/>
          </cell>
          <cell r="CB352" t="str">
            <v/>
          </cell>
          <cell r="CC352" t="str">
            <v/>
          </cell>
          <cell r="CD352">
            <v>0</v>
          </cell>
          <cell r="CE352">
            <v>0</v>
          </cell>
          <cell r="CF352">
            <v>0</v>
          </cell>
          <cell r="CG352" t="str">
            <v/>
          </cell>
          <cell r="CH352" t="str">
            <v/>
          </cell>
          <cell r="CI352">
            <v>0</v>
          </cell>
          <cell r="CJ352">
            <v>0</v>
          </cell>
          <cell r="CK352">
            <v>0</v>
          </cell>
          <cell r="CL352">
            <v>0</v>
          </cell>
          <cell r="CM352" t="str">
            <v/>
          </cell>
          <cell r="CN352" t="str">
            <v/>
          </cell>
          <cell r="CO352" t="str">
            <v/>
          </cell>
          <cell r="CP352" t="str">
            <v/>
          </cell>
          <cell r="CQ352" t="str">
            <v/>
          </cell>
          <cell r="CR352" t="str">
            <v/>
          </cell>
          <cell r="CS352" t="str">
            <v/>
          </cell>
          <cell r="CT352" t="str">
            <v/>
          </cell>
          <cell r="CU352" t="str">
            <v/>
          </cell>
          <cell r="CV352" t="str">
            <v/>
          </cell>
          <cell r="CW352" t="str">
            <v/>
          </cell>
          <cell r="CX352" t="str">
            <v/>
          </cell>
          <cell r="CY352" t="str">
            <v/>
          </cell>
          <cell r="CZ352" t="str">
            <v/>
          </cell>
          <cell r="DA352" t="str">
            <v/>
          </cell>
          <cell r="DB352" t="str">
            <v/>
          </cell>
          <cell r="DC352">
            <v>0</v>
          </cell>
          <cell r="DD352" t="str">
            <v/>
          </cell>
          <cell r="DE352" t="str">
            <v/>
          </cell>
          <cell r="DF352">
            <v>0</v>
          </cell>
          <cell r="DG352">
            <v>0</v>
          </cell>
          <cell r="DH352" t="str">
            <v/>
          </cell>
          <cell r="DI352" t="str">
            <v/>
          </cell>
        </row>
        <row r="353">
          <cell r="A353" t="str">
            <v/>
          </cell>
          <cell r="B353" t="str">
            <v/>
          </cell>
          <cell r="C353" t="str">
            <v/>
          </cell>
          <cell r="D353" t="str">
            <v/>
          </cell>
          <cell r="E353" t="str">
            <v/>
          </cell>
          <cell r="F353" t="str">
            <v/>
          </cell>
          <cell r="G353" t="str">
            <v/>
          </cell>
          <cell r="H353" t="str">
            <v/>
          </cell>
          <cell r="I353" t="str">
            <v/>
          </cell>
          <cell r="J353" t="str">
            <v/>
          </cell>
          <cell r="K353" t="str">
            <v/>
          </cell>
          <cell r="L353" t="str">
            <v/>
          </cell>
          <cell r="M353" t="str">
            <v/>
          </cell>
          <cell r="N353" t="str">
            <v/>
          </cell>
          <cell r="O353" t="str">
            <v/>
          </cell>
          <cell r="P353" t="str">
            <v/>
          </cell>
          <cell r="Q353" t="str">
            <v/>
          </cell>
          <cell r="R353" t="str">
            <v/>
          </cell>
          <cell r="S353" t="str">
            <v/>
          </cell>
          <cell r="T353" t="str">
            <v/>
          </cell>
          <cell r="U353" t="str">
            <v/>
          </cell>
          <cell r="V353" t="str">
            <v/>
          </cell>
          <cell r="W353" t="str">
            <v/>
          </cell>
          <cell r="X353" t="str">
            <v/>
          </cell>
          <cell r="Y353" t="str">
            <v/>
          </cell>
          <cell r="Z353" t="str">
            <v/>
          </cell>
          <cell r="AA353" t="str">
            <v/>
          </cell>
          <cell r="AB353" t="str">
            <v/>
          </cell>
          <cell r="AC353" t="str">
            <v/>
          </cell>
          <cell r="AD353" t="str">
            <v/>
          </cell>
          <cell r="AE353" t="str">
            <v/>
          </cell>
          <cell r="AF353" t="str">
            <v/>
          </cell>
          <cell r="AG353" t="str">
            <v/>
          </cell>
          <cell r="AH353" t="str">
            <v/>
          </cell>
          <cell r="AI353" t="str">
            <v/>
          </cell>
          <cell r="AJ353" t="str">
            <v/>
          </cell>
          <cell r="AK353" t="str">
            <v/>
          </cell>
          <cell r="AL353" t="str">
            <v/>
          </cell>
          <cell r="AM353" t="str">
            <v/>
          </cell>
          <cell r="AN353" t="str">
            <v/>
          </cell>
          <cell r="AO353" t="str">
            <v/>
          </cell>
          <cell r="AP353" t="str">
            <v/>
          </cell>
          <cell r="AQ353" t="str">
            <v/>
          </cell>
          <cell r="AR353" t="str">
            <v/>
          </cell>
          <cell r="AS353" t="str">
            <v/>
          </cell>
          <cell r="AT353" t="str">
            <v/>
          </cell>
          <cell r="AU353" t="str">
            <v/>
          </cell>
          <cell r="AV353" t="str">
            <v/>
          </cell>
          <cell r="AW353" t="str">
            <v/>
          </cell>
          <cell r="AX353" t="str">
            <v/>
          </cell>
          <cell r="AY353" t="str">
            <v/>
          </cell>
          <cell r="AZ353" t="str">
            <v/>
          </cell>
          <cell r="BA353" t="str">
            <v/>
          </cell>
          <cell r="BB353" t="str">
            <v/>
          </cell>
          <cell r="BC353" t="str">
            <v/>
          </cell>
          <cell r="BD353" t="str">
            <v/>
          </cell>
          <cell r="BE353" t="str">
            <v/>
          </cell>
          <cell r="BF353" t="str">
            <v/>
          </cell>
          <cell r="BG353" t="str">
            <v/>
          </cell>
          <cell r="BH353" t="str">
            <v/>
          </cell>
          <cell r="BI353" t="str">
            <v/>
          </cell>
          <cell r="BJ353" t="str">
            <v/>
          </cell>
          <cell r="BK353" t="str">
            <v/>
          </cell>
          <cell r="BL353" t="str">
            <v/>
          </cell>
          <cell r="BM353" t="str">
            <v/>
          </cell>
          <cell r="BN353" t="str">
            <v/>
          </cell>
          <cell r="BO353" t="str">
            <v/>
          </cell>
          <cell r="BP353" t="str">
            <v/>
          </cell>
          <cell r="BQ353" t="str">
            <v/>
          </cell>
          <cell r="BR353" t="str">
            <v/>
          </cell>
          <cell r="BS353" t="str">
            <v/>
          </cell>
          <cell r="BT353" t="str">
            <v/>
          </cell>
          <cell r="BU353" t="str">
            <v/>
          </cell>
          <cell r="BV353" t="str">
            <v/>
          </cell>
          <cell r="BW353" t="str">
            <v/>
          </cell>
          <cell r="BX353" t="str">
            <v/>
          </cell>
          <cell r="BY353" t="str">
            <v/>
          </cell>
          <cell r="BZ353" t="str">
            <v/>
          </cell>
          <cell r="CA353" t="str">
            <v/>
          </cell>
          <cell r="CB353" t="str">
            <v/>
          </cell>
          <cell r="CC353" t="str">
            <v/>
          </cell>
          <cell r="CD353">
            <v>0</v>
          </cell>
          <cell r="CE353">
            <v>0</v>
          </cell>
          <cell r="CF353">
            <v>0</v>
          </cell>
          <cell r="CG353" t="str">
            <v/>
          </cell>
          <cell r="CH353" t="str">
            <v/>
          </cell>
          <cell r="CI353">
            <v>0</v>
          </cell>
          <cell r="CJ353">
            <v>0</v>
          </cell>
          <cell r="CK353">
            <v>0</v>
          </cell>
          <cell r="CL353">
            <v>0</v>
          </cell>
          <cell r="CM353" t="str">
            <v/>
          </cell>
          <cell r="CN353" t="str">
            <v/>
          </cell>
          <cell r="CO353" t="str">
            <v/>
          </cell>
          <cell r="CP353" t="str">
            <v/>
          </cell>
          <cell r="CQ353" t="str">
            <v/>
          </cell>
          <cell r="CR353" t="str">
            <v/>
          </cell>
          <cell r="CS353" t="str">
            <v/>
          </cell>
          <cell r="CT353" t="str">
            <v/>
          </cell>
          <cell r="CU353" t="str">
            <v/>
          </cell>
          <cell r="CV353" t="str">
            <v/>
          </cell>
          <cell r="CW353" t="str">
            <v/>
          </cell>
          <cell r="CX353" t="str">
            <v/>
          </cell>
          <cell r="CY353" t="str">
            <v/>
          </cell>
          <cell r="CZ353" t="str">
            <v/>
          </cell>
          <cell r="DA353" t="str">
            <v/>
          </cell>
          <cell r="DB353" t="str">
            <v/>
          </cell>
          <cell r="DC353">
            <v>0</v>
          </cell>
          <cell r="DD353" t="str">
            <v/>
          </cell>
          <cell r="DE353" t="str">
            <v/>
          </cell>
          <cell r="DF353">
            <v>0</v>
          </cell>
          <cell r="DG353">
            <v>0</v>
          </cell>
          <cell r="DH353" t="str">
            <v/>
          </cell>
          <cell r="DI353" t="str">
            <v/>
          </cell>
        </row>
        <row r="354">
          <cell r="A354" t="str">
            <v/>
          </cell>
          <cell r="B354" t="str">
            <v/>
          </cell>
          <cell r="C354" t="str">
            <v/>
          </cell>
          <cell r="D354" t="str">
            <v/>
          </cell>
          <cell r="E354" t="str">
            <v/>
          </cell>
          <cell r="F354" t="str">
            <v/>
          </cell>
          <cell r="G354" t="str">
            <v/>
          </cell>
          <cell r="H354" t="str">
            <v/>
          </cell>
          <cell r="I354" t="str">
            <v/>
          </cell>
          <cell r="J354" t="str">
            <v/>
          </cell>
          <cell r="K354" t="str">
            <v/>
          </cell>
          <cell r="L354" t="str">
            <v/>
          </cell>
          <cell r="M354" t="str">
            <v/>
          </cell>
          <cell r="N354" t="str">
            <v/>
          </cell>
          <cell r="O354" t="str">
            <v/>
          </cell>
          <cell r="P354" t="str">
            <v/>
          </cell>
          <cell r="Q354" t="str">
            <v/>
          </cell>
          <cell r="R354" t="str">
            <v/>
          </cell>
          <cell r="S354" t="str">
            <v/>
          </cell>
          <cell r="T354" t="str">
            <v/>
          </cell>
          <cell r="U354" t="str">
            <v/>
          </cell>
          <cell r="V354" t="str">
            <v/>
          </cell>
          <cell r="W354" t="str">
            <v/>
          </cell>
          <cell r="X354" t="str">
            <v/>
          </cell>
          <cell r="Y354" t="str">
            <v/>
          </cell>
          <cell r="Z354" t="str">
            <v/>
          </cell>
          <cell r="AA354" t="str">
            <v/>
          </cell>
          <cell r="AB354" t="str">
            <v/>
          </cell>
          <cell r="AC354" t="str">
            <v/>
          </cell>
          <cell r="AD354" t="str">
            <v/>
          </cell>
          <cell r="AE354" t="str">
            <v/>
          </cell>
          <cell r="AF354" t="str">
            <v/>
          </cell>
          <cell r="AG354" t="str">
            <v/>
          </cell>
          <cell r="AH354" t="str">
            <v/>
          </cell>
          <cell r="AI354" t="str">
            <v/>
          </cell>
          <cell r="AJ354" t="str">
            <v/>
          </cell>
          <cell r="AK354" t="str">
            <v/>
          </cell>
          <cell r="AL354" t="str">
            <v/>
          </cell>
          <cell r="AM354" t="str">
            <v/>
          </cell>
          <cell r="AN354" t="str">
            <v/>
          </cell>
          <cell r="AO354" t="str">
            <v/>
          </cell>
          <cell r="AP354" t="str">
            <v/>
          </cell>
          <cell r="AQ354" t="str">
            <v/>
          </cell>
          <cell r="AR354" t="str">
            <v/>
          </cell>
          <cell r="AS354" t="str">
            <v/>
          </cell>
          <cell r="AT354" t="str">
            <v/>
          </cell>
          <cell r="AU354" t="str">
            <v/>
          </cell>
          <cell r="AV354" t="str">
            <v/>
          </cell>
          <cell r="AW354" t="str">
            <v/>
          </cell>
          <cell r="AX354" t="str">
            <v/>
          </cell>
          <cell r="AY354" t="str">
            <v/>
          </cell>
          <cell r="AZ354" t="str">
            <v/>
          </cell>
          <cell r="BA354" t="str">
            <v/>
          </cell>
          <cell r="BB354" t="str">
            <v/>
          </cell>
          <cell r="BC354" t="str">
            <v/>
          </cell>
          <cell r="BD354" t="str">
            <v/>
          </cell>
          <cell r="BE354" t="str">
            <v/>
          </cell>
          <cell r="BF354" t="str">
            <v/>
          </cell>
          <cell r="BG354" t="str">
            <v/>
          </cell>
          <cell r="BH354" t="str">
            <v/>
          </cell>
          <cell r="BI354" t="str">
            <v/>
          </cell>
          <cell r="BJ354" t="str">
            <v/>
          </cell>
          <cell r="BK354" t="str">
            <v/>
          </cell>
          <cell r="BL354" t="str">
            <v/>
          </cell>
          <cell r="BM354" t="str">
            <v/>
          </cell>
          <cell r="BN354" t="str">
            <v/>
          </cell>
          <cell r="BO354" t="str">
            <v/>
          </cell>
          <cell r="BP354" t="str">
            <v/>
          </cell>
          <cell r="BQ354" t="str">
            <v/>
          </cell>
          <cell r="BR354" t="str">
            <v/>
          </cell>
          <cell r="BS354" t="str">
            <v/>
          </cell>
          <cell r="BT354" t="str">
            <v/>
          </cell>
          <cell r="BU354" t="str">
            <v/>
          </cell>
          <cell r="BV354" t="str">
            <v/>
          </cell>
          <cell r="BW354" t="str">
            <v/>
          </cell>
          <cell r="BX354" t="str">
            <v/>
          </cell>
          <cell r="BY354" t="str">
            <v/>
          </cell>
          <cell r="BZ354" t="str">
            <v/>
          </cell>
          <cell r="CA354" t="str">
            <v/>
          </cell>
          <cell r="CB354" t="str">
            <v/>
          </cell>
          <cell r="CC354" t="str">
            <v/>
          </cell>
          <cell r="CD354">
            <v>0</v>
          </cell>
          <cell r="CE354">
            <v>0</v>
          </cell>
          <cell r="CF354">
            <v>0</v>
          </cell>
          <cell r="CG354" t="str">
            <v/>
          </cell>
          <cell r="CH354" t="str">
            <v/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 t="str">
            <v/>
          </cell>
          <cell r="CN354" t="str">
            <v/>
          </cell>
          <cell r="CO354" t="str">
            <v/>
          </cell>
          <cell r="CP354" t="str">
            <v/>
          </cell>
          <cell r="CQ354" t="str">
            <v/>
          </cell>
          <cell r="CR354" t="str">
            <v/>
          </cell>
          <cell r="CS354" t="str">
            <v/>
          </cell>
          <cell r="CT354" t="str">
            <v/>
          </cell>
          <cell r="CU354" t="str">
            <v/>
          </cell>
          <cell r="CV354" t="str">
            <v/>
          </cell>
          <cell r="CW354" t="str">
            <v/>
          </cell>
          <cell r="CX354" t="str">
            <v/>
          </cell>
          <cell r="CY354" t="str">
            <v/>
          </cell>
          <cell r="CZ354" t="str">
            <v/>
          </cell>
          <cell r="DA354" t="str">
            <v/>
          </cell>
          <cell r="DB354" t="str">
            <v/>
          </cell>
          <cell r="DC354">
            <v>0</v>
          </cell>
          <cell r="DD354" t="str">
            <v/>
          </cell>
          <cell r="DE354" t="str">
            <v/>
          </cell>
          <cell r="DF354">
            <v>0</v>
          </cell>
          <cell r="DG354">
            <v>0</v>
          </cell>
          <cell r="DH354" t="str">
            <v/>
          </cell>
          <cell r="DI354" t="str">
            <v/>
          </cell>
        </row>
        <row r="355">
          <cell r="A355" t="str">
            <v/>
          </cell>
          <cell r="B355" t="str">
            <v/>
          </cell>
          <cell r="C355" t="str">
            <v/>
          </cell>
          <cell r="D355" t="str">
            <v/>
          </cell>
          <cell r="E355" t="str">
            <v/>
          </cell>
          <cell r="F355" t="str">
            <v/>
          </cell>
          <cell r="G355" t="str">
            <v/>
          </cell>
          <cell r="H355" t="str">
            <v/>
          </cell>
          <cell r="I355" t="str">
            <v/>
          </cell>
          <cell r="J355" t="str">
            <v/>
          </cell>
          <cell r="K355" t="str">
            <v/>
          </cell>
          <cell r="L355" t="str">
            <v/>
          </cell>
          <cell r="M355" t="str">
            <v/>
          </cell>
          <cell r="N355" t="str">
            <v/>
          </cell>
          <cell r="O355" t="str">
            <v/>
          </cell>
          <cell r="P355" t="str">
            <v/>
          </cell>
          <cell r="Q355" t="str">
            <v/>
          </cell>
          <cell r="R355" t="str">
            <v/>
          </cell>
          <cell r="S355" t="str">
            <v/>
          </cell>
          <cell r="T355" t="str">
            <v/>
          </cell>
          <cell r="U355" t="str">
            <v/>
          </cell>
          <cell r="V355" t="str">
            <v/>
          </cell>
          <cell r="W355" t="str">
            <v/>
          </cell>
          <cell r="X355" t="str">
            <v/>
          </cell>
          <cell r="Y355" t="str">
            <v/>
          </cell>
          <cell r="Z355" t="str">
            <v/>
          </cell>
          <cell r="AA355" t="str">
            <v/>
          </cell>
          <cell r="AB355" t="str">
            <v/>
          </cell>
          <cell r="AC355" t="str">
            <v/>
          </cell>
          <cell r="AD355" t="str">
            <v/>
          </cell>
          <cell r="AE355" t="str">
            <v/>
          </cell>
          <cell r="AF355" t="str">
            <v/>
          </cell>
          <cell r="AG355" t="str">
            <v/>
          </cell>
          <cell r="AH355" t="str">
            <v/>
          </cell>
          <cell r="AI355" t="str">
            <v/>
          </cell>
          <cell r="AJ355" t="str">
            <v/>
          </cell>
          <cell r="AK355" t="str">
            <v/>
          </cell>
          <cell r="AL355" t="str">
            <v/>
          </cell>
          <cell r="AM355" t="str">
            <v/>
          </cell>
          <cell r="AN355" t="str">
            <v/>
          </cell>
          <cell r="AO355" t="str">
            <v/>
          </cell>
          <cell r="AP355" t="str">
            <v/>
          </cell>
          <cell r="AQ355" t="str">
            <v/>
          </cell>
          <cell r="AR355" t="str">
            <v/>
          </cell>
          <cell r="AS355" t="str">
            <v/>
          </cell>
          <cell r="AT355" t="str">
            <v/>
          </cell>
          <cell r="AU355" t="str">
            <v/>
          </cell>
          <cell r="AV355" t="str">
            <v/>
          </cell>
          <cell r="AW355" t="str">
            <v/>
          </cell>
          <cell r="AX355" t="str">
            <v/>
          </cell>
          <cell r="AY355" t="str">
            <v/>
          </cell>
          <cell r="AZ355" t="str">
            <v/>
          </cell>
          <cell r="BA355" t="str">
            <v/>
          </cell>
          <cell r="BB355" t="str">
            <v/>
          </cell>
          <cell r="BC355" t="str">
            <v/>
          </cell>
          <cell r="BD355" t="str">
            <v/>
          </cell>
          <cell r="BE355" t="str">
            <v/>
          </cell>
          <cell r="BF355" t="str">
            <v/>
          </cell>
          <cell r="BG355" t="str">
            <v/>
          </cell>
          <cell r="BH355" t="str">
            <v/>
          </cell>
          <cell r="BI355" t="str">
            <v/>
          </cell>
          <cell r="BJ355" t="str">
            <v/>
          </cell>
          <cell r="BK355" t="str">
            <v/>
          </cell>
          <cell r="BL355" t="str">
            <v/>
          </cell>
          <cell r="BM355" t="str">
            <v/>
          </cell>
          <cell r="BN355" t="str">
            <v/>
          </cell>
          <cell r="BO355" t="str">
            <v/>
          </cell>
          <cell r="BP355" t="str">
            <v/>
          </cell>
          <cell r="BQ355" t="str">
            <v/>
          </cell>
          <cell r="BR355" t="str">
            <v/>
          </cell>
          <cell r="BS355" t="str">
            <v/>
          </cell>
          <cell r="BT355" t="str">
            <v/>
          </cell>
          <cell r="BU355" t="str">
            <v/>
          </cell>
          <cell r="BV355" t="str">
            <v/>
          </cell>
          <cell r="BW355" t="str">
            <v/>
          </cell>
          <cell r="BX355" t="str">
            <v/>
          </cell>
          <cell r="BY355" t="str">
            <v/>
          </cell>
          <cell r="BZ355" t="str">
            <v/>
          </cell>
          <cell r="CA355" t="str">
            <v/>
          </cell>
          <cell r="CB355" t="str">
            <v/>
          </cell>
          <cell r="CC355" t="str">
            <v/>
          </cell>
          <cell r="CD355">
            <v>0</v>
          </cell>
          <cell r="CE355">
            <v>0</v>
          </cell>
          <cell r="CF355">
            <v>0</v>
          </cell>
          <cell r="CG355" t="str">
            <v/>
          </cell>
          <cell r="CH355" t="str">
            <v/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 t="str">
            <v/>
          </cell>
          <cell r="CN355" t="str">
            <v/>
          </cell>
          <cell r="CO355" t="str">
            <v/>
          </cell>
          <cell r="CP355" t="str">
            <v/>
          </cell>
          <cell r="CQ355" t="str">
            <v/>
          </cell>
          <cell r="CR355" t="str">
            <v/>
          </cell>
          <cell r="CS355" t="str">
            <v/>
          </cell>
          <cell r="CT355" t="str">
            <v/>
          </cell>
          <cell r="CU355" t="str">
            <v/>
          </cell>
          <cell r="CV355" t="str">
            <v/>
          </cell>
          <cell r="CW355" t="str">
            <v/>
          </cell>
          <cell r="CX355" t="str">
            <v/>
          </cell>
          <cell r="CY355" t="str">
            <v/>
          </cell>
          <cell r="CZ355" t="str">
            <v/>
          </cell>
          <cell r="DA355" t="str">
            <v/>
          </cell>
          <cell r="DB355" t="str">
            <v/>
          </cell>
          <cell r="DC355">
            <v>0</v>
          </cell>
          <cell r="DD355" t="str">
            <v/>
          </cell>
          <cell r="DE355" t="str">
            <v/>
          </cell>
          <cell r="DF355">
            <v>0</v>
          </cell>
          <cell r="DG355">
            <v>0</v>
          </cell>
          <cell r="DH355" t="str">
            <v/>
          </cell>
          <cell r="DI355" t="str">
            <v/>
          </cell>
        </row>
        <row r="356">
          <cell r="A356" t="str">
            <v/>
          </cell>
          <cell r="B356" t="str">
            <v/>
          </cell>
          <cell r="C356" t="str">
            <v/>
          </cell>
          <cell r="D356" t="str">
            <v/>
          </cell>
          <cell r="E356" t="str">
            <v/>
          </cell>
          <cell r="F356" t="str">
            <v/>
          </cell>
          <cell r="G356" t="str">
            <v/>
          </cell>
          <cell r="H356" t="str">
            <v/>
          </cell>
          <cell r="I356" t="str">
            <v/>
          </cell>
          <cell r="J356" t="str">
            <v/>
          </cell>
          <cell r="K356" t="str">
            <v/>
          </cell>
          <cell r="L356" t="str">
            <v/>
          </cell>
          <cell r="M356" t="str">
            <v/>
          </cell>
          <cell r="N356" t="str">
            <v/>
          </cell>
          <cell r="O356" t="str">
            <v/>
          </cell>
          <cell r="P356" t="str">
            <v/>
          </cell>
          <cell r="Q356" t="str">
            <v/>
          </cell>
          <cell r="R356" t="str">
            <v/>
          </cell>
          <cell r="S356" t="str">
            <v/>
          </cell>
          <cell r="T356" t="str">
            <v/>
          </cell>
          <cell r="U356" t="str">
            <v/>
          </cell>
          <cell r="V356" t="str">
            <v/>
          </cell>
          <cell r="W356" t="str">
            <v/>
          </cell>
          <cell r="X356" t="str">
            <v/>
          </cell>
          <cell r="Y356" t="str">
            <v/>
          </cell>
          <cell r="Z356" t="str">
            <v/>
          </cell>
          <cell r="AA356" t="str">
            <v/>
          </cell>
          <cell r="AB356" t="str">
            <v/>
          </cell>
          <cell r="AC356" t="str">
            <v/>
          </cell>
          <cell r="AD356" t="str">
            <v/>
          </cell>
          <cell r="AE356" t="str">
            <v/>
          </cell>
          <cell r="AF356" t="str">
            <v/>
          </cell>
          <cell r="AG356" t="str">
            <v/>
          </cell>
          <cell r="AH356" t="str">
            <v/>
          </cell>
          <cell r="AI356" t="str">
            <v/>
          </cell>
          <cell r="AJ356" t="str">
            <v/>
          </cell>
          <cell r="AK356" t="str">
            <v/>
          </cell>
          <cell r="AL356" t="str">
            <v/>
          </cell>
          <cell r="AM356" t="str">
            <v/>
          </cell>
          <cell r="AN356" t="str">
            <v/>
          </cell>
          <cell r="AO356" t="str">
            <v/>
          </cell>
          <cell r="AP356" t="str">
            <v/>
          </cell>
          <cell r="AQ356" t="str">
            <v/>
          </cell>
          <cell r="AR356" t="str">
            <v/>
          </cell>
          <cell r="AS356" t="str">
            <v/>
          </cell>
          <cell r="AT356" t="str">
            <v/>
          </cell>
          <cell r="AU356" t="str">
            <v/>
          </cell>
          <cell r="AV356" t="str">
            <v/>
          </cell>
          <cell r="AW356" t="str">
            <v/>
          </cell>
          <cell r="AX356" t="str">
            <v/>
          </cell>
          <cell r="AY356" t="str">
            <v/>
          </cell>
          <cell r="AZ356" t="str">
            <v/>
          </cell>
          <cell r="BA356" t="str">
            <v/>
          </cell>
          <cell r="BB356" t="str">
            <v/>
          </cell>
          <cell r="BC356" t="str">
            <v/>
          </cell>
          <cell r="BD356" t="str">
            <v/>
          </cell>
          <cell r="BE356" t="str">
            <v/>
          </cell>
          <cell r="BF356" t="str">
            <v/>
          </cell>
          <cell r="BG356" t="str">
            <v/>
          </cell>
          <cell r="BH356" t="str">
            <v/>
          </cell>
          <cell r="BI356" t="str">
            <v/>
          </cell>
          <cell r="BJ356" t="str">
            <v/>
          </cell>
          <cell r="BK356" t="str">
            <v/>
          </cell>
          <cell r="BL356" t="str">
            <v/>
          </cell>
          <cell r="BM356" t="str">
            <v/>
          </cell>
          <cell r="BN356" t="str">
            <v/>
          </cell>
          <cell r="BO356" t="str">
            <v/>
          </cell>
          <cell r="BP356" t="str">
            <v/>
          </cell>
          <cell r="BQ356" t="str">
            <v/>
          </cell>
          <cell r="BR356" t="str">
            <v/>
          </cell>
          <cell r="BS356" t="str">
            <v/>
          </cell>
          <cell r="BT356" t="str">
            <v/>
          </cell>
          <cell r="BU356" t="str">
            <v/>
          </cell>
          <cell r="BV356" t="str">
            <v/>
          </cell>
          <cell r="BW356" t="str">
            <v/>
          </cell>
          <cell r="BX356" t="str">
            <v/>
          </cell>
          <cell r="BY356" t="str">
            <v/>
          </cell>
          <cell r="BZ356" t="str">
            <v/>
          </cell>
          <cell r="CA356" t="str">
            <v/>
          </cell>
          <cell r="CB356" t="str">
            <v/>
          </cell>
          <cell r="CC356" t="str">
            <v/>
          </cell>
          <cell r="CD356">
            <v>0</v>
          </cell>
          <cell r="CE356">
            <v>0</v>
          </cell>
          <cell r="CF356">
            <v>0</v>
          </cell>
          <cell r="CG356" t="str">
            <v/>
          </cell>
          <cell r="CH356" t="str">
            <v/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 t="str">
            <v/>
          </cell>
          <cell r="CN356" t="str">
            <v/>
          </cell>
          <cell r="CO356" t="str">
            <v/>
          </cell>
          <cell r="CP356" t="str">
            <v/>
          </cell>
          <cell r="CQ356" t="str">
            <v/>
          </cell>
          <cell r="CR356" t="str">
            <v/>
          </cell>
          <cell r="CS356" t="str">
            <v/>
          </cell>
          <cell r="CT356" t="str">
            <v/>
          </cell>
          <cell r="CU356" t="str">
            <v/>
          </cell>
          <cell r="CV356" t="str">
            <v/>
          </cell>
          <cell r="CW356" t="str">
            <v/>
          </cell>
          <cell r="CX356" t="str">
            <v/>
          </cell>
          <cell r="CY356" t="str">
            <v/>
          </cell>
          <cell r="CZ356" t="str">
            <v/>
          </cell>
          <cell r="DA356" t="str">
            <v/>
          </cell>
          <cell r="DB356" t="str">
            <v/>
          </cell>
          <cell r="DC356">
            <v>0</v>
          </cell>
          <cell r="DD356" t="str">
            <v/>
          </cell>
          <cell r="DE356" t="str">
            <v/>
          </cell>
          <cell r="DF356">
            <v>0</v>
          </cell>
          <cell r="DG356">
            <v>0</v>
          </cell>
          <cell r="DH356" t="str">
            <v/>
          </cell>
          <cell r="DI356" t="str">
            <v/>
          </cell>
        </row>
        <row r="357">
          <cell r="A357" t="str">
            <v/>
          </cell>
          <cell r="B357" t="str">
            <v/>
          </cell>
          <cell r="C357" t="str">
            <v/>
          </cell>
          <cell r="D357" t="str">
            <v/>
          </cell>
          <cell r="E357" t="str">
            <v/>
          </cell>
          <cell r="F357" t="str">
            <v/>
          </cell>
          <cell r="G357" t="str">
            <v/>
          </cell>
          <cell r="H357" t="str">
            <v/>
          </cell>
          <cell r="I357" t="str">
            <v/>
          </cell>
          <cell r="J357" t="str">
            <v/>
          </cell>
          <cell r="K357" t="str">
            <v/>
          </cell>
          <cell r="L357" t="str">
            <v/>
          </cell>
          <cell r="M357" t="str">
            <v/>
          </cell>
          <cell r="N357" t="str">
            <v/>
          </cell>
          <cell r="O357" t="str">
            <v/>
          </cell>
          <cell r="P357" t="str">
            <v/>
          </cell>
          <cell r="Q357" t="str">
            <v/>
          </cell>
          <cell r="R357" t="str">
            <v/>
          </cell>
          <cell r="S357" t="str">
            <v/>
          </cell>
          <cell r="T357" t="str">
            <v/>
          </cell>
          <cell r="U357" t="str">
            <v/>
          </cell>
          <cell r="V357" t="str">
            <v/>
          </cell>
          <cell r="W357" t="str">
            <v/>
          </cell>
          <cell r="X357" t="str">
            <v/>
          </cell>
          <cell r="Y357" t="str">
            <v/>
          </cell>
          <cell r="Z357" t="str">
            <v/>
          </cell>
          <cell r="AA357" t="str">
            <v/>
          </cell>
          <cell r="AB357" t="str">
            <v/>
          </cell>
          <cell r="AC357" t="str">
            <v/>
          </cell>
          <cell r="AD357" t="str">
            <v/>
          </cell>
          <cell r="AE357" t="str">
            <v/>
          </cell>
          <cell r="AF357" t="str">
            <v/>
          </cell>
          <cell r="AG357" t="str">
            <v/>
          </cell>
          <cell r="AH357" t="str">
            <v/>
          </cell>
          <cell r="AI357" t="str">
            <v/>
          </cell>
          <cell r="AJ357" t="str">
            <v/>
          </cell>
          <cell r="AK357" t="str">
            <v/>
          </cell>
          <cell r="AL357" t="str">
            <v/>
          </cell>
          <cell r="AM357" t="str">
            <v/>
          </cell>
          <cell r="AN357" t="str">
            <v/>
          </cell>
          <cell r="AO357" t="str">
            <v/>
          </cell>
          <cell r="AP357" t="str">
            <v/>
          </cell>
          <cell r="AQ357" t="str">
            <v/>
          </cell>
          <cell r="AR357" t="str">
            <v/>
          </cell>
          <cell r="AS357" t="str">
            <v/>
          </cell>
          <cell r="AT357" t="str">
            <v/>
          </cell>
          <cell r="AU357" t="str">
            <v/>
          </cell>
          <cell r="AV357" t="str">
            <v/>
          </cell>
          <cell r="AW357" t="str">
            <v/>
          </cell>
          <cell r="AX357" t="str">
            <v/>
          </cell>
          <cell r="AY357" t="str">
            <v/>
          </cell>
          <cell r="AZ357" t="str">
            <v/>
          </cell>
          <cell r="BA357" t="str">
            <v/>
          </cell>
          <cell r="BB357" t="str">
            <v/>
          </cell>
          <cell r="BC357" t="str">
            <v/>
          </cell>
          <cell r="BD357" t="str">
            <v/>
          </cell>
          <cell r="BE357" t="str">
            <v/>
          </cell>
          <cell r="BF357" t="str">
            <v/>
          </cell>
          <cell r="BG357" t="str">
            <v/>
          </cell>
          <cell r="BH357" t="str">
            <v/>
          </cell>
          <cell r="BI357" t="str">
            <v/>
          </cell>
          <cell r="BJ357" t="str">
            <v/>
          </cell>
          <cell r="BK357" t="str">
            <v/>
          </cell>
          <cell r="BL357" t="str">
            <v/>
          </cell>
          <cell r="BM357" t="str">
            <v/>
          </cell>
          <cell r="BN357" t="str">
            <v/>
          </cell>
          <cell r="BO357" t="str">
            <v/>
          </cell>
          <cell r="BP357" t="str">
            <v/>
          </cell>
          <cell r="BQ357" t="str">
            <v/>
          </cell>
          <cell r="BR357" t="str">
            <v/>
          </cell>
          <cell r="BS357" t="str">
            <v/>
          </cell>
          <cell r="BT357" t="str">
            <v/>
          </cell>
          <cell r="BU357" t="str">
            <v/>
          </cell>
          <cell r="BV357" t="str">
            <v/>
          </cell>
          <cell r="BW357" t="str">
            <v/>
          </cell>
          <cell r="BX357" t="str">
            <v/>
          </cell>
          <cell r="BY357" t="str">
            <v/>
          </cell>
          <cell r="BZ357" t="str">
            <v/>
          </cell>
          <cell r="CA357" t="str">
            <v/>
          </cell>
          <cell r="CB357" t="str">
            <v/>
          </cell>
          <cell r="CC357" t="str">
            <v/>
          </cell>
          <cell r="CD357">
            <v>0</v>
          </cell>
          <cell r="CE357">
            <v>0</v>
          </cell>
          <cell r="CF357">
            <v>0</v>
          </cell>
          <cell r="CG357" t="str">
            <v/>
          </cell>
          <cell r="CH357" t="str">
            <v/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 t="str">
            <v/>
          </cell>
          <cell r="CN357" t="str">
            <v/>
          </cell>
          <cell r="CO357" t="str">
            <v/>
          </cell>
          <cell r="CP357" t="str">
            <v/>
          </cell>
          <cell r="CQ357" t="str">
            <v/>
          </cell>
          <cell r="CR357" t="str">
            <v/>
          </cell>
          <cell r="CS357" t="str">
            <v/>
          </cell>
          <cell r="CT357" t="str">
            <v/>
          </cell>
          <cell r="CU357" t="str">
            <v/>
          </cell>
          <cell r="CV357" t="str">
            <v/>
          </cell>
          <cell r="CW357" t="str">
            <v/>
          </cell>
          <cell r="CX357" t="str">
            <v/>
          </cell>
          <cell r="CY357" t="str">
            <v/>
          </cell>
          <cell r="CZ357" t="str">
            <v/>
          </cell>
          <cell r="DA357" t="str">
            <v/>
          </cell>
          <cell r="DB357" t="str">
            <v/>
          </cell>
          <cell r="DC357">
            <v>0</v>
          </cell>
          <cell r="DD357" t="str">
            <v/>
          </cell>
          <cell r="DE357" t="str">
            <v/>
          </cell>
          <cell r="DF357">
            <v>0</v>
          </cell>
          <cell r="DG357">
            <v>0</v>
          </cell>
          <cell r="DH357" t="str">
            <v/>
          </cell>
          <cell r="DI357" t="str">
            <v/>
          </cell>
        </row>
        <row r="358">
          <cell r="A358" t="str">
            <v/>
          </cell>
          <cell r="B358" t="str">
            <v/>
          </cell>
          <cell r="C358" t="str">
            <v/>
          </cell>
          <cell r="D358" t="str">
            <v/>
          </cell>
          <cell r="E358" t="str">
            <v/>
          </cell>
          <cell r="F358" t="str">
            <v/>
          </cell>
          <cell r="G358" t="str">
            <v/>
          </cell>
          <cell r="H358" t="str">
            <v/>
          </cell>
          <cell r="I358" t="str">
            <v/>
          </cell>
          <cell r="J358" t="str">
            <v/>
          </cell>
          <cell r="K358" t="str">
            <v/>
          </cell>
          <cell r="L358" t="str">
            <v/>
          </cell>
          <cell r="M358" t="str">
            <v/>
          </cell>
          <cell r="N358" t="str">
            <v/>
          </cell>
          <cell r="O358" t="str">
            <v/>
          </cell>
          <cell r="P358" t="str">
            <v/>
          </cell>
          <cell r="Q358" t="str">
            <v/>
          </cell>
          <cell r="R358" t="str">
            <v/>
          </cell>
          <cell r="S358" t="str">
            <v/>
          </cell>
          <cell r="T358" t="str">
            <v/>
          </cell>
          <cell r="U358" t="str">
            <v/>
          </cell>
          <cell r="V358" t="str">
            <v/>
          </cell>
          <cell r="W358" t="str">
            <v/>
          </cell>
          <cell r="X358" t="str">
            <v/>
          </cell>
          <cell r="Y358" t="str">
            <v/>
          </cell>
          <cell r="Z358" t="str">
            <v/>
          </cell>
          <cell r="AA358" t="str">
            <v/>
          </cell>
          <cell r="AB358" t="str">
            <v/>
          </cell>
          <cell r="AC358" t="str">
            <v/>
          </cell>
          <cell r="AD358" t="str">
            <v/>
          </cell>
          <cell r="AE358" t="str">
            <v/>
          </cell>
          <cell r="AF358" t="str">
            <v/>
          </cell>
          <cell r="AG358" t="str">
            <v/>
          </cell>
          <cell r="AH358" t="str">
            <v/>
          </cell>
          <cell r="AI358" t="str">
            <v/>
          </cell>
          <cell r="AJ358" t="str">
            <v/>
          </cell>
          <cell r="AK358" t="str">
            <v/>
          </cell>
          <cell r="AL358" t="str">
            <v/>
          </cell>
          <cell r="AM358" t="str">
            <v/>
          </cell>
          <cell r="AN358" t="str">
            <v/>
          </cell>
          <cell r="AO358" t="str">
            <v/>
          </cell>
          <cell r="AP358" t="str">
            <v/>
          </cell>
          <cell r="AQ358" t="str">
            <v/>
          </cell>
          <cell r="AR358" t="str">
            <v/>
          </cell>
          <cell r="AS358" t="str">
            <v/>
          </cell>
          <cell r="AT358" t="str">
            <v/>
          </cell>
          <cell r="AU358" t="str">
            <v/>
          </cell>
          <cell r="AV358" t="str">
            <v/>
          </cell>
          <cell r="AW358" t="str">
            <v/>
          </cell>
          <cell r="AX358" t="str">
            <v/>
          </cell>
          <cell r="AY358" t="str">
            <v/>
          </cell>
          <cell r="AZ358" t="str">
            <v/>
          </cell>
          <cell r="BA358" t="str">
            <v/>
          </cell>
          <cell r="BB358" t="str">
            <v/>
          </cell>
          <cell r="BC358" t="str">
            <v/>
          </cell>
          <cell r="BD358" t="str">
            <v/>
          </cell>
          <cell r="BE358" t="str">
            <v/>
          </cell>
          <cell r="BF358" t="str">
            <v/>
          </cell>
          <cell r="BG358" t="str">
            <v/>
          </cell>
          <cell r="BH358" t="str">
            <v/>
          </cell>
          <cell r="BI358" t="str">
            <v/>
          </cell>
          <cell r="BJ358" t="str">
            <v/>
          </cell>
          <cell r="BK358" t="str">
            <v/>
          </cell>
          <cell r="BL358" t="str">
            <v/>
          </cell>
          <cell r="BM358" t="str">
            <v/>
          </cell>
          <cell r="BN358" t="str">
            <v/>
          </cell>
          <cell r="BO358" t="str">
            <v/>
          </cell>
          <cell r="BP358" t="str">
            <v/>
          </cell>
          <cell r="BQ358" t="str">
            <v/>
          </cell>
          <cell r="BR358" t="str">
            <v/>
          </cell>
          <cell r="BS358" t="str">
            <v/>
          </cell>
          <cell r="BT358" t="str">
            <v/>
          </cell>
          <cell r="BU358" t="str">
            <v/>
          </cell>
          <cell r="BV358" t="str">
            <v/>
          </cell>
          <cell r="BW358" t="str">
            <v/>
          </cell>
          <cell r="BX358" t="str">
            <v/>
          </cell>
          <cell r="BY358" t="str">
            <v/>
          </cell>
          <cell r="BZ358" t="str">
            <v/>
          </cell>
          <cell r="CA358" t="str">
            <v/>
          </cell>
          <cell r="CB358" t="str">
            <v/>
          </cell>
          <cell r="CC358" t="str">
            <v/>
          </cell>
          <cell r="CD358">
            <v>0</v>
          </cell>
          <cell r="CE358">
            <v>0</v>
          </cell>
          <cell r="CF358">
            <v>0</v>
          </cell>
          <cell r="CG358" t="str">
            <v/>
          </cell>
          <cell r="CH358" t="str">
            <v/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 t="str">
            <v/>
          </cell>
          <cell r="CN358" t="str">
            <v/>
          </cell>
          <cell r="CO358" t="str">
            <v/>
          </cell>
          <cell r="CP358" t="str">
            <v/>
          </cell>
          <cell r="CQ358" t="str">
            <v/>
          </cell>
          <cell r="CR358" t="str">
            <v/>
          </cell>
          <cell r="CS358" t="str">
            <v/>
          </cell>
          <cell r="CT358" t="str">
            <v/>
          </cell>
          <cell r="CU358" t="str">
            <v/>
          </cell>
          <cell r="CV358" t="str">
            <v/>
          </cell>
          <cell r="CW358" t="str">
            <v/>
          </cell>
          <cell r="CX358" t="str">
            <v/>
          </cell>
          <cell r="CY358" t="str">
            <v/>
          </cell>
          <cell r="CZ358" t="str">
            <v/>
          </cell>
          <cell r="DA358" t="str">
            <v/>
          </cell>
          <cell r="DB358" t="str">
            <v/>
          </cell>
          <cell r="DC358">
            <v>0</v>
          </cell>
          <cell r="DD358" t="str">
            <v/>
          </cell>
          <cell r="DE358" t="str">
            <v/>
          </cell>
          <cell r="DF358">
            <v>0</v>
          </cell>
          <cell r="DG358">
            <v>0</v>
          </cell>
          <cell r="DH358" t="str">
            <v/>
          </cell>
          <cell r="DI358" t="str">
            <v/>
          </cell>
        </row>
        <row r="359">
          <cell r="A359" t="str">
            <v/>
          </cell>
          <cell r="B359" t="str">
            <v/>
          </cell>
          <cell r="C359" t="str">
            <v/>
          </cell>
          <cell r="D359" t="str">
            <v/>
          </cell>
          <cell r="E359" t="str">
            <v/>
          </cell>
          <cell r="F359" t="str">
            <v/>
          </cell>
          <cell r="G359" t="str">
            <v/>
          </cell>
          <cell r="H359" t="str">
            <v/>
          </cell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  <cell r="M359" t="str">
            <v/>
          </cell>
          <cell r="N359" t="str">
            <v/>
          </cell>
          <cell r="O359" t="str">
            <v/>
          </cell>
          <cell r="P359" t="str">
            <v/>
          </cell>
          <cell r="Q359" t="str">
            <v/>
          </cell>
          <cell r="R359" t="str">
            <v/>
          </cell>
          <cell r="S359" t="str">
            <v/>
          </cell>
          <cell r="T359" t="str">
            <v/>
          </cell>
          <cell r="U359" t="str">
            <v/>
          </cell>
          <cell r="V359" t="str">
            <v/>
          </cell>
          <cell r="W359" t="str">
            <v/>
          </cell>
          <cell r="X359" t="str">
            <v/>
          </cell>
          <cell r="Y359" t="str">
            <v/>
          </cell>
          <cell r="Z359" t="str">
            <v/>
          </cell>
          <cell r="AA359" t="str">
            <v/>
          </cell>
          <cell r="AB359" t="str">
            <v/>
          </cell>
          <cell r="AC359" t="str">
            <v/>
          </cell>
          <cell r="AD359" t="str">
            <v/>
          </cell>
          <cell r="AE359" t="str">
            <v/>
          </cell>
          <cell r="AF359" t="str">
            <v/>
          </cell>
          <cell r="AG359" t="str">
            <v/>
          </cell>
          <cell r="AH359" t="str">
            <v/>
          </cell>
          <cell r="AI359" t="str">
            <v/>
          </cell>
          <cell r="AJ359" t="str">
            <v/>
          </cell>
          <cell r="AK359" t="str">
            <v/>
          </cell>
          <cell r="AL359" t="str">
            <v/>
          </cell>
          <cell r="AM359" t="str">
            <v/>
          </cell>
          <cell r="AN359" t="str">
            <v/>
          </cell>
          <cell r="AO359" t="str">
            <v/>
          </cell>
          <cell r="AP359" t="str">
            <v/>
          </cell>
          <cell r="AQ359" t="str">
            <v/>
          </cell>
          <cell r="AR359" t="str">
            <v/>
          </cell>
          <cell r="AS359" t="str">
            <v/>
          </cell>
          <cell r="AT359" t="str">
            <v/>
          </cell>
          <cell r="AU359" t="str">
            <v/>
          </cell>
          <cell r="AV359" t="str">
            <v/>
          </cell>
          <cell r="AW359" t="str">
            <v/>
          </cell>
          <cell r="AX359" t="str">
            <v/>
          </cell>
          <cell r="AY359" t="str">
            <v/>
          </cell>
          <cell r="AZ359" t="str">
            <v/>
          </cell>
          <cell r="BA359" t="str">
            <v/>
          </cell>
          <cell r="BB359" t="str">
            <v/>
          </cell>
          <cell r="BC359" t="str">
            <v/>
          </cell>
          <cell r="BD359" t="str">
            <v/>
          </cell>
          <cell r="BE359" t="str">
            <v/>
          </cell>
          <cell r="BF359" t="str">
            <v/>
          </cell>
          <cell r="BG359" t="str">
            <v/>
          </cell>
          <cell r="BH359" t="str">
            <v/>
          </cell>
          <cell r="BI359" t="str">
            <v/>
          </cell>
          <cell r="BJ359" t="str">
            <v/>
          </cell>
          <cell r="BK359" t="str">
            <v/>
          </cell>
          <cell r="BL359" t="str">
            <v/>
          </cell>
          <cell r="BM359" t="str">
            <v/>
          </cell>
          <cell r="BN359" t="str">
            <v/>
          </cell>
          <cell r="BO359" t="str">
            <v/>
          </cell>
          <cell r="BP359" t="str">
            <v/>
          </cell>
          <cell r="BQ359" t="str">
            <v/>
          </cell>
          <cell r="BR359" t="str">
            <v/>
          </cell>
          <cell r="BS359" t="str">
            <v/>
          </cell>
          <cell r="BT359" t="str">
            <v/>
          </cell>
          <cell r="BU359" t="str">
            <v/>
          </cell>
          <cell r="BV359" t="str">
            <v/>
          </cell>
          <cell r="BW359" t="str">
            <v/>
          </cell>
          <cell r="BX359" t="str">
            <v/>
          </cell>
          <cell r="BY359" t="str">
            <v/>
          </cell>
          <cell r="BZ359" t="str">
            <v/>
          </cell>
          <cell r="CA359" t="str">
            <v/>
          </cell>
          <cell r="CB359" t="str">
            <v/>
          </cell>
          <cell r="CC359" t="str">
            <v/>
          </cell>
          <cell r="CD359">
            <v>0</v>
          </cell>
          <cell r="CE359">
            <v>0</v>
          </cell>
          <cell r="CF359">
            <v>0</v>
          </cell>
          <cell r="CG359" t="str">
            <v/>
          </cell>
          <cell r="CH359" t="str">
            <v/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 t="str">
            <v/>
          </cell>
          <cell r="CN359" t="str">
            <v/>
          </cell>
          <cell r="CO359" t="str">
            <v/>
          </cell>
          <cell r="CP359" t="str">
            <v/>
          </cell>
          <cell r="CQ359" t="str">
            <v/>
          </cell>
          <cell r="CR359" t="str">
            <v/>
          </cell>
          <cell r="CS359" t="str">
            <v/>
          </cell>
          <cell r="CT359" t="str">
            <v/>
          </cell>
          <cell r="CU359" t="str">
            <v/>
          </cell>
          <cell r="CV359" t="str">
            <v/>
          </cell>
          <cell r="CW359" t="str">
            <v/>
          </cell>
          <cell r="CX359" t="str">
            <v/>
          </cell>
          <cell r="CY359" t="str">
            <v/>
          </cell>
          <cell r="CZ359" t="str">
            <v/>
          </cell>
          <cell r="DA359" t="str">
            <v/>
          </cell>
          <cell r="DB359" t="str">
            <v/>
          </cell>
          <cell r="DC359">
            <v>0</v>
          </cell>
          <cell r="DD359" t="str">
            <v/>
          </cell>
          <cell r="DE359" t="str">
            <v/>
          </cell>
          <cell r="DF359">
            <v>0</v>
          </cell>
          <cell r="DG359">
            <v>0</v>
          </cell>
          <cell r="DH359" t="str">
            <v/>
          </cell>
          <cell r="DI359" t="str">
            <v/>
          </cell>
        </row>
        <row r="360">
          <cell r="A360" t="str">
            <v/>
          </cell>
          <cell r="B360" t="str">
            <v/>
          </cell>
          <cell r="C360" t="str">
            <v/>
          </cell>
          <cell r="D360" t="str">
            <v/>
          </cell>
          <cell r="E360" t="str">
            <v/>
          </cell>
          <cell r="F360" t="str">
            <v/>
          </cell>
          <cell r="G360" t="str">
            <v/>
          </cell>
          <cell r="H360" t="str">
            <v/>
          </cell>
          <cell r="I360" t="str">
            <v/>
          </cell>
          <cell r="J360" t="str">
            <v/>
          </cell>
          <cell r="K360" t="str">
            <v/>
          </cell>
          <cell r="L360" t="str">
            <v/>
          </cell>
          <cell r="M360" t="str">
            <v/>
          </cell>
          <cell r="N360" t="str">
            <v/>
          </cell>
          <cell r="O360" t="str">
            <v/>
          </cell>
          <cell r="P360" t="str">
            <v/>
          </cell>
          <cell r="Q360" t="str">
            <v/>
          </cell>
          <cell r="R360" t="str">
            <v/>
          </cell>
          <cell r="S360" t="str">
            <v/>
          </cell>
          <cell r="T360" t="str">
            <v/>
          </cell>
          <cell r="U360" t="str">
            <v/>
          </cell>
          <cell r="V360" t="str">
            <v/>
          </cell>
          <cell r="W360" t="str">
            <v/>
          </cell>
          <cell r="X360" t="str">
            <v/>
          </cell>
          <cell r="Y360" t="str">
            <v/>
          </cell>
          <cell r="Z360" t="str">
            <v/>
          </cell>
          <cell r="AA360" t="str">
            <v/>
          </cell>
          <cell r="AB360" t="str">
            <v/>
          </cell>
          <cell r="AC360" t="str">
            <v/>
          </cell>
          <cell r="AD360" t="str">
            <v/>
          </cell>
          <cell r="AE360" t="str">
            <v/>
          </cell>
          <cell r="AF360" t="str">
            <v/>
          </cell>
          <cell r="AG360" t="str">
            <v/>
          </cell>
          <cell r="AH360" t="str">
            <v/>
          </cell>
          <cell r="AI360" t="str">
            <v/>
          </cell>
          <cell r="AJ360" t="str">
            <v/>
          </cell>
          <cell r="AK360" t="str">
            <v/>
          </cell>
          <cell r="AL360" t="str">
            <v/>
          </cell>
          <cell r="AM360" t="str">
            <v/>
          </cell>
          <cell r="AN360" t="str">
            <v/>
          </cell>
          <cell r="AO360" t="str">
            <v/>
          </cell>
          <cell r="AP360" t="str">
            <v/>
          </cell>
          <cell r="AQ360" t="str">
            <v/>
          </cell>
          <cell r="AR360" t="str">
            <v/>
          </cell>
          <cell r="AS360" t="str">
            <v/>
          </cell>
          <cell r="AT360" t="str">
            <v/>
          </cell>
          <cell r="AU360" t="str">
            <v/>
          </cell>
          <cell r="AV360" t="str">
            <v/>
          </cell>
          <cell r="AW360" t="str">
            <v/>
          </cell>
          <cell r="AX360" t="str">
            <v/>
          </cell>
          <cell r="AY360" t="str">
            <v/>
          </cell>
          <cell r="AZ360" t="str">
            <v/>
          </cell>
          <cell r="BA360" t="str">
            <v/>
          </cell>
          <cell r="BB360" t="str">
            <v/>
          </cell>
          <cell r="BC360" t="str">
            <v/>
          </cell>
          <cell r="BD360" t="str">
            <v/>
          </cell>
          <cell r="BE360" t="str">
            <v/>
          </cell>
          <cell r="BF360" t="str">
            <v/>
          </cell>
          <cell r="BG360" t="str">
            <v/>
          </cell>
          <cell r="BH360" t="str">
            <v/>
          </cell>
          <cell r="BI360" t="str">
            <v/>
          </cell>
          <cell r="BJ360" t="str">
            <v/>
          </cell>
          <cell r="BK360" t="str">
            <v/>
          </cell>
          <cell r="BL360" t="str">
            <v/>
          </cell>
          <cell r="BM360" t="str">
            <v/>
          </cell>
          <cell r="BN360" t="str">
            <v/>
          </cell>
          <cell r="BO360" t="str">
            <v/>
          </cell>
          <cell r="BP360" t="str">
            <v/>
          </cell>
          <cell r="BQ360" t="str">
            <v/>
          </cell>
          <cell r="BR360" t="str">
            <v/>
          </cell>
          <cell r="BS360" t="str">
            <v/>
          </cell>
          <cell r="BT360" t="str">
            <v/>
          </cell>
          <cell r="BU360" t="str">
            <v/>
          </cell>
          <cell r="BV360" t="str">
            <v/>
          </cell>
          <cell r="BW360" t="str">
            <v/>
          </cell>
          <cell r="BX360" t="str">
            <v/>
          </cell>
          <cell r="BY360" t="str">
            <v/>
          </cell>
          <cell r="BZ360" t="str">
            <v/>
          </cell>
          <cell r="CA360" t="str">
            <v/>
          </cell>
          <cell r="CB360" t="str">
            <v/>
          </cell>
          <cell r="CC360" t="str">
            <v/>
          </cell>
          <cell r="CD360">
            <v>0</v>
          </cell>
          <cell r="CE360">
            <v>0</v>
          </cell>
          <cell r="CF360">
            <v>0</v>
          </cell>
          <cell r="CG360" t="str">
            <v/>
          </cell>
          <cell r="CH360" t="str">
            <v/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 t="str">
            <v/>
          </cell>
          <cell r="CN360" t="str">
            <v/>
          </cell>
          <cell r="CO360" t="str">
            <v/>
          </cell>
          <cell r="CP360" t="str">
            <v/>
          </cell>
          <cell r="CQ360" t="str">
            <v/>
          </cell>
          <cell r="CR360" t="str">
            <v/>
          </cell>
          <cell r="CS360" t="str">
            <v/>
          </cell>
          <cell r="CT360" t="str">
            <v/>
          </cell>
          <cell r="CU360" t="str">
            <v/>
          </cell>
          <cell r="CV360" t="str">
            <v/>
          </cell>
          <cell r="CW360" t="str">
            <v/>
          </cell>
          <cell r="CX360" t="str">
            <v/>
          </cell>
          <cell r="CY360" t="str">
            <v/>
          </cell>
          <cell r="CZ360" t="str">
            <v/>
          </cell>
          <cell r="DA360" t="str">
            <v/>
          </cell>
          <cell r="DB360" t="str">
            <v/>
          </cell>
          <cell r="DC360">
            <v>0</v>
          </cell>
          <cell r="DD360" t="str">
            <v/>
          </cell>
          <cell r="DE360" t="str">
            <v/>
          </cell>
          <cell r="DF360">
            <v>0</v>
          </cell>
          <cell r="DG360">
            <v>0</v>
          </cell>
          <cell r="DH360" t="str">
            <v/>
          </cell>
          <cell r="DI360" t="str">
            <v/>
          </cell>
        </row>
        <row r="361">
          <cell r="A361" t="str">
            <v/>
          </cell>
          <cell r="B361" t="str">
            <v/>
          </cell>
          <cell r="C361" t="str">
            <v/>
          </cell>
          <cell r="D361" t="str">
            <v/>
          </cell>
          <cell r="E361" t="str">
            <v/>
          </cell>
          <cell r="F361" t="str">
            <v/>
          </cell>
          <cell r="G361" t="str">
            <v/>
          </cell>
          <cell r="H361" t="str">
            <v/>
          </cell>
          <cell r="I361" t="str">
            <v/>
          </cell>
          <cell r="J361" t="str">
            <v/>
          </cell>
          <cell r="K361" t="str">
            <v/>
          </cell>
          <cell r="L361" t="str">
            <v/>
          </cell>
          <cell r="M361" t="str">
            <v/>
          </cell>
          <cell r="N361" t="str">
            <v/>
          </cell>
          <cell r="O361" t="str">
            <v/>
          </cell>
          <cell r="P361" t="str">
            <v/>
          </cell>
          <cell r="Q361" t="str">
            <v/>
          </cell>
          <cell r="R361" t="str">
            <v/>
          </cell>
          <cell r="S361" t="str">
            <v/>
          </cell>
          <cell r="T361" t="str">
            <v/>
          </cell>
          <cell r="U361" t="str">
            <v/>
          </cell>
          <cell r="V361" t="str">
            <v/>
          </cell>
          <cell r="W361" t="str">
            <v/>
          </cell>
          <cell r="X361" t="str">
            <v/>
          </cell>
          <cell r="Y361" t="str">
            <v/>
          </cell>
          <cell r="Z361" t="str">
            <v/>
          </cell>
          <cell r="AA361" t="str">
            <v/>
          </cell>
          <cell r="AB361" t="str">
            <v/>
          </cell>
          <cell r="AC361" t="str">
            <v/>
          </cell>
          <cell r="AD361" t="str">
            <v/>
          </cell>
          <cell r="AE361" t="str">
            <v/>
          </cell>
          <cell r="AF361" t="str">
            <v/>
          </cell>
          <cell r="AG361" t="str">
            <v/>
          </cell>
          <cell r="AH361" t="str">
            <v/>
          </cell>
          <cell r="AI361" t="str">
            <v/>
          </cell>
          <cell r="AJ361" t="str">
            <v/>
          </cell>
          <cell r="AK361" t="str">
            <v/>
          </cell>
          <cell r="AL361" t="str">
            <v/>
          </cell>
          <cell r="AM361" t="str">
            <v/>
          </cell>
          <cell r="AN361" t="str">
            <v/>
          </cell>
          <cell r="AO361" t="str">
            <v/>
          </cell>
          <cell r="AP361" t="str">
            <v/>
          </cell>
          <cell r="AQ361" t="str">
            <v/>
          </cell>
          <cell r="AR361" t="str">
            <v/>
          </cell>
          <cell r="AS361" t="str">
            <v/>
          </cell>
          <cell r="AT361" t="str">
            <v/>
          </cell>
          <cell r="AU361" t="str">
            <v/>
          </cell>
          <cell r="AV361" t="str">
            <v/>
          </cell>
          <cell r="AW361" t="str">
            <v/>
          </cell>
          <cell r="AX361" t="str">
            <v/>
          </cell>
          <cell r="AY361" t="str">
            <v/>
          </cell>
          <cell r="AZ361" t="str">
            <v/>
          </cell>
          <cell r="BA361" t="str">
            <v/>
          </cell>
          <cell r="BB361" t="str">
            <v/>
          </cell>
          <cell r="BC361" t="str">
            <v/>
          </cell>
          <cell r="BD361" t="str">
            <v/>
          </cell>
          <cell r="BE361" t="str">
            <v/>
          </cell>
          <cell r="BF361" t="str">
            <v/>
          </cell>
          <cell r="BG361" t="str">
            <v/>
          </cell>
          <cell r="BH361" t="str">
            <v/>
          </cell>
          <cell r="BI361" t="str">
            <v/>
          </cell>
          <cell r="BJ361" t="str">
            <v/>
          </cell>
          <cell r="BK361" t="str">
            <v/>
          </cell>
          <cell r="BL361" t="str">
            <v/>
          </cell>
          <cell r="BM361" t="str">
            <v/>
          </cell>
          <cell r="BN361" t="str">
            <v/>
          </cell>
          <cell r="BO361" t="str">
            <v/>
          </cell>
          <cell r="BP361" t="str">
            <v/>
          </cell>
          <cell r="BQ361" t="str">
            <v/>
          </cell>
          <cell r="BR361" t="str">
            <v/>
          </cell>
          <cell r="BS361" t="str">
            <v/>
          </cell>
          <cell r="BT361" t="str">
            <v/>
          </cell>
          <cell r="BU361" t="str">
            <v/>
          </cell>
          <cell r="BV361" t="str">
            <v/>
          </cell>
          <cell r="BW361" t="str">
            <v/>
          </cell>
          <cell r="BX361" t="str">
            <v/>
          </cell>
          <cell r="BY361" t="str">
            <v/>
          </cell>
          <cell r="BZ361" t="str">
            <v/>
          </cell>
          <cell r="CA361" t="str">
            <v/>
          </cell>
          <cell r="CB361" t="str">
            <v/>
          </cell>
          <cell r="CC361" t="str">
            <v/>
          </cell>
          <cell r="CD361">
            <v>0</v>
          </cell>
          <cell r="CE361">
            <v>0</v>
          </cell>
          <cell r="CF361">
            <v>0</v>
          </cell>
          <cell r="CG361" t="str">
            <v/>
          </cell>
          <cell r="CH361" t="str">
            <v/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 t="str">
            <v/>
          </cell>
          <cell r="CN361" t="str">
            <v/>
          </cell>
          <cell r="CO361" t="str">
            <v/>
          </cell>
          <cell r="CP361" t="str">
            <v/>
          </cell>
          <cell r="CQ361" t="str">
            <v/>
          </cell>
          <cell r="CR361" t="str">
            <v/>
          </cell>
          <cell r="CS361" t="str">
            <v/>
          </cell>
          <cell r="CT361" t="str">
            <v/>
          </cell>
          <cell r="CU361" t="str">
            <v/>
          </cell>
          <cell r="CV361" t="str">
            <v/>
          </cell>
          <cell r="CW361" t="str">
            <v/>
          </cell>
          <cell r="CX361" t="str">
            <v/>
          </cell>
          <cell r="CY361" t="str">
            <v/>
          </cell>
          <cell r="CZ361" t="str">
            <v/>
          </cell>
          <cell r="DA361" t="str">
            <v/>
          </cell>
          <cell r="DB361" t="str">
            <v/>
          </cell>
          <cell r="DC361">
            <v>0</v>
          </cell>
          <cell r="DD361" t="str">
            <v/>
          </cell>
          <cell r="DE361" t="str">
            <v/>
          </cell>
          <cell r="DF361">
            <v>0</v>
          </cell>
          <cell r="DG361">
            <v>0</v>
          </cell>
          <cell r="DH361" t="str">
            <v/>
          </cell>
          <cell r="DI361" t="str">
            <v/>
          </cell>
        </row>
        <row r="362">
          <cell r="A362" t="str">
            <v/>
          </cell>
          <cell r="B362" t="str">
            <v/>
          </cell>
          <cell r="C362" t="str">
            <v/>
          </cell>
          <cell r="D362" t="str">
            <v/>
          </cell>
          <cell r="E362" t="str">
            <v/>
          </cell>
          <cell r="F362" t="str">
            <v/>
          </cell>
          <cell r="G362" t="str">
            <v/>
          </cell>
          <cell r="H362" t="str">
            <v/>
          </cell>
          <cell r="I362" t="str">
            <v/>
          </cell>
          <cell r="J362" t="str">
            <v/>
          </cell>
          <cell r="K362" t="str">
            <v/>
          </cell>
          <cell r="L362" t="str">
            <v/>
          </cell>
          <cell r="M362" t="str">
            <v/>
          </cell>
          <cell r="N362" t="str">
            <v/>
          </cell>
          <cell r="O362" t="str">
            <v/>
          </cell>
          <cell r="P362" t="str">
            <v/>
          </cell>
          <cell r="Q362" t="str">
            <v/>
          </cell>
          <cell r="R362" t="str">
            <v/>
          </cell>
          <cell r="S362" t="str">
            <v/>
          </cell>
          <cell r="T362" t="str">
            <v/>
          </cell>
          <cell r="U362" t="str">
            <v/>
          </cell>
          <cell r="V362" t="str">
            <v/>
          </cell>
          <cell r="W362" t="str">
            <v/>
          </cell>
          <cell r="X362" t="str">
            <v/>
          </cell>
          <cell r="Y362" t="str">
            <v/>
          </cell>
          <cell r="Z362" t="str">
            <v/>
          </cell>
          <cell r="AA362" t="str">
            <v/>
          </cell>
          <cell r="AB362" t="str">
            <v/>
          </cell>
          <cell r="AC362" t="str">
            <v/>
          </cell>
          <cell r="AD362" t="str">
            <v/>
          </cell>
          <cell r="AE362" t="str">
            <v/>
          </cell>
          <cell r="AF362" t="str">
            <v/>
          </cell>
          <cell r="AG362" t="str">
            <v/>
          </cell>
          <cell r="AH362" t="str">
            <v/>
          </cell>
          <cell r="AI362" t="str">
            <v/>
          </cell>
          <cell r="AJ362" t="str">
            <v/>
          </cell>
          <cell r="AK362" t="str">
            <v/>
          </cell>
          <cell r="AL362" t="str">
            <v/>
          </cell>
          <cell r="AM362" t="str">
            <v/>
          </cell>
          <cell r="AN362" t="str">
            <v/>
          </cell>
          <cell r="AO362" t="str">
            <v/>
          </cell>
          <cell r="AP362" t="str">
            <v/>
          </cell>
          <cell r="AQ362" t="str">
            <v/>
          </cell>
          <cell r="AR362" t="str">
            <v/>
          </cell>
          <cell r="AS362" t="str">
            <v/>
          </cell>
          <cell r="AT362" t="str">
            <v/>
          </cell>
          <cell r="AU362" t="str">
            <v/>
          </cell>
          <cell r="AV362" t="str">
            <v/>
          </cell>
          <cell r="AW362" t="str">
            <v/>
          </cell>
          <cell r="AX362" t="str">
            <v/>
          </cell>
          <cell r="AY362" t="str">
            <v/>
          </cell>
          <cell r="AZ362" t="str">
            <v/>
          </cell>
          <cell r="BA362" t="str">
            <v/>
          </cell>
          <cell r="BB362" t="str">
            <v/>
          </cell>
          <cell r="BC362" t="str">
            <v/>
          </cell>
          <cell r="BD362" t="str">
            <v/>
          </cell>
          <cell r="BE362" t="str">
            <v/>
          </cell>
          <cell r="BF362" t="str">
            <v/>
          </cell>
          <cell r="BG362" t="str">
            <v/>
          </cell>
          <cell r="BH362" t="str">
            <v/>
          </cell>
          <cell r="BI362" t="str">
            <v/>
          </cell>
          <cell r="BJ362" t="str">
            <v/>
          </cell>
          <cell r="BK362" t="str">
            <v/>
          </cell>
          <cell r="BL362" t="str">
            <v/>
          </cell>
          <cell r="BM362" t="str">
            <v/>
          </cell>
          <cell r="BN362" t="str">
            <v/>
          </cell>
          <cell r="BO362" t="str">
            <v/>
          </cell>
          <cell r="BP362" t="str">
            <v/>
          </cell>
          <cell r="BQ362" t="str">
            <v/>
          </cell>
          <cell r="BR362" t="str">
            <v/>
          </cell>
          <cell r="BS362" t="str">
            <v/>
          </cell>
          <cell r="BT362" t="str">
            <v/>
          </cell>
          <cell r="BU362" t="str">
            <v/>
          </cell>
          <cell r="BV362" t="str">
            <v/>
          </cell>
          <cell r="BW362" t="str">
            <v/>
          </cell>
          <cell r="BX362" t="str">
            <v/>
          </cell>
          <cell r="BY362" t="str">
            <v/>
          </cell>
          <cell r="BZ362" t="str">
            <v/>
          </cell>
          <cell r="CA362" t="str">
            <v/>
          </cell>
          <cell r="CB362" t="str">
            <v/>
          </cell>
          <cell r="CC362" t="str">
            <v/>
          </cell>
          <cell r="CD362">
            <v>0</v>
          </cell>
          <cell r="CE362">
            <v>0</v>
          </cell>
          <cell r="CF362">
            <v>0</v>
          </cell>
          <cell r="CG362" t="str">
            <v/>
          </cell>
          <cell r="CH362" t="str">
            <v/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 t="str">
            <v/>
          </cell>
          <cell r="CN362" t="str">
            <v/>
          </cell>
          <cell r="CO362" t="str">
            <v/>
          </cell>
          <cell r="CP362" t="str">
            <v/>
          </cell>
          <cell r="CQ362" t="str">
            <v/>
          </cell>
          <cell r="CR362" t="str">
            <v/>
          </cell>
          <cell r="CS362" t="str">
            <v/>
          </cell>
          <cell r="CT362" t="str">
            <v/>
          </cell>
          <cell r="CU362" t="str">
            <v/>
          </cell>
          <cell r="CV362" t="str">
            <v/>
          </cell>
          <cell r="CW362" t="str">
            <v/>
          </cell>
          <cell r="CX362" t="str">
            <v/>
          </cell>
          <cell r="CY362" t="str">
            <v/>
          </cell>
          <cell r="CZ362" t="str">
            <v/>
          </cell>
          <cell r="DA362" t="str">
            <v/>
          </cell>
          <cell r="DB362" t="str">
            <v/>
          </cell>
          <cell r="DC362">
            <v>0</v>
          </cell>
          <cell r="DD362" t="str">
            <v/>
          </cell>
          <cell r="DE362" t="str">
            <v/>
          </cell>
          <cell r="DF362">
            <v>0</v>
          </cell>
          <cell r="DG362">
            <v>0</v>
          </cell>
          <cell r="DH362" t="str">
            <v/>
          </cell>
          <cell r="DI362" t="str">
            <v/>
          </cell>
        </row>
        <row r="363">
          <cell r="A363" t="str">
            <v/>
          </cell>
          <cell r="B363" t="str">
            <v/>
          </cell>
          <cell r="C363" t="str">
            <v/>
          </cell>
          <cell r="D363" t="str">
            <v/>
          </cell>
          <cell r="E363" t="str">
            <v/>
          </cell>
          <cell r="F363" t="str">
            <v/>
          </cell>
          <cell r="G363" t="str">
            <v/>
          </cell>
          <cell r="H363" t="str">
            <v/>
          </cell>
          <cell r="I363" t="str">
            <v/>
          </cell>
          <cell r="J363" t="str">
            <v/>
          </cell>
          <cell r="K363" t="str">
            <v/>
          </cell>
          <cell r="L363" t="str">
            <v/>
          </cell>
          <cell r="M363" t="str">
            <v/>
          </cell>
          <cell r="N363" t="str">
            <v/>
          </cell>
          <cell r="O363" t="str">
            <v/>
          </cell>
          <cell r="P363" t="str">
            <v/>
          </cell>
          <cell r="Q363" t="str">
            <v/>
          </cell>
          <cell r="R363" t="str">
            <v/>
          </cell>
          <cell r="S363" t="str">
            <v/>
          </cell>
          <cell r="T363" t="str">
            <v/>
          </cell>
          <cell r="U363" t="str">
            <v/>
          </cell>
          <cell r="V363" t="str">
            <v/>
          </cell>
          <cell r="W363" t="str">
            <v/>
          </cell>
          <cell r="X363" t="str">
            <v/>
          </cell>
          <cell r="Y363" t="str">
            <v/>
          </cell>
          <cell r="Z363" t="str">
            <v/>
          </cell>
          <cell r="AA363" t="str">
            <v/>
          </cell>
          <cell r="AB363" t="str">
            <v/>
          </cell>
          <cell r="AC363" t="str">
            <v/>
          </cell>
          <cell r="AD363" t="str">
            <v/>
          </cell>
          <cell r="AE363" t="str">
            <v/>
          </cell>
          <cell r="AF363" t="str">
            <v/>
          </cell>
          <cell r="AG363" t="str">
            <v/>
          </cell>
          <cell r="AH363" t="str">
            <v/>
          </cell>
          <cell r="AI363" t="str">
            <v/>
          </cell>
          <cell r="AJ363" t="str">
            <v/>
          </cell>
          <cell r="AK363" t="str">
            <v/>
          </cell>
          <cell r="AL363" t="str">
            <v/>
          </cell>
          <cell r="AM363" t="str">
            <v/>
          </cell>
          <cell r="AN363" t="str">
            <v/>
          </cell>
          <cell r="AO363" t="str">
            <v/>
          </cell>
          <cell r="AP363" t="str">
            <v/>
          </cell>
          <cell r="AQ363" t="str">
            <v/>
          </cell>
          <cell r="AR363" t="str">
            <v/>
          </cell>
          <cell r="AS363" t="str">
            <v/>
          </cell>
          <cell r="AT363" t="str">
            <v/>
          </cell>
          <cell r="AU363" t="str">
            <v/>
          </cell>
          <cell r="AV363" t="str">
            <v/>
          </cell>
          <cell r="AW363" t="str">
            <v/>
          </cell>
          <cell r="AX363" t="str">
            <v/>
          </cell>
          <cell r="AY363" t="str">
            <v/>
          </cell>
          <cell r="AZ363" t="str">
            <v/>
          </cell>
          <cell r="BA363" t="str">
            <v/>
          </cell>
          <cell r="BB363" t="str">
            <v/>
          </cell>
          <cell r="BC363" t="str">
            <v/>
          </cell>
          <cell r="BD363" t="str">
            <v/>
          </cell>
          <cell r="BE363" t="str">
            <v/>
          </cell>
          <cell r="BF363" t="str">
            <v/>
          </cell>
          <cell r="BG363" t="str">
            <v/>
          </cell>
          <cell r="BH363" t="str">
            <v/>
          </cell>
          <cell r="BI363" t="str">
            <v/>
          </cell>
          <cell r="BJ363" t="str">
            <v/>
          </cell>
          <cell r="BK363" t="str">
            <v/>
          </cell>
          <cell r="BL363" t="str">
            <v/>
          </cell>
          <cell r="BM363" t="str">
            <v/>
          </cell>
          <cell r="BN363" t="str">
            <v/>
          </cell>
          <cell r="BO363" t="str">
            <v/>
          </cell>
          <cell r="BP363" t="str">
            <v/>
          </cell>
          <cell r="BQ363" t="str">
            <v/>
          </cell>
          <cell r="BR363" t="str">
            <v/>
          </cell>
          <cell r="BS363" t="str">
            <v/>
          </cell>
          <cell r="BT363" t="str">
            <v/>
          </cell>
          <cell r="BU363" t="str">
            <v/>
          </cell>
          <cell r="BV363" t="str">
            <v/>
          </cell>
          <cell r="BW363" t="str">
            <v/>
          </cell>
          <cell r="BX363" t="str">
            <v/>
          </cell>
          <cell r="BY363" t="str">
            <v/>
          </cell>
          <cell r="BZ363" t="str">
            <v/>
          </cell>
          <cell r="CA363" t="str">
            <v/>
          </cell>
          <cell r="CB363" t="str">
            <v/>
          </cell>
          <cell r="CC363" t="str">
            <v/>
          </cell>
          <cell r="CD363">
            <v>0</v>
          </cell>
          <cell r="CE363">
            <v>0</v>
          </cell>
          <cell r="CF363">
            <v>0</v>
          </cell>
          <cell r="CG363" t="str">
            <v/>
          </cell>
          <cell r="CH363" t="str">
            <v/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 t="str">
            <v/>
          </cell>
          <cell r="CN363" t="str">
            <v/>
          </cell>
          <cell r="CO363" t="str">
            <v/>
          </cell>
          <cell r="CP363" t="str">
            <v/>
          </cell>
          <cell r="CQ363" t="str">
            <v/>
          </cell>
          <cell r="CR363" t="str">
            <v/>
          </cell>
          <cell r="CS363" t="str">
            <v/>
          </cell>
          <cell r="CT363" t="str">
            <v/>
          </cell>
          <cell r="CU363" t="str">
            <v/>
          </cell>
          <cell r="CV363" t="str">
            <v/>
          </cell>
          <cell r="CW363" t="str">
            <v/>
          </cell>
          <cell r="CX363" t="str">
            <v/>
          </cell>
          <cell r="CY363" t="str">
            <v/>
          </cell>
          <cell r="CZ363" t="str">
            <v/>
          </cell>
          <cell r="DA363" t="str">
            <v/>
          </cell>
          <cell r="DB363" t="str">
            <v/>
          </cell>
          <cell r="DC363">
            <v>0</v>
          </cell>
          <cell r="DD363" t="str">
            <v/>
          </cell>
          <cell r="DE363" t="str">
            <v/>
          </cell>
          <cell r="DF363">
            <v>0</v>
          </cell>
          <cell r="DG363">
            <v>0</v>
          </cell>
          <cell r="DH363" t="str">
            <v/>
          </cell>
          <cell r="DI363" t="str">
            <v/>
          </cell>
        </row>
        <row r="364">
          <cell r="A364" t="str">
            <v/>
          </cell>
          <cell r="B364" t="str">
            <v/>
          </cell>
          <cell r="C364" t="str">
            <v/>
          </cell>
          <cell r="D364" t="str">
            <v/>
          </cell>
          <cell r="E364" t="str">
            <v/>
          </cell>
          <cell r="F364" t="str">
            <v/>
          </cell>
          <cell r="G364" t="str">
            <v/>
          </cell>
          <cell r="H364" t="str">
            <v/>
          </cell>
          <cell r="I364" t="str">
            <v/>
          </cell>
          <cell r="J364" t="str">
            <v/>
          </cell>
          <cell r="K364" t="str">
            <v/>
          </cell>
          <cell r="L364" t="str">
            <v/>
          </cell>
          <cell r="M364" t="str">
            <v/>
          </cell>
          <cell r="N364" t="str">
            <v/>
          </cell>
          <cell r="O364" t="str">
            <v/>
          </cell>
          <cell r="P364" t="str">
            <v/>
          </cell>
          <cell r="Q364" t="str">
            <v/>
          </cell>
          <cell r="R364" t="str">
            <v/>
          </cell>
          <cell r="S364" t="str">
            <v/>
          </cell>
          <cell r="T364" t="str">
            <v/>
          </cell>
          <cell r="U364" t="str">
            <v/>
          </cell>
          <cell r="V364" t="str">
            <v/>
          </cell>
          <cell r="W364" t="str">
            <v/>
          </cell>
          <cell r="X364" t="str">
            <v/>
          </cell>
          <cell r="Y364" t="str">
            <v/>
          </cell>
          <cell r="Z364" t="str">
            <v/>
          </cell>
          <cell r="AA364" t="str">
            <v/>
          </cell>
          <cell r="AB364" t="str">
            <v/>
          </cell>
          <cell r="AC364" t="str">
            <v/>
          </cell>
          <cell r="AD364" t="str">
            <v/>
          </cell>
          <cell r="AE364" t="str">
            <v/>
          </cell>
          <cell r="AF364" t="str">
            <v/>
          </cell>
          <cell r="AG364" t="str">
            <v/>
          </cell>
          <cell r="AH364" t="str">
            <v/>
          </cell>
          <cell r="AI364" t="str">
            <v/>
          </cell>
          <cell r="AJ364" t="str">
            <v/>
          </cell>
          <cell r="AK364" t="str">
            <v/>
          </cell>
          <cell r="AL364" t="str">
            <v/>
          </cell>
          <cell r="AM364" t="str">
            <v/>
          </cell>
          <cell r="AN364" t="str">
            <v/>
          </cell>
          <cell r="AO364" t="str">
            <v/>
          </cell>
          <cell r="AP364" t="str">
            <v/>
          </cell>
          <cell r="AQ364" t="str">
            <v/>
          </cell>
          <cell r="AR364" t="str">
            <v/>
          </cell>
          <cell r="AS364" t="str">
            <v/>
          </cell>
          <cell r="AT364" t="str">
            <v/>
          </cell>
          <cell r="AU364" t="str">
            <v/>
          </cell>
          <cell r="AV364" t="str">
            <v/>
          </cell>
          <cell r="AW364" t="str">
            <v/>
          </cell>
          <cell r="AX364" t="str">
            <v/>
          </cell>
          <cell r="AY364" t="str">
            <v/>
          </cell>
          <cell r="AZ364" t="str">
            <v/>
          </cell>
          <cell r="BA364" t="str">
            <v/>
          </cell>
          <cell r="BB364" t="str">
            <v/>
          </cell>
          <cell r="BC364" t="str">
            <v/>
          </cell>
          <cell r="BD364" t="str">
            <v/>
          </cell>
          <cell r="BE364" t="str">
            <v/>
          </cell>
          <cell r="BF364" t="str">
            <v/>
          </cell>
          <cell r="BG364" t="str">
            <v/>
          </cell>
          <cell r="BH364" t="str">
            <v/>
          </cell>
          <cell r="BI364" t="str">
            <v/>
          </cell>
          <cell r="BJ364" t="str">
            <v/>
          </cell>
          <cell r="BK364" t="str">
            <v/>
          </cell>
          <cell r="BL364" t="str">
            <v/>
          </cell>
          <cell r="BM364" t="str">
            <v/>
          </cell>
          <cell r="BN364" t="str">
            <v/>
          </cell>
          <cell r="BO364" t="str">
            <v/>
          </cell>
          <cell r="BP364" t="str">
            <v/>
          </cell>
          <cell r="BQ364" t="str">
            <v/>
          </cell>
          <cell r="BR364" t="str">
            <v/>
          </cell>
          <cell r="BS364" t="str">
            <v/>
          </cell>
          <cell r="BT364" t="str">
            <v/>
          </cell>
          <cell r="BU364" t="str">
            <v/>
          </cell>
          <cell r="BV364" t="str">
            <v/>
          </cell>
          <cell r="BW364" t="str">
            <v/>
          </cell>
          <cell r="BX364" t="str">
            <v/>
          </cell>
          <cell r="BY364" t="str">
            <v/>
          </cell>
          <cell r="BZ364" t="str">
            <v/>
          </cell>
          <cell r="CA364" t="str">
            <v/>
          </cell>
          <cell r="CB364" t="str">
            <v/>
          </cell>
          <cell r="CC364" t="str">
            <v/>
          </cell>
          <cell r="CD364">
            <v>0</v>
          </cell>
          <cell r="CE364">
            <v>0</v>
          </cell>
          <cell r="CF364">
            <v>0</v>
          </cell>
          <cell r="CG364" t="str">
            <v/>
          </cell>
          <cell r="CH364" t="str">
            <v/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 t="str">
            <v/>
          </cell>
          <cell r="CN364" t="str">
            <v/>
          </cell>
          <cell r="CO364" t="str">
            <v/>
          </cell>
          <cell r="CP364" t="str">
            <v/>
          </cell>
          <cell r="CQ364" t="str">
            <v/>
          </cell>
          <cell r="CR364" t="str">
            <v/>
          </cell>
          <cell r="CS364" t="str">
            <v/>
          </cell>
          <cell r="CT364" t="str">
            <v/>
          </cell>
          <cell r="CU364" t="str">
            <v/>
          </cell>
          <cell r="CV364" t="str">
            <v/>
          </cell>
          <cell r="CW364" t="str">
            <v/>
          </cell>
          <cell r="CX364" t="str">
            <v/>
          </cell>
          <cell r="CY364" t="str">
            <v/>
          </cell>
          <cell r="CZ364" t="str">
            <v/>
          </cell>
          <cell r="DA364" t="str">
            <v/>
          </cell>
          <cell r="DB364" t="str">
            <v/>
          </cell>
          <cell r="DC364">
            <v>0</v>
          </cell>
          <cell r="DD364" t="str">
            <v/>
          </cell>
          <cell r="DE364" t="str">
            <v/>
          </cell>
          <cell r="DF364">
            <v>0</v>
          </cell>
          <cell r="DG364">
            <v>0</v>
          </cell>
          <cell r="DH364" t="str">
            <v/>
          </cell>
          <cell r="DI364" t="str">
            <v/>
          </cell>
        </row>
        <row r="365">
          <cell r="A365" t="str">
            <v/>
          </cell>
          <cell r="B365" t="str">
            <v/>
          </cell>
          <cell r="C365" t="str">
            <v/>
          </cell>
          <cell r="D365" t="str">
            <v/>
          </cell>
          <cell r="E365" t="str">
            <v/>
          </cell>
          <cell r="F365" t="str">
            <v/>
          </cell>
          <cell r="G365" t="str">
            <v/>
          </cell>
          <cell r="H365" t="str">
            <v/>
          </cell>
          <cell r="I365" t="str">
            <v/>
          </cell>
          <cell r="J365" t="str">
            <v/>
          </cell>
          <cell r="K365" t="str">
            <v/>
          </cell>
          <cell r="L365" t="str">
            <v/>
          </cell>
          <cell r="M365" t="str">
            <v/>
          </cell>
          <cell r="N365" t="str">
            <v/>
          </cell>
          <cell r="O365" t="str">
            <v/>
          </cell>
          <cell r="P365" t="str">
            <v/>
          </cell>
          <cell r="Q365" t="str">
            <v/>
          </cell>
          <cell r="R365" t="str">
            <v/>
          </cell>
          <cell r="S365" t="str">
            <v/>
          </cell>
          <cell r="T365" t="str">
            <v/>
          </cell>
          <cell r="U365" t="str">
            <v/>
          </cell>
          <cell r="V365" t="str">
            <v/>
          </cell>
          <cell r="W365" t="str">
            <v/>
          </cell>
          <cell r="X365" t="str">
            <v/>
          </cell>
          <cell r="Y365" t="str">
            <v/>
          </cell>
          <cell r="Z365" t="str">
            <v/>
          </cell>
          <cell r="AA365" t="str">
            <v/>
          </cell>
          <cell r="AB365" t="str">
            <v/>
          </cell>
          <cell r="AC365" t="str">
            <v/>
          </cell>
          <cell r="AD365" t="str">
            <v/>
          </cell>
          <cell r="AE365" t="str">
            <v/>
          </cell>
          <cell r="AF365" t="str">
            <v/>
          </cell>
          <cell r="AG365" t="str">
            <v/>
          </cell>
          <cell r="AH365" t="str">
            <v/>
          </cell>
          <cell r="AI365" t="str">
            <v/>
          </cell>
          <cell r="AJ365" t="str">
            <v/>
          </cell>
          <cell r="AK365" t="str">
            <v/>
          </cell>
          <cell r="AL365" t="str">
            <v/>
          </cell>
          <cell r="AM365" t="str">
            <v/>
          </cell>
          <cell r="AN365" t="str">
            <v/>
          </cell>
          <cell r="AO365" t="str">
            <v/>
          </cell>
          <cell r="AP365" t="str">
            <v/>
          </cell>
          <cell r="AQ365" t="str">
            <v/>
          </cell>
          <cell r="AR365" t="str">
            <v/>
          </cell>
          <cell r="AS365" t="str">
            <v/>
          </cell>
          <cell r="AT365" t="str">
            <v/>
          </cell>
          <cell r="AU365" t="str">
            <v/>
          </cell>
          <cell r="AV365" t="str">
            <v/>
          </cell>
          <cell r="AW365" t="str">
            <v/>
          </cell>
          <cell r="AX365" t="str">
            <v/>
          </cell>
          <cell r="AY365" t="str">
            <v/>
          </cell>
          <cell r="AZ365" t="str">
            <v/>
          </cell>
          <cell r="BA365" t="str">
            <v/>
          </cell>
          <cell r="BB365" t="str">
            <v/>
          </cell>
          <cell r="BC365" t="str">
            <v/>
          </cell>
          <cell r="BD365" t="str">
            <v/>
          </cell>
          <cell r="BE365" t="str">
            <v/>
          </cell>
          <cell r="BF365" t="str">
            <v/>
          </cell>
          <cell r="BG365" t="str">
            <v/>
          </cell>
          <cell r="BH365" t="str">
            <v/>
          </cell>
          <cell r="BI365" t="str">
            <v/>
          </cell>
          <cell r="BJ365" t="str">
            <v/>
          </cell>
          <cell r="BK365" t="str">
            <v/>
          </cell>
          <cell r="BL365" t="str">
            <v/>
          </cell>
          <cell r="BM365" t="str">
            <v/>
          </cell>
          <cell r="BN365" t="str">
            <v/>
          </cell>
          <cell r="BO365" t="str">
            <v/>
          </cell>
          <cell r="BP365" t="str">
            <v/>
          </cell>
          <cell r="BQ365" t="str">
            <v/>
          </cell>
          <cell r="BR365" t="str">
            <v/>
          </cell>
          <cell r="BS365" t="str">
            <v/>
          </cell>
          <cell r="BT365" t="str">
            <v/>
          </cell>
          <cell r="BU365" t="str">
            <v/>
          </cell>
          <cell r="BV365" t="str">
            <v/>
          </cell>
          <cell r="BW365" t="str">
            <v/>
          </cell>
          <cell r="BX365" t="str">
            <v/>
          </cell>
          <cell r="BY365" t="str">
            <v/>
          </cell>
          <cell r="BZ365" t="str">
            <v/>
          </cell>
          <cell r="CA365" t="str">
            <v/>
          </cell>
          <cell r="CB365" t="str">
            <v/>
          </cell>
          <cell r="CC365" t="str">
            <v/>
          </cell>
          <cell r="CD365">
            <v>0</v>
          </cell>
          <cell r="CE365">
            <v>0</v>
          </cell>
          <cell r="CF365">
            <v>0</v>
          </cell>
          <cell r="CG365" t="str">
            <v/>
          </cell>
          <cell r="CH365" t="str">
            <v/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 t="str">
            <v/>
          </cell>
          <cell r="CN365" t="str">
            <v/>
          </cell>
          <cell r="CO365" t="str">
            <v/>
          </cell>
          <cell r="CP365" t="str">
            <v/>
          </cell>
          <cell r="CQ365" t="str">
            <v/>
          </cell>
          <cell r="CR365" t="str">
            <v/>
          </cell>
          <cell r="CS365" t="str">
            <v/>
          </cell>
          <cell r="CT365" t="str">
            <v/>
          </cell>
          <cell r="CU365" t="str">
            <v/>
          </cell>
          <cell r="CV365" t="str">
            <v/>
          </cell>
          <cell r="CW365" t="str">
            <v/>
          </cell>
          <cell r="CX365" t="str">
            <v/>
          </cell>
          <cell r="CY365" t="str">
            <v/>
          </cell>
          <cell r="CZ365" t="str">
            <v/>
          </cell>
          <cell r="DA365" t="str">
            <v/>
          </cell>
          <cell r="DB365" t="str">
            <v/>
          </cell>
          <cell r="DC365">
            <v>0</v>
          </cell>
          <cell r="DD365" t="str">
            <v/>
          </cell>
          <cell r="DE365" t="str">
            <v/>
          </cell>
          <cell r="DF365">
            <v>0</v>
          </cell>
          <cell r="DG365">
            <v>0</v>
          </cell>
          <cell r="DH365" t="str">
            <v/>
          </cell>
          <cell r="DI365" t="str">
            <v/>
          </cell>
        </row>
        <row r="366">
          <cell r="A366" t="str">
            <v/>
          </cell>
          <cell r="B366" t="str">
            <v/>
          </cell>
          <cell r="C366" t="str">
            <v/>
          </cell>
          <cell r="D366" t="str">
            <v/>
          </cell>
          <cell r="E366" t="str">
            <v/>
          </cell>
          <cell r="F366" t="str">
            <v/>
          </cell>
          <cell r="G366" t="str">
            <v/>
          </cell>
          <cell r="H366" t="str">
            <v/>
          </cell>
          <cell r="I366" t="str">
            <v/>
          </cell>
          <cell r="J366" t="str">
            <v/>
          </cell>
          <cell r="K366" t="str">
            <v/>
          </cell>
          <cell r="L366" t="str">
            <v/>
          </cell>
          <cell r="M366" t="str">
            <v/>
          </cell>
          <cell r="N366" t="str">
            <v/>
          </cell>
          <cell r="O366" t="str">
            <v/>
          </cell>
          <cell r="P366" t="str">
            <v/>
          </cell>
          <cell r="Q366" t="str">
            <v/>
          </cell>
          <cell r="R366" t="str">
            <v/>
          </cell>
          <cell r="S366" t="str">
            <v/>
          </cell>
          <cell r="T366" t="str">
            <v/>
          </cell>
          <cell r="U366" t="str">
            <v/>
          </cell>
          <cell r="V366" t="str">
            <v/>
          </cell>
          <cell r="W366" t="str">
            <v/>
          </cell>
          <cell r="X366" t="str">
            <v/>
          </cell>
          <cell r="Y366" t="str">
            <v/>
          </cell>
          <cell r="Z366" t="str">
            <v/>
          </cell>
          <cell r="AA366" t="str">
            <v/>
          </cell>
          <cell r="AB366" t="str">
            <v/>
          </cell>
          <cell r="AC366" t="str">
            <v/>
          </cell>
          <cell r="AD366" t="str">
            <v/>
          </cell>
          <cell r="AE366" t="str">
            <v/>
          </cell>
          <cell r="AF366" t="str">
            <v/>
          </cell>
          <cell r="AG366" t="str">
            <v/>
          </cell>
          <cell r="AH366" t="str">
            <v/>
          </cell>
          <cell r="AI366" t="str">
            <v/>
          </cell>
          <cell r="AJ366" t="str">
            <v/>
          </cell>
          <cell r="AK366" t="str">
            <v/>
          </cell>
          <cell r="AL366" t="str">
            <v/>
          </cell>
          <cell r="AM366" t="str">
            <v/>
          </cell>
          <cell r="AN366" t="str">
            <v/>
          </cell>
          <cell r="AO366" t="str">
            <v/>
          </cell>
          <cell r="AP366" t="str">
            <v/>
          </cell>
          <cell r="AQ366" t="str">
            <v/>
          </cell>
          <cell r="AR366" t="str">
            <v/>
          </cell>
          <cell r="AS366" t="str">
            <v/>
          </cell>
          <cell r="AT366" t="str">
            <v/>
          </cell>
          <cell r="AU366" t="str">
            <v/>
          </cell>
          <cell r="AV366" t="str">
            <v/>
          </cell>
          <cell r="AW366" t="str">
            <v/>
          </cell>
          <cell r="AX366" t="str">
            <v/>
          </cell>
          <cell r="AY366" t="str">
            <v/>
          </cell>
          <cell r="AZ366" t="str">
            <v/>
          </cell>
          <cell r="BA366" t="str">
            <v/>
          </cell>
          <cell r="BB366" t="str">
            <v/>
          </cell>
          <cell r="BC366" t="str">
            <v/>
          </cell>
          <cell r="BD366" t="str">
            <v/>
          </cell>
          <cell r="BE366" t="str">
            <v/>
          </cell>
          <cell r="BF366" t="str">
            <v/>
          </cell>
          <cell r="BG366" t="str">
            <v/>
          </cell>
          <cell r="BH366" t="str">
            <v/>
          </cell>
          <cell r="BI366" t="str">
            <v/>
          </cell>
          <cell r="BJ366" t="str">
            <v/>
          </cell>
          <cell r="BK366" t="str">
            <v/>
          </cell>
          <cell r="BL366" t="str">
            <v/>
          </cell>
          <cell r="BM366" t="str">
            <v/>
          </cell>
          <cell r="BN366" t="str">
            <v/>
          </cell>
          <cell r="BO366" t="str">
            <v/>
          </cell>
          <cell r="BP366" t="str">
            <v/>
          </cell>
          <cell r="BQ366" t="str">
            <v/>
          </cell>
          <cell r="BR366" t="str">
            <v/>
          </cell>
          <cell r="BS366" t="str">
            <v/>
          </cell>
          <cell r="BT366" t="str">
            <v/>
          </cell>
          <cell r="BU366" t="str">
            <v/>
          </cell>
          <cell r="BV366" t="str">
            <v/>
          </cell>
          <cell r="BW366" t="str">
            <v/>
          </cell>
          <cell r="BX366" t="str">
            <v/>
          </cell>
          <cell r="BY366" t="str">
            <v/>
          </cell>
          <cell r="BZ366" t="str">
            <v/>
          </cell>
          <cell r="CA366" t="str">
            <v/>
          </cell>
          <cell r="CB366" t="str">
            <v/>
          </cell>
          <cell r="CC366" t="str">
            <v/>
          </cell>
          <cell r="CD366">
            <v>0</v>
          </cell>
          <cell r="CE366">
            <v>0</v>
          </cell>
          <cell r="CF366">
            <v>0</v>
          </cell>
          <cell r="CG366" t="str">
            <v/>
          </cell>
          <cell r="CH366" t="str">
            <v/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 t="str">
            <v/>
          </cell>
          <cell r="CN366" t="str">
            <v/>
          </cell>
          <cell r="CO366" t="str">
            <v/>
          </cell>
          <cell r="CP366" t="str">
            <v/>
          </cell>
          <cell r="CQ366" t="str">
            <v/>
          </cell>
          <cell r="CR366" t="str">
            <v/>
          </cell>
          <cell r="CS366" t="str">
            <v/>
          </cell>
          <cell r="CT366" t="str">
            <v/>
          </cell>
          <cell r="CU366" t="str">
            <v/>
          </cell>
          <cell r="CV366" t="str">
            <v/>
          </cell>
          <cell r="CW366" t="str">
            <v/>
          </cell>
          <cell r="CX366" t="str">
            <v/>
          </cell>
          <cell r="CY366" t="str">
            <v/>
          </cell>
          <cell r="CZ366" t="str">
            <v/>
          </cell>
          <cell r="DA366" t="str">
            <v/>
          </cell>
          <cell r="DB366" t="str">
            <v/>
          </cell>
          <cell r="DC366">
            <v>0</v>
          </cell>
          <cell r="DD366" t="str">
            <v/>
          </cell>
          <cell r="DE366" t="str">
            <v/>
          </cell>
          <cell r="DF366">
            <v>0</v>
          </cell>
          <cell r="DG366">
            <v>0</v>
          </cell>
          <cell r="DH366" t="str">
            <v/>
          </cell>
          <cell r="DI366" t="str">
            <v/>
          </cell>
        </row>
        <row r="367">
          <cell r="A367" t="str">
            <v/>
          </cell>
          <cell r="B367" t="str">
            <v/>
          </cell>
          <cell r="C367" t="str">
            <v/>
          </cell>
          <cell r="D367" t="str">
            <v/>
          </cell>
          <cell r="E367" t="str">
            <v/>
          </cell>
          <cell r="F367" t="str">
            <v/>
          </cell>
          <cell r="G367" t="str">
            <v/>
          </cell>
          <cell r="H367" t="str">
            <v/>
          </cell>
          <cell r="I367" t="str">
            <v/>
          </cell>
          <cell r="J367" t="str">
            <v/>
          </cell>
          <cell r="K367" t="str">
            <v/>
          </cell>
          <cell r="L367" t="str">
            <v/>
          </cell>
          <cell r="M367" t="str">
            <v/>
          </cell>
          <cell r="N367" t="str">
            <v/>
          </cell>
          <cell r="O367" t="str">
            <v/>
          </cell>
          <cell r="P367" t="str">
            <v/>
          </cell>
          <cell r="Q367" t="str">
            <v/>
          </cell>
          <cell r="R367" t="str">
            <v/>
          </cell>
          <cell r="S367" t="str">
            <v/>
          </cell>
          <cell r="T367" t="str">
            <v/>
          </cell>
          <cell r="U367" t="str">
            <v/>
          </cell>
          <cell r="V367" t="str">
            <v/>
          </cell>
          <cell r="W367" t="str">
            <v/>
          </cell>
          <cell r="X367" t="str">
            <v/>
          </cell>
          <cell r="Y367" t="str">
            <v/>
          </cell>
          <cell r="Z367" t="str">
            <v/>
          </cell>
          <cell r="AA367" t="str">
            <v/>
          </cell>
          <cell r="AB367" t="str">
            <v/>
          </cell>
          <cell r="AC367" t="str">
            <v/>
          </cell>
          <cell r="AD367" t="str">
            <v/>
          </cell>
          <cell r="AE367" t="str">
            <v/>
          </cell>
          <cell r="AF367" t="str">
            <v/>
          </cell>
          <cell r="AG367" t="str">
            <v/>
          </cell>
          <cell r="AH367" t="str">
            <v/>
          </cell>
          <cell r="AI367" t="str">
            <v/>
          </cell>
          <cell r="AJ367" t="str">
            <v/>
          </cell>
          <cell r="AK367" t="str">
            <v/>
          </cell>
          <cell r="AL367" t="str">
            <v/>
          </cell>
          <cell r="AM367" t="str">
            <v/>
          </cell>
          <cell r="AN367" t="str">
            <v/>
          </cell>
          <cell r="AO367" t="str">
            <v/>
          </cell>
          <cell r="AP367" t="str">
            <v/>
          </cell>
          <cell r="AQ367" t="str">
            <v/>
          </cell>
          <cell r="AR367" t="str">
            <v/>
          </cell>
          <cell r="AS367" t="str">
            <v/>
          </cell>
          <cell r="AT367" t="str">
            <v/>
          </cell>
          <cell r="AU367" t="str">
            <v/>
          </cell>
          <cell r="AV367" t="str">
            <v/>
          </cell>
          <cell r="AW367" t="str">
            <v/>
          </cell>
          <cell r="AX367" t="str">
            <v/>
          </cell>
          <cell r="AY367" t="str">
            <v/>
          </cell>
          <cell r="AZ367" t="str">
            <v/>
          </cell>
          <cell r="BA367" t="str">
            <v/>
          </cell>
          <cell r="BB367" t="str">
            <v/>
          </cell>
          <cell r="BC367" t="str">
            <v/>
          </cell>
          <cell r="BD367" t="str">
            <v/>
          </cell>
          <cell r="BE367" t="str">
            <v/>
          </cell>
          <cell r="BF367" t="str">
            <v/>
          </cell>
          <cell r="BG367" t="str">
            <v/>
          </cell>
          <cell r="BH367" t="str">
            <v/>
          </cell>
          <cell r="BI367" t="str">
            <v/>
          </cell>
          <cell r="BJ367" t="str">
            <v/>
          </cell>
          <cell r="BK367" t="str">
            <v/>
          </cell>
          <cell r="BL367" t="str">
            <v/>
          </cell>
          <cell r="BM367" t="str">
            <v/>
          </cell>
          <cell r="BN367" t="str">
            <v/>
          </cell>
          <cell r="BO367" t="str">
            <v/>
          </cell>
          <cell r="BP367" t="str">
            <v/>
          </cell>
          <cell r="BQ367" t="str">
            <v/>
          </cell>
          <cell r="BR367" t="str">
            <v/>
          </cell>
          <cell r="BS367" t="str">
            <v/>
          </cell>
          <cell r="BT367" t="str">
            <v/>
          </cell>
          <cell r="BU367" t="str">
            <v/>
          </cell>
          <cell r="BV367" t="str">
            <v/>
          </cell>
          <cell r="BW367" t="str">
            <v/>
          </cell>
          <cell r="BX367" t="str">
            <v/>
          </cell>
          <cell r="BY367" t="str">
            <v/>
          </cell>
          <cell r="BZ367" t="str">
            <v/>
          </cell>
          <cell r="CA367" t="str">
            <v/>
          </cell>
          <cell r="CB367" t="str">
            <v/>
          </cell>
          <cell r="CC367" t="str">
            <v/>
          </cell>
          <cell r="CD367">
            <v>0</v>
          </cell>
          <cell r="CE367">
            <v>0</v>
          </cell>
          <cell r="CF367">
            <v>0</v>
          </cell>
          <cell r="CG367" t="str">
            <v/>
          </cell>
          <cell r="CH367" t="str">
            <v/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 t="str">
            <v/>
          </cell>
          <cell r="CN367" t="str">
            <v/>
          </cell>
          <cell r="CO367" t="str">
            <v/>
          </cell>
          <cell r="CP367" t="str">
            <v/>
          </cell>
          <cell r="CQ367" t="str">
            <v/>
          </cell>
          <cell r="CR367" t="str">
            <v/>
          </cell>
          <cell r="CS367" t="str">
            <v/>
          </cell>
          <cell r="CT367" t="str">
            <v/>
          </cell>
          <cell r="CU367" t="str">
            <v/>
          </cell>
          <cell r="CV367" t="str">
            <v/>
          </cell>
          <cell r="CW367" t="str">
            <v/>
          </cell>
          <cell r="CX367" t="str">
            <v/>
          </cell>
          <cell r="CY367" t="str">
            <v/>
          </cell>
          <cell r="CZ367" t="str">
            <v/>
          </cell>
          <cell r="DA367" t="str">
            <v/>
          </cell>
          <cell r="DB367" t="str">
            <v/>
          </cell>
          <cell r="DC367">
            <v>0</v>
          </cell>
          <cell r="DD367" t="str">
            <v/>
          </cell>
          <cell r="DE367" t="str">
            <v/>
          </cell>
          <cell r="DF367">
            <v>0</v>
          </cell>
          <cell r="DG367">
            <v>0</v>
          </cell>
          <cell r="DH367" t="str">
            <v/>
          </cell>
          <cell r="DI367" t="str">
            <v/>
          </cell>
        </row>
        <row r="368">
          <cell r="A368" t="str">
            <v/>
          </cell>
          <cell r="B368" t="str">
            <v/>
          </cell>
          <cell r="C368" t="str">
            <v/>
          </cell>
          <cell r="D368" t="str">
            <v/>
          </cell>
          <cell r="E368" t="str">
            <v/>
          </cell>
          <cell r="F368" t="str">
            <v/>
          </cell>
          <cell r="G368" t="str">
            <v/>
          </cell>
          <cell r="H368" t="str">
            <v/>
          </cell>
          <cell r="I368" t="str">
            <v/>
          </cell>
          <cell r="J368" t="str">
            <v/>
          </cell>
          <cell r="K368" t="str">
            <v/>
          </cell>
          <cell r="L368" t="str">
            <v/>
          </cell>
          <cell r="M368" t="str">
            <v/>
          </cell>
          <cell r="N368" t="str">
            <v/>
          </cell>
          <cell r="O368" t="str">
            <v/>
          </cell>
          <cell r="P368" t="str">
            <v/>
          </cell>
          <cell r="Q368" t="str">
            <v/>
          </cell>
          <cell r="R368" t="str">
            <v/>
          </cell>
          <cell r="S368" t="str">
            <v/>
          </cell>
          <cell r="T368" t="str">
            <v/>
          </cell>
          <cell r="U368" t="str">
            <v/>
          </cell>
          <cell r="V368" t="str">
            <v/>
          </cell>
          <cell r="W368" t="str">
            <v/>
          </cell>
          <cell r="X368" t="str">
            <v/>
          </cell>
          <cell r="Y368" t="str">
            <v/>
          </cell>
          <cell r="Z368" t="str">
            <v/>
          </cell>
          <cell r="AA368" t="str">
            <v/>
          </cell>
          <cell r="AB368" t="str">
            <v/>
          </cell>
          <cell r="AC368" t="str">
            <v/>
          </cell>
          <cell r="AD368" t="str">
            <v/>
          </cell>
          <cell r="AE368" t="str">
            <v/>
          </cell>
          <cell r="AF368" t="str">
            <v/>
          </cell>
          <cell r="AG368" t="str">
            <v/>
          </cell>
          <cell r="AH368" t="str">
            <v/>
          </cell>
          <cell r="AI368" t="str">
            <v/>
          </cell>
          <cell r="AJ368" t="str">
            <v/>
          </cell>
          <cell r="AK368" t="str">
            <v/>
          </cell>
          <cell r="AL368" t="str">
            <v/>
          </cell>
          <cell r="AM368" t="str">
            <v/>
          </cell>
          <cell r="AN368" t="str">
            <v/>
          </cell>
          <cell r="AO368" t="str">
            <v/>
          </cell>
          <cell r="AP368" t="str">
            <v/>
          </cell>
          <cell r="AQ368" t="str">
            <v/>
          </cell>
          <cell r="AR368" t="str">
            <v/>
          </cell>
          <cell r="AS368" t="str">
            <v/>
          </cell>
          <cell r="AT368" t="str">
            <v/>
          </cell>
          <cell r="AU368" t="str">
            <v/>
          </cell>
          <cell r="AV368" t="str">
            <v/>
          </cell>
          <cell r="AW368" t="str">
            <v/>
          </cell>
          <cell r="AX368" t="str">
            <v/>
          </cell>
          <cell r="AY368" t="str">
            <v/>
          </cell>
          <cell r="AZ368" t="str">
            <v/>
          </cell>
          <cell r="BA368" t="str">
            <v/>
          </cell>
          <cell r="BB368" t="str">
            <v/>
          </cell>
          <cell r="BC368" t="str">
            <v/>
          </cell>
          <cell r="BD368" t="str">
            <v/>
          </cell>
          <cell r="BE368" t="str">
            <v/>
          </cell>
          <cell r="BF368" t="str">
            <v/>
          </cell>
          <cell r="BG368" t="str">
            <v/>
          </cell>
          <cell r="BH368" t="str">
            <v/>
          </cell>
          <cell r="BI368" t="str">
            <v/>
          </cell>
          <cell r="BJ368" t="str">
            <v/>
          </cell>
          <cell r="BK368" t="str">
            <v/>
          </cell>
          <cell r="BL368" t="str">
            <v/>
          </cell>
          <cell r="BM368" t="str">
            <v/>
          </cell>
          <cell r="BN368" t="str">
            <v/>
          </cell>
          <cell r="BO368" t="str">
            <v/>
          </cell>
          <cell r="BP368" t="str">
            <v/>
          </cell>
          <cell r="BQ368" t="str">
            <v/>
          </cell>
          <cell r="BR368" t="str">
            <v/>
          </cell>
          <cell r="BS368" t="str">
            <v/>
          </cell>
          <cell r="BT368" t="str">
            <v/>
          </cell>
          <cell r="BU368" t="str">
            <v/>
          </cell>
          <cell r="BV368" t="str">
            <v/>
          </cell>
          <cell r="BW368" t="str">
            <v/>
          </cell>
          <cell r="BX368" t="str">
            <v/>
          </cell>
          <cell r="BY368" t="str">
            <v/>
          </cell>
          <cell r="BZ368" t="str">
            <v/>
          </cell>
          <cell r="CA368" t="str">
            <v/>
          </cell>
          <cell r="CB368" t="str">
            <v/>
          </cell>
          <cell r="CC368" t="str">
            <v/>
          </cell>
          <cell r="CD368">
            <v>0</v>
          </cell>
          <cell r="CE368">
            <v>0</v>
          </cell>
          <cell r="CF368">
            <v>0</v>
          </cell>
          <cell r="CG368" t="str">
            <v/>
          </cell>
          <cell r="CH368" t="str">
            <v/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 t="str">
            <v/>
          </cell>
          <cell r="CN368" t="str">
            <v/>
          </cell>
          <cell r="CO368" t="str">
            <v/>
          </cell>
          <cell r="CP368" t="str">
            <v/>
          </cell>
          <cell r="CQ368" t="str">
            <v/>
          </cell>
          <cell r="CR368" t="str">
            <v/>
          </cell>
          <cell r="CS368" t="str">
            <v/>
          </cell>
          <cell r="CT368" t="str">
            <v/>
          </cell>
          <cell r="CU368" t="str">
            <v/>
          </cell>
          <cell r="CV368" t="str">
            <v/>
          </cell>
          <cell r="CW368" t="str">
            <v/>
          </cell>
          <cell r="CX368" t="str">
            <v/>
          </cell>
          <cell r="CY368" t="str">
            <v/>
          </cell>
          <cell r="CZ368" t="str">
            <v/>
          </cell>
          <cell r="DA368" t="str">
            <v/>
          </cell>
          <cell r="DB368" t="str">
            <v/>
          </cell>
          <cell r="DC368">
            <v>0</v>
          </cell>
          <cell r="DD368" t="str">
            <v/>
          </cell>
          <cell r="DE368" t="str">
            <v/>
          </cell>
          <cell r="DF368">
            <v>0</v>
          </cell>
          <cell r="DG368">
            <v>0</v>
          </cell>
          <cell r="DH368" t="str">
            <v/>
          </cell>
          <cell r="DI368" t="str">
            <v/>
          </cell>
        </row>
        <row r="369">
          <cell r="A369" t="str">
            <v/>
          </cell>
          <cell r="B369" t="str">
            <v/>
          </cell>
          <cell r="C369" t="str">
            <v/>
          </cell>
          <cell r="D369" t="str">
            <v/>
          </cell>
          <cell r="E369" t="str">
            <v/>
          </cell>
          <cell r="F369" t="str">
            <v/>
          </cell>
          <cell r="G369" t="str">
            <v/>
          </cell>
          <cell r="H369" t="str">
            <v/>
          </cell>
          <cell r="I369" t="str">
            <v/>
          </cell>
          <cell r="J369" t="str">
            <v/>
          </cell>
          <cell r="K369" t="str">
            <v/>
          </cell>
          <cell r="L369" t="str">
            <v/>
          </cell>
          <cell r="M369" t="str">
            <v/>
          </cell>
          <cell r="N369" t="str">
            <v/>
          </cell>
          <cell r="O369" t="str">
            <v/>
          </cell>
          <cell r="P369" t="str">
            <v/>
          </cell>
          <cell r="Q369" t="str">
            <v/>
          </cell>
          <cell r="R369" t="str">
            <v/>
          </cell>
          <cell r="S369" t="str">
            <v/>
          </cell>
          <cell r="T369" t="str">
            <v/>
          </cell>
          <cell r="U369" t="str">
            <v/>
          </cell>
          <cell r="V369" t="str">
            <v/>
          </cell>
          <cell r="W369" t="str">
            <v/>
          </cell>
          <cell r="X369" t="str">
            <v/>
          </cell>
          <cell r="Y369" t="str">
            <v/>
          </cell>
          <cell r="Z369" t="str">
            <v/>
          </cell>
          <cell r="AA369" t="str">
            <v/>
          </cell>
          <cell r="AB369" t="str">
            <v/>
          </cell>
          <cell r="AC369" t="str">
            <v/>
          </cell>
          <cell r="AD369" t="str">
            <v/>
          </cell>
          <cell r="AE369" t="str">
            <v/>
          </cell>
          <cell r="AF369" t="str">
            <v/>
          </cell>
          <cell r="AG369" t="str">
            <v/>
          </cell>
          <cell r="AH369" t="str">
            <v/>
          </cell>
          <cell r="AI369" t="str">
            <v/>
          </cell>
          <cell r="AJ369" t="str">
            <v/>
          </cell>
          <cell r="AK369" t="str">
            <v/>
          </cell>
          <cell r="AL369" t="str">
            <v/>
          </cell>
          <cell r="AM369" t="str">
            <v/>
          </cell>
          <cell r="AN369" t="str">
            <v/>
          </cell>
          <cell r="AO369" t="str">
            <v/>
          </cell>
          <cell r="AP369" t="str">
            <v/>
          </cell>
          <cell r="AQ369" t="str">
            <v/>
          </cell>
          <cell r="AR369" t="str">
            <v/>
          </cell>
          <cell r="AS369" t="str">
            <v/>
          </cell>
          <cell r="AT369" t="str">
            <v/>
          </cell>
          <cell r="AU369" t="str">
            <v/>
          </cell>
          <cell r="AV369" t="str">
            <v/>
          </cell>
          <cell r="AW369" t="str">
            <v/>
          </cell>
          <cell r="AX369" t="str">
            <v/>
          </cell>
          <cell r="AY369" t="str">
            <v/>
          </cell>
          <cell r="AZ369" t="str">
            <v/>
          </cell>
          <cell r="BA369" t="str">
            <v/>
          </cell>
          <cell r="BB369" t="str">
            <v/>
          </cell>
          <cell r="BC369" t="str">
            <v/>
          </cell>
          <cell r="BD369" t="str">
            <v/>
          </cell>
          <cell r="BE369" t="str">
            <v/>
          </cell>
          <cell r="BF369" t="str">
            <v/>
          </cell>
          <cell r="BG369" t="str">
            <v/>
          </cell>
          <cell r="BH369" t="str">
            <v/>
          </cell>
          <cell r="BI369" t="str">
            <v/>
          </cell>
          <cell r="BJ369" t="str">
            <v/>
          </cell>
          <cell r="BK369" t="str">
            <v/>
          </cell>
          <cell r="BL369" t="str">
            <v/>
          </cell>
          <cell r="BM369" t="str">
            <v/>
          </cell>
          <cell r="BN369" t="str">
            <v/>
          </cell>
          <cell r="BO369" t="str">
            <v/>
          </cell>
          <cell r="BP369" t="str">
            <v/>
          </cell>
          <cell r="BQ369" t="str">
            <v/>
          </cell>
          <cell r="BR369" t="str">
            <v/>
          </cell>
          <cell r="BS369" t="str">
            <v/>
          </cell>
          <cell r="BT369" t="str">
            <v/>
          </cell>
          <cell r="BU369" t="str">
            <v/>
          </cell>
          <cell r="BV369" t="str">
            <v/>
          </cell>
          <cell r="BW369" t="str">
            <v/>
          </cell>
          <cell r="BX369" t="str">
            <v/>
          </cell>
          <cell r="BY369" t="str">
            <v/>
          </cell>
          <cell r="BZ369" t="str">
            <v/>
          </cell>
          <cell r="CA369" t="str">
            <v/>
          </cell>
          <cell r="CB369" t="str">
            <v/>
          </cell>
          <cell r="CC369" t="str">
            <v/>
          </cell>
          <cell r="CD369">
            <v>0</v>
          </cell>
          <cell r="CE369">
            <v>0</v>
          </cell>
          <cell r="CF369">
            <v>0</v>
          </cell>
          <cell r="CG369" t="str">
            <v/>
          </cell>
          <cell r="CH369" t="str">
            <v/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 t="str">
            <v/>
          </cell>
          <cell r="CN369" t="str">
            <v/>
          </cell>
          <cell r="CO369" t="str">
            <v/>
          </cell>
          <cell r="CP369" t="str">
            <v/>
          </cell>
          <cell r="CQ369" t="str">
            <v/>
          </cell>
          <cell r="CR369" t="str">
            <v/>
          </cell>
          <cell r="CS369" t="str">
            <v/>
          </cell>
          <cell r="CT369" t="str">
            <v/>
          </cell>
          <cell r="CU369" t="str">
            <v/>
          </cell>
          <cell r="CV369" t="str">
            <v/>
          </cell>
          <cell r="CW369" t="str">
            <v/>
          </cell>
          <cell r="CX369" t="str">
            <v/>
          </cell>
          <cell r="CY369" t="str">
            <v/>
          </cell>
          <cell r="CZ369" t="str">
            <v/>
          </cell>
          <cell r="DA369" t="str">
            <v/>
          </cell>
          <cell r="DB369" t="str">
            <v/>
          </cell>
          <cell r="DC369">
            <v>0</v>
          </cell>
          <cell r="DD369" t="str">
            <v/>
          </cell>
          <cell r="DE369" t="str">
            <v/>
          </cell>
          <cell r="DF369">
            <v>0</v>
          </cell>
          <cell r="DG369">
            <v>0</v>
          </cell>
          <cell r="DH369" t="str">
            <v/>
          </cell>
          <cell r="DI369" t="str">
            <v/>
          </cell>
        </row>
        <row r="370">
          <cell r="A370" t="str">
            <v/>
          </cell>
          <cell r="B370" t="str">
            <v/>
          </cell>
          <cell r="C370" t="str">
            <v/>
          </cell>
          <cell r="D370" t="str">
            <v/>
          </cell>
          <cell r="E370" t="str">
            <v/>
          </cell>
          <cell r="F370" t="str">
            <v/>
          </cell>
          <cell r="G370" t="str">
            <v/>
          </cell>
          <cell r="H370" t="str">
            <v/>
          </cell>
          <cell r="I370" t="str">
            <v/>
          </cell>
          <cell r="J370" t="str">
            <v/>
          </cell>
          <cell r="K370" t="str">
            <v/>
          </cell>
          <cell r="L370" t="str">
            <v/>
          </cell>
          <cell r="M370" t="str">
            <v/>
          </cell>
          <cell r="N370" t="str">
            <v/>
          </cell>
          <cell r="O370" t="str">
            <v/>
          </cell>
          <cell r="P370" t="str">
            <v/>
          </cell>
          <cell r="Q370" t="str">
            <v/>
          </cell>
          <cell r="R370" t="str">
            <v/>
          </cell>
          <cell r="S370" t="str">
            <v/>
          </cell>
          <cell r="T370" t="str">
            <v/>
          </cell>
          <cell r="U370" t="str">
            <v/>
          </cell>
          <cell r="V370" t="str">
            <v/>
          </cell>
          <cell r="W370" t="str">
            <v/>
          </cell>
          <cell r="X370" t="str">
            <v/>
          </cell>
          <cell r="Y370" t="str">
            <v/>
          </cell>
          <cell r="Z370" t="str">
            <v/>
          </cell>
          <cell r="AA370" t="str">
            <v/>
          </cell>
          <cell r="AB370" t="str">
            <v/>
          </cell>
          <cell r="AC370" t="str">
            <v/>
          </cell>
          <cell r="AD370" t="str">
            <v/>
          </cell>
          <cell r="AE370" t="str">
            <v/>
          </cell>
          <cell r="AF370" t="str">
            <v/>
          </cell>
          <cell r="AG370" t="str">
            <v/>
          </cell>
          <cell r="AH370" t="str">
            <v/>
          </cell>
          <cell r="AI370" t="str">
            <v/>
          </cell>
          <cell r="AJ370" t="str">
            <v/>
          </cell>
          <cell r="AK370" t="str">
            <v/>
          </cell>
          <cell r="AL370" t="str">
            <v/>
          </cell>
          <cell r="AM370" t="str">
            <v/>
          </cell>
          <cell r="AN370" t="str">
            <v/>
          </cell>
          <cell r="AO370" t="str">
            <v/>
          </cell>
          <cell r="AP370" t="str">
            <v/>
          </cell>
          <cell r="AQ370" t="str">
            <v/>
          </cell>
          <cell r="AR370" t="str">
            <v/>
          </cell>
          <cell r="AS370" t="str">
            <v/>
          </cell>
          <cell r="AT370" t="str">
            <v/>
          </cell>
          <cell r="AU370" t="str">
            <v/>
          </cell>
          <cell r="AV370" t="str">
            <v/>
          </cell>
          <cell r="AW370" t="str">
            <v/>
          </cell>
          <cell r="AX370" t="str">
            <v/>
          </cell>
          <cell r="AY370" t="str">
            <v/>
          </cell>
          <cell r="AZ370" t="str">
            <v/>
          </cell>
          <cell r="BA370" t="str">
            <v/>
          </cell>
          <cell r="BB370" t="str">
            <v/>
          </cell>
          <cell r="BC370" t="str">
            <v/>
          </cell>
          <cell r="BD370" t="str">
            <v/>
          </cell>
          <cell r="BE370" t="str">
            <v/>
          </cell>
          <cell r="BF370" t="str">
            <v/>
          </cell>
          <cell r="BG370" t="str">
            <v/>
          </cell>
          <cell r="BH370" t="str">
            <v/>
          </cell>
          <cell r="BI370" t="str">
            <v/>
          </cell>
          <cell r="BJ370" t="str">
            <v/>
          </cell>
          <cell r="BK370" t="str">
            <v/>
          </cell>
          <cell r="BL370" t="str">
            <v/>
          </cell>
          <cell r="BM370" t="str">
            <v/>
          </cell>
          <cell r="BN370" t="str">
            <v/>
          </cell>
          <cell r="BO370" t="str">
            <v/>
          </cell>
          <cell r="BP370" t="str">
            <v/>
          </cell>
          <cell r="BQ370" t="str">
            <v/>
          </cell>
          <cell r="BR370" t="str">
            <v/>
          </cell>
          <cell r="BS370" t="str">
            <v/>
          </cell>
          <cell r="BT370" t="str">
            <v/>
          </cell>
          <cell r="BU370" t="str">
            <v/>
          </cell>
          <cell r="BV370" t="str">
            <v/>
          </cell>
          <cell r="BW370" t="str">
            <v/>
          </cell>
          <cell r="BX370" t="str">
            <v/>
          </cell>
          <cell r="BY370" t="str">
            <v/>
          </cell>
          <cell r="BZ370" t="str">
            <v/>
          </cell>
          <cell r="CA370" t="str">
            <v/>
          </cell>
          <cell r="CB370" t="str">
            <v/>
          </cell>
          <cell r="CC370" t="str">
            <v/>
          </cell>
          <cell r="CD370">
            <v>0</v>
          </cell>
          <cell r="CE370">
            <v>0</v>
          </cell>
          <cell r="CF370">
            <v>0</v>
          </cell>
          <cell r="CG370" t="str">
            <v/>
          </cell>
          <cell r="CH370" t="str">
            <v/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 t="str">
            <v/>
          </cell>
          <cell r="CN370" t="str">
            <v/>
          </cell>
          <cell r="CO370" t="str">
            <v/>
          </cell>
          <cell r="CP370" t="str">
            <v/>
          </cell>
          <cell r="CQ370" t="str">
            <v/>
          </cell>
          <cell r="CR370" t="str">
            <v/>
          </cell>
          <cell r="CS370" t="str">
            <v/>
          </cell>
          <cell r="CT370" t="str">
            <v/>
          </cell>
          <cell r="CU370" t="str">
            <v/>
          </cell>
          <cell r="CV370" t="str">
            <v/>
          </cell>
          <cell r="CW370" t="str">
            <v/>
          </cell>
          <cell r="CX370" t="str">
            <v/>
          </cell>
          <cell r="CY370" t="str">
            <v/>
          </cell>
          <cell r="CZ370" t="str">
            <v/>
          </cell>
          <cell r="DA370" t="str">
            <v/>
          </cell>
          <cell r="DB370" t="str">
            <v/>
          </cell>
          <cell r="DC370">
            <v>0</v>
          </cell>
          <cell r="DD370" t="str">
            <v/>
          </cell>
          <cell r="DE370" t="str">
            <v/>
          </cell>
          <cell r="DF370">
            <v>0</v>
          </cell>
          <cell r="DG370">
            <v>0</v>
          </cell>
          <cell r="DH370" t="str">
            <v/>
          </cell>
          <cell r="DI370" t="str">
            <v/>
          </cell>
        </row>
        <row r="371">
          <cell r="A371" t="str">
            <v/>
          </cell>
          <cell r="B371" t="str">
            <v/>
          </cell>
          <cell r="C371" t="str">
            <v/>
          </cell>
          <cell r="D371" t="str">
            <v/>
          </cell>
          <cell r="E371" t="str">
            <v/>
          </cell>
          <cell r="F371" t="str">
            <v/>
          </cell>
          <cell r="G371" t="str">
            <v/>
          </cell>
          <cell r="H371" t="str">
            <v/>
          </cell>
          <cell r="I371" t="str">
            <v/>
          </cell>
          <cell r="J371" t="str">
            <v/>
          </cell>
          <cell r="K371" t="str">
            <v/>
          </cell>
          <cell r="L371" t="str">
            <v/>
          </cell>
          <cell r="M371" t="str">
            <v/>
          </cell>
          <cell r="N371" t="str">
            <v/>
          </cell>
          <cell r="O371" t="str">
            <v/>
          </cell>
          <cell r="P371" t="str">
            <v/>
          </cell>
          <cell r="Q371" t="str">
            <v/>
          </cell>
          <cell r="R371" t="str">
            <v/>
          </cell>
          <cell r="S371" t="str">
            <v/>
          </cell>
          <cell r="T371" t="str">
            <v/>
          </cell>
          <cell r="U371" t="str">
            <v/>
          </cell>
          <cell r="V371" t="str">
            <v/>
          </cell>
          <cell r="W371" t="str">
            <v/>
          </cell>
          <cell r="X371" t="str">
            <v/>
          </cell>
          <cell r="Y371" t="str">
            <v/>
          </cell>
          <cell r="Z371" t="str">
            <v/>
          </cell>
          <cell r="AA371" t="str">
            <v/>
          </cell>
          <cell r="AB371" t="str">
            <v/>
          </cell>
          <cell r="AC371" t="str">
            <v/>
          </cell>
          <cell r="AD371" t="str">
            <v/>
          </cell>
          <cell r="AE371" t="str">
            <v/>
          </cell>
          <cell r="AF371" t="str">
            <v/>
          </cell>
          <cell r="AG371" t="str">
            <v/>
          </cell>
          <cell r="AH371" t="str">
            <v/>
          </cell>
          <cell r="AI371" t="str">
            <v/>
          </cell>
          <cell r="AJ371" t="str">
            <v/>
          </cell>
          <cell r="AK371" t="str">
            <v/>
          </cell>
          <cell r="AL371" t="str">
            <v/>
          </cell>
          <cell r="AM371" t="str">
            <v/>
          </cell>
          <cell r="AN371" t="str">
            <v/>
          </cell>
          <cell r="AO371" t="str">
            <v/>
          </cell>
          <cell r="AP371" t="str">
            <v/>
          </cell>
          <cell r="AQ371" t="str">
            <v/>
          </cell>
          <cell r="AR371" t="str">
            <v/>
          </cell>
          <cell r="AS371" t="str">
            <v/>
          </cell>
          <cell r="AT371" t="str">
            <v/>
          </cell>
          <cell r="AU371" t="str">
            <v/>
          </cell>
          <cell r="AV371" t="str">
            <v/>
          </cell>
          <cell r="AW371" t="str">
            <v/>
          </cell>
          <cell r="AX371" t="str">
            <v/>
          </cell>
          <cell r="AY371" t="str">
            <v/>
          </cell>
          <cell r="AZ371" t="str">
            <v/>
          </cell>
          <cell r="BA371" t="str">
            <v/>
          </cell>
          <cell r="BB371" t="str">
            <v/>
          </cell>
          <cell r="BC371" t="str">
            <v/>
          </cell>
          <cell r="BD371" t="str">
            <v/>
          </cell>
          <cell r="BE371" t="str">
            <v/>
          </cell>
          <cell r="BF371" t="str">
            <v/>
          </cell>
          <cell r="BG371" t="str">
            <v/>
          </cell>
          <cell r="BH371" t="str">
            <v/>
          </cell>
          <cell r="BI371" t="str">
            <v/>
          </cell>
          <cell r="BJ371" t="str">
            <v/>
          </cell>
          <cell r="BK371" t="str">
            <v/>
          </cell>
          <cell r="BL371" t="str">
            <v/>
          </cell>
          <cell r="BM371" t="str">
            <v/>
          </cell>
          <cell r="BN371" t="str">
            <v/>
          </cell>
          <cell r="BO371" t="str">
            <v/>
          </cell>
          <cell r="BP371" t="str">
            <v/>
          </cell>
          <cell r="BQ371" t="str">
            <v/>
          </cell>
          <cell r="BR371" t="str">
            <v/>
          </cell>
          <cell r="BS371" t="str">
            <v/>
          </cell>
          <cell r="BT371" t="str">
            <v/>
          </cell>
          <cell r="BU371" t="str">
            <v/>
          </cell>
          <cell r="BV371" t="str">
            <v/>
          </cell>
          <cell r="BW371" t="str">
            <v/>
          </cell>
          <cell r="BX371" t="str">
            <v/>
          </cell>
          <cell r="BY371" t="str">
            <v/>
          </cell>
          <cell r="BZ371" t="str">
            <v/>
          </cell>
          <cell r="CA371" t="str">
            <v/>
          </cell>
          <cell r="CB371" t="str">
            <v/>
          </cell>
          <cell r="CC371" t="str">
            <v/>
          </cell>
          <cell r="CD371">
            <v>0</v>
          </cell>
          <cell r="CE371">
            <v>0</v>
          </cell>
          <cell r="CF371">
            <v>0</v>
          </cell>
          <cell r="CG371" t="str">
            <v/>
          </cell>
          <cell r="CH371" t="str">
            <v/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 t="str">
            <v/>
          </cell>
          <cell r="CN371" t="str">
            <v/>
          </cell>
          <cell r="CO371" t="str">
            <v/>
          </cell>
          <cell r="CP371" t="str">
            <v/>
          </cell>
          <cell r="CQ371" t="str">
            <v/>
          </cell>
          <cell r="CR371" t="str">
            <v/>
          </cell>
          <cell r="CS371" t="str">
            <v/>
          </cell>
          <cell r="CT371" t="str">
            <v/>
          </cell>
          <cell r="CU371" t="str">
            <v/>
          </cell>
          <cell r="CV371" t="str">
            <v/>
          </cell>
          <cell r="CW371" t="str">
            <v/>
          </cell>
          <cell r="CX371" t="str">
            <v/>
          </cell>
          <cell r="CY371" t="str">
            <v/>
          </cell>
          <cell r="CZ371" t="str">
            <v/>
          </cell>
          <cell r="DA371" t="str">
            <v/>
          </cell>
          <cell r="DB371" t="str">
            <v/>
          </cell>
          <cell r="DC371">
            <v>0</v>
          </cell>
          <cell r="DD371" t="str">
            <v/>
          </cell>
          <cell r="DE371" t="str">
            <v/>
          </cell>
          <cell r="DF371">
            <v>0</v>
          </cell>
          <cell r="DG371">
            <v>0</v>
          </cell>
          <cell r="DH371" t="str">
            <v/>
          </cell>
          <cell r="DI371" t="str">
            <v/>
          </cell>
        </row>
        <row r="372">
          <cell r="A372" t="str">
            <v/>
          </cell>
          <cell r="B372" t="str">
            <v/>
          </cell>
          <cell r="C372" t="str">
            <v/>
          </cell>
          <cell r="D372" t="str">
            <v/>
          </cell>
          <cell r="E372" t="str">
            <v/>
          </cell>
          <cell r="F372" t="str">
            <v/>
          </cell>
          <cell r="G372" t="str">
            <v/>
          </cell>
          <cell r="H372" t="str">
            <v/>
          </cell>
          <cell r="I372" t="str">
            <v/>
          </cell>
          <cell r="J372" t="str">
            <v/>
          </cell>
          <cell r="K372" t="str">
            <v/>
          </cell>
          <cell r="L372" t="str">
            <v/>
          </cell>
          <cell r="M372" t="str">
            <v/>
          </cell>
          <cell r="N372" t="str">
            <v/>
          </cell>
          <cell r="O372" t="str">
            <v/>
          </cell>
          <cell r="P372" t="str">
            <v/>
          </cell>
          <cell r="Q372" t="str">
            <v/>
          </cell>
          <cell r="R372" t="str">
            <v/>
          </cell>
          <cell r="S372" t="str">
            <v/>
          </cell>
          <cell r="T372" t="str">
            <v/>
          </cell>
          <cell r="U372" t="str">
            <v/>
          </cell>
          <cell r="V372" t="str">
            <v/>
          </cell>
          <cell r="W372" t="str">
            <v/>
          </cell>
          <cell r="X372" t="str">
            <v/>
          </cell>
          <cell r="Y372" t="str">
            <v/>
          </cell>
          <cell r="Z372" t="str">
            <v/>
          </cell>
          <cell r="AA372" t="str">
            <v/>
          </cell>
          <cell r="AB372" t="str">
            <v/>
          </cell>
          <cell r="AC372" t="str">
            <v/>
          </cell>
          <cell r="AD372" t="str">
            <v/>
          </cell>
          <cell r="AE372" t="str">
            <v/>
          </cell>
          <cell r="AF372" t="str">
            <v/>
          </cell>
          <cell r="AG372" t="str">
            <v/>
          </cell>
          <cell r="AH372" t="str">
            <v/>
          </cell>
          <cell r="AI372" t="str">
            <v/>
          </cell>
          <cell r="AJ372" t="str">
            <v/>
          </cell>
          <cell r="AK372" t="str">
            <v/>
          </cell>
          <cell r="AL372" t="str">
            <v/>
          </cell>
          <cell r="AM372" t="str">
            <v/>
          </cell>
          <cell r="AN372" t="str">
            <v/>
          </cell>
          <cell r="AO372" t="str">
            <v/>
          </cell>
          <cell r="AP372" t="str">
            <v/>
          </cell>
          <cell r="AQ372" t="str">
            <v/>
          </cell>
          <cell r="AR372" t="str">
            <v/>
          </cell>
          <cell r="AS372" t="str">
            <v/>
          </cell>
          <cell r="AT372" t="str">
            <v/>
          </cell>
          <cell r="AU372" t="str">
            <v/>
          </cell>
          <cell r="AV372" t="str">
            <v/>
          </cell>
          <cell r="AW372" t="str">
            <v/>
          </cell>
          <cell r="AX372" t="str">
            <v/>
          </cell>
          <cell r="AY372" t="str">
            <v/>
          </cell>
          <cell r="AZ372" t="str">
            <v/>
          </cell>
          <cell r="BA372" t="str">
            <v/>
          </cell>
          <cell r="BB372" t="str">
            <v/>
          </cell>
          <cell r="BC372" t="str">
            <v/>
          </cell>
          <cell r="BD372" t="str">
            <v/>
          </cell>
          <cell r="BE372" t="str">
            <v/>
          </cell>
          <cell r="BF372" t="str">
            <v/>
          </cell>
          <cell r="BG372" t="str">
            <v/>
          </cell>
          <cell r="BH372" t="str">
            <v/>
          </cell>
          <cell r="BI372" t="str">
            <v/>
          </cell>
          <cell r="BJ372" t="str">
            <v/>
          </cell>
          <cell r="BK372" t="str">
            <v/>
          </cell>
          <cell r="BL372" t="str">
            <v/>
          </cell>
          <cell r="BM372" t="str">
            <v/>
          </cell>
          <cell r="BN372" t="str">
            <v/>
          </cell>
          <cell r="BO372" t="str">
            <v/>
          </cell>
          <cell r="BP372" t="str">
            <v/>
          </cell>
          <cell r="BQ372" t="str">
            <v/>
          </cell>
          <cell r="BR372" t="str">
            <v/>
          </cell>
          <cell r="BS372" t="str">
            <v/>
          </cell>
          <cell r="BT372" t="str">
            <v/>
          </cell>
          <cell r="BU372" t="str">
            <v/>
          </cell>
          <cell r="BV372" t="str">
            <v/>
          </cell>
          <cell r="BW372" t="str">
            <v/>
          </cell>
          <cell r="BX372" t="str">
            <v/>
          </cell>
          <cell r="BY372" t="str">
            <v/>
          </cell>
          <cell r="BZ372" t="str">
            <v/>
          </cell>
          <cell r="CA372" t="str">
            <v/>
          </cell>
          <cell r="CB372" t="str">
            <v/>
          </cell>
          <cell r="CC372" t="str">
            <v/>
          </cell>
          <cell r="CD372">
            <v>0</v>
          </cell>
          <cell r="CE372">
            <v>0</v>
          </cell>
          <cell r="CF372">
            <v>0</v>
          </cell>
          <cell r="CG372" t="str">
            <v/>
          </cell>
          <cell r="CH372" t="str">
            <v/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 t="str">
            <v/>
          </cell>
          <cell r="CN372" t="str">
            <v/>
          </cell>
          <cell r="CO372" t="str">
            <v/>
          </cell>
          <cell r="CP372" t="str">
            <v/>
          </cell>
          <cell r="CQ372" t="str">
            <v/>
          </cell>
          <cell r="CR372" t="str">
            <v/>
          </cell>
          <cell r="CS372" t="str">
            <v/>
          </cell>
          <cell r="CT372" t="str">
            <v/>
          </cell>
          <cell r="CU372" t="str">
            <v/>
          </cell>
          <cell r="CV372" t="str">
            <v/>
          </cell>
          <cell r="CW372" t="str">
            <v/>
          </cell>
          <cell r="CX372" t="str">
            <v/>
          </cell>
          <cell r="CY372" t="str">
            <v/>
          </cell>
          <cell r="CZ372" t="str">
            <v/>
          </cell>
          <cell r="DA372" t="str">
            <v/>
          </cell>
          <cell r="DB372" t="str">
            <v/>
          </cell>
          <cell r="DC372">
            <v>0</v>
          </cell>
          <cell r="DD372" t="str">
            <v/>
          </cell>
          <cell r="DE372" t="str">
            <v/>
          </cell>
          <cell r="DF372">
            <v>0</v>
          </cell>
          <cell r="DG372">
            <v>0</v>
          </cell>
          <cell r="DH372" t="str">
            <v/>
          </cell>
          <cell r="DI372" t="str">
            <v/>
          </cell>
        </row>
        <row r="373">
          <cell r="A373" t="str">
            <v/>
          </cell>
          <cell r="B373" t="str">
            <v/>
          </cell>
          <cell r="C373" t="str">
            <v/>
          </cell>
          <cell r="D373" t="str">
            <v/>
          </cell>
          <cell r="E373" t="str">
            <v/>
          </cell>
          <cell r="F373" t="str">
            <v/>
          </cell>
          <cell r="G373" t="str">
            <v/>
          </cell>
          <cell r="H373" t="str">
            <v/>
          </cell>
          <cell r="I373" t="str">
            <v/>
          </cell>
          <cell r="J373" t="str">
            <v/>
          </cell>
          <cell r="K373" t="str">
            <v/>
          </cell>
          <cell r="L373" t="str">
            <v/>
          </cell>
          <cell r="M373" t="str">
            <v/>
          </cell>
          <cell r="N373" t="str">
            <v/>
          </cell>
          <cell r="O373" t="str">
            <v/>
          </cell>
          <cell r="P373" t="str">
            <v/>
          </cell>
          <cell r="Q373" t="str">
            <v/>
          </cell>
          <cell r="R373" t="str">
            <v/>
          </cell>
          <cell r="S373" t="str">
            <v/>
          </cell>
          <cell r="T373" t="str">
            <v/>
          </cell>
          <cell r="U373" t="str">
            <v/>
          </cell>
          <cell r="V373" t="str">
            <v/>
          </cell>
          <cell r="W373" t="str">
            <v/>
          </cell>
          <cell r="X373" t="str">
            <v/>
          </cell>
          <cell r="Y373" t="str">
            <v/>
          </cell>
          <cell r="Z373" t="str">
            <v/>
          </cell>
          <cell r="AA373" t="str">
            <v/>
          </cell>
          <cell r="AB373" t="str">
            <v/>
          </cell>
          <cell r="AC373" t="str">
            <v/>
          </cell>
          <cell r="AD373" t="str">
            <v/>
          </cell>
          <cell r="AE373" t="str">
            <v/>
          </cell>
          <cell r="AF373" t="str">
            <v/>
          </cell>
          <cell r="AG373" t="str">
            <v/>
          </cell>
          <cell r="AH373" t="str">
            <v/>
          </cell>
          <cell r="AI373" t="str">
            <v/>
          </cell>
          <cell r="AJ373" t="str">
            <v/>
          </cell>
          <cell r="AK373" t="str">
            <v/>
          </cell>
          <cell r="AL373" t="str">
            <v/>
          </cell>
          <cell r="AM373" t="str">
            <v/>
          </cell>
          <cell r="AN373" t="str">
            <v/>
          </cell>
          <cell r="AO373" t="str">
            <v/>
          </cell>
          <cell r="AP373" t="str">
            <v/>
          </cell>
          <cell r="AQ373" t="str">
            <v/>
          </cell>
          <cell r="AR373" t="str">
            <v/>
          </cell>
          <cell r="AS373" t="str">
            <v/>
          </cell>
          <cell r="AT373" t="str">
            <v/>
          </cell>
          <cell r="AU373" t="str">
            <v/>
          </cell>
          <cell r="AV373" t="str">
            <v/>
          </cell>
          <cell r="AW373" t="str">
            <v/>
          </cell>
          <cell r="AX373" t="str">
            <v/>
          </cell>
          <cell r="AY373" t="str">
            <v/>
          </cell>
          <cell r="AZ373" t="str">
            <v/>
          </cell>
          <cell r="BA373" t="str">
            <v/>
          </cell>
          <cell r="BB373" t="str">
            <v/>
          </cell>
          <cell r="BC373" t="str">
            <v/>
          </cell>
          <cell r="BD373" t="str">
            <v/>
          </cell>
          <cell r="BE373" t="str">
            <v/>
          </cell>
          <cell r="BF373" t="str">
            <v/>
          </cell>
          <cell r="BG373" t="str">
            <v/>
          </cell>
          <cell r="BH373" t="str">
            <v/>
          </cell>
          <cell r="BI373" t="str">
            <v/>
          </cell>
          <cell r="BJ373" t="str">
            <v/>
          </cell>
          <cell r="BK373" t="str">
            <v/>
          </cell>
          <cell r="BL373" t="str">
            <v/>
          </cell>
          <cell r="BM373" t="str">
            <v/>
          </cell>
          <cell r="BN373" t="str">
            <v/>
          </cell>
          <cell r="BO373" t="str">
            <v/>
          </cell>
          <cell r="BP373" t="str">
            <v/>
          </cell>
          <cell r="BQ373" t="str">
            <v/>
          </cell>
          <cell r="BR373" t="str">
            <v/>
          </cell>
          <cell r="BS373" t="str">
            <v/>
          </cell>
          <cell r="BT373" t="str">
            <v/>
          </cell>
          <cell r="BU373" t="str">
            <v/>
          </cell>
          <cell r="BV373" t="str">
            <v/>
          </cell>
          <cell r="BW373" t="str">
            <v/>
          </cell>
          <cell r="BX373" t="str">
            <v/>
          </cell>
          <cell r="BY373" t="str">
            <v/>
          </cell>
          <cell r="BZ373" t="str">
            <v/>
          </cell>
          <cell r="CA373" t="str">
            <v/>
          </cell>
          <cell r="CB373" t="str">
            <v/>
          </cell>
          <cell r="CC373" t="str">
            <v/>
          </cell>
          <cell r="CD373">
            <v>0</v>
          </cell>
          <cell r="CE373">
            <v>0</v>
          </cell>
          <cell r="CF373">
            <v>0</v>
          </cell>
          <cell r="CG373" t="str">
            <v/>
          </cell>
          <cell r="CH373" t="str">
            <v/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 t="str">
            <v/>
          </cell>
          <cell r="CN373" t="str">
            <v/>
          </cell>
          <cell r="CO373" t="str">
            <v/>
          </cell>
          <cell r="CP373" t="str">
            <v/>
          </cell>
          <cell r="CQ373" t="str">
            <v/>
          </cell>
          <cell r="CR373" t="str">
            <v/>
          </cell>
          <cell r="CS373" t="str">
            <v/>
          </cell>
          <cell r="CT373" t="str">
            <v/>
          </cell>
          <cell r="CU373" t="str">
            <v/>
          </cell>
          <cell r="CV373" t="str">
            <v/>
          </cell>
          <cell r="CW373" t="str">
            <v/>
          </cell>
          <cell r="CX373" t="str">
            <v/>
          </cell>
          <cell r="CY373" t="str">
            <v/>
          </cell>
          <cell r="CZ373" t="str">
            <v/>
          </cell>
          <cell r="DA373" t="str">
            <v/>
          </cell>
          <cell r="DB373" t="str">
            <v/>
          </cell>
          <cell r="DC373">
            <v>0</v>
          </cell>
          <cell r="DD373" t="str">
            <v/>
          </cell>
          <cell r="DE373" t="str">
            <v/>
          </cell>
          <cell r="DF373">
            <v>0</v>
          </cell>
          <cell r="DG373">
            <v>0</v>
          </cell>
          <cell r="DH373" t="str">
            <v/>
          </cell>
          <cell r="DI373" t="str">
            <v/>
          </cell>
        </row>
        <row r="374">
          <cell r="A374" t="str">
            <v/>
          </cell>
          <cell r="B374" t="str">
            <v/>
          </cell>
          <cell r="C374" t="str">
            <v/>
          </cell>
          <cell r="D374" t="str">
            <v/>
          </cell>
          <cell r="E374" t="str">
            <v/>
          </cell>
          <cell r="F374" t="str">
            <v/>
          </cell>
          <cell r="G374" t="str">
            <v/>
          </cell>
          <cell r="H374" t="str">
            <v/>
          </cell>
          <cell r="I374" t="str">
            <v/>
          </cell>
          <cell r="J374" t="str">
            <v/>
          </cell>
          <cell r="K374" t="str">
            <v/>
          </cell>
          <cell r="L374" t="str">
            <v/>
          </cell>
          <cell r="M374" t="str">
            <v/>
          </cell>
          <cell r="N374" t="str">
            <v/>
          </cell>
          <cell r="O374" t="str">
            <v/>
          </cell>
          <cell r="P374" t="str">
            <v/>
          </cell>
          <cell r="Q374" t="str">
            <v/>
          </cell>
          <cell r="R374" t="str">
            <v/>
          </cell>
          <cell r="S374" t="str">
            <v/>
          </cell>
          <cell r="T374" t="str">
            <v/>
          </cell>
          <cell r="U374" t="str">
            <v/>
          </cell>
          <cell r="V374" t="str">
            <v/>
          </cell>
          <cell r="W374" t="str">
            <v/>
          </cell>
          <cell r="X374" t="str">
            <v/>
          </cell>
          <cell r="Y374" t="str">
            <v/>
          </cell>
          <cell r="Z374" t="str">
            <v/>
          </cell>
          <cell r="AA374" t="str">
            <v/>
          </cell>
          <cell r="AB374" t="str">
            <v/>
          </cell>
          <cell r="AC374" t="str">
            <v/>
          </cell>
          <cell r="AD374" t="str">
            <v/>
          </cell>
          <cell r="AE374" t="str">
            <v/>
          </cell>
          <cell r="AF374" t="str">
            <v/>
          </cell>
          <cell r="AG374" t="str">
            <v/>
          </cell>
          <cell r="AH374" t="str">
            <v/>
          </cell>
          <cell r="AI374" t="str">
            <v/>
          </cell>
          <cell r="AJ374" t="str">
            <v/>
          </cell>
          <cell r="AK374" t="str">
            <v/>
          </cell>
          <cell r="AL374" t="str">
            <v/>
          </cell>
          <cell r="AM374" t="str">
            <v/>
          </cell>
          <cell r="AN374" t="str">
            <v/>
          </cell>
          <cell r="AO374" t="str">
            <v/>
          </cell>
          <cell r="AP374" t="str">
            <v/>
          </cell>
          <cell r="AQ374" t="str">
            <v/>
          </cell>
          <cell r="AR374" t="str">
            <v/>
          </cell>
          <cell r="AS374" t="str">
            <v/>
          </cell>
          <cell r="AT374" t="str">
            <v/>
          </cell>
          <cell r="AU374" t="str">
            <v/>
          </cell>
          <cell r="AV374" t="str">
            <v/>
          </cell>
          <cell r="AW374" t="str">
            <v/>
          </cell>
          <cell r="AX374" t="str">
            <v/>
          </cell>
          <cell r="AY374" t="str">
            <v/>
          </cell>
          <cell r="AZ374" t="str">
            <v/>
          </cell>
          <cell r="BA374" t="str">
            <v/>
          </cell>
          <cell r="BB374" t="str">
            <v/>
          </cell>
          <cell r="BC374" t="str">
            <v/>
          </cell>
          <cell r="BD374" t="str">
            <v/>
          </cell>
          <cell r="BE374" t="str">
            <v/>
          </cell>
          <cell r="BF374" t="str">
            <v/>
          </cell>
          <cell r="BG374" t="str">
            <v/>
          </cell>
          <cell r="BH374" t="str">
            <v/>
          </cell>
          <cell r="BI374" t="str">
            <v/>
          </cell>
          <cell r="BJ374" t="str">
            <v/>
          </cell>
          <cell r="BK374" t="str">
            <v/>
          </cell>
          <cell r="BL374" t="str">
            <v/>
          </cell>
          <cell r="BM374" t="str">
            <v/>
          </cell>
          <cell r="BN374" t="str">
            <v/>
          </cell>
          <cell r="BO374" t="str">
            <v/>
          </cell>
          <cell r="BP374" t="str">
            <v/>
          </cell>
          <cell r="BQ374" t="str">
            <v/>
          </cell>
          <cell r="BR374" t="str">
            <v/>
          </cell>
          <cell r="BS374" t="str">
            <v/>
          </cell>
          <cell r="BT374" t="str">
            <v/>
          </cell>
          <cell r="BU374" t="str">
            <v/>
          </cell>
          <cell r="BV374" t="str">
            <v/>
          </cell>
          <cell r="BW374" t="str">
            <v/>
          </cell>
          <cell r="BX374" t="str">
            <v/>
          </cell>
          <cell r="BY374" t="str">
            <v/>
          </cell>
          <cell r="BZ374" t="str">
            <v/>
          </cell>
          <cell r="CA374" t="str">
            <v/>
          </cell>
          <cell r="CB374" t="str">
            <v/>
          </cell>
          <cell r="CC374" t="str">
            <v/>
          </cell>
          <cell r="CD374">
            <v>0</v>
          </cell>
          <cell r="CE374">
            <v>0</v>
          </cell>
          <cell r="CF374">
            <v>0</v>
          </cell>
          <cell r="CG374" t="str">
            <v/>
          </cell>
          <cell r="CH374" t="str">
            <v/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 t="str">
            <v/>
          </cell>
          <cell r="CN374" t="str">
            <v/>
          </cell>
          <cell r="CO374" t="str">
            <v/>
          </cell>
          <cell r="CP374" t="str">
            <v/>
          </cell>
          <cell r="CQ374" t="str">
            <v/>
          </cell>
          <cell r="CR374" t="str">
            <v/>
          </cell>
          <cell r="CS374" t="str">
            <v/>
          </cell>
          <cell r="CT374" t="str">
            <v/>
          </cell>
          <cell r="CU374" t="str">
            <v/>
          </cell>
          <cell r="CV374" t="str">
            <v/>
          </cell>
          <cell r="CW374" t="str">
            <v/>
          </cell>
          <cell r="CX374" t="str">
            <v/>
          </cell>
          <cell r="CY374" t="str">
            <v/>
          </cell>
          <cell r="CZ374" t="str">
            <v/>
          </cell>
          <cell r="DA374" t="str">
            <v/>
          </cell>
          <cell r="DB374" t="str">
            <v/>
          </cell>
          <cell r="DC374">
            <v>0</v>
          </cell>
          <cell r="DD374" t="str">
            <v/>
          </cell>
          <cell r="DE374" t="str">
            <v/>
          </cell>
          <cell r="DF374">
            <v>0</v>
          </cell>
          <cell r="DG374">
            <v>0</v>
          </cell>
          <cell r="DH374" t="str">
            <v/>
          </cell>
          <cell r="DI374" t="str">
            <v/>
          </cell>
        </row>
        <row r="375">
          <cell r="A375" t="str">
            <v/>
          </cell>
          <cell r="B375" t="str">
            <v/>
          </cell>
          <cell r="C375" t="str">
            <v/>
          </cell>
          <cell r="D375" t="str">
            <v/>
          </cell>
          <cell r="E375" t="str">
            <v/>
          </cell>
          <cell r="F375" t="str">
            <v/>
          </cell>
          <cell r="G375" t="str">
            <v/>
          </cell>
          <cell r="H375" t="str">
            <v/>
          </cell>
          <cell r="I375" t="str">
            <v/>
          </cell>
          <cell r="J375" t="str">
            <v/>
          </cell>
          <cell r="K375" t="str">
            <v/>
          </cell>
          <cell r="L375" t="str">
            <v/>
          </cell>
          <cell r="M375" t="str">
            <v/>
          </cell>
          <cell r="N375" t="str">
            <v/>
          </cell>
          <cell r="O375" t="str">
            <v/>
          </cell>
          <cell r="P375" t="str">
            <v/>
          </cell>
          <cell r="Q375" t="str">
            <v/>
          </cell>
          <cell r="R375" t="str">
            <v/>
          </cell>
          <cell r="S375" t="str">
            <v/>
          </cell>
          <cell r="T375" t="str">
            <v/>
          </cell>
          <cell r="U375" t="str">
            <v/>
          </cell>
          <cell r="V375" t="str">
            <v/>
          </cell>
          <cell r="W375" t="str">
            <v/>
          </cell>
          <cell r="X375" t="str">
            <v/>
          </cell>
          <cell r="Y375" t="str">
            <v/>
          </cell>
          <cell r="Z375" t="str">
            <v/>
          </cell>
          <cell r="AA375" t="str">
            <v/>
          </cell>
          <cell r="AB375" t="str">
            <v/>
          </cell>
          <cell r="AC375" t="str">
            <v/>
          </cell>
          <cell r="AD375" t="str">
            <v/>
          </cell>
          <cell r="AE375" t="str">
            <v/>
          </cell>
          <cell r="AF375" t="str">
            <v/>
          </cell>
          <cell r="AG375" t="str">
            <v/>
          </cell>
          <cell r="AH375" t="str">
            <v/>
          </cell>
          <cell r="AI375" t="str">
            <v/>
          </cell>
          <cell r="AJ375" t="str">
            <v/>
          </cell>
          <cell r="AK375" t="str">
            <v/>
          </cell>
          <cell r="AL375" t="str">
            <v/>
          </cell>
          <cell r="AM375" t="str">
            <v/>
          </cell>
          <cell r="AN375" t="str">
            <v/>
          </cell>
          <cell r="AO375" t="str">
            <v/>
          </cell>
          <cell r="AP375" t="str">
            <v/>
          </cell>
          <cell r="AQ375" t="str">
            <v/>
          </cell>
          <cell r="AR375" t="str">
            <v/>
          </cell>
          <cell r="AS375" t="str">
            <v/>
          </cell>
          <cell r="AT375" t="str">
            <v/>
          </cell>
          <cell r="AU375" t="str">
            <v/>
          </cell>
          <cell r="AV375" t="str">
            <v/>
          </cell>
          <cell r="AW375" t="str">
            <v/>
          </cell>
          <cell r="AX375" t="str">
            <v/>
          </cell>
          <cell r="AY375" t="str">
            <v/>
          </cell>
          <cell r="AZ375" t="str">
            <v/>
          </cell>
          <cell r="BA375" t="str">
            <v/>
          </cell>
          <cell r="BB375" t="str">
            <v/>
          </cell>
          <cell r="BC375" t="str">
            <v/>
          </cell>
          <cell r="BD375" t="str">
            <v/>
          </cell>
          <cell r="BE375" t="str">
            <v/>
          </cell>
          <cell r="BF375" t="str">
            <v/>
          </cell>
          <cell r="BG375" t="str">
            <v/>
          </cell>
          <cell r="BH375" t="str">
            <v/>
          </cell>
          <cell r="BI375" t="str">
            <v/>
          </cell>
          <cell r="BJ375" t="str">
            <v/>
          </cell>
          <cell r="BK375" t="str">
            <v/>
          </cell>
          <cell r="BL375" t="str">
            <v/>
          </cell>
          <cell r="BM375" t="str">
            <v/>
          </cell>
          <cell r="BN375" t="str">
            <v/>
          </cell>
          <cell r="BO375" t="str">
            <v/>
          </cell>
          <cell r="BP375" t="str">
            <v/>
          </cell>
          <cell r="BQ375" t="str">
            <v/>
          </cell>
          <cell r="BR375" t="str">
            <v/>
          </cell>
          <cell r="BS375" t="str">
            <v/>
          </cell>
          <cell r="BT375" t="str">
            <v/>
          </cell>
          <cell r="BU375" t="str">
            <v/>
          </cell>
          <cell r="BV375" t="str">
            <v/>
          </cell>
          <cell r="BW375" t="str">
            <v/>
          </cell>
          <cell r="BX375" t="str">
            <v/>
          </cell>
          <cell r="BY375" t="str">
            <v/>
          </cell>
          <cell r="BZ375" t="str">
            <v/>
          </cell>
          <cell r="CA375" t="str">
            <v/>
          </cell>
          <cell r="CB375" t="str">
            <v/>
          </cell>
          <cell r="CC375" t="str">
            <v/>
          </cell>
          <cell r="CD375">
            <v>0</v>
          </cell>
          <cell r="CE375">
            <v>0</v>
          </cell>
          <cell r="CF375">
            <v>0</v>
          </cell>
          <cell r="CG375" t="str">
            <v/>
          </cell>
          <cell r="CH375" t="str">
            <v/>
          </cell>
          <cell r="CI375">
            <v>0</v>
          </cell>
          <cell r="CJ375">
            <v>0</v>
          </cell>
          <cell r="CK375">
            <v>0</v>
          </cell>
          <cell r="CL375">
            <v>0</v>
          </cell>
          <cell r="CM375" t="str">
            <v/>
          </cell>
          <cell r="CN375" t="str">
            <v/>
          </cell>
          <cell r="CO375" t="str">
            <v/>
          </cell>
          <cell r="CP375" t="str">
            <v/>
          </cell>
          <cell r="CQ375" t="str">
            <v/>
          </cell>
          <cell r="CR375" t="str">
            <v/>
          </cell>
          <cell r="CS375" t="str">
            <v/>
          </cell>
          <cell r="CT375" t="str">
            <v/>
          </cell>
          <cell r="CU375" t="str">
            <v/>
          </cell>
          <cell r="CV375" t="str">
            <v/>
          </cell>
          <cell r="CW375" t="str">
            <v/>
          </cell>
          <cell r="CX375" t="str">
            <v/>
          </cell>
          <cell r="CY375" t="str">
            <v/>
          </cell>
          <cell r="CZ375" t="str">
            <v/>
          </cell>
          <cell r="DA375" t="str">
            <v/>
          </cell>
          <cell r="DB375" t="str">
            <v/>
          </cell>
          <cell r="DC375">
            <v>0</v>
          </cell>
          <cell r="DD375" t="str">
            <v/>
          </cell>
          <cell r="DE375" t="str">
            <v/>
          </cell>
          <cell r="DF375">
            <v>0</v>
          </cell>
          <cell r="DG375">
            <v>0</v>
          </cell>
          <cell r="DH375" t="str">
            <v/>
          </cell>
          <cell r="DI375" t="str">
            <v/>
          </cell>
        </row>
        <row r="376">
          <cell r="A376" t="str">
            <v/>
          </cell>
          <cell r="B376" t="str">
            <v/>
          </cell>
          <cell r="C376" t="str">
            <v/>
          </cell>
          <cell r="D376" t="str">
            <v/>
          </cell>
          <cell r="E376" t="str">
            <v/>
          </cell>
          <cell r="F376" t="str">
            <v/>
          </cell>
          <cell r="G376" t="str">
            <v/>
          </cell>
          <cell r="H376" t="str">
            <v/>
          </cell>
          <cell r="I376" t="str">
            <v/>
          </cell>
          <cell r="J376" t="str">
            <v/>
          </cell>
          <cell r="K376" t="str">
            <v/>
          </cell>
          <cell r="L376" t="str">
            <v/>
          </cell>
          <cell r="M376" t="str">
            <v/>
          </cell>
          <cell r="N376" t="str">
            <v/>
          </cell>
          <cell r="O376" t="str">
            <v/>
          </cell>
          <cell r="P376" t="str">
            <v/>
          </cell>
          <cell r="Q376" t="str">
            <v/>
          </cell>
          <cell r="R376" t="str">
            <v/>
          </cell>
          <cell r="S376" t="str">
            <v/>
          </cell>
          <cell r="T376" t="str">
            <v/>
          </cell>
          <cell r="U376" t="str">
            <v/>
          </cell>
          <cell r="V376" t="str">
            <v/>
          </cell>
          <cell r="W376" t="str">
            <v/>
          </cell>
          <cell r="X376" t="str">
            <v/>
          </cell>
          <cell r="Y376" t="str">
            <v/>
          </cell>
          <cell r="Z376" t="str">
            <v/>
          </cell>
          <cell r="AA376" t="str">
            <v/>
          </cell>
          <cell r="AB376" t="str">
            <v/>
          </cell>
          <cell r="AC376" t="str">
            <v/>
          </cell>
          <cell r="AD376" t="str">
            <v/>
          </cell>
          <cell r="AE376" t="str">
            <v/>
          </cell>
          <cell r="AF376" t="str">
            <v/>
          </cell>
          <cell r="AG376" t="str">
            <v/>
          </cell>
          <cell r="AH376" t="str">
            <v/>
          </cell>
          <cell r="AI376" t="str">
            <v/>
          </cell>
          <cell r="AJ376" t="str">
            <v/>
          </cell>
          <cell r="AK376" t="str">
            <v/>
          </cell>
          <cell r="AL376" t="str">
            <v/>
          </cell>
          <cell r="AM376" t="str">
            <v/>
          </cell>
          <cell r="AN376" t="str">
            <v/>
          </cell>
          <cell r="AO376" t="str">
            <v/>
          </cell>
          <cell r="AP376" t="str">
            <v/>
          </cell>
          <cell r="AQ376" t="str">
            <v/>
          </cell>
          <cell r="AR376" t="str">
            <v/>
          </cell>
          <cell r="AS376" t="str">
            <v/>
          </cell>
          <cell r="AT376" t="str">
            <v/>
          </cell>
          <cell r="AU376" t="str">
            <v/>
          </cell>
          <cell r="AV376" t="str">
            <v/>
          </cell>
          <cell r="AW376" t="str">
            <v/>
          </cell>
          <cell r="AX376" t="str">
            <v/>
          </cell>
          <cell r="AY376" t="str">
            <v/>
          </cell>
          <cell r="AZ376" t="str">
            <v/>
          </cell>
          <cell r="BA376" t="str">
            <v/>
          </cell>
          <cell r="BB376" t="str">
            <v/>
          </cell>
          <cell r="BC376" t="str">
            <v/>
          </cell>
          <cell r="BD376" t="str">
            <v/>
          </cell>
          <cell r="BE376" t="str">
            <v/>
          </cell>
          <cell r="BF376" t="str">
            <v/>
          </cell>
          <cell r="BG376" t="str">
            <v/>
          </cell>
          <cell r="BH376" t="str">
            <v/>
          </cell>
          <cell r="BI376" t="str">
            <v/>
          </cell>
          <cell r="BJ376" t="str">
            <v/>
          </cell>
          <cell r="BK376" t="str">
            <v/>
          </cell>
          <cell r="BL376" t="str">
            <v/>
          </cell>
          <cell r="BM376" t="str">
            <v/>
          </cell>
          <cell r="BN376" t="str">
            <v/>
          </cell>
          <cell r="BO376" t="str">
            <v/>
          </cell>
          <cell r="BP376" t="str">
            <v/>
          </cell>
          <cell r="BQ376" t="str">
            <v/>
          </cell>
          <cell r="BR376" t="str">
            <v/>
          </cell>
          <cell r="BS376" t="str">
            <v/>
          </cell>
          <cell r="BT376" t="str">
            <v/>
          </cell>
          <cell r="BU376" t="str">
            <v/>
          </cell>
          <cell r="BV376" t="str">
            <v/>
          </cell>
          <cell r="BW376" t="str">
            <v/>
          </cell>
          <cell r="BX376" t="str">
            <v/>
          </cell>
          <cell r="BY376" t="str">
            <v/>
          </cell>
          <cell r="BZ376" t="str">
            <v/>
          </cell>
          <cell r="CA376" t="str">
            <v/>
          </cell>
          <cell r="CB376" t="str">
            <v/>
          </cell>
          <cell r="CC376" t="str">
            <v/>
          </cell>
          <cell r="CD376">
            <v>0</v>
          </cell>
          <cell r="CE376">
            <v>0</v>
          </cell>
          <cell r="CF376">
            <v>0</v>
          </cell>
          <cell r="CG376" t="str">
            <v/>
          </cell>
          <cell r="CH376" t="str">
            <v/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 t="str">
            <v/>
          </cell>
          <cell r="CN376" t="str">
            <v/>
          </cell>
          <cell r="CO376" t="str">
            <v/>
          </cell>
          <cell r="CP376" t="str">
            <v/>
          </cell>
          <cell r="CQ376" t="str">
            <v/>
          </cell>
          <cell r="CR376" t="str">
            <v/>
          </cell>
          <cell r="CS376" t="str">
            <v/>
          </cell>
          <cell r="CT376" t="str">
            <v/>
          </cell>
          <cell r="CU376" t="str">
            <v/>
          </cell>
          <cell r="CV376" t="str">
            <v/>
          </cell>
          <cell r="CW376" t="str">
            <v/>
          </cell>
          <cell r="CX376" t="str">
            <v/>
          </cell>
          <cell r="CY376" t="str">
            <v/>
          </cell>
          <cell r="CZ376" t="str">
            <v/>
          </cell>
          <cell r="DA376" t="str">
            <v/>
          </cell>
          <cell r="DB376" t="str">
            <v/>
          </cell>
          <cell r="DC376">
            <v>0</v>
          </cell>
          <cell r="DD376" t="str">
            <v/>
          </cell>
          <cell r="DE376" t="str">
            <v/>
          </cell>
          <cell r="DF376">
            <v>0</v>
          </cell>
          <cell r="DG376">
            <v>0</v>
          </cell>
          <cell r="DH376" t="str">
            <v/>
          </cell>
          <cell r="DI376" t="str">
            <v/>
          </cell>
        </row>
        <row r="377">
          <cell r="A377" t="str">
            <v/>
          </cell>
          <cell r="B377" t="str">
            <v/>
          </cell>
          <cell r="C377" t="str">
            <v/>
          </cell>
          <cell r="D377" t="str">
            <v/>
          </cell>
          <cell r="E377" t="str">
            <v/>
          </cell>
          <cell r="F377" t="str">
            <v/>
          </cell>
          <cell r="G377" t="str">
            <v/>
          </cell>
          <cell r="H377" t="str">
            <v/>
          </cell>
          <cell r="I377" t="str">
            <v/>
          </cell>
          <cell r="J377" t="str">
            <v/>
          </cell>
          <cell r="K377" t="str">
            <v/>
          </cell>
          <cell r="L377" t="str">
            <v/>
          </cell>
          <cell r="M377" t="str">
            <v/>
          </cell>
          <cell r="N377" t="str">
            <v/>
          </cell>
          <cell r="O377" t="str">
            <v/>
          </cell>
          <cell r="P377" t="str">
            <v/>
          </cell>
          <cell r="Q377" t="str">
            <v/>
          </cell>
          <cell r="R377" t="str">
            <v/>
          </cell>
          <cell r="S377" t="str">
            <v/>
          </cell>
          <cell r="T377" t="str">
            <v/>
          </cell>
          <cell r="U377" t="str">
            <v/>
          </cell>
          <cell r="V377" t="str">
            <v/>
          </cell>
          <cell r="W377" t="str">
            <v/>
          </cell>
          <cell r="X377" t="str">
            <v/>
          </cell>
          <cell r="Y377" t="str">
            <v/>
          </cell>
          <cell r="Z377" t="str">
            <v/>
          </cell>
          <cell r="AA377" t="str">
            <v/>
          </cell>
          <cell r="AB377" t="str">
            <v/>
          </cell>
          <cell r="AC377" t="str">
            <v/>
          </cell>
          <cell r="AD377" t="str">
            <v/>
          </cell>
          <cell r="AE377" t="str">
            <v/>
          </cell>
          <cell r="AF377" t="str">
            <v/>
          </cell>
          <cell r="AG377" t="str">
            <v/>
          </cell>
          <cell r="AH377" t="str">
            <v/>
          </cell>
          <cell r="AI377" t="str">
            <v/>
          </cell>
          <cell r="AJ377" t="str">
            <v/>
          </cell>
          <cell r="AK377" t="str">
            <v/>
          </cell>
          <cell r="AL377" t="str">
            <v/>
          </cell>
          <cell r="AM377" t="str">
            <v/>
          </cell>
          <cell r="AN377" t="str">
            <v/>
          </cell>
          <cell r="AO377" t="str">
            <v/>
          </cell>
          <cell r="AP377" t="str">
            <v/>
          </cell>
          <cell r="AQ377" t="str">
            <v/>
          </cell>
          <cell r="AR377" t="str">
            <v/>
          </cell>
          <cell r="AS377" t="str">
            <v/>
          </cell>
          <cell r="AT377" t="str">
            <v/>
          </cell>
          <cell r="AU377" t="str">
            <v/>
          </cell>
          <cell r="AV377" t="str">
            <v/>
          </cell>
          <cell r="AW377" t="str">
            <v/>
          </cell>
          <cell r="AX377" t="str">
            <v/>
          </cell>
          <cell r="AY377" t="str">
            <v/>
          </cell>
          <cell r="AZ377" t="str">
            <v/>
          </cell>
          <cell r="BA377" t="str">
            <v/>
          </cell>
          <cell r="BB377" t="str">
            <v/>
          </cell>
          <cell r="BC377" t="str">
            <v/>
          </cell>
          <cell r="BD377" t="str">
            <v/>
          </cell>
          <cell r="BE377" t="str">
            <v/>
          </cell>
          <cell r="BF377" t="str">
            <v/>
          </cell>
          <cell r="BG377" t="str">
            <v/>
          </cell>
          <cell r="BH377" t="str">
            <v/>
          </cell>
          <cell r="BI377" t="str">
            <v/>
          </cell>
          <cell r="BJ377" t="str">
            <v/>
          </cell>
          <cell r="BK377" t="str">
            <v/>
          </cell>
          <cell r="BL377" t="str">
            <v/>
          </cell>
          <cell r="BM377" t="str">
            <v/>
          </cell>
          <cell r="BN377" t="str">
            <v/>
          </cell>
          <cell r="BO377" t="str">
            <v/>
          </cell>
          <cell r="BP377" t="str">
            <v/>
          </cell>
          <cell r="BQ377" t="str">
            <v/>
          </cell>
          <cell r="BR377" t="str">
            <v/>
          </cell>
          <cell r="BS377" t="str">
            <v/>
          </cell>
          <cell r="BT377" t="str">
            <v/>
          </cell>
          <cell r="BU377" t="str">
            <v/>
          </cell>
          <cell r="BV377" t="str">
            <v/>
          </cell>
          <cell r="BW377" t="str">
            <v/>
          </cell>
          <cell r="BX377" t="str">
            <v/>
          </cell>
          <cell r="BY377" t="str">
            <v/>
          </cell>
          <cell r="BZ377" t="str">
            <v/>
          </cell>
          <cell r="CA377" t="str">
            <v/>
          </cell>
          <cell r="CB377" t="str">
            <v/>
          </cell>
          <cell r="CC377" t="str">
            <v/>
          </cell>
          <cell r="CD377">
            <v>0</v>
          </cell>
          <cell r="CE377">
            <v>0</v>
          </cell>
          <cell r="CF377">
            <v>0</v>
          </cell>
          <cell r="CG377" t="str">
            <v/>
          </cell>
          <cell r="CH377" t="str">
            <v/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 t="str">
            <v/>
          </cell>
          <cell r="CN377" t="str">
            <v/>
          </cell>
          <cell r="CO377" t="str">
            <v/>
          </cell>
          <cell r="CP377" t="str">
            <v/>
          </cell>
          <cell r="CQ377" t="str">
            <v/>
          </cell>
          <cell r="CR377" t="str">
            <v/>
          </cell>
          <cell r="CS377" t="str">
            <v/>
          </cell>
          <cell r="CT377" t="str">
            <v/>
          </cell>
          <cell r="CU377" t="str">
            <v/>
          </cell>
          <cell r="CV377" t="str">
            <v/>
          </cell>
          <cell r="CW377" t="str">
            <v/>
          </cell>
          <cell r="CX377" t="str">
            <v/>
          </cell>
          <cell r="CY377" t="str">
            <v/>
          </cell>
          <cell r="CZ377" t="str">
            <v/>
          </cell>
          <cell r="DA377" t="str">
            <v/>
          </cell>
          <cell r="DB377" t="str">
            <v/>
          </cell>
          <cell r="DC377">
            <v>0</v>
          </cell>
          <cell r="DD377" t="str">
            <v/>
          </cell>
          <cell r="DE377" t="str">
            <v/>
          </cell>
          <cell r="DF377">
            <v>0</v>
          </cell>
          <cell r="DG377">
            <v>0</v>
          </cell>
          <cell r="DH377" t="str">
            <v/>
          </cell>
          <cell r="DI377" t="str">
            <v/>
          </cell>
        </row>
        <row r="378">
          <cell r="A378" t="str">
            <v/>
          </cell>
          <cell r="B378" t="str">
            <v/>
          </cell>
          <cell r="C378" t="str">
            <v/>
          </cell>
          <cell r="D378" t="str">
            <v/>
          </cell>
          <cell r="E378" t="str">
            <v/>
          </cell>
          <cell r="F378" t="str">
            <v/>
          </cell>
          <cell r="G378" t="str">
            <v/>
          </cell>
          <cell r="H378" t="str">
            <v/>
          </cell>
          <cell r="I378" t="str">
            <v/>
          </cell>
          <cell r="J378" t="str">
            <v/>
          </cell>
          <cell r="K378" t="str">
            <v/>
          </cell>
          <cell r="L378" t="str">
            <v/>
          </cell>
          <cell r="M378" t="str">
            <v/>
          </cell>
          <cell r="N378" t="str">
            <v/>
          </cell>
          <cell r="O378" t="str">
            <v/>
          </cell>
          <cell r="P378" t="str">
            <v/>
          </cell>
          <cell r="Q378" t="str">
            <v/>
          </cell>
          <cell r="R378" t="str">
            <v/>
          </cell>
          <cell r="S378" t="str">
            <v/>
          </cell>
          <cell r="T378" t="str">
            <v/>
          </cell>
          <cell r="U378" t="str">
            <v/>
          </cell>
          <cell r="V378" t="str">
            <v/>
          </cell>
          <cell r="W378" t="str">
            <v/>
          </cell>
          <cell r="X378" t="str">
            <v/>
          </cell>
          <cell r="Y378" t="str">
            <v/>
          </cell>
          <cell r="Z378" t="str">
            <v/>
          </cell>
          <cell r="AA378" t="str">
            <v/>
          </cell>
          <cell r="AB378" t="str">
            <v/>
          </cell>
          <cell r="AC378" t="str">
            <v/>
          </cell>
          <cell r="AD378" t="str">
            <v/>
          </cell>
          <cell r="AE378" t="str">
            <v/>
          </cell>
          <cell r="AF378" t="str">
            <v/>
          </cell>
          <cell r="AG378" t="str">
            <v/>
          </cell>
          <cell r="AH378" t="str">
            <v/>
          </cell>
          <cell r="AI378" t="str">
            <v/>
          </cell>
          <cell r="AJ378" t="str">
            <v/>
          </cell>
          <cell r="AK378" t="str">
            <v/>
          </cell>
          <cell r="AL378" t="str">
            <v/>
          </cell>
          <cell r="AM378" t="str">
            <v/>
          </cell>
          <cell r="AN378" t="str">
            <v/>
          </cell>
          <cell r="AO378" t="str">
            <v/>
          </cell>
          <cell r="AP378" t="str">
            <v/>
          </cell>
          <cell r="AQ378" t="str">
            <v/>
          </cell>
          <cell r="AR378" t="str">
            <v/>
          </cell>
          <cell r="AS378" t="str">
            <v/>
          </cell>
          <cell r="AT378" t="str">
            <v/>
          </cell>
          <cell r="AU378" t="str">
            <v/>
          </cell>
          <cell r="AV378" t="str">
            <v/>
          </cell>
          <cell r="AW378" t="str">
            <v/>
          </cell>
          <cell r="AX378" t="str">
            <v/>
          </cell>
          <cell r="AY378" t="str">
            <v/>
          </cell>
          <cell r="AZ378" t="str">
            <v/>
          </cell>
          <cell r="BA378" t="str">
            <v/>
          </cell>
          <cell r="BB378" t="str">
            <v/>
          </cell>
          <cell r="BC378" t="str">
            <v/>
          </cell>
          <cell r="BD378" t="str">
            <v/>
          </cell>
          <cell r="BE378" t="str">
            <v/>
          </cell>
          <cell r="BF378" t="str">
            <v/>
          </cell>
          <cell r="BG378" t="str">
            <v/>
          </cell>
          <cell r="BH378" t="str">
            <v/>
          </cell>
          <cell r="BI378" t="str">
            <v/>
          </cell>
          <cell r="BJ378" t="str">
            <v/>
          </cell>
          <cell r="BK378" t="str">
            <v/>
          </cell>
          <cell r="BL378" t="str">
            <v/>
          </cell>
          <cell r="BM378" t="str">
            <v/>
          </cell>
          <cell r="BN378" t="str">
            <v/>
          </cell>
          <cell r="BO378" t="str">
            <v/>
          </cell>
          <cell r="BP378" t="str">
            <v/>
          </cell>
          <cell r="BQ378" t="str">
            <v/>
          </cell>
          <cell r="BR378" t="str">
            <v/>
          </cell>
          <cell r="BS378" t="str">
            <v/>
          </cell>
          <cell r="BT378" t="str">
            <v/>
          </cell>
          <cell r="BU378" t="str">
            <v/>
          </cell>
          <cell r="BV378" t="str">
            <v/>
          </cell>
          <cell r="BW378" t="str">
            <v/>
          </cell>
          <cell r="BX378" t="str">
            <v/>
          </cell>
          <cell r="BY378" t="str">
            <v/>
          </cell>
          <cell r="BZ378" t="str">
            <v/>
          </cell>
          <cell r="CA378" t="str">
            <v/>
          </cell>
          <cell r="CB378" t="str">
            <v/>
          </cell>
          <cell r="CC378" t="str">
            <v/>
          </cell>
          <cell r="CD378">
            <v>0</v>
          </cell>
          <cell r="CE378">
            <v>0</v>
          </cell>
          <cell r="CF378">
            <v>0</v>
          </cell>
          <cell r="CG378" t="str">
            <v/>
          </cell>
          <cell r="CH378" t="str">
            <v/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 t="str">
            <v/>
          </cell>
          <cell r="CN378" t="str">
            <v/>
          </cell>
          <cell r="CO378" t="str">
            <v/>
          </cell>
          <cell r="CP378" t="str">
            <v/>
          </cell>
          <cell r="CQ378" t="str">
            <v/>
          </cell>
          <cell r="CR378" t="str">
            <v/>
          </cell>
          <cell r="CS378" t="str">
            <v/>
          </cell>
          <cell r="CT378" t="str">
            <v/>
          </cell>
          <cell r="CU378" t="str">
            <v/>
          </cell>
          <cell r="CV378" t="str">
            <v/>
          </cell>
          <cell r="CW378" t="str">
            <v/>
          </cell>
          <cell r="CX378" t="str">
            <v/>
          </cell>
          <cell r="CY378" t="str">
            <v/>
          </cell>
          <cell r="CZ378" t="str">
            <v/>
          </cell>
          <cell r="DA378" t="str">
            <v/>
          </cell>
          <cell r="DB378" t="str">
            <v/>
          </cell>
          <cell r="DC378">
            <v>0</v>
          </cell>
          <cell r="DD378" t="str">
            <v/>
          </cell>
          <cell r="DE378" t="str">
            <v/>
          </cell>
          <cell r="DF378">
            <v>0</v>
          </cell>
          <cell r="DG378">
            <v>0</v>
          </cell>
          <cell r="DH378" t="str">
            <v/>
          </cell>
          <cell r="DI378" t="str">
            <v/>
          </cell>
        </row>
        <row r="379">
          <cell r="A379" t="str">
            <v/>
          </cell>
          <cell r="B379" t="str">
            <v/>
          </cell>
          <cell r="C379" t="str">
            <v/>
          </cell>
          <cell r="D379" t="str">
            <v/>
          </cell>
          <cell r="E379" t="str">
            <v/>
          </cell>
          <cell r="F379" t="str">
            <v/>
          </cell>
          <cell r="G379" t="str">
            <v/>
          </cell>
          <cell r="H379" t="str">
            <v/>
          </cell>
          <cell r="I379" t="str">
            <v/>
          </cell>
          <cell r="J379" t="str">
            <v/>
          </cell>
          <cell r="K379" t="str">
            <v/>
          </cell>
          <cell r="L379" t="str">
            <v/>
          </cell>
          <cell r="M379" t="str">
            <v/>
          </cell>
          <cell r="N379" t="str">
            <v/>
          </cell>
          <cell r="O379" t="str">
            <v/>
          </cell>
          <cell r="P379" t="str">
            <v/>
          </cell>
          <cell r="Q379" t="str">
            <v/>
          </cell>
          <cell r="R379" t="str">
            <v/>
          </cell>
          <cell r="S379" t="str">
            <v/>
          </cell>
          <cell r="T379" t="str">
            <v/>
          </cell>
          <cell r="U379" t="str">
            <v/>
          </cell>
          <cell r="V379" t="str">
            <v/>
          </cell>
          <cell r="W379" t="str">
            <v/>
          </cell>
          <cell r="X379" t="str">
            <v/>
          </cell>
          <cell r="Y379" t="str">
            <v/>
          </cell>
          <cell r="Z379" t="str">
            <v/>
          </cell>
          <cell r="AA379" t="str">
            <v/>
          </cell>
          <cell r="AB379" t="str">
            <v/>
          </cell>
          <cell r="AC379" t="str">
            <v/>
          </cell>
          <cell r="AD379" t="str">
            <v/>
          </cell>
          <cell r="AE379" t="str">
            <v/>
          </cell>
          <cell r="AF379" t="str">
            <v/>
          </cell>
          <cell r="AG379" t="str">
            <v/>
          </cell>
          <cell r="AH379" t="str">
            <v/>
          </cell>
          <cell r="AI379" t="str">
            <v/>
          </cell>
          <cell r="AJ379" t="str">
            <v/>
          </cell>
          <cell r="AK379" t="str">
            <v/>
          </cell>
          <cell r="AL379" t="str">
            <v/>
          </cell>
          <cell r="AM379" t="str">
            <v/>
          </cell>
          <cell r="AN379" t="str">
            <v/>
          </cell>
          <cell r="AO379" t="str">
            <v/>
          </cell>
          <cell r="AP379" t="str">
            <v/>
          </cell>
          <cell r="AQ379" t="str">
            <v/>
          </cell>
          <cell r="AR379" t="str">
            <v/>
          </cell>
          <cell r="AS379" t="str">
            <v/>
          </cell>
          <cell r="AT379" t="str">
            <v/>
          </cell>
          <cell r="AU379" t="str">
            <v/>
          </cell>
          <cell r="AV379" t="str">
            <v/>
          </cell>
          <cell r="AW379" t="str">
            <v/>
          </cell>
          <cell r="AX379" t="str">
            <v/>
          </cell>
          <cell r="AY379" t="str">
            <v/>
          </cell>
          <cell r="AZ379" t="str">
            <v/>
          </cell>
          <cell r="BA379" t="str">
            <v/>
          </cell>
          <cell r="BB379" t="str">
            <v/>
          </cell>
          <cell r="BC379" t="str">
            <v/>
          </cell>
          <cell r="BD379" t="str">
            <v/>
          </cell>
          <cell r="BE379" t="str">
            <v/>
          </cell>
          <cell r="BF379" t="str">
            <v/>
          </cell>
          <cell r="BG379" t="str">
            <v/>
          </cell>
          <cell r="BH379" t="str">
            <v/>
          </cell>
          <cell r="BI379" t="str">
            <v/>
          </cell>
          <cell r="BJ379" t="str">
            <v/>
          </cell>
          <cell r="BK379" t="str">
            <v/>
          </cell>
          <cell r="BL379" t="str">
            <v/>
          </cell>
          <cell r="BM379" t="str">
            <v/>
          </cell>
          <cell r="BN379" t="str">
            <v/>
          </cell>
          <cell r="BO379" t="str">
            <v/>
          </cell>
          <cell r="BP379" t="str">
            <v/>
          </cell>
          <cell r="BQ379" t="str">
            <v/>
          </cell>
          <cell r="BR379" t="str">
            <v/>
          </cell>
          <cell r="BS379" t="str">
            <v/>
          </cell>
          <cell r="BT379" t="str">
            <v/>
          </cell>
          <cell r="BU379" t="str">
            <v/>
          </cell>
          <cell r="BV379" t="str">
            <v/>
          </cell>
          <cell r="BW379" t="str">
            <v/>
          </cell>
          <cell r="BX379" t="str">
            <v/>
          </cell>
          <cell r="BY379" t="str">
            <v/>
          </cell>
          <cell r="BZ379" t="str">
            <v/>
          </cell>
          <cell r="CA379" t="str">
            <v/>
          </cell>
          <cell r="CB379" t="str">
            <v/>
          </cell>
          <cell r="CC379" t="str">
            <v/>
          </cell>
          <cell r="CD379">
            <v>0</v>
          </cell>
          <cell r="CE379">
            <v>0</v>
          </cell>
          <cell r="CF379">
            <v>0</v>
          </cell>
          <cell r="CG379" t="str">
            <v/>
          </cell>
          <cell r="CH379" t="str">
            <v/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 t="str">
            <v/>
          </cell>
          <cell r="CN379" t="str">
            <v/>
          </cell>
          <cell r="CO379" t="str">
            <v/>
          </cell>
          <cell r="CP379" t="str">
            <v/>
          </cell>
          <cell r="CQ379" t="str">
            <v/>
          </cell>
          <cell r="CR379" t="str">
            <v/>
          </cell>
          <cell r="CS379" t="str">
            <v/>
          </cell>
          <cell r="CT379" t="str">
            <v/>
          </cell>
          <cell r="CU379" t="str">
            <v/>
          </cell>
          <cell r="CV379" t="str">
            <v/>
          </cell>
          <cell r="CW379" t="str">
            <v/>
          </cell>
          <cell r="CX379" t="str">
            <v/>
          </cell>
          <cell r="CY379" t="str">
            <v/>
          </cell>
          <cell r="CZ379" t="str">
            <v/>
          </cell>
          <cell r="DA379" t="str">
            <v/>
          </cell>
          <cell r="DB379" t="str">
            <v/>
          </cell>
          <cell r="DC379">
            <v>0</v>
          </cell>
          <cell r="DD379" t="str">
            <v/>
          </cell>
          <cell r="DE379" t="str">
            <v/>
          </cell>
          <cell r="DF379">
            <v>0</v>
          </cell>
          <cell r="DG379">
            <v>0</v>
          </cell>
          <cell r="DH379" t="str">
            <v/>
          </cell>
          <cell r="DI379" t="str">
            <v/>
          </cell>
        </row>
        <row r="380">
          <cell r="A380" t="str">
            <v/>
          </cell>
          <cell r="B380" t="str">
            <v/>
          </cell>
          <cell r="C380" t="str">
            <v/>
          </cell>
          <cell r="D380" t="str">
            <v/>
          </cell>
          <cell r="E380" t="str">
            <v/>
          </cell>
          <cell r="F380" t="str">
            <v/>
          </cell>
          <cell r="G380" t="str">
            <v/>
          </cell>
          <cell r="H380" t="str">
            <v/>
          </cell>
          <cell r="I380" t="str">
            <v/>
          </cell>
          <cell r="J380" t="str">
            <v/>
          </cell>
          <cell r="K380" t="str">
            <v/>
          </cell>
          <cell r="L380" t="str">
            <v/>
          </cell>
          <cell r="M380" t="str">
            <v/>
          </cell>
          <cell r="N380" t="str">
            <v/>
          </cell>
          <cell r="O380" t="str">
            <v/>
          </cell>
          <cell r="P380" t="str">
            <v/>
          </cell>
          <cell r="Q380" t="str">
            <v/>
          </cell>
          <cell r="R380" t="str">
            <v/>
          </cell>
          <cell r="S380" t="str">
            <v/>
          </cell>
          <cell r="T380" t="str">
            <v/>
          </cell>
          <cell r="U380" t="str">
            <v/>
          </cell>
          <cell r="V380" t="str">
            <v/>
          </cell>
          <cell r="W380" t="str">
            <v/>
          </cell>
          <cell r="X380" t="str">
            <v/>
          </cell>
          <cell r="Y380" t="str">
            <v/>
          </cell>
          <cell r="Z380" t="str">
            <v/>
          </cell>
          <cell r="AA380" t="str">
            <v/>
          </cell>
          <cell r="AB380" t="str">
            <v/>
          </cell>
          <cell r="AC380" t="str">
            <v/>
          </cell>
          <cell r="AD380" t="str">
            <v/>
          </cell>
          <cell r="AE380" t="str">
            <v/>
          </cell>
          <cell r="AF380" t="str">
            <v/>
          </cell>
          <cell r="AG380" t="str">
            <v/>
          </cell>
          <cell r="AH380" t="str">
            <v/>
          </cell>
          <cell r="AI380" t="str">
            <v/>
          </cell>
          <cell r="AJ380" t="str">
            <v/>
          </cell>
          <cell r="AK380" t="str">
            <v/>
          </cell>
          <cell r="AL380" t="str">
            <v/>
          </cell>
          <cell r="AM380" t="str">
            <v/>
          </cell>
          <cell r="AN380" t="str">
            <v/>
          </cell>
          <cell r="AO380" t="str">
            <v/>
          </cell>
          <cell r="AP380" t="str">
            <v/>
          </cell>
          <cell r="AQ380" t="str">
            <v/>
          </cell>
          <cell r="AR380" t="str">
            <v/>
          </cell>
          <cell r="AS380" t="str">
            <v/>
          </cell>
          <cell r="AT380" t="str">
            <v/>
          </cell>
          <cell r="AU380" t="str">
            <v/>
          </cell>
          <cell r="AV380" t="str">
            <v/>
          </cell>
          <cell r="AW380" t="str">
            <v/>
          </cell>
          <cell r="AX380" t="str">
            <v/>
          </cell>
          <cell r="AY380" t="str">
            <v/>
          </cell>
          <cell r="AZ380" t="str">
            <v/>
          </cell>
          <cell r="BA380" t="str">
            <v/>
          </cell>
          <cell r="BB380" t="str">
            <v/>
          </cell>
          <cell r="BC380" t="str">
            <v/>
          </cell>
          <cell r="BD380" t="str">
            <v/>
          </cell>
          <cell r="BE380" t="str">
            <v/>
          </cell>
          <cell r="BF380" t="str">
            <v/>
          </cell>
          <cell r="BG380" t="str">
            <v/>
          </cell>
          <cell r="BH380" t="str">
            <v/>
          </cell>
          <cell r="BI380" t="str">
            <v/>
          </cell>
          <cell r="BJ380" t="str">
            <v/>
          </cell>
          <cell r="BK380" t="str">
            <v/>
          </cell>
          <cell r="BL380" t="str">
            <v/>
          </cell>
          <cell r="BM380" t="str">
            <v/>
          </cell>
          <cell r="BN380" t="str">
            <v/>
          </cell>
          <cell r="BO380" t="str">
            <v/>
          </cell>
          <cell r="BP380" t="str">
            <v/>
          </cell>
          <cell r="BQ380" t="str">
            <v/>
          </cell>
          <cell r="BR380" t="str">
            <v/>
          </cell>
          <cell r="BS380" t="str">
            <v/>
          </cell>
          <cell r="BT380" t="str">
            <v/>
          </cell>
          <cell r="BU380" t="str">
            <v/>
          </cell>
          <cell r="BV380" t="str">
            <v/>
          </cell>
          <cell r="BW380" t="str">
            <v/>
          </cell>
          <cell r="BX380" t="str">
            <v/>
          </cell>
          <cell r="BY380" t="str">
            <v/>
          </cell>
          <cell r="BZ380" t="str">
            <v/>
          </cell>
          <cell r="CA380" t="str">
            <v/>
          </cell>
          <cell r="CB380" t="str">
            <v/>
          </cell>
          <cell r="CC380" t="str">
            <v/>
          </cell>
          <cell r="CD380">
            <v>0</v>
          </cell>
          <cell r="CE380">
            <v>0</v>
          </cell>
          <cell r="CF380">
            <v>0</v>
          </cell>
          <cell r="CG380" t="str">
            <v/>
          </cell>
          <cell r="CH380" t="str">
            <v/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 t="str">
            <v/>
          </cell>
          <cell r="CN380" t="str">
            <v/>
          </cell>
          <cell r="CO380" t="str">
            <v/>
          </cell>
          <cell r="CP380" t="str">
            <v/>
          </cell>
          <cell r="CQ380" t="str">
            <v/>
          </cell>
          <cell r="CR380" t="str">
            <v/>
          </cell>
          <cell r="CS380" t="str">
            <v/>
          </cell>
          <cell r="CT380" t="str">
            <v/>
          </cell>
          <cell r="CU380" t="str">
            <v/>
          </cell>
          <cell r="CV380" t="str">
            <v/>
          </cell>
          <cell r="CW380" t="str">
            <v/>
          </cell>
          <cell r="CX380" t="str">
            <v/>
          </cell>
          <cell r="CY380" t="str">
            <v/>
          </cell>
          <cell r="CZ380" t="str">
            <v/>
          </cell>
          <cell r="DA380" t="str">
            <v/>
          </cell>
          <cell r="DB380" t="str">
            <v/>
          </cell>
          <cell r="DC380">
            <v>0</v>
          </cell>
          <cell r="DD380" t="str">
            <v/>
          </cell>
          <cell r="DE380" t="str">
            <v/>
          </cell>
          <cell r="DF380">
            <v>0</v>
          </cell>
          <cell r="DG380">
            <v>0</v>
          </cell>
          <cell r="DH380" t="str">
            <v/>
          </cell>
          <cell r="DI380" t="str">
            <v/>
          </cell>
        </row>
        <row r="381">
          <cell r="A381" t="str">
            <v/>
          </cell>
          <cell r="B381" t="str">
            <v/>
          </cell>
          <cell r="C381" t="str">
            <v/>
          </cell>
          <cell r="D381" t="str">
            <v/>
          </cell>
          <cell r="E381" t="str">
            <v/>
          </cell>
          <cell r="F381" t="str">
            <v/>
          </cell>
          <cell r="G381" t="str">
            <v/>
          </cell>
          <cell r="H381" t="str">
            <v/>
          </cell>
          <cell r="I381" t="str">
            <v/>
          </cell>
          <cell r="J381" t="str">
            <v/>
          </cell>
          <cell r="K381" t="str">
            <v/>
          </cell>
          <cell r="L381" t="str">
            <v/>
          </cell>
          <cell r="M381" t="str">
            <v/>
          </cell>
          <cell r="N381" t="str">
            <v/>
          </cell>
          <cell r="O381" t="str">
            <v/>
          </cell>
          <cell r="P381" t="str">
            <v/>
          </cell>
          <cell r="Q381" t="str">
            <v/>
          </cell>
          <cell r="R381" t="str">
            <v/>
          </cell>
          <cell r="S381" t="str">
            <v/>
          </cell>
          <cell r="T381" t="str">
            <v/>
          </cell>
          <cell r="U381" t="str">
            <v/>
          </cell>
          <cell r="V381" t="str">
            <v/>
          </cell>
          <cell r="W381" t="str">
            <v/>
          </cell>
          <cell r="X381" t="str">
            <v/>
          </cell>
          <cell r="Y381" t="str">
            <v/>
          </cell>
          <cell r="Z381" t="str">
            <v/>
          </cell>
          <cell r="AA381" t="str">
            <v/>
          </cell>
          <cell r="AB381" t="str">
            <v/>
          </cell>
          <cell r="AC381" t="str">
            <v/>
          </cell>
          <cell r="AD381" t="str">
            <v/>
          </cell>
          <cell r="AE381" t="str">
            <v/>
          </cell>
          <cell r="AF381" t="str">
            <v/>
          </cell>
          <cell r="AG381" t="str">
            <v/>
          </cell>
          <cell r="AH381" t="str">
            <v/>
          </cell>
          <cell r="AI381" t="str">
            <v/>
          </cell>
          <cell r="AJ381" t="str">
            <v/>
          </cell>
          <cell r="AK381" t="str">
            <v/>
          </cell>
          <cell r="AL381" t="str">
            <v/>
          </cell>
          <cell r="AM381" t="str">
            <v/>
          </cell>
          <cell r="AN381" t="str">
            <v/>
          </cell>
          <cell r="AO381" t="str">
            <v/>
          </cell>
          <cell r="AP381" t="str">
            <v/>
          </cell>
          <cell r="AQ381" t="str">
            <v/>
          </cell>
          <cell r="AR381" t="str">
            <v/>
          </cell>
          <cell r="AS381" t="str">
            <v/>
          </cell>
          <cell r="AT381" t="str">
            <v/>
          </cell>
          <cell r="AU381" t="str">
            <v/>
          </cell>
          <cell r="AV381" t="str">
            <v/>
          </cell>
          <cell r="AW381" t="str">
            <v/>
          </cell>
          <cell r="AX381" t="str">
            <v/>
          </cell>
          <cell r="AY381" t="str">
            <v/>
          </cell>
          <cell r="AZ381" t="str">
            <v/>
          </cell>
          <cell r="BA381" t="str">
            <v/>
          </cell>
          <cell r="BB381" t="str">
            <v/>
          </cell>
          <cell r="BC381" t="str">
            <v/>
          </cell>
          <cell r="BD381" t="str">
            <v/>
          </cell>
          <cell r="BE381" t="str">
            <v/>
          </cell>
          <cell r="BF381" t="str">
            <v/>
          </cell>
          <cell r="BG381" t="str">
            <v/>
          </cell>
          <cell r="BH381" t="str">
            <v/>
          </cell>
          <cell r="BI381" t="str">
            <v/>
          </cell>
          <cell r="BJ381" t="str">
            <v/>
          </cell>
          <cell r="BK381" t="str">
            <v/>
          </cell>
          <cell r="BL381" t="str">
            <v/>
          </cell>
          <cell r="BM381" t="str">
            <v/>
          </cell>
          <cell r="BN381" t="str">
            <v/>
          </cell>
          <cell r="BO381" t="str">
            <v/>
          </cell>
          <cell r="BP381" t="str">
            <v/>
          </cell>
          <cell r="BQ381" t="str">
            <v/>
          </cell>
          <cell r="BR381" t="str">
            <v/>
          </cell>
          <cell r="BS381" t="str">
            <v/>
          </cell>
          <cell r="BT381" t="str">
            <v/>
          </cell>
          <cell r="BU381" t="str">
            <v/>
          </cell>
          <cell r="BV381" t="str">
            <v/>
          </cell>
          <cell r="BW381" t="str">
            <v/>
          </cell>
          <cell r="BX381" t="str">
            <v/>
          </cell>
          <cell r="BY381" t="str">
            <v/>
          </cell>
          <cell r="BZ381" t="str">
            <v/>
          </cell>
          <cell r="CA381" t="str">
            <v/>
          </cell>
          <cell r="CB381" t="str">
            <v/>
          </cell>
          <cell r="CC381" t="str">
            <v/>
          </cell>
          <cell r="CD381">
            <v>0</v>
          </cell>
          <cell r="CE381">
            <v>0</v>
          </cell>
          <cell r="CF381">
            <v>0</v>
          </cell>
          <cell r="CG381" t="str">
            <v/>
          </cell>
          <cell r="CH381" t="str">
            <v/>
          </cell>
          <cell r="CI381">
            <v>0</v>
          </cell>
          <cell r="CJ381">
            <v>0</v>
          </cell>
          <cell r="CK381">
            <v>0</v>
          </cell>
          <cell r="CL381">
            <v>0</v>
          </cell>
          <cell r="CM381" t="str">
            <v/>
          </cell>
          <cell r="CN381" t="str">
            <v/>
          </cell>
          <cell r="CO381" t="str">
            <v/>
          </cell>
          <cell r="CP381" t="str">
            <v/>
          </cell>
          <cell r="CQ381" t="str">
            <v/>
          </cell>
          <cell r="CR381" t="str">
            <v/>
          </cell>
          <cell r="CS381" t="str">
            <v/>
          </cell>
          <cell r="CT381" t="str">
            <v/>
          </cell>
          <cell r="CU381" t="str">
            <v/>
          </cell>
          <cell r="CV381" t="str">
            <v/>
          </cell>
          <cell r="CW381" t="str">
            <v/>
          </cell>
          <cell r="CX381" t="str">
            <v/>
          </cell>
          <cell r="CY381" t="str">
            <v/>
          </cell>
          <cell r="CZ381" t="str">
            <v/>
          </cell>
          <cell r="DA381" t="str">
            <v/>
          </cell>
          <cell r="DB381" t="str">
            <v/>
          </cell>
          <cell r="DC381">
            <v>0</v>
          </cell>
          <cell r="DD381" t="str">
            <v/>
          </cell>
          <cell r="DE381" t="str">
            <v/>
          </cell>
          <cell r="DF381">
            <v>0</v>
          </cell>
          <cell r="DG381">
            <v>0</v>
          </cell>
          <cell r="DH381" t="str">
            <v/>
          </cell>
          <cell r="DI381" t="str">
            <v/>
          </cell>
        </row>
        <row r="382">
          <cell r="A382" t="str">
            <v/>
          </cell>
          <cell r="B382" t="str">
            <v/>
          </cell>
          <cell r="C382" t="str">
            <v/>
          </cell>
          <cell r="D382" t="str">
            <v/>
          </cell>
          <cell r="E382" t="str">
            <v/>
          </cell>
          <cell r="F382" t="str">
            <v/>
          </cell>
          <cell r="G382" t="str">
            <v/>
          </cell>
          <cell r="H382" t="str">
            <v/>
          </cell>
          <cell r="I382" t="str">
            <v/>
          </cell>
          <cell r="J382" t="str">
            <v/>
          </cell>
          <cell r="K382" t="str">
            <v/>
          </cell>
          <cell r="L382" t="str">
            <v/>
          </cell>
          <cell r="M382" t="str">
            <v/>
          </cell>
          <cell r="N382" t="str">
            <v/>
          </cell>
          <cell r="O382" t="str">
            <v/>
          </cell>
          <cell r="P382" t="str">
            <v/>
          </cell>
          <cell r="Q382" t="str">
            <v/>
          </cell>
          <cell r="R382" t="str">
            <v/>
          </cell>
          <cell r="S382" t="str">
            <v/>
          </cell>
          <cell r="T382" t="str">
            <v/>
          </cell>
          <cell r="U382" t="str">
            <v/>
          </cell>
          <cell r="V382" t="str">
            <v/>
          </cell>
          <cell r="W382" t="str">
            <v/>
          </cell>
          <cell r="X382" t="str">
            <v/>
          </cell>
          <cell r="Y382" t="str">
            <v/>
          </cell>
          <cell r="Z382" t="str">
            <v/>
          </cell>
          <cell r="AA382" t="str">
            <v/>
          </cell>
          <cell r="AB382" t="str">
            <v/>
          </cell>
          <cell r="AC382" t="str">
            <v/>
          </cell>
          <cell r="AD382" t="str">
            <v/>
          </cell>
          <cell r="AE382" t="str">
            <v/>
          </cell>
          <cell r="AF382" t="str">
            <v/>
          </cell>
          <cell r="AG382" t="str">
            <v/>
          </cell>
          <cell r="AH382" t="str">
            <v/>
          </cell>
          <cell r="AI382" t="str">
            <v/>
          </cell>
          <cell r="AJ382" t="str">
            <v/>
          </cell>
          <cell r="AK382" t="str">
            <v/>
          </cell>
          <cell r="AL382" t="str">
            <v/>
          </cell>
          <cell r="AM382" t="str">
            <v/>
          </cell>
          <cell r="AN382" t="str">
            <v/>
          </cell>
          <cell r="AO382" t="str">
            <v/>
          </cell>
          <cell r="AP382" t="str">
            <v/>
          </cell>
          <cell r="AQ382" t="str">
            <v/>
          </cell>
          <cell r="AR382" t="str">
            <v/>
          </cell>
          <cell r="AS382" t="str">
            <v/>
          </cell>
          <cell r="AT382" t="str">
            <v/>
          </cell>
          <cell r="AU382" t="str">
            <v/>
          </cell>
          <cell r="AV382" t="str">
            <v/>
          </cell>
          <cell r="AW382" t="str">
            <v/>
          </cell>
          <cell r="AX382" t="str">
            <v/>
          </cell>
          <cell r="AY382" t="str">
            <v/>
          </cell>
          <cell r="AZ382" t="str">
            <v/>
          </cell>
          <cell r="BA382" t="str">
            <v/>
          </cell>
          <cell r="BB382" t="str">
            <v/>
          </cell>
          <cell r="BC382" t="str">
            <v/>
          </cell>
          <cell r="BD382" t="str">
            <v/>
          </cell>
          <cell r="BE382" t="str">
            <v/>
          </cell>
          <cell r="BF382" t="str">
            <v/>
          </cell>
          <cell r="BG382" t="str">
            <v/>
          </cell>
          <cell r="BH382" t="str">
            <v/>
          </cell>
          <cell r="BI382" t="str">
            <v/>
          </cell>
          <cell r="BJ382" t="str">
            <v/>
          </cell>
          <cell r="BK382" t="str">
            <v/>
          </cell>
          <cell r="BL382" t="str">
            <v/>
          </cell>
          <cell r="BM382" t="str">
            <v/>
          </cell>
          <cell r="BN382" t="str">
            <v/>
          </cell>
          <cell r="BO382" t="str">
            <v/>
          </cell>
          <cell r="BP382" t="str">
            <v/>
          </cell>
          <cell r="BQ382" t="str">
            <v/>
          </cell>
          <cell r="BR382" t="str">
            <v/>
          </cell>
          <cell r="BS382" t="str">
            <v/>
          </cell>
          <cell r="BT382" t="str">
            <v/>
          </cell>
          <cell r="BU382" t="str">
            <v/>
          </cell>
          <cell r="BV382" t="str">
            <v/>
          </cell>
          <cell r="BW382" t="str">
            <v/>
          </cell>
          <cell r="BX382" t="str">
            <v/>
          </cell>
          <cell r="BY382" t="str">
            <v/>
          </cell>
          <cell r="BZ382" t="str">
            <v/>
          </cell>
          <cell r="CA382" t="str">
            <v/>
          </cell>
          <cell r="CB382" t="str">
            <v/>
          </cell>
          <cell r="CC382" t="str">
            <v/>
          </cell>
          <cell r="CD382">
            <v>0</v>
          </cell>
          <cell r="CE382">
            <v>0</v>
          </cell>
          <cell r="CF382">
            <v>0</v>
          </cell>
          <cell r="CG382" t="str">
            <v/>
          </cell>
          <cell r="CH382" t="str">
            <v/>
          </cell>
          <cell r="CI382">
            <v>0</v>
          </cell>
          <cell r="CJ382">
            <v>0</v>
          </cell>
          <cell r="CK382">
            <v>0</v>
          </cell>
          <cell r="CL382">
            <v>0</v>
          </cell>
          <cell r="CM382" t="str">
            <v/>
          </cell>
          <cell r="CN382" t="str">
            <v/>
          </cell>
          <cell r="CO382" t="str">
            <v/>
          </cell>
          <cell r="CP382" t="str">
            <v/>
          </cell>
          <cell r="CQ382" t="str">
            <v/>
          </cell>
          <cell r="CR382" t="str">
            <v/>
          </cell>
          <cell r="CS382" t="str">
            <v/>
          </cell>
          <cell r="CT382" t="str">
            <v/>
          </cell>
          <cell r="CU382" t="str">
            <v/>
          </cell>
          <cell r="CV382" t="str">
            <v/>
          </cell>
          <cell r="CW382" t="str">
            <v/>
          </cell>
          <cell r="CX382" t="str">
            <v/>
          </cell>
          <cell r="CY382" t="str">
            <v/>
          </cell>
          <cell r="CZ382" t="str">
            <v/>
          </cell>
          <cell r="DA382" t="str">
            <v/>
          </cell>
          <cell r="DB382" t="str">
            <v/>
          </cell>
          <cell r="DC382">
            <v>0</v>
          </cell>
          <cell r="DD382" t="str">
            <v/>
          </cell>
          <cell r="DE382" t="str">
            <v/>
          </cell>
          <cell r="DF382">
            <v>0</v>
          </cell>
          <cell r="DG382">
            <v>0</v>
          </cell>
          <cell r="DH382" t="str">
            <v/>
          </cell>
          <cell r="DI382" t="str">
            <v/>
          </cell>
        </row>
        <row r="383">
          <cell r="A383" t="str">
            <v/>
          </cell>
          <cell r="B383" t="str">
            <v/>
          </cell>
          <cell r="C383" t="str">
            <v/>
          </cell>
          <cell r="D383" t="str">
            <v/>
          </cell>
          <cell r="E383" t="str">
            <v/>
          </cell>
          <cell r="F383" t="str">
            <v/>
          </cell>
          <cell r="G383" t="str">
            <v/>
          </cell>
          <cell r="H383" t="str">
            <v/>
          </cell>
          <cell r="I383" t="str">
            <v/>
          </cell>
          <cell r="J383" t="str">
            <v/>
          </cell>
          <cell r="K383" t="str">
            <v/>
          </cell>
          <cell r="L383" t="str">
            <v/>
          </cell>
          <cell r="M383" t="str">
            <v/>
          </cell>
          <cell r="N383" t="str">
            <v/>
          </cell>
          <cell r="O383" t="str">
            <v/>
          </cell>
          <cell r="P383" t="str">
            <v/>
          </cell>
          <cell r="Q383" t="str">
            <v/>
          </cell>
          <cell r="R383" t="str">
            <v/>
          </cell>
          <cell r="S383" t="str">
            <v/>
          </cell>
          <cell r="T383" t="str">
            <v/>
          </cell>
          <cell r="U383" t="str">
            <v/>
          </cell>
          <cell r="V383" t="str">
            <v/>
          </cell>
          <cell r="W383" t="str">
            <v/>
          </cell>
          <cell r="X383" t="str">
            <v/>
          </cell>
          <cell r="Y383" t="str">
            <v/>
          </cell>
          <cell r="Z383" t="str">
            <v/>
          </cell>
          <cell r="AA383" t="str">
            <v/>
          </cell>
          <cell r="AB383" t="str">
            <v/>
          </cell>
          <cell r="AC383" t="str">
            <v/>
          </cell>
          <cell r="AD383" t="str">
            <v/>
          </cell>
          <cell r="AE383" t="str">
            <v/>
          </cell>
          <cell r="AF383" t="str">
            <v/>
          </cell>
          <cell r="AG383" t="str">
            <v/>
          </cell>
          <cell r="AH383" t="str">
            <v/>
          </cell>
          <cell r="AI383" t="str">
            <v/>
          </cell>
          <cell r="AJ383" t="str">
            <v/>
          </cell>
          <cell r="AK383" t="str">
            <v/>
          </cell>
          <cell r="AL383" t="str">
            <v/>
          </cell>
          <cell r="AM383" t="str">
            <v/>
          </cell>
          <cell r="AN383" t="str">
            <v/>
          </cell>
          <cell r="AO383" t="str">
            <v/>
          </cell>
          <cell r="AP383" t="str">
            <v/>
          </cell>
          <cell r="AQ383" t="str">
            <v/>
          </cell>
          <cell r="AR383" t="str">
            <v/>
          </cell>
          <cell r="AS383" t="str">
            <v/>
          </cell>
          <cell r="AT383" t="str">
            <v/>
          </cell>
          <cell r="AU383" t="str">
            <v/>
          </cell>
          <cell r="AV383" t="str">
            <v/>
          </cell>
          <cell r="AW383" t="str">
            <v/>
          </cell>
          <cell r="AX383" t="str">
            <v/>
          </cell>
          <cell r="AY383" t="str">
            <v/>
          </cell>
          <cell r="AZ383" t="str">
            <v/>
          </cell>
          <cell r="BA383" t="str">
            <v/>
          </cell>
          <cell r="BB383" t="str">
            <v/>
          </cell>
          <cell r="BC383" t="str">
            <v/>
          </cell>
          <cell r="BD383" t="str">
            <v/>
          </cell>
          <cell r="BE383" t="str">
            <v/>
          </cell>
          <cell r="BF383" t="str">
            <v/>
          </cell>
          <cell r="BG383" t="str">
            <v/>
          </cell>
          <cell r="BH383" t="str">
            <v/>
          </cell>
          <cell r="BI383" t="str">
            <v/>
          </cell>
          <cell r="BJ383" t="str">
            <v/>
          </cell>
          <cell r="BK383" t="str">
            <v/>
          </cell>
          <cell r="BL383" t="str">
            <v/>
          </cell>
          <cell r="BM383" t="str">
            <v/>
          </cell>
          <cell r="BN383" t="str">
            <v/>
          </cell>
          <cell r="BO383" t="str">
            <v/>
          </cell>
          <cell r="BP383" t="str">
            <v/>
          </cell>
          <cell r="BQ383" t="str">
            <v/>
          </cell>
          <cell r="BR383" t="str">
            <v/>
          </cell>
          <cell r="BS383" t="str">
            <v/>
          </cell>
          <cell r="BT383" t="str">
            <v/>
          </cell>
          <cell r="BU383" t="str">
            <v/>
          </cell>
          <cell r="BV383" t="str">
            <v/>
          </cell>
          <cell r="BW383" t="str">
            <v/>
          </cell>
          <cell r="BX383" t="str">
            <v/>
          </cell>
          <cell r="BY383" t="str">
            <v/>
          </cell>
          <cell r="BZ383" t="str">
            <v/>
          </cell>
          <cell r="CA383" t="str">
            <v/>
          </cell>
          <cell r="CB383" t="str">
            <v/>
          </cell>
          <cell r="CC383" t="str">
            <v/>
          </cell>
          <cell r="CD383">
            <v>0</v>
          </cell>
          <cell r="CE383">
            <v>0</v>
          </cell>
          <cell r="CF383">
            <v>0</v>
          </cell>
          <cell r="CG383" t="str">
            <v/>
          </cell>
          <cell r="CH383" t="str">
            <v/>
          </cell>
          <cell r="CI383">
            <v>0</v>
          </cell>
          <cell r="CJ383">
            <v>0</v>
          </cell>
          <cell r="CK383">
            <v>0</v>
          </cell>
          <cell r="CL383">
            <v>0</v>
          </cell>
          <cell r="CM383" t="str">
            <v/>
          </cell>
          <cell r="CN383" t="str">
            <v/>
          </cell>
          <cell r="CO383" t="str">
            <v/>
          </cell>
          <cell r="CP383" t="str">
            <v/>
          </cell>
          <cell r="CQ383" t="str">
            <v/>
          </cell>
          <cell r="CR383" t="str">
            <v/>
          </cell>
          <cell r="CS383" t="str">
            <v/>
          </cell>
          <cell r="CT383" t="str">
            <v/>
          </cell>
          <cell r="CU383" t="str">
            <v/>
          </cell>
          <cell r="CV383" t="str">
            <v/>
          </cell>
          <cell r="CW383" t="str">
            <v/>
          </cell>
          <cell r="CX383" t="str">
            <v/>
          </cell>
          <cell r="CY383" t="str">
            <v/>
          </cell>
          <cell r="CZ383" t="str">
            <v/>
          </cell>
          <cell r="DA383" t="str">
            <v/>
          </cell>
          <cell r="DB383" t="str">
            <v/>
          </cell>
          <cell r="DC383">
            <v>0</v>
          </cell>
          <cell r="DD383" t="str">
            <v/>
          </cell>
          <cell r="DE383" t="str">
            <v/>
          </cell>
          <cell r="DF383">
            <v>0</v>
          </cell>
          <cell r="DG383">
            <v>0</v>
          </cell>
          <cell r="DH383" t="str">
            <v/>
          </cell>
          <cell r="DI383" t="str">
            <v/>
          </cell>
        </row>
        <row r="384">
          <cell r="A384" t="str">
            <v/>
          </cell>
          <cell r="B384" t="str">
            <v/>
          </cell>
          <cell r="C384" t="str">
            <v/>
          </cell>
          <cell r="D384" t="str">
            <v/>
          </cell>
          <cell r="E384" t="str">
            <v/>
          </cell>
          <cell r="F384" t="str">
            <v/>
          </cell>
          <cell r="G384" t="str">
            <v/>
          </cell>
          <cell r="H384" t="str">
            <v/>
          </cell>
          <cell r="I384" t="str">
            <v/>
          </cell>
          <cell r="J384" t="str">
            <v/>
          </cell>
          <cell r="K384" t="str">
            <v/>
          </cell>
          <cell r="L384" t="str">
            <v/>
          </cell>
          <cell r="M384" t="str">
            <v/>
          </cell>
          <cell r="N384" t="str">
            <v/>
          </cell>
          <cell r="O384" t="str">
            <v/>
          </cell>
          <cell r="P384" t="str">
            <v/>
          </cell>
          <cell r="Q384" t="str">
            <v/>
          </cell>
          <cell r="R384" t="str">
            <v/>
          </cell>
          <cell r="S384" t="str">
            <v/>
          </cell>
          <cell r="T384" t="str">
            <v/>
          </cell>
          <cell r="U384" t="str">
            <v/>
          </cell>
          <cell r="V384" t="str">
            <v/>
          </cell>
          <cell r="W384" t="str">
            <v/>
          </cell>
          <cell r="X384" t="str">
            <v/>
          </cell>
          <cell r="Y384" t="str">
            <v/>
          </cell>
          <cell r="Z384" t="str">
            <v/>
          </cell>
          <cell r="AA384" t="str">
            <v/>
          </cell>
          <cell r="AB384" t="str">
            <v/>
          </cell>
          <cell r="AC384" t="str">
            <v/>
          </cell>
          <cell r="AD384" t="str">
            <v/>
          </cell>
          <cell r="AE384" t="str">
            <v/>
          </cell>
          <cell r="AF384" t="str">
            <v/>
          </cell>
          <cell r="AG384" t="str">
            <v/>
          </cell>
          <cell r="AH384" t="str">
            <v/>
          </cell>
          <cell r="AI384" t="str">
            <v/>
          </cell>
          <cell r="AJ384" t="str">
            <v/>
          </cell>
          <cell r="AK384" t="str">
            <v/>
          </cell>
          <cell r="AL384" t="str">
            <v/>
          </cell>
          <cell r="AM384" t="str">
            <v/>
          </cell>
          <cell r="AN384" t="str">
            <v/>
          </cell>
          <cell r="AO384" t="str">
            <v/>
          </cell>
          <cell r="AP384" t="str">
            <v/>
          </cell>
          <cell r="AQ384" t="str">
            <v/>
          </cell>
          <cell r="AR384" t="str">
            <v/>
          </cell>
          <cell r="AS384" t="str">
            <v/>
          </cell>
          <cell r="AT384" t="str">
            <v/>
          </cell>
          <cell r="AU384" t="str">
            <v/>
          </cell>
          <cell r="AV384" t="str">
            <v/>
          </cell>
          <cell r="AW384" t="str">
            <v/>
          </cell>
          <cell r="AX384" t="str">
            <v/>
          </cell>
          <cell r="AY384" t="str">
            <v/>
          </cell>
          <cell r="AZ384" t="str">
            <v/>
          </cell>
          <cell r="BA384" t="str">
            <v/>
          </cell>
          <cell r="BB384" t="str">
            <v/>
          </cell>
          <cell r="BC384" t="str">
            <v/>
          </cell>
          <cell r="BD384" t="str">
            <v/>
          </cell>
          <cell r="BE384" t="str">
            <v/>
          </cell>
          <cell r="BF384" t="str">
            <v/>
          </cell>
          <cell r="BG384" t="str">
            <v/>
          </cell>
          <cell r="BH384" t="str">
            <v/>
          </cell>
          <cell r="BI384" t="str">
            <v/>
          </cell>
          <cell r="BJ384" t="str">
            <v/>
          </cell>
          <cell r="BK384" t="str">
            <v/>
          </cell>
          <cell r="BL384" t="str">
            <v/>
          </cell>
          <cell r="BM384" t="str">
            <v/>
          </cell>
          <cell r="BN384" t="str">
            <v/>
          </cell>
          <cell r="BO384" t="str">
            <v/>
          </cell>
          <cell r="BP384" t="str">
            <v/>
          </cell>
          <cell r="BQ384" t="str">
            <v/>
          </cell>
          <cell r="BR384" t="str">
            <v/>
          </cell>
          <cell r="BS384" t="str">
            <v/>
          </cell>
          <cell r="BT384" t="str">
            <v/>
          </cell>
          <cell r="BU384" t="str">
            <v/>
          </cell>
          <cell r="BV384" t="str">
            <v/>
          </cell>
          <cell r="BW384" t="str">
            <v/>
          </cell>
          <cell r="BX384" t="str">
            <v/>
          </cell>
          <cell r="BY384" t="str">
            <v/>
          </cell>
          <cell r="BZ384" t="str">
            <v/>
          </cell>
          <cell r="CA384" t="str">
            <v/>
          </cell>
          <cell r="CB384" t="str">
            <v/>
          </cell>
          <cell r="CC384" t="str">
            <v/>
          </cell>
          <cell r="CD384">
            <v>0</v>
          </cell>
          <cell r="CE384">
            <v>0</v>
          </cell>
          <cell r="CF384">
            <v>0</v>
          </cell>
          <cell r="CG384" t="str">
            <v/>
          </cell>
          <cell r="CH384" t="str">
            <v/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 t="str">
            <v/>
          </cell>
          <cell r="CN384" t="str">
            <v/>
          </cell>
          <cell r="CO384" t="str">
            <v/>
          </cell>
          <cell r="CP384" t="str">
            <v/>
          </cell>
          <cell r="CQ384" t="str">
            <v/>
          </cell>
          <cell r="CR384" t="str">
            <v/>
          </cell>
          <cell r="CS384" t="str">
            <v/>
          </cell>
          <cell r="CT384" t="str">
            <v/>
          </cell>
          <cell r="CU384" t="str">
            <v/>
          </cell>
          <cell r="CV384" t="str">
            <v/>
          </cell>
          <cell r="CW384" t="str">
            <v/>
          </cell>
          <cell r="CX384" t="str">
            <v/>
          </cell>
          <cell r="CY384" t="str">
            <v/>
          </cell>
          <cell r="CZ384" t="str">
            <v/>
          </cell>
          <cell r="DA384" t="str">
            <v/>
          </cell>
          <cell r="DB384" t="str">
            <v/>
          </cell>
          <cell r="DC384">
            <v>0</v>
          </cell>
          <cell r="DD384" t="str">
            <v/>
          </cell>
          <cell r="DE384" t="str">
            <v/>
          </cell>
          <cell r="DF384">
            <v>0</v>
          </cell>
          <cell r="DG384">
            <v>0</v>
          </cell>
          <cell r="DH384" t="str">
            <v/>
          </cell>
          <cell r="DI384" t="str">
            <v/>
          </cell>
        </row>
        <row r="385">
          <cell r="A385" t="str">
            <v/>
          </cell>
          <cell r="B385" t="str">
            <v/>
          </cell>
          <cell r="C385" t="str">
            <v/>
          </cell>
          <cell r="D385" t="str">
            <v/>
          </cell>
          <cell r="E385" t="str">
            <v/>
          </cell>
          <cell r="F385" t="str">
            <v/>
          </cell>
          <cell r="G385" t="str">
            <v/>
          </cell>
          <cell r="H385" t="str">
            <v/>
          </cell>
          <cell r="I385" t="str">
            <v/>
          </cell>
          <cell r="J385" t="str">
            <v/>
          </cell>
          <cell r="K385" t="str">
            <v/>
          </cell>
          <cell r="L385" t="str">
            <v/>
          </cell>
          <cell r="M385" t="str">
            <v/>
          </cell>
          <cell r="N385" t="str">
            <v/>
          </cell>
          <cell r="O385" t="str">
            <v/>
          </cell>
          <cell r="P385" t="str">
            <v/>
          </cell>
          <cell r="Q385" t="str">
            <v/>
          </cell>
          <cell r="R385" t="str">
            <v/>
          </cell>
          <cell r="S385" t="str">
            <v/>
          </cell>
          <cell r="T385" t="str">
            <v/>
          </cell>
          <cell r="U385" t="str">
            <v/>
          </cell>
          <cell r="V385" t="str">
            <v/>
          </cell>
          <cell r="W385" t="str">
            <v/>
          </cell>
          <cell r="X385" t="str">
            <v/>
          </cell>
          <cell r="Y385" t="str">
            <v/>
          </cell>
          <cell r="Z385" t="str">
            <v/>
          </cell>
          <cell r="AA385" t="str">
            <v/>
          </cell>
          <cell r="AB385" t="str">
            <v/>
          </cell>
          <cell r="AC385" t="str">
            <v/>
          </cell>
          <cell r="AD385" t="str">
            <v/>
          </cell>
          <cell r="AE385" t="str">
            <v/>
          </cell>
          <cell r="AF385" t="str">
            <v/>
          </cell>
          <cell r="AG385" t="str">
            <v/>
          </cell>
          <cell r="AH385" t="str">
            <v/>
          </cell>
          <cell r="AI385" t="str">
            <v/>
          </cell>
          <cell r="AJ385" t="str">
            <v/>
          </cell>
          <cell r="AK385" t="str">
            <v/>
          </cell>
          <cell r="AL385" t="str">
            <v/>
          </cell>
          <cell r="AM385" t="str">
            <v/>
          </cell>
          <cell r="AN385" t="str">
            <v/>
          </cell>
          <cell r="AO385" t="str">
            <v/>
          </cell>
          <cell r="AP385" t="str">
            <v/>
          </cell>
          <cell r="AQ385" t="str">
            <v/>
          </cell>
          <cell r="AR385" t="str">
            <v/>
          </cell>
          <cell r="AS385" t="str">
            <v/>
          </cell>
          <cell r="AT385" t="str">
            <v/>
          </cell>
          <cell r="AU385" t="str">
            <v/>
          </cell>
          <cell r="AV385" t="str">
            <v/>
          </cell>
          <cell r="AW385" t="str">
            <v/>
          </cell>
          <cell r="AX385" t="str">
            <v/>
          </cell>
          <cell r="AY385" t="str">
            <v/>
          </cell>
          <cell r="AZ385" t="str">
            <v/>
          </cell>
          <cell r="BA385" t="str">
            <v/>
          </cell>
          <cell r="BB385" t="str">
            <v/>
          </cell>
          <cell r="BC385" t="str">
            <v/>
          </cell>
          <cell r="BD385" t="str">
            <v/>
          </cell>
          <cell r="BE385" t="str">
            <v/>
          </cell>
          <cell r="BF385" t="str">
            <v/>
          </cell>
          <cell r="BG385" t="str">
            <v/>
          </cell>
          <cell r="BH385" t="str">
            <v/>
          </cell>
          <cell r="BI385" t="str">
            <v/>
          </cell>
          <cell r="BJ385" t="str">
            <v/>
          </cell>
          <cell r="BK385" t="str">
            <v/>
          </cell>
          <cell r="BL385" t="str">
            <v/>
          </cell>
          <cell r="BM385" t="str">
            <v/>
          </cell>
          <cell r="BN385" t="str">
            <v/>
          </cell>
          <cell r="BO385" t="str">
            <v/>
          </cell>
          <cell r="BP385" t="str">
            <v/>
          </cell>
          <cell r="BQ385" t="str">
            <v/>
          </cell>
          <cell r="BR385" t="str">
            <v/>
          </cell>
          <cell r="BS385" t="str">
            <v/>
          </cell>
          <cell r="BT385" t="str">
            <v/>
          </cell>
          <cell r="BU385" t="str">
            <v/>
          </cell>
          <cell r="BV385" t="str">
            <v/>
          </cell>
          <cell r="BW385" t="str">
            <v/>
          </cell>
          <cell r="BX385" t="str">
            <v/>
          </cell>
          <cell r="BY385" t="str">
            <v/>
          </cell>
          <cell r="BZ385" t="str">
            <v/>
          </cell>
          <cell r="CA385" t="str">
            <v/>
          </cell>
          <cell r="CB385" t="str">
            <v/>
          </cell>
          <cell r="CC385" t="str">
            <v/>
          </cell>
          <cell r="CD385">
            <v>0</v>
          </cell>
          <cell r="CE385">
            <v>0</v>
          </cell>
          <cell r="CF385">
            <v>0</v>
          </cell>
          <cell r="CG385" t="str">
            <v/>
          </cell>
          <cell r="CH385" t="str">
            <v/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 t="str">
            <v/>
          </cell>
          <cell r="CN385" t="str">
            <v/>
          </cell>
          <cell r="CO385" t="str">
            <v/>
          </cell>
          <cell r="CP385" t="str">
            <v/>
          </cell>
          <cell r="CQ385" t="str">
            <v/>
          </cell>
          <cell r="CR385" t="str">
            <v/>
          </cell>
          <cell r="CS385" t="str">
            <v/>
          </cell>
          <cell r="CT385" t="str">
            <v/>
          </cell>
          <cell r="CU385" t="str">
            <v/>
          </cell>
          <cell r="CV385" t="str">
            <v/>
          </cell>
          <cell r="CW385" t="str">
            <v/>
          </cell>
          <cell r="CX385" t="str">
            <v/>
          </cell>
          <cell r="CY385" t="str">
            <v/>
          </cell>
          <cell r="CZ385" t="str">
            <v/>
          </cell>
          <cell r="DA385" t="str">
            <v/>
          </cell>
          <cell r="DB385" t="str">
            <v/>
          </cell>
          <cell r="DC385">
            <v>0</v>
          </cell>
          <cell r="DD385" t="str">
            <v/>
          </cell>
          <cell r="DE385" t="str">
            <v/>
          </cell>
          <cell r="DF385">
            <v>0</v>
          </cell>
          <cell r="DG385">
            <v>0</v>
          </cell>
          <cell r="DH385" t="str">
            <v/>
          </cell>
          <cell r="DI385" t="str">
            <v/>
          </cell>
        </row>
        <row r="386">
          <cell r="A386" t="str">
            <v/>
          </cell>
          <cell r="B386" t="str">
            <v/>
          </cell>
          <cell r="C386" t="str">
            <v/>
          </cell>
          <cell r="D386" t="str">
            <v/>
          </cell>
          <cell r="E386" t="str">
            <v/>
          </cell>
          <cell r="F386" t="str">
            <v/>
          </cell>
          <cell r="G386" t="str">
            <v/>
          </cell>
          <cell r="H386" t="str">
            <v/>
          </cell>
          <cell r="I386" t="str">
            <v/>
          </cell>
          <cell r="J386" t="str">
            <v/>
          </cell>
          <cell r="K386" t="str">
            <v/>
          </cell>
          <cell r="L386" t="str">
            <v/>
          </cell>
          <cell r="M386" t="str">
            <v/>
          </cell>
          <cell r="N386" t="str">
            <v/>
          </cell>
          <cell r="O386" t="str">
            <v/>
          </cell>
          <cell r="P386" t="str">
            <v/>
          </cell>
          <cell r="Q386" t="str">
            <v/>
          </cell>
          <cell r="R386" t="str">
            <v/>
          </cell>
          <cell r="S386" t="str">
            <v/>
          </cell>
          <cell r="T386" t="str">
            <v/>
          </cell>
          <cell r="U386" t="str">
            <v/>
          </cell>
          <cell r="V386" t="str">
            <v/>
          </cell>
          <cell r="W386" t="str">
            <v/>
          </cell>
          <cell r="X386" t="str">
            <v/>
          </cell>
          <cell r="Y386" t="str">
            <v/>
          </cell>
          <cell r="Z386" t="str">
            <v/>
          </cell>
          <cell r="AA386" t="str">
            <v/>
          </cell>
          <cell r="AB386" t="str">
            <v/>
          </cell>
          <cell r="AC386" t="str">
            <v/>
          </cell>
          <cell r="AD386" t="str">
            <v/>
          </cell>
          <cell r="AE386" t="str">
            <v/>
          </cell>
          <cell r="AF386" t="str">
            <v/>
          </cell>
          <cell r="AG386" t="str">
            <v/>
          </cell>
          <cell r="AH386" t="str">
            <v/>
          </cell>
          <cell r="AI386" t="str">
            <v/>
          </cell>
          <cell r="AJ386" t="str">
            <v/>
          </cell>
          <cell r="AK386" t="str">
            <v/>
          </cell>
          <cell r="AL386" t="str">
            <v/>
          </cell>
          <cell r="AM386" t="str">
            <v/>
          </cell>
          <cell r="AN386" t="str">
            <v/>
          </cell>
          <cell r="AO386" t="str">
            <v/>
          </cell>
          <cell r="AP386" t="str">
            <v/>
          </cell>
          <cell r="AQ386" t="str">
            <v/>
          </cell>
          <cell r="AR386" t="str">
            <v/>
          </cell>
          <cell r="AS386" t="str">
            <v/>
          </cell>
          <cell r="AT386" t="str">
            <v/>
          </cell>
          <cell r="AU386" t="str">
            <v/>
          </cell>
          <cell r="AV386" t="str">
            <v/>
          </cell>
          <cell r="AW386" t="str">
            <v/>
          </cell>
          <cell r="AX386" t="str">
            <v/>
          </cell>
          <cell r="AY386" t="str">
            <v/>
          </cell>
          <cell r="AZ386" t="str">
            <v/>
          </cell>
          <cell r="BA386" t="str">
            <v/>
          </cell>
          <cell r="BB386" t="str">
            <v/>
          </cell>
          <cell r="BC386" t="str">
            <v/>
          </cell>
          <cell r="BD386" t="str">
            <v/>
          </cell>
          <cell r="BE386" t="str">
            <v/>
          </cell>
          <cell r="BF386" t="str">
            <v/>
          </cell>
          <cell r="BG386" t="str">
            <v/>
          </cell>
          <cell r="BH386" t="str">
            <v/>
          </cell>
          <cell r="BI386" t="str">
            <v/>
          </cell>
          <cell r="BJ386" t="str">
            <v/>
          </cell>
          <cell r="BK386" t="str">
            <v/>
          </cell>
          <cell r="BL386" t="str">
            <v/>
          </cell>
          <cell r="BM386" t="str">
            <v/>
          </cell>
          <cell r="BN386" t="str">
            <v/>
          </cell>
          <cell r="BO386" t="str">
            <v/>
          </cell>
          <cell r="BP386" t="str">
            <v/>
          </cell>
          <cell r="BQ386" t="str">
            <v/>
          </cell>
          <cell r="BR386" t="str">
            <v/>
          </cell>
          <cell r="BS386" t="str">
            <v/>
          </cell>
          <cell r="BT386" t="str">
            <v/>
          </cell>
          <cell r="BU386" t="str">
            <v/>
          </cell>
          <cell r="BV386" t="str">
            <v/>
          </cell>
          <cell r="BW386" t="str">
            <v/>
          </cell>
          <cell r="BX386" t="str">
            <v/>
          </cell>
          <cell r="BY386" t="str">
            <v/>
          </cell>
          <cell r="BZ386" t="str">
            <v/>
          </cell>
          <cell r="CA386" t="str">
            <v/>
          </cell>
          <cell r="CB386" t="str">
            <v/>
          </cell>
          <cell r="CC386" t="str">
            <v/>
          </cell>
          <cell r="CD386">
            <v>0</v>
          </cell>
          <cell r="CE386">
            <v>0</v>
          </cell>
          <cell r="CF386">
            <v>0</v>
          </cell>
          <cell r="CG386" t="str">
            <v/>
          </cell>
          <cell r="CH386" t="str">
            <v/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 t="str">
            <v/>
          </cell>
          <cell r="CN386" t="str">
            <v/>
          </cell>
          <cell r="CO386" t="str">
            <v/>
          </cell>
          <cell r="CP386" t="str">
            <v/>
          </cell>
          <cell r="CQ386" t="str">
            <v/>
          </cell>
          <cell r="CR386" t="str">
            <v/>
          </cell>
          <cell r="CS386" t="str">
            <v/>
          </cell>
          <cell r="CT386" t="str">
            <v/>
          </cell>
          <cell r="CU386" t="str">
            <v/>
          </cell>
          <cell r="CV386" t="str">
            <v/>
          </cell>
          <cell r="CW386" t="str">
            <v/>
          </cell>
          <cell r="CX386" t="str">
            <v/>
          </cell>
          <cell r="CY386" t="str">
            <v/>
          </cell>
          <cell r="CZ386" t="str">
            <v/>
          </cell>
          <cell r="DA386" t="str">
            <v/>
          </cell>
          <cell r="DB386" t="str">
            <v/>
          </cell>
          <cell r="DC386">
            <v>0</v>
          </cell>
          <cell r="DD386" t="str">
            <v/>
          </cell>
          <cell r="DE386" t="str">
            <v/>
          </cell>
          <cell r="DF386">
            <v>0</v>
          </cell>
          <cell r="DG386">
            <v>0</v>
          </cell>
          <cell r="DH386" t="str">
            <v/>
          </cell>
          <cell r="DI386" t="str">
            <v/>
          </cell>
        </row>
        <row r="387">
          <cell r="A387" t="str">
            <v/>
          </cell>
          <cell r="B387" t="str">
            <v/>
          </cell>
          <cell r="C387" t="str">
            <v/>
          </cell>
          <cell r="D387" t="str">
            <v/>
          </cell>
          <cell r="E387" t="str">
            <v/>
          </cell>
          <cell r="F387" t="str">
            <v/>
          </cell>
          <cell r="G387" t="str">
            <v/>
          </cell>
          <cell r="H387" t="str">
            <v/>
          </cell>
          <cell r="I387" t="str">
            <v/>
          </cell>
          <cell r="J387" t="str">
            <v/>
          </cell>
          <cell r="K387" t="str">
            <v/>
          </cell>
          <cell r="L387" t="str">
            <v/>
          </cell>
          <cell r="M387" t="str">
            <v/>
          </cell>
          <cell r="N387" t="str">
            <v/>
          </cell>
          <cell r="O387" t="str">
            <v/>
          </cell>
          <cell r="P387" t="str">
            <v/>
          </cell>
          <cell r="Q387" t="str">
            <v/>
          </cell>
          <cell r="R387" t="str">
            <v/>
          </cell>
          <cell r="S387" t="str">
            <v/>
          </cell>
          <cell r="T387" t="str">
            <v/>
          </cell>
          <cell r="U387" t="str">
            <v/>
          </cell>
          <cell r="V387" t="str">
            <v/>
          </cell>
          <cell r="W387" t="str">
            <v/>
          </cell>
          <cell r="X387" t="str">
            <v/>
          </cell>
          <cell r="Y387" t="str">
            <v/>
          </cell>
          <cell r="Z387" t="str">
            <v/>
          </cell>
          <cell r="AA387" t="str">
            <v/>
          </cell>
          <cell r="AB387" t="str">
            <v/>
          </cell>
          <cell r="AC387" t="str">
            <v/>
          </cell>
          <cell r="AD387" t="str">
            <v/>
          </cell>
          <cell r="AE387" t="str">
            <v/>
          </cell>
          <cell r="AF387" t="str">
            <v/>
          </cell>
          <cell r="AG387" t="str">
            <v/>
          </cell>
          <cell r="AH387" t="str">
            <v/>
          </cell>
          <cell r="AI387" t="str">
            <v/>
          </cell>
          <cell r="AJ387" t="str">
            <v/>
          </cell>
          <cell r="AK387" t="str">
            <v/>
          </cell>
          <cell r="AL387" t="str">
            <v/>
          </cell>
          <cell r="AM387" t="str">
            <v/>
          </cell>
          <cell r="AN387" t="str">
            <v/>
          </cell>
          <cell r="AO387" t="str">
            <v/>
          </cell>
          <cell r="AP387" t="str">
            <v/>
          </cell>
          <cell r="AQ387" t="str">
            <v/>
          </cell>
          <cell r="AR387" t="str">
            <v/>
          </cell>
          <cell r="AS387" t="str">
            <v/>
          </cell>
          <cell r="AT387" t="str">
            <v/>
          </cell>
          <cell r="AU387" t="str">
            <v/>
          </cell>
          <cell r="AV387" t="str">
            <v/>
          </cell>
          <cell r="AW387" t="str">
            <v/>
          </cell>
          <cell r="AX387" t="str">
            <v/>
          </cell>
          <cell r="AY387" t="str">
            <v/>
          </cell>
          <cell r="AZ387" t="str">
            <v/>
          </cell>
          <cell r="BA387" t="str">
            <v/>
          </cell>
          <cell r="BB387" t="str">
            <v/>
          </cell>
          <cell r="BC387" t="str">
            <v/>
          </cell>
          <cell r="BD387" t="str">
            <v/>
          </cell>
          <cell r="BE387" t="str">
            <v/>
          </cell>
          <cell r="BF387" t="str">
            <v/>
          </cell>
          <cell r="BG387" t="str">
            <v/>
          </cell>
          <cell r="BH387" t="str">
            <v/>
          </cell>
          <cell r="BI387" t="str">
            <v/>
          </cell>
          <cell r="BJ387" t="str">
            <v/>
          </cell>
          <cell r="BK387" t="str">
            <v/>
          </cell>
          <cell r="BL387" t="str">
            <v/>
          </cell>
          <cell r="BM387" t="str">
            <v/>
          </cell>
          <cell r="BN387" t="str">
            <v/>
          </cell>
          <cell r="BO387" t="str">
            <v/>
          </cell>
          <cell r="BP387" t="str">
            <v/>
          </cell>
          <cell r="BQ387" t="str">
            <v/>
          </cell>
          <cell r="BR387" t="str">
            <v/>
          </cell>
          <cell r="BS387" t="str">
            <v/>
          </cell>
          <cell r="BT387" t="str">
            <v/>
          </cell>
          <cell r="BU387" t="str">
            <v/>
          </cell>
          <cell r="BV387" t="str">
            <v/>
          </cell>
          <cell r="BW387" t="str">
            <v/>
          </cell>
          <cell r="BX387" t="str">
            <v/>
          </cell>
          <cell r="BY387" t="str">
            <v/>
          </cell>
          <cell r="BZ387" t="str">
            <v/>
          </cell>
          <cell r="CA387" t="str">
            <v/>
          </cell>
          <cell r="CB387" t="str">
            <v/>
          </cell>
          <cell r="CC387" t="str">
            <v/>
          </cell>
          <cell r="CD387">
            <v>0</v>
          </cell>
          <cell r="CE387">
            <v>0</v>
          </cell>
          <cell r="CF387">
            <v>0</v>
          </cell>
          <cell r="CG387" t="str">
            <v/>
          </cell>
          <cell r="CH387" t="str">
            <v/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 t="str">
            <v/>
          </cell>
          <cell r="CN387" t="str">
            <v/>
          </cell>
          <cell r="CO387" t="str">
            <v/>
          </cell>
          <cell r="CP387" t="str">
            <v/>
          </cell>
          <cell r="CQ387" t="str">
            <v/>
          </cell>
          <cell r="CR387" t="str">
            <v/>
          </cell>
          <cell r="CS387" t="str">
            <v/>
          </cell>
          <cell r="CT387" t="str">
            <v/>
          </cell>
          <cell r="CU387" t="str">
            <v/>
          </cell>
          <cell r="CV387" t="str">
            <v/>
          </cell>
          <cell r="CW387" t="str">
            <v/>
          </cell>
          <cell r="CX387" t="str">
            <v/>
          </cell>
          <cell r="CY387" t="str">
            <v/>
          </cell>
          <cell r="CZ387" t="str">
            <v/>
          </cell>
          <cell r="DA387" t="str">
            <v/>
          </cell>
          <cell r="DB387" t="str">
            <v/>
          </cell>
          <cell r="DC387">
            <v>0</v>
          </cell>
          <cell r="DD387" t="str">
            <v/>
          </cell>
          <cell r="DE387" t="str">
            <v/>
          </cell>
          <cell r="DF387">
            <v>0</v>
          </cell>
          <cell r="DG387">
            <v>0</v>
          </cell>
          <cell r="DH387" t="str">
            <v/>
          </cell>
          <cell r="DI387" t="str">
            <v/>
          </cell>
        </row>
        <row r="388">
          <cell r="A388" t="str">
            <v/>
          </cell>
          <cell r="B388" t="str">
            <v/>
          </cell>
          <cell r="C388" t="str">
            <v/>
          </cell>
          <cell r="D388" t="str">
            <v/>
          </cell>
          <cell r="E388" t="str">
            <v/>
          </cell>
          <cell r="F388" t="str">
            <v/>
          </cell>
          <cell r="G388" t="str">
            <v/>
          </cell>
          <cell r="H388" t="str">
            <v/>
          </cell>
          <cell r="I388" t="str">
            <v/>
          </cell>
          <cell r="J388" t="str">
            <v/>
          </cell>
          <cell r="K388" t="str">
            <v/>
          </cell>
          <cell r="L388" t="str">
            <v/>
          </cell>
          <cell r="M388" t="str">
            <v/>
          </cell>
          <cell r="N388" t="str">
            <v/>
          </cell>
          <cell r="O388" t="str">
            <v/>
          </cell>
          <cell r="P388" t="str">
            <v/>
          </cell>
          <cell r="Q388" t="str">
            <v/>
          </cell>
          <cell r="R388" t="str">
            <v/>
          </cell>
          <cell r="S388" t="str">
            <v/>
          </cell>
          <cell r="T388" t="str">
            <v/>
          </cell>
          <cell r="U388" t="str">
            <v/>
          </cell>
          <cell r="V388" t="str">
            <v/>
          </cell>
          <cell r="W388" t="str">
            <v/>
          </cell>
          <cell r="X388" t="str">
            <v/>
          </cell>
          <cell r="Y388" t="str">
            <v/>
          </cell>
          <cell r="Z388" t="str">
            <v/>
          </cell>
          <cell r="AA388" t="str">
            <v/>
          </cell>
          <cell r="AB388" t="str">
            <v/>
          </cell>
          <cell r="AC388" t="str">
            <v/>
          </cell>
          <cell r="AD388" t="str">
            <v/>
          </cell>
          <cell r="AE388" t="str">
            <v/>
          </cell>
          <cell r="AF388" t="str">
            <v/>
          </cell>
          <cell r="AG388" t="str">
            <v/>
          </cell>
          <cell r="AH388" t="str">
            <v/>
          </cell>
          <cell r="AI388" t="str">
            <v/>
          </cell>
          <cell r="AJ388" t="str">
            <v/>
          </cell>
          <cell r="AK388" t="str">
            <v/>
          </cell>
          <cell r="AL388" t="str">
            <v/>
          </cell>
          <cell r="AM388" t="str">
            <v/>
          </cell>
          <cell r="AN388" t="str">
            <v/>
          </cell>
          <cell r="AO388" t="str">
            <v/>
          </cell>
          <cell r="AP388" t="str">
            <v/>
          </cell>
          <cell r="AQ388" t="str">
            <v/>
          </cell>
          <cell r="AR388" t="str">
            <v/>
          </cell>
          <cell r="AS388" t="str">
            <v/>
          </cell>
          <cell r="AT388" t="str">
            <v/>
          </cell>
          <cell r="AU388" t="str">
            <v/>
          </cell>
          <cell r="AV388" t="str">
            <v/>
          </cell>
          <cell r="AW388" t="str">
            <v/>
          </cell>
          <cell r="AX388" t="str">
            <v/>
          </cell>
          <cell r="AY388" t="str">
            <v/>
          </cell>
          <cell r="AZ388" t="str">
            <v/>
          </cell>
          <cell r="BA388" t="str">
            <v/>
          </cell>
          <cell r="BB388" t="str">
            <v/>
          </cell>
          <cell r="BC388" t="str">
            <v/>
          </cell>
          <cell r="BD388" t="str">
            <v/>
          </cell>
          <cell r="BE388" t="str">
            <v/>
          </cell>
          <cell r="BF388" t="str">
            <v/>
          </cell>
          <cell r="BG388" t="str">
            <v/>
          </cell>
          <cell r="BH388" t="str">
            <v/>
          </cell>
          <cell r="BI388" t="str">
            <v/>
          </cell>
          <cell r="BJ388" t="str">
            <v/>
          </cell>
          <cell r="BK388" t="str">
            <v/>
          </cell>
          <cell r="BL388" t="str">
            <v/>
          </cell>
          <cell r="BM388" t="str">
            <v/>
          </cell>
          <cell r="BN388" t="str">
            <v/>
          </cell>
          <cell r="BO388" t="str">
            <v/>
          </cell>
          <cell r="BP388" t="str">
            <v/>
          </cell>
          <cell r="BQ388" t="str">
            <v/>
          </cell>
          <cell r="BR388" t="str">
            <v/>
          </cell>
          <cell r="BS388" t="str">
            <v/>
          </cell>
          <cell r="BT388" t="str">
            <v/>
          </cell>
          <cell r="BU388" t="str">
            <v/>
          </cell>
          <cell r="BV388" t="str">
            <v/>
          </cell>
          <cell r="BW388" t="str">
            <v/>
          </cell>
          <cell r="BX388" t="str">
            <v/>
          </cell>
          <cell r="BY388" t="str">
            <v/>
          </cell>
          <cell r="BZ388" t="str">
            <v/>
          </cell>
          <cell r="CA388" t="str">
            <v/>
          </cell>
          <cell r="CB388" t="str">
            <v/>
          </cell>
          <cell r="CC388" t="str">
            <v/>
          </cell>
          <cell r="CD388">
            <v>0</v>
          </cell>
          <cell r="CE388">
            <v>0</v>
          </cell>
          <cell r="CF388">
            <v>0</v>
          </cell>
          <cell r="CG388" t="str">
            <v/>
          </cell>
          <cell r="CH388" t="str">
            <v/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 t="str">
            <v/>
          </cell>
          <cell r="CN388" t="str">
            <v/>
          </cell>
          <cell r="CO388" t="str">
            <v/>
          </cell>
          <cell r="CP388" t="str">
            <v/>
          </cell>
          <cell r="CQ388" t="str">
            <v/>
          </cell>
          <cell r="CR388" t="str">
            <v/>
          </cell>
          <cell r="CS388" t="str">
            <v/>
          </cell>
          <cell r="CT388" t="str">
            <v/>
          </cell>
          <cell r="CU388" t="str">
            <v/>
          </cell>
          <cell r="CV388" t="str">
            <v/>
          </cell>
          <cell r="CW388" t="str">
            <v/>
          </cell>
          <cell r="CX388" t="str">
            <v/>
          </cell>
          <cell r="CY388" t="str">
            <v/>
          </cell>
          <cell r="CZ388" t="str">
            <v/>
          </cell>
          <cell r="DA388" t="str">
            <v/>
          </cell>
          <cell r="DB388" t="str">
            <v/>
          </cell>
          <cell r="DC388">
            <v>0</v>
          </cell>
          <cell r="DD388" t="str">
            <v/>
          </cell>
          <cell r="DE388" t="str">
            <v/>
          </cell>
          <cell r="DF388">
            <v>0</v>
          </cell>
          <cell r="DG388">
            <v>0</v>
          </cell>
          <cell r="DH388" t="str">
            <v/>
          </cell>
          <cell r="DI388" t="str">
            <v/>
          </cell>
        </row>
        <row r="389">
          <cell r="A389" t="str">
            <v/>
          </cell>
          <cell r="B389" t="str">
            <v/>
          </cell>
          <cell r="C389" t="str">
            <v/>
          </cell>
          <cell r="D389" t="str">
            <v/>
          </cell>
          <cell r="E389" t="str">
            <v/>
          </cell>
          <cell r="F389" t="str">
            <v/>
          </cell>
          <cell r="G389" t="str">
            <v/>
          </cell>
          <cell r="H389" t="str">
            <v/>
          </cell>
          <cell r="I389" t="str">
            <v/>
          </cell>
          <cell r="J389" t="str">
            <v/>
          </cell>
          <cell r="K389" t="str">
            <v/>
          </cell>
          <cell r="L389" t="str">
            <v/>
          </cell>
          <cell r="M389" t="str">
            <v/>
          </cell>
          <cell r="N389" t="str">
            <v/>
          </cell>
          <cell r="O389" t="str">
            <v/>
          </cell>
          <cell r="P389" t="str">
            <v/>
          </cell>
          <cell r="Q389" t="str">
            <v/>
          </cell>
          <cell r="R389" t="str">
            <v/>
          </cell>
          <cell r="S389" t="str">
            <v/>
          </cell>
          <cell r="T389" t="str">
            <v/>
          </cell>
          <cell r="U389" t="str">
            <v/>
          </cell>
          <cell r="V389" t="str">
            <v/>
          </cell>
          <cell r="W389" t="str">
            <v/>
          </cell>
          <cell r="X389" t="str">
            <v/>
          </cell>
          <cell r="Y389" t="str">
            <v/>
          </cell>
          <cell r="Z389" t="str">
            <v/>
          </cell>
          <cell r="AA389" t="str">
            <v/>
          </cell>
          <cell r="AB389" t="str">
            <v/>
          </cell>
          <cell r="AC389" t="str">
            <v/>
          </cell>
          <cell r="AD389" t="str">
            <v/>
          </cell>
          <cell r="AE389" t="str">
            <v/>
          </cell>
          <cell r="AF389" t="str">
            <v/>
          </cell>
          <cell r="AG389" t="str">
            <v/>
          </cell>
          <cell r="AH389" t="str">
            <v/>
          </cell>
          <cell r="AI389" t="str">
            <v/>
          </cell>
          <cell r="AJ389" t="str">
            <v/>
          </cell>
          <cell r="AK389" t="str">
            <v/>
          </cell>
          <cell r="AL389" t="str">
            <v/>
          </cell>
          <cell r="AM389" t="str">
            <v/>
          </cell>
          <cell r="AN389" t="str">
            <v/>
          </cell>
          <cell r="AO389" t="str">
            <v/>
          </cell>
          <cell r="AP389" t="str">
            <v/>
          </cell>
          <cell r="AQ389" t="str">
            <v/>
          </cell>
          <cell r="AR389" t="str">
            <v/>
          </cell>
          <cell r="AS389" t="str">
            <v/>
          </cell>
          <cell r="AT389" t="str">
            <v/>
          </cell>
          <cell r="AU389" t="str">
            <v/>
          </cell>
          <cell r="AV389" t="str">
            <v/>
          </cell>
          <cell r="AW389" t="str">
            <v/>
          </cell>
          <cell r="AX389" t="str">
            <v/>
          </cell>
          <cell r="AY389" t="str">
            <v/>
          </cell>
          <cell r="AZ389" t="str">
            <v/>
          </cell>
          <cell r="BA389" t="str">
            <v/>
          </cell>
          <cell r="BB389" t="str">
            <v/>
          </cell>
          <cell r="BC389" t="str">
            <v/>
          </cell>
          <cell r="BD389" t="str">
            <v/>
          </cell>
          <cell r="BE389" t="str">
            <v/>
          </cell>
          <cell r="BF389" t="str">
            <v/>
          </cell>
          <cell r="BG389" t="str">
            <v/>
          </cell>
          <cell r="BH389" t="str">
            <v/>
          </cell>
          <cell r="BI389" t="str">
            <v/>
          </cell>
          <cell r="BJ389" t="str">
            <v/>
          </cell>
          <cell r="BK389" t="str">
            <v/>
          </cell>
          <cell r="BL389" t="str">
            <v/>
          </cell>
          <cell r="BM389" t="str">
            <v/>
          </cell>
          <cell r="BN389" t="str">
            <v/>
          </cell>
          <cell r="BO389" t="str">
            <v/>
          </cell>
          <cell r="BP389" t="str">
            <v/>
          </cell>
          <cell r="BQ389" t="str">
            <v/>
          </cell>
          <cell r="BR389" t="str">
            <v/>
          </cell>
          <cell r="BS389" t="str">
            <v/>
          </cell>
          <cell r="BT389" t="str">
            <v/>
          </cell>
          <cell r="BU389" t="str">
            <v/>
          </cell>
          <cell r="BV389" t="str">
            <v/>
          </cell>
          <cell r="BW389" t="str">
            <v/>
          </cell>
          <cell r="BX389" t="str">
            <v/>
          </cell>
          <cell r="BY389" t="str">
            <v/>
          </cell>
          <cell r="BZ389" t="str">
            <v/>
          </cell>
          <cell r="CA389" t="str">
            <v/>
          </cell>
          <cell r="CB389" t="str">
            <v/>
          </cell>
          <cell r="CC389" t="str">
            <v/>
          </cell>
          <cell r="CD389">
            <v>0</v>
          </cell>
          <cell r="CE389">
            <v>0</v>
          </cell>
          <cell r="CF389">
            <v>0</v>
          </cell>
          <cell r="CG389" t="str">
            <v/>
          </cell>
          <cell r="CH389" t="str">
            <v/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 t="str">
            <v/>
          </cell>
          <cell r="CN389" t="str">
            <v/>
          </cell>
          <cell r="CO389" t="str">
            <v/>
          </cell>
          <cell r="CP389" t="str">
            <v/>
          </cell>
          <cell r="CQ389" t="str">
            <v/>
          </cell>
          <cell r="CR389" t="str">
            <v/>
          </cell>
          <cell r="CS389" t="str">
            <v/>
          </cell>
          <cell r="CT389" t="str">
            <v/>
          </cell>
          <cell r="CU389" t="str">
            <v/>
          </cell>
          <cell r="CV389" t="str">
            <v/>
          </cell>
          <cell r="CW389" t="str">
            <v/>
          </cell>
          <cell r="CX389" t="str">
            <v/>
          </cell>
          <cell r="CY389" t="str">
            <v/>
          </cell>
          <cell r="CZ389" t="str">
            <v/>
          </cell>
          <cell r="DA389" t="str">
            <v/>
          </cell>
          <cell r="DB389" t="str">
            <v/>
          </cell>
          <cell r="DC389">
            <v>0</v>
          </cell>
          <cell r="DD389" t="str">
            <v/>
          </cell>
          <cell r="DE389" t="str">
            <v/>
          </cell>
          <cell r="DF389">
            <v>0</v>
          </cell>
          <cell r="DG389">
            <v>0</v>
          </cell>
          <cell r="DH389" t="str">
            <v/>
          </cell>
          <cell r="DI389" t="str">
            <v/>
          </cell>
        </row>
        <row r="390">
          <cell r="A390" t="str">
            <v/>
          </cell>
          <cell r="B390" t="str">
            <v/>
          </cell>
          <cell r="C390" t="str">
            <v/>
          </cell>
          <cell r="D390" t="str">
            <v/>
          </cell>
          <cell r="E390" t="str">
            <v/>
          </cell>
          <cell r="F390" t="str">
            <v/>
          </cell>
          <cell r="G390" t="str">
            <v/>
          </cell>
          <cell r="H390" t="str">
            <v/>
          </cell>
          <cell r="I390" t="str">
            <v/>
          </cell>
          <cell r="J390" t="str">
            <v/>
          </cell>
          <cell r="K390" t="str">
            <v/>
          </cell>
          <cell r="L390" t="str">
            <v/>
          </cell>
          <cell r="M390" t="str">
            <v/>
          </cell>
          <cell r="N390" t="str">
            <v/>
          </cell>
          <cell r="O390" t="str">
            <v/>
          </cell>
          <cell r="P390" t="str">
            <v/>
          </cell>
          <cell r="Q390" t="str">
            <v/>
          </cell>
          <cell r="R390" t="str">
            <v/>
          </cell>
          <cell r="S390" t="str">
            <v/>
          </cell>
          <cell r="T390" t="str">
            <v/>
          </cell>
          <cell r="U390" t="str">
            <v/>
          </cell>
          <cell r="V390" t="str">
            <v/>
          </cell>
          <cell r="W390" t="str">
            <v/>
          </cell>
          <cell r="X390" t="str">
            <v/>
          </cell>
          <cell r="Y390" t="str">
            <v/>
          </cell>
          <cell r="Z390" t="str">
            <v/>
          </cell>
          <cell r="AA390" t="str">
            <v/>
          </cell>
          <cell r="AB390" t="str">
            <v/>
          </cell>
          <cell r="AC390" t="str">
            <v/>
          </cell>
          <cell r="AD390" t="str">
            <v/>
          </cell>
          <cell r="AE390" t="str">
            <v/>
          </cell>
          <cell r="AF390" t="str">
            <v/>
          </cell>
          <cell r="AG390" t="str">
            <v/>
          </cell>
          <cell r="AH390" t="str">
            <v/>
          </cell>
          <cell r="AI390" t="str">
            <v/>
          </cell>
          <cell r="AJ390" t="str">
            <v/>
          </cell>
          <cell r="AK390" t="str">
            <v/>
          </cell>
          <cell r="AL390" t="str">
            <v/>
          </cell>
          <cell r="AM390" t="str">
            <v/>
          </cell>
          <cell r="AN390" t="str">
            <v/>
          </cell>
          <cell r="AO390" t="str">
            <v/>
          </cell>
          <cell r="AP390" t="str">
            <v/>
          </cell>
          <cell r="AQ390" t="str">
            <v/>
          </cell>
          <cell r="AR390" t="str">
            <v/>
          </cell>
          <cell r="AS390" t="str">
            <v/>
          </cell>
          <cell r="AT390" t="str">
            <v/>
          </cell>
          <cell r="AU390" t="str">
            <v/>
          </cell>
          <cell r="AV390" t="str">
            <v/>
          </cell>
          <cell r="AW390" t="str">
            <v/>
          </cell>
          <cell r="AX390" t="str">
            <v/>
          </cell>
          <cell r="AY390" t="str">
            <v/>
          </cell>
          <cell r="AZ390" t="str">
            <v/>
          </cell>
          <cell r="BA390" t="str">
            <v/>
          </cell>
          <cell r="BB390" t="str">
            <v/>
          </cell>
          <cell r="BC390" t="str">
            <v/>
          </cell>
          <cell r="BD390" t="str">
            <v/>
          </cell>
          <cell r="BE390" t="str">
            <v/>
          </cell>
          <cell r="BF390" t="str">
            <v/>
          </cell>
          <cell r="BG390" t="str">
            <v/>
          </cell>
          <cell r="BH390" t="str">
            <v/>
          </cell>
          <cell r="BI390" t="str">
            <v/>
          </cell>
          <cell r="BJ390" t="str">
            <v/>
          </cell>
          <cell r="BK390" t="str">
            <v/>
          </cell>
          <cell r="BL390" t="str">
            <v/>
          </cell>
          <cell r="BM390" t="str">
            <v/>
          </cell>
          <cell r="BN390" t="str">
            <v/>
          </cell>
          <cell r="BO390" t="str">
            <v/>
          </cell>
          <cell r="BP390" t="str">
            <v/>
          </cell>
          <cell r="BQ390" t="str">
            <v/>
          </cell>
          <cell r="BR390" t="str">
            <v/>
          </cell>
          <cell r="BS390" t="str">
            <v/>
          </cell>
          <cell r="BT390" t="str">
            <v/>
          </cell>
          <cell r="BU390" t="str">
            <v/>
          </cell>
          <cell r="BV390" t="str">
            <v/>
          </cell>
          <cell r="BW390" t="str">
            <v/>
          </cell>
          <cell r="BX390" t="str">
            <v/>
          </cell>
          <cell r="BY390" t="str">
            <v/>
          </cell>
          <cell r="BZ390" t="str">
            <v/>
          </cell>
          <cell r="CA390" t="str">
            <v/>
          </cell>
          <cell r="CB390" t="str">
            <v/>
          </cell>
          <cell r="CC390" t="str">
            <v/>
          </cell>
          <cell r="CD390">
            <v>0</v>
          </cell>
          <cell r="CE390">
            <v>0</v>
          </cell>
          <cell r="CF390">
            <v>0</v>
          </cell>
          <cell r="CG390" t="str">
            <v/>
          </cell>
          <cell r="CH390" t="str">
            <v/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 t="str">
            <v/>
          </cell>
          <cell r="CN390" t="str">
            <v/>
          </cell>
          <cell r="CO390" t="str">
            <v/>
          </cell>
          <cell r="CP390" t="str">
            <v/>
          </cell>
          <cell r="CQ390" t="str">
            <v/>
          </cell>
          <cell r="CR390" t="str">
            <v/>
          </cell>
          <cell r="CS390" t="str">
            <v/>
          </cell>
          <cell r="CT390" t="str">
            <v/>
          </cell>
          <cell r="CU390" t="str">
            <v/>
          </cell>
          <cell r="CV390" t="str">
            <v/>
          </cell>
          <cell r="CW390" t="str">
            <v/>
          </cell>
          <cell r="CX390" t="str">
            <v/>
          </cell>
          <cell r="CY390" t="str">
            <v/>
          </cell>
          <cell r="CZ390" t="str">
            <v/>
          </cell>
          <cell r="DA390" t="str">
            <v/>
          </cell>
          <cell r="DB390" t="str">
            <v/>
          </cell>
          <cell r="DC390">
            <v>0</v>
          </cell>
          <cell r="DD390" t="str">
            <v/>
          </cell>
          <cell r="DE390" t="str">
            <v/>
          </cell>
          <cell r="DF390">
            <v>0</v>
          </cell>
          <cell r="DG390">
            <v>0</v>
          </cell>
          <cell r="DH390" t="str">
            <v/>
          </cell>
          <cell r="DI390" t="str">
            <v/>
          </cell>
        </row>
        <row r="391">
          <cell r="A391" t="str">
            <v/>
          </cell>
          <cell r="B391" t="str">
            <v/>
          </cell>
          <cell r="C391" t="str">
            <v/>
          </cell>
          <cell r="D391" t="str">
            <v/>
          </cell>
          <cell r="E391" t="str">
            <v/>
          </cell>
          <cell r="F391" t="str">
            <v/>
          </cell>
          <cell r="G391" t="str">
            <v/>
          </cell>
          <cell r="H391" t="str">
            <v/>
          </cell>
          <cell r="I391" t="str">
            <v/>
          </cell>
          <cell r="J391" t="str">
            <v/>
          </cell>
          <cell r="K391" t="str">
            <v/>
          </cell>
          <cell r="L391" t="str">
            <v/>
          </cell>
          <cell r="M391" t="str">
            <v/>
          </cell>
          <cell r="N391" t="str">
            <v/>
          </cell>
          <cell r="O391" t="str">
            <v/>
          </cell>
          <cell r="P391" t="str">
            <v/>
          </cell>
          <cell r="Q391" t="str">
            <v/>
          </cell>
          <cell r="R391" t="str">
            <v/>
          </cell>
          <cell r="S391" t="str">
            <v/>
          </cell>
          <cell r="T391" t="str">
            <v/>
          </cell>
          <cell r="U391" t="str">
            <v/>
          </cell>
          <cell r="V391" t="str">
            <v/>
          </cell>
          <cell r="W391" t="str">
            <v/>
          </cell>
          <cell r="X391" t="str">
            <v/>
          </cell>
          <cell r="Y391" t="str">
            <v/>
          </cell>
          <cell r="Z391" t="str">
            <v/>
          </cell>
          <cell r="AA391" t="str">
            <v/>
          </cell>
          <cell r="AB391" t="str">
            <v/>
          </cell>
          <cell r="AC391" t="str">
            <v/>
          </cell>
          <cell r="AD391" t="str">
            <v/>
          </cell>
          <cell r="AE391" t="str">
            <v/>
          </cell>
          <cell r="AF391" t="str">
            <v/>
          </cell>
          <cell r="AG391" t="str">
            <v/>
          </cell>
          <cell r="AH391" t="str">
            <v/>
          </cell>
          <cell r="AI391" t="str">
            <v/>
          </cell>
          <cell r="AJ391" t="str">
            <v/>
          </cell>
          <cell r="AK391" t="str">
            <v/>
          </cell>
          <cell r="AL391" t="str">
            <v/>
          </cell>
          <cell r="AM391" t="str">
            <v/>
          </cell>
          <cell r="AN391" t="str">
            <v/>
          </cell>
          <cell r="AO391" t="str">
            <v/>
          </cell>
          <cell r="AP391" t="str">
            <v/>
          </cell>
          <cell r="AQ391" t="str">
            <v/>
          </cell>
          <cell r="AR391" t="str">
            <v/>
          </cell>
          <cell r="AS391" t="str">
            <v/>
          </cell>
          <cell r="AT391" t="str">
            <v/>
          </cell>
          <cell r="AU391" t="str">
            <v/>
          </cell>
          <cell r="AV391" t="str">
            <v/>
          </cell>
          <cell r="AW391" t="str">
            <v/>
          </cell>
          <cell r="AX391" t="str">
            <v/>
          </cell>
          <cell r="AY391" t="str">
            <v/>
          </cell>
          <cell r="AZ391" t="str">
            <v/>
          </cell>
          <cell r="BA391" t="str">
            <v/>
          </cell>
          <cell r="BB391" t="str">
            <v/>
          </cell>
          <cell r="BC391" t="str">
            <v/>
          </cell>
          <cell r="BD391" t="str">
            <v/>
          </cell>
          <cell r="BE391" t="str">
            <v/>
          </cell>
          <cell r="BF391" t="str">
            <v/>
          </cell>
          <cell r="BG391" t="str">
            <v/>
          </cell>
          <cell r="BH391" t="str">
            <v/>
          </cell>
          <cell r="BI391" t="str">
            <v/>
          </cell>
          <cell r="BJ391" t="str">
            <v/>
          </cell>
          <cell r="BK391" t="str">
            <v/>
          </cell>
          <cell r="BL391" t="str">
            <v/>
          </cell>
          <cell r="BM391" t="str">
            <v/>
          </cell>
          <cell r="BN391" t="str">
            <v/>
          </cell>
          <cell r="BO391" t="str">
            <v/>
          </cell>
          <cell r="BP391" t="str">
            <v/>
          </cell>
          <cell r="BQ391" t="str">
            <v/>
          </cell>
          <cell r="BR391" t="str">
            <v/>
          </cell>
          <cell r="BS391" t="str">
            <v/>
          </cell>
          <cell r="BT391" t="str">
            <v/>
          </cell>
          <cell r="BU391" t="str">
            <v/>
          </cell>
          <cell r="BV391" t="str">
            <v/>
          </cell>
          <cell r="BW391" t="str">
            <v/>
          </cell>
          <cell r="BX391" t="str">
            <v/>
          </cell>
          <cell r="BY391" t="str">
            <v/>
          </cell>
          <cell r="BZ391" t="str">
            <v/>
          </cell>
          <cell r="CA391" t="str">
            <v/>
          </cell>
          <cell r="CB391" t="str">
            <v/>
          </cell>
          <cell r="CC391" t="str">
            <v/>
          </cell>
          <cell r="CD391">
            <v>0</v>
          </cell>
          <cell r="CE391">
            <v>0</v>
          </cell>
          <cell r="CF391">
            <v>0</v>
          </cell>
          <cell r="CG391" t="str">
            <v/>
          </cell>
          <cell r="CH391" t="str">
            <v/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 t="str">
            <v/>
          </cell>
          <cell r="CN391" t="str">
            <v/>
          </cell>
          <cell r="CO391" t="str">
            <v/>
          </cell>
          <cell r="CP391" t="str">
            <v/>
          </cell>
          <cell r="CQ391" t="str">
            <v/>
          </cell>
          <cell r="CR391" t="str">
            <v/>
          </cell>
          <cell r="CS391" t="str">
            <v/>
          </cell>
          <cell r="CT391" t="str">
            <v/>
          </cell>
          <cell r="CU391" t="str">
            <v/>
          </cell>
          <cell r="CV391" t="str">
            <v/>
          </cell>
          <cell r="CW391" t="str">
            <v/>
          </cell>
          <cell r="CX391" t="str">
            <v/>
          </cell>
          <cell r="CY391" t="str">
            <v/>
          </cell>
          <cell r="CZ391" t="str">
            <v/>
          </cell>
          <cell r="DA391" t="str">
            <v/>
          </cell>
          <cell r="DB391" t="str">
            <v/>
          </cell>
          <cell r="DC391">
            <v>0</v>
          </cell>
          <cell r="DD391" t="str">
            <v/>
          </cell>
          <cell r="DE391" t="str">
            <v/>
          </cell>
          <cell r="DF391">
            <v>0</v>
          </cell>
          <cell r="DG391">
            <v>0</v>
          </cell>
          <cell r="DH391" t="str">
            <v/>
          </cell>
          <cell r="DI391" t="str">
            <v/>
          </cell>
        </row>
        <row r="392">
          <cell r="A392" t="str">
            <v/>
          </cell>
          <cell r="B392" t="str">
            <v/>
          </cell>
          <cell r="C392" t="str">
            <v/>
          </cell>
          <cell r="D392" t="str">
            <v/>
          </cell>
          <cell r="E392" t="str">
            <v/>
          </cell>
          <cell r="F392" t="str">
            <v/>
          </cell>
          <cell r="G392" t="str">
            <v/>
          </cell>
          <cell r="H392" t="str">
            <v/>
          </cell>
          <cell r="I392" t="str">
            <v/>
          </cell>
          <cell r="J392" t="str">
            <v/>
          </cell>
          <cell r="K392" t="str">
            <v/>
          </cell>
          <cell r="L392" t="str">
            <v/>
          </cell>
          <cell r="M392" t="str">
            <v/>
          </cell>
          <cell r="N392" t="str">
            <v/>
          </cell>
          <cell r="O392" t="str">
            <v/>
          </cell>
          <cell r="P392" t="str">
            <v/>
          </cell>
          <cell r="Q392" t="str">
            <v/>
          </cell>
          <cell r="R392" t="str">
            <v/>
          </cell>
          <cell r="S392" t="str">
            <v/>
          </cell>
          <cell r="T392" t="str">
            <v/>
          </cell>
          <cell r="U392" t="str">
            <v/>
          </cell>
          <cell r="V392" t="str">
            <v/>
          </cell>
          <cell r="W392" t="str">
            <v/>
          </cell>
          <cell r="X392" t="str">
            <v/>
          </cell>
          <cell r="Y392" t="str">
            <v/>
          </cell>
          <cell r="Z392" t="str">
            <v/>
          </cell>
          <cell r="AA392" t="str">
            <v/>
          </cell>
          <cell r="AB392" t="str">
            <v/>
          </cell>
          <cell r="AC392" t="str">
            <v/>
          </cell>
          <cell r="AD392" t="str">
            <v/>
          </cell>
          <cell r="AE392" t="str">
            <v/>
          </cell>
          <cell r="AF392" t="str">
            <v/>
          </cell>
          <cell r="AG392" t="str">
            <v/>
          </cell>
          <cell r="AH392" t="str">
            <v/>
          </cell>
          <cell r="AI392" t="str">
            <v/>
          </cell>
          <cell r="AJ392" t="str">
            <v/>
          </cell>
          <cell r="AK392" t="str">
            <v/>
          </cell>
          <cell r="AL392" t="str">
            <v/>
          </cell>
          <cell r="AM392" t="str">
            <v/>
          </cell>
          <cell r="AN392" t="str">
            <v/>
          </cell>
          <cell r="AO392" t="str">
            <v/>
          </cell>
          <cell r="AP392" t="str">
            <v/>
          </cell>
          <cell r="AQ392" t="str">
            <v/>
          </cell>
          <cell r="AR392" t="str">
            <v/>
          </cell>
          <cell r="AS392" t="str">
            <v/>
          </cell>
          <cell r="AT392" t="str">
            <v/>
          </cell>
          <cell r="AU392" t="str">
            <v/>
          </cell>
          <cell r="AV392" t="str">
            <v/>
          </cell>
          <cell r="AW392" t="str">
            <v/>
          </cell>
          <cell r="AX392" t="str">
            <v/>
          </cell>
          <cell r="AY392" t="str">
            <v/>
          </cell>
          <cell r="AZ392" t="str">
            <v/>
          </cell>
          <cell r="BA392" t="str">
            <v/>
          </cell>
          <cell r="BB392" t="str">
            <v/>
          </cell>
          <cell r="BC392" t="str">
            <v/>
          </cell>
          <cell r="BD392" t="str">
            <v/>
          </cell>
          <cell r="BE392" t="str">
            <v/>
          </cell>
          <cell r="BF392" t="str">
            <v/>
          </cell>
          <cell r="BG392" t="str">
            <v/>
          </cell>
          <cell r="BH392" t="str">
            <v/>
          </cell>
          <cell r="BI392" t="str">
            <v/>
          </cell>
          <cell r="BJ392" t="str">
            <v/>
          </cell>
          <cell r="BK392" t="str">
            <v/>
          </cell>
          <cell r="BL392" t="str">
            <v/>
          </cell>
          <cell r="BM392" t="str">
            <v/>
          </cell>
          <cell r="BN392" t="str">
            <v/>
          </cell>
          <cell r="BO392" t="str">
            <v/>
          </cell>
          <cell r="BP392" t="str">
            <v/>
          </cell>
          <cell r="BQ392" t="str">
            <v/>
          </cell>
          <cell r="BR392" t="str">
            <v/>
          </cell>
          <cell r="BS392" t="str">
            <v/>
          </cell>
          <cell r="BT392" t="str">
            <v/>
          </cell>
          <cell r="BU392" t="str">
            <v/>
          </cell>
          <cell r="BV392" t="str">
            <v/>
          </cell>
          <cell r="BW392" t="str">
            <v/>
          </cell>
          <cell r="BX392" t="str">
            <v/>
          </cell>
          <cell r="BY392" t="str">
            <v/>
          </cell>
          <cell r="BZ392" t="str">
            <v/>
          </cell>
          <cell r="CA392" t="str">
            <v/>
          </cell>
          <cell r="CB392" t="str">
            <v/>
          </cell>
          <cell r="CC392" t="str">
            <v/>
          </cell>
          <cell r="CD392">
            <v>0</v>
          </cell>
          <cell r="CE392">
            <v>0</v>
          </cell>
          <cell r="CF392">
            <v>0</v>
          </cell>
          <cell r="CG392" t="str">
            <v/>
          </cell>
          <cell r="CH392" t="str">
            <v/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 t="str">
            <v/>
          </cell>
          <cell r="CN392" t="str">
            <v/>
          </cell>
          <cell r="CO392" t="str">
            <v/>
          </cell>
          <cell r="CP392" t="str">
            <v/>
          </cell>
          <cell r="CQ392" t="str">
            <v/>
          </cell>
          <cell r="CR392" t="str">
            <v/>
          </cell>
          <cell r="CS392" t="str">
            <v/>
          </cell>
          <cell r="CT392" t="str">
            <v/>
          </cell>
          <cell r="CU392" t="str">
            <v/>
          </cell>
          <cell r="CV392" t="str">
            <v/>
          </cell>
          <cell r="CW392" t="str">
            <v/>
          </cell>
          <cell r="CX392" t="str">
            <v/>
          </cell>
          <cell r="CY392" t="str">
            <v/>
          </cell>
          <cell r="CZ392" t="str">
            <v/>
          </cell>
          <cell r="DA392" t="str">
            <v/>
          </cell>
          <cell r="DB392" t="str">
            <v/>
          </cell>
          <cell r="DC392">
            <v>0</v>
          </cell>
          <cell r="DD392" t="str">
            <v/>
          </cell>
          <cell r="DE392" t="str">
            <v/>
          </cell>
          <cell r="DF392">
            <v>0</v>
          </cell>
          <cell r="DG392">
            <v>0</v>
          </cell>
          <cell r="DH392" t="str">
            <v/>
          </cell>
          <cell r="DI392" t="str">
            <v/>
          </cell>
        </row>
        <row r="393">
          <cell r="A393" t="str">
            <v/>
          </cell>
          <cell r="B393" t="str">
            <v/>
          </cell>
          <cell r="C393" t="str">
            <v/>
          </cell>
          <cell r="D393" t="str">
            <v/>
          </cell>
          <cell r="E393" t="str">
            <v/>
          </cell>
          <cell r="F393" t="str">
            <v/>
          </cell>
          <cell r="G393" t="str">
            <v/>
          </cell>
          <cell r="H393" t="str">
            <v/>
          </cell>
          <cell r="I393" t="str">
            <v/>
          </cell>
          <cell r="J393" t="str">
            <v/>
          </cell>
          <cell r="K393" t="str">
            <v/>
          </cell>
          <cell r="L393" t="str">
            <v/>
          </cell>
          <cell r="M393" t="str">
            <v/>
          </cell>
          <cell r="N393" t="str">
            <v/>
          </cell>
          <cell r="O393" t="str">
            <v/>
          </cell>
          <cell r="P393" t="str">
            <v/>
          </cell>
          <cell r="Q393" t="str">
            <v/>
          </cell>
          <cell r="R393" t="str">
            <v/>
          </cell>
          <cell r="S393" t="str">
            <v/>
          </cell>
          <cell r="T393" t="str">
            <v/>
          </cell>
          <cell r="U393" t="str">
            <v/>
          </cell>
          <cell r="V393" t="str">
            <v/>
          </cell>
          <cell r="W393" t="str">
            <v/>
          </cell>
          <cell r="X393" t="str">
            <v/>
          </cell>
          <cell r="Y393" t="str">
            <v/>
          </cell>
          <cell r="Z393" t="str">
            <v/>
          </cell>
          <cell r="AA393" t="str">
            <v/>
          </cell>
          <cell r="AB393" t="str">
            <v/>
          </cell>
          <cell r="AC393" t="str">
            <v/>
          </cell>
          <cell r="AD393" t="str">
            <v/>
          </cell>
          <cell r="AE393" t="str">
            <v/>
          </cell>
          <cell r="AF393" t="str">
            <v/>
          </cell>
          <cell r="AG393" t="str">
            <v/>
          </cell>
          <cell r="AH393" t="str">
            <v/>
          </cell>
          <cell r="AI393" t="str">
            <v/>
          </cell>
          <cell r="AJ393" t="str">
            <v/>
          </cell>
          <cell r="AK393" t="str">
            <v/>
          </cell>
          <cell r="AL393" t="str">
            <v/>
          </cell>
          <cell r="AM393" t="str">
            <v/>
          </cell>
          <cell r="AN393" t="str">
            <v/>
          </cell>
          <cell r="AO393" t="str">
            <v/>
          </cell>
          <cell r="AP393" t="str">
            <v/>
          </cell>
          <cell r="AQ393" t="str">
            <v/>
          </cell>
          <cell r="AR393" t="str">
            <v/>
          </cell>
          <cell r="AS393" t="str">
            <v/>
          </cell>
          <cell r="AT393" t="str">
            <v/>
          </cell>
          <cell r="AU393" t="str">
            <v/>
          </cell>
          <cell r="AV393" t="str">
            <v/>
          </cell>
          <cell r="AW393" t="str">
            <v/>
          </cell>
          <cell r="AX393" t="str">
            <v/>
          </cell>
          <cell r="AY393" t="str">
            <v/>
          </cell>
          <cell r="AZ393" t="str">
            <v/>
          </cell>
          <cell r="BA393" t="str">
            <v/>
          </cell>
          <cell r="BB393" t="str">
            <v/>
          </cell>
          <cell r="BC393" t="str">
            <v/>
          </cell>
          <cell r="BD393" t="str">
            <v/>
          </cell>
          <cell r="BE393" t="str">
            <v/>
          </cell>
          <cell r="BF393" t="str">
            <v/>
          </cell>
          <cell r="BG393" t="str">
            <v/>
          </cell>
          <cell r="BH393" t="str">
            <v/>
          </cell>
          <cell r="BI393" t="str">
            <v/>
          </cell>
          <cell r="BJ393" t="str">
            <v/>
          </cell>
          <cell r="BK393" t="str">
            <v/>
          </cell>
          <cell r="BL393" t="str">
            <v/>
          </cell>
          <cell r="BM393" t="str">
            <v/>
          </cell>
          <cell r="BN393" t="str">
            <v/>
          </cell>
          <cell r="BO393" t="str">
            <v/>
          </cell>
          <cell r="BP393" t="str">
            <v/>
          </cell>
          <cell r="BQ393" t="str">
            <v/>
          </cell>
          <cell r="BR393" t="str">
            <v/>
          </cell>
          <cell r="BS393" t="str">
            <v/>
          </cell>
          <cell r="BT393" t="str">
            <v/>
          </cell>
          <cell r="BU393" t="str">
            <v/>
          </cell>
          <cell r="BV393" t="str">
            <v/>
          </cell>
          <cell r="BW393" t="str">
            <v/>
          </cell>
          <cell r="BX393" t="str">
            <v/>
          </cell>
          <cell r="BY393" t="str">
            <v/>
          </cell>
          <cell r="BZ393" t="str">
            <v/>
          </cell>
          <cell r="CA393" t="str">
            <v/>
          </cell>
          <cell r="CB393" t="str">
            <v/>
          </cell>
          <cell r="CC393" t="str">
            <v/>
          </cell>
          <cell r="CD393">
            <v>0</v>
          </cell>
          <cell r="CE393">
            <v>0</v>
          </cell>
          <cell r="CF393">
            <v>0</v>
          </cell>
          <cell r="CG393" t="str">
            <v/>
          </cell>
          <cell r="CH393" t="str">
            <v/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 t="str">
            <v/>
          </cell>
          <cell r="CN393" t="str">
            <v/>
          </cell>
          <cell r="CO393" t="str">
            <v/>
          </cell>
          <cell r="CP393" t="str">
            <v/>
          </cell>
          <cell r="CQ393" t="str">
            <v/>
          </cell>
          <cell r="CR393" t="str">
            <v/>
          </cell>
          <cell r="CS393" t="str">
            <v/>
          </cell>
          <cell r="CT393" t="str">
            <v/>
          </cell>
          <cell r="CU393" t="str">
            <v/>
          </cell>
          <cell r="CV393" t="str">
            <v/>
          </cell>
          <cell r="CW393" t="str">
            <v/>
          </cell>
          <cell r="CX393" t="str">
            <v/>
          </cell>
          <cell r="CY393" t="str">
            <v/>
          </cell>
          <cell r="CZ393" t="str">
            <v/>
          </cell>
          <cell r="DA393" t="str">
            <v/>
          </cell>
          <cell r="DB393" t="str">
            <v/>
          </cell>
          <cell r="DC393">
            <v>0</v>
          </cell>
          <cell r="DD393" t="str">
            <v/>
          </cell>
          <cell r="DE393" t="str">
            <v/>
          </cell>
          <cell r="DF393">
            <v>0</v>
          </cell>
          <cell r="DG393">
            <v>0</v>
          </cell>
          <cell r="DH393" t="str">
            <v/>
          </cell>
          <cell r="DI393" t="str">
            <v/>
          </cell>
        </row>
        <row r="394">
          <cell r="A394" t="str">
            <v/>
          </cell>
          <cell r="B394" t="str">
            <v/>
          </cell>
          <cell r="C394" t="str">
            <v/>
          </cell>
          <cell r="D394" t="str">
            <v/>
          </cell>
          <cell r="E394" t="str">
            <v/>
          </cell>
          <cell r="F394" t="str">
            <v/>
          </cell>
          <cell r="G394" t="str">
            <v/>
          </cell>
          <cell r="H394" t="str">
            <v/>
          </cell>
          <cell r="I394" t="str">
            <v/>
          </cell>
          <cell r="J394" t="str">
            <v/>
          </cell>
          <cell r="K394" t="str">
            <v/>
          </cell>
          <cell r="L394" t="str">
            <v/>
          </cell>
          <cell r="M394" t="str">
            <v/>
          </cell>
          <cell r="N394" t="str">
            <v/>
          </cell>
          <cell r="O394" t="str">
            <v/>
          </cell>
          <cell r="P394" t="str">
            <v/>
          </cell>
          <cell r="Q394" t="str">
            <v/>
          </cell>
          <cell r="R394" t="str">
            <v/>
          </cell>
          <cell r="S394" t="str">
            <v/>
          </cell>
          <cell r="T394" t="str">
            <v/>
          </cell>
          <cell r="U394" t="str">
            <v/>
          </cell>
          <cell r="V394" t="str">
            <v/>
          </cell>
          <cell r="W394" t="str">
            <v/>
          </cell>
          <cell r="X394" t="str">
            <v/>
          </cell>
          <cell r="Y394" t="str">
            <v/>
          </cell>
          <cell r="Z394" t="str">
            <v/>
          </cell>
          <cell r="AA394" t="str">
            <v/>
          </cell>
          <cell r="AB394" t="str">
            <v/>
          </cell>
          <cell r="AC394" t="str">
            <v/>
          </cell>
          <cell r="AD394" t="str">
            <v/>
          </cell>
          <cell r="AE394" t="str">
            <v/>
          </cell>
          <cell r="AF394" t="str">
            <v/>
          </cell>
          <cell r="AG394" t="str">
            <v/>
          </cell>
          <cell r="AH394" t="str">
            <v/>
          </cell>
          <cell r="AI394" t="str">
            <v/>
          </cell>
          <cell r="AJ394" t="str">
            <v/>
          </cell>
          <cell r="AK394" t="str">
            <v/>
          </cell>
          <cell r="AL394" t="str">
            <v/>
          </cell>
          <cell r="AM394" t="str">
            <v/>
          </cell>
          <cell r="AN394" t="str">
            <v/>
          </cell>
          <cell r="AO394" t="str">
            <v/>
          </cell>
          <cell r="AP394" t="str">
            <v/>
          </cell>
          <cell r="AQ394" t="str">
            <v/>
          </cell>
          <cell r="AR394" t="str">
            <v/>
          </cell>
          <cell r="AS394" t="str">
            <v/>
          </cell>
          <cell r="AT394" t="str">
            <v/>
          </cell>
          <cell r="AU394" t="str">
            <v/>
          </cell>
          <cell r="AV394" t="str">
            <v/>
          </cell>
          <cell r="AW394" t="str">
            <v/>
          </cell>
          <cell r="AX394" t="str">
            <v/>
          </cell>
          <cell r="AY394" t="str">
            <v/>
          </cell>
          <cell r="AZ394" t="str">
            <v/>
          </cell>
          <cell r="BA394" t="str">
            <v/>
          </cell>
          <cell r="BB394" t="str">
            <v/>
          </cell>
          <cell r="BC394" t="str">
            <v/>
          </cell>
          <cell r="BD394" t="str">
            <v/>
          </cell>
          <cell r="BE394" t="str">
            <v/>
          </cell>
          <cell r="BF394" t="str">
            <v/>
          </cell>
          <cell r="BG394" t="str">
            <v/>
          </cell>
          <cell r="BH394" t="str">
            <v/>
          </cell>
          <cell r="BI394" t="str">
            <v/>
          </cell>
          <cell r="BJ394" t="str">
            <v/>
          </cell>
          <cell r="BK394" t="str">
            <v/>
          </cell>
          <cell r="BL394" t="str">
            <v/>
          </cell>
          <cell r="BM394" t="str">
            <v/>
          </cell>
          <cell r="BN394" t="str">
            <v/>
          </cell>
          <cell r="BO394" t="str">
            <v/>
          </cell>
          <cell r="BP394" t="str">
            <v/>
          </cell>
          <cell r="BQ394" t="str">
            <v/>
          </cell>
          <cell r="BR394" t="str">
            <v/>
          </cell>
          <cell r="BS394" t="str">
            <v/>
          </cell>
          <cell r="BT394" t="str">
            <v/>
          </cell>
          <cell r="BU394" t="str">
            <v/>
          </cell>
          <cell r="BV394" t="str">
            <v/>
          </cell>
          <cell r="BW394" t="str">
            <v/>
          </cell>
          <cell r="BX394" t="str">
            <v/>
          </cell>
          <cell r="BY394" t="str">
            <v/>
          </cell>
          <cell r="BZ394" t="str">
            <v/>
          </cell>
          <cell r="CA394" t="str">
            <v/>
          </cell>
          <cell r="CB394" t="str">
            <v/>
          </cell>
          <cell r="CC394" t="str">
            <v/>
          </cell>
          <cell r="CD394">
            <v>0</v>
          </cell>
          <cell r="CE394">
            <v>0</v>
          </cell>
          <cell r="CF394">
            <v>0</v>
          </cell>
          <cell r="CG394" t="str">
            <v/>
          </cell>
          <cell r="CH394" t="str">
            <v/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 t="str">
            <v/>
          </cell>
          <cell r="CN394" t="str">
            <v/>
          </cell>
          <cell r="CO394" t="str">
            <v/>
          </cell>
          <cell r="CP394" t="str">
            <v/>
          </cell>
          <cell r="CQ394" t="str">
            <v/>
          </cell>
          <cell r="CR394" t="str">
            <v/>
          </cell>
          <cell r="CS394" t="str">
            <v/>
          </cell>
          <cell r="CT394" t="str">
            <v/>
          </cell>
          <cell r="CU394" t="str">
            <v/>
          </cell>
          <cell r="CV394" t="str">
            <v/>
          </cell>
          <cell r="CW394" t="str">
            <v/>
          </cell>
          <cell r="CX394" t="str">
            <v/>
          </cell>
          <cell r="CY394" t="str">
            <v/>
          </cell>
          <cell r="CZ394" t="str">
            <v/>
          </cell>
          <cell r="DA394" t="str">
            <v/>
          </cell>
          <cell r="DB394" t="str">
            <v/>
          </cell>
          <cell r="DC394">
            <v>0</v>
          </cell>
          <cell r="DD394" t="str">
            <v/>
          </cell>
          <cell r="DE394" t="str">
            <v/>
          </cell>
          <cell r="DF394">
            <v>0</v>
          </cell>
          <cell r="DG394">
            <v>0</v>
          </cell>
          <cell r="DH394" t="str">
            <v/>
          </cell>
          <cell r="DI394" t="str">
            <v/>
          </cell>
        </row>
        <row r="395">
          <cell r="A395" t="str">
            <v/>
          </cell>
          <cell r="B395" t="str">
            <v/>
          </cell>
          <cell r="C395" t="str">
            <v/>
          </cell>
          <cell r="D395" t="str">
            <v/>
          </cell>
          <cell r="E395" t="str">
            <v/>
          </cell>
          <cell r="F395" t="str">
            <v/>
          </cell>
          <cell r="G395" t="str">
            <v/>
          </cell>
          <cell r="H395" t="str">
            <v/>
          </cell>
          <cell r="I395" t="str">
            <v/>
          </cell>
          <cell r="J395" t="str">
            <v/>
          </cell>
          <cell r="K395" t="str">
            <v/>
          </cell>
          <cell r="L395" t="str">
            <v/>
          </cell>
          <cell r="M395" t="str">
            <v/>
          </cell>
          <cell r="N395" t="str">
            <v/>
          </cell>
          <cell r="O395" t="str">
            <v/>
          </cell>
          <cell r="P395" t="str">
            <v/>
          </cell>
          <cell r="Q395" t="str">
            <v/>
          </cell>
          <cell r="R395" t="str">
            <v/>
          </cell>
          <cell r="S395" t="str">
            <v/>
          </cell>
          <cell r="T395" t="str">
            <v/>
          </cell>
          <cell r="U395" t="str">
            <v/>
          </cell>
          <cell r="V395" t="str">
            <v/>
          </cell>
          <cell r="W395" t="str">
            <v/>
          </cell>
          <cell r="X395" t="str">
            <v/>
          </cell>
          <cell r="Y395" t="str">
            <v/>
          </cell>
          <cell r="Z395" t="str">
            <v/>
          </cell>
          <cell r="AA395" t="str">
            <v/>
          </cell>
          <cell r="AB395" t="str">
            <v/>
          </cell>
          <cell r="AC395" t="str">
            <v/>
          </cell>
          <cell r="AD395" t="str">
            <v/>
          </cell>
          <cell r="AE395" t="str">
            <v/>
          </cell>
          <cell r="AF395" t="str">
            <v/>
          </cell>
          <cell r="AG395" t="str">
            <v/>
          </cell>
          <cell r="AH395" t="str">
            <v/>
          </cell>
          <cell r="AI395" t="str">
            <v/>
          </cell>
          <cell r="AJ395" t="str">
            <v/>
          </cell>
          <cell r="AK395" t="str">
            <v/>
          </cell>
          <cell r="AL395" t="str">
            <v/>
          </cell>
          <cell r="AM395" t="str">
            <v/>
          </cell>
          <cell r="AN395" t="str">
            <v/>
          </cell>
          <cell r="AO395" t="str">
            <v/>
          </cell>
          <cell r="AP395" t="str">
            <v/>
          </cell>
          <cell r="AQ395" t="str">
            <v/>
          </cell>
          <cell r="AR395" t="str">
            <v/>
          </cell>
          <cell r="AS395" t="str">
            <v/>
          </cell>
          <cell r="AT395" t="str">
            <v/>
          </cell>
          <cell r="AU395" t="str">
            <v/>
          </cell>
          <cell r="AV395" t="str">
            <v/>
          </cell>
          <cell r="AW395" t="str">
            <v/>
          </cell>
          <cell r="AX395" t="str">
            <v/>
          </cell>
          <cell r="AY395" t="str">
            <v/>
          </cell>
          <cell r="AZ395" t="str">
            <v/>
          </cell>
          <cell r="BA395" t="str">
            <v/>
          </cell>
          <cell r="BB395" t="str">
            <v/>
          </cell>
          <cell r="BC395" t="str">
            <v/>
          </cell>
          <cell r="BD395" t="str">
            <v/>
          </cell>
          <cell r="BE395" t="str">
            <v/>
          </cell>
          <cell r="BF395" t="str">
            <v/>
          </cell>
          <cell r="BG395" t="str">
            <v/>
          </cell>
          <cell r="BH395" t="str">
            <v/>
          </cell>
          <cell r="BI395" t="str">
            <v/>
          </cell>
          <cell r="BJ395" t="str">
            <v/>
          </cell>
          <cell r="BK395" t="str">
            <v/>
          </cell>
          <cell r="BL395" t="str">
            <v/>
          </cell>
          <cell r="BM395" t="str">
            <v/>
          </cell>
          <cell r="BN395" t="str">
            <v/>
          </cell>
          <cell r="BO395" t="str">
            <v/>
          </cell>
          <cell r="BP395" t="str">
            <v/>
          </cell>
          <cell r="BQ395" t="str">
            <v/>
          </cell>
          <cell r="BR395" t="str">
            <v/>
          </cell>
          <cell r="BS395" t="str">
            <v/>
          </cell>
          <cell r="BT395" t="str">
            <v/>
          </cell>
          <cell r="BU395" t="str">
            <v/>
          </cell>
          <cell r="BV395" t="str">
            <v/>
          </cell>
          <cell r="BW395" t="str">
            <v/>
          </cell>
          <cell r="BX395" t="str">
            <v/>
          </cell>
          <cell r="BY395" t="str">
            <v/>
          </cell>
          <cell r="BZ395" t="str">
            <v/>
          </cell>
          <cell r="CA395" t="str">
            <v/>
          </cell>
          <cell r="CB395" t="str">
            <v/>
          </cell>
          <cell r="CC395" t="str">
            <v/>
          </cell>
          <cell r="CD395">
            <v>0</v>
          </cell>
          <cell r="CE395">
            <v>0</v>
          </cell>
          <cell r="CF395">
            <v>0</v>
          </cell>
          <cell r="CG395" t="str">
            <v/>
          </cell>
          <cell r="CH395" t="str">
            <v/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 t="str">
            <v/>
          </cell>
          <cell r="CN395" t="str">
            <v/>
          </cell>
          <cell r="CO395" t="str">
            <v/>
          </cell>
          <cell r="CP395" t="str">
            <v/>
          </cell>
          <cell r="CQ395" t="str">
            <v/>
          </cell>
          <cell r="CR395" t="str">
            <v/>
          </cell>
          <cell r="CS395" t="str">
            <v/>
          </cell>
          <cell r="CT395" t="str">
            <v/>
          </cell>
          <cell r="CU395" t="str">
            <v/>
          </cell>
          <cell r="CV395" t="str">
            <v/>
          </cell>
          <cell r="CW395" t="str">
            <v/>
          </cell>
          <cell r="CX395" t="str">
            <v/>
          </cell>
          <cell r="CY395" t="str">
            <v/>
          </cell>
          <cell r="CZ395" t="str">
            <v/>
          </cell>
          <cell r="DA395" t="str">
            <v/>
          </cell>
          <cell r="DB395" t="str">
            <v/>
          </cell>
          <cell r="DC395">
            <v>0</v>
          </cell>
          <cell r="DD395" t="str">
            <v/>
          </cell>
          <cell r="DE395" t="str">
            <v/>
          </cell>
          <cell r="DF395">
            <v>0</v>
          </cell>
          <cell r="DG395">
            <v>0</v>
          </cell>
          <cell r="DH395" t="str">
            <v/>
          </cell>
          <cell r="DI395" t="str">
            <v/>
          </cell>
        </row>
        <row r="396">
          <cell r="A396" t="str">
            <v/>
          </cell>
          <cell r="B396" t="str">
            <v/>
          </cell>
          <cell r="C396" t="str">
            <v/>
          </cell>
          <cell r="D396" t="str">
            <v/>
          </cell>
          <cell r="E396" t="str">
            <v/>
          </cell>
          <cell r="F396" t="str">
            <v/>
          </cell>
          <cell r="G396" t="str">
            <v/>
          </cell>
          <cell r="H396" t="str">
            <v/>
          </cell>
          <cell r="I396" t="str">
            <v/>
          </cell>
          <cell r="J396" t="str">
            <v/>
          </cell>
          <cell r="K396" t="str">
            <v/>
          </cell>
          <cell r="L396" t="str">
            <v/>
          </cell>
          <cell r="M396" t="str">
            <v/>
          </cell>
          <cell r="N396" t="str">
            <v/>
          </cell>
          <cell r="O396" t="str">
            <v/>
          </cell>
          <cell r="P396" t="str">
            <v/>
          </cell>
          <cell r="Q396" t="str">
            <v/>
          </cell>
          <cell r="R396" t="str">
            <v/>
          </cell>
          <cell r="S396" t="str">
            <v/>
          </cell>
          <cell r="T396" t="str">
            <v/>
          </cell>
          <cell r="U396" t="str">
            <v/>
          </cell>
          <cell r="V396" t="str">
            <v/>
          </cell>
          <cell r="W396" t="str">
            <v/>
          </cell>
          <cell r="X396" t="str">
            <v/>
          </cell>
          <cell r="Y396" t="str">
            <v/>
          </cell>
          <cell r="Z396" t="str">
            <v/>
          </cell>
          <cell r="AA396" t="str">
            <v/>
          </cell>
          <cell r="AB396" t="str">
            <v/>
          </cell>
          <cell r="AC396" t="str">
            <v/>
          </cell>
          <cell r="AD396" t="str">
            <v/>
          </cell>
          <cell r="AE396" t="str">
            <v/>
          </cell>
          <cell r="AF396" t="str">
            <v/>
          </cell>
          <cell r="AG396" t="str">
            <v/>
          </cell>
          <cell r="AH396" t="str">
            <v/>
          </cell>
          <cell r="AI396" t="str">
            <v/>
          </cell>
          <cell r="AJ396" t="str">
            <v/>
          </cell>
          <cell r="AK396" t="str">
            <v/>
          </cell>
          <cell r="AL396" t="str">
            <v/>
          </cell>
          <cell r="AM396" t="str">
            <v/>
          </cell>
          <cell r="AN396" t="str">
            <v/>
          </cell>
          <cell r="AO396" t="str">
            <v/>
          </cell>
          <cell r="AP396" t="str">
            <v/>
          </cell>
          <cell r="AQ396" t="str">
            <v/>
          </cell>
          <cell r="AR396" t="str">
            <v/>
          </cell>
          <cell r="AS396" t="str">
            <v/>
          </cell>
          <cell r="AT396" t="str">
            <v/>
          </cell>
          <cell r="AU396" t="str">
            <v/>
          </cell>
          <cell r="AV396" t="str">
            <v/>
          </cell>
          <cell r="AW396" t="str">
            <v/>
          </cell>
          <cell r="AX396" t="str">
            <v/>
          </cell>
          <cell r="AY396" t="str">
            <v/>
          </cell>
          <cell r="AZ396" t="str">
            <v/>
          </cell>
          <cell r="BA396" t="str">
            <v/>
          </cell>
          <cell r="BB396" t="str">
            <v/>
          </cell>
          <cell r="BC396" t="str">
            <v/>
          </cell>
          <cell r="BD396" t="str">
            <v/>
          </cell>
          <cell r="BE396" t="str">
            <v/>
          </cell>
          <cell r="BF396" t="str">
            <v/>
          </cell>
          <cell r="BG396" t="str">
            <v/>
          </cell>
          <cell r="BH396" t="str">
            <v/>
          </cell>
          <cell r="BI396" t="str">
            <v/>
          </cell>
          <cell r="BJ396" t="str">
            <v/>
          </cell>
          <cell r="BK396" t="str">
            <v/>
          </cell>
          <cell r="BL396" t="str">
            <v/>
          </cell>
          <cell r="BM396" t="str">
            <v/>
          </cell>
          <cell r="BN396" t="str">
            <v/>
          </cell>
          <cell r="BO396" t="str">
            <v/>
          </cell>
          <cell r="BP396" t="str">
            <v/>
          </cell>
          <cell r="BQ396" t="str">
            <v/>
          </cell>
          <cell r="BR396" t="str">
            <v/>
          </cell>
          <cell r="BS396" t="str">
            <v/>
          </cell>
          <cell r="BT396" t="str">
            <v/>
          </cell>
          <cell r="BU396" t="str">
            <v/>
          </cell>
          <cell r="BV396" t="str">
            <v/>
          </cell>
          <cell r="BW396" t="str">
            <v/>
          </cell>
          <cell r="BX396" t="str">
            <v/>
          </cell>
          <cell r="BY396" t="str">
            <v/>
          </cell>
          <cell r="BZ396" t="str">
            <v/>
          </cell>
          <cell r="CA396" t="str">
            <v/>
          </cell>
          <cell r="CB396" t="str">
            <v/>
          </cell>
          <cell r="CC396" t="str">
            <v/>
          </cell>
          <cell r="CD396">
            <v>0</v>
          </cell>
          <cell r="CE396">
            <v>0</v>
          </cell>
          <cell r="CF396">
            <v>0</v>
          </cell>
          <cell r="CG396" t="str">
            <v/>
          </cell>
          <cell r="CH396" t="str">
            <v/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 t="str">
            <v/>
          </cell>
          <cell r="CN396" t="str">
            <v/>
          </cell>
          <cell r="CO396" t="str">
            <v/>
          </cell>
          <cell r="CP396" t="str">
            <v/>
          </cell>
          <cell r="CQ396" t="str">
            <v/>
          </cell>
          <cell r="CR396" t="str">
            <v/>
          </cell>
          <cell r="CS396" t="str">
            <v/>
          </cell>
          <cell r="CT396" t="str">
            <v/>
          </cell>
          <cell r="CU396" t="str">
            <v/>
          </cell>
          <cell r="CV396" t="str">
            <v/>
          </cell>
          <cell r="CW396" t="str">
            <v/>
          </cell>
          <cell r="CX396" t="str">
            <v/>
          </cell>
          <cell r="CY396" t="str">
            <v/>
          </cell>
          <cell r="CZ396" t="str">
            <v/>
          </cell>
          <cell r="DA396" t="str">
            <v/>
          </cell>
          <cell r="DB396" t="str">
            <v/>
          </cell>
          <cell r="DC396">
            <v>0</v>
          </cell>
          <cell r="DD396" t="str">
            <v/>
          </cell>
          <cell r="DE396" t="str">
            <v/>
          </cell>
          <cell r="DF396">
            <v>0</v>
          </cell>
          <cell r="DG396">
            <v>0</v>
          </cell>
          <cell r="DH396" t="str">
            <v/>
          </cell>
          <cell r="DI396" t="str">
            <v/>
          </cell>
        </row>
        <row r="397">
          <cell r="A397" t="str">
            <v/>
          </cell>
          <cell r="B397" t="str">
            <v/>
          </cell>
          <cell r="C397" t="str">
            <v/>
          </cell>
          <cell r="D397" t="str">
            <v/>
          </cell>
          <cell r="E397" t="str">
            <v/>
          </cell>
          <cell r="F397" t="str">
            <v/>
          </cell>
          <cell r="G397" t="str">
            <v/>
          </cell>
          <cell r="H397" t="str">
            <v/>
          </cell>
          <cell r="I397" t="str">
            <v/>
          </cell>
          <cell r="J397" t="str">
            <v/>
          </cell>
          <cell r="K397" t="str">
            <v/>
          </cell>
          <cell r="L397" t="str">
            <v/>
          </cell>
          <cell r="M397" t="str">
            <v/>
          </cell>
          <cell r="N397" t="str">
            <v/>
          </cell>
          <cell r="O397" t="str">
            <v/>
          </cell>
          <cell r="P397" t="str">
            <v/>
          </cell>
          <cell r="Q397" t="str">
            <v/>
          </cell>
          <cell r="R397" t="str">
            <v/>
          </cell>
          <cell r="S397" t="str">
            <v/>
          </cell>
          <cell r="T397" t="str">
            <v/>
          </cell>
          <cell r="U397" t="str">
            <v/>
          </cell>
          <cell r="V397" t="str">
            <v/>
          </cell>
          <cell r="W397" t="str">
            <v/>
          </cell>
          <cell r="X397" t="str">
            <v/>
          </cell>
          <cell r="Y397" t="str">
            <v/>
          </cell>
          <cell r="Z397" t="str">
            <v/>
          </cell>
          <cell r="AA397" t="str">
            <v/>
          </cell>
          <cell r="AB397" t="str">
            <v/>
          </cell>
          <cell r="AC397" t="str">
            <v/>
          </cell>
          <cell r="AD397" t="str">
            <v/>
          </cell>
          <cell r="AE397" t="str">
            <v/>
          </cell>
          <cell r="AF397" t="str">
            <v/>
          </cell>
          <cell r="AG397" t="str">
            <v/>
          </cell>
          <cell r="AH397" t="str">
            <v/>
          </cell>
          <cell r="AI397" t="str">
            <v/>
          </cell>
          <cell r="AJ397" t="str">
            <v/>
          </cell>
          <cell r="AK397" t="str">
            <v/>
          </cell>
          <cell r="AL397" t="str">
            <v/>
          </cell>
          <cell r="AM397" t="str">
            <v/>
          </cell>
          <cell r="AN397" t="str">
            <v/>
          </cell>
          <cell r="AO397" t="str">
            <v/>
          </cell>
          <cell r="AP397" t="str">
            <v/>
          </cell>
          <cell r="AQ397" t="str">
            <v/>
          </cell>
          <cell r="AR397" t="str">
            <v/>
          </cell>
          <cell r="AS397" t="str">
            <v/>
          </cell>
          <cell r="AT397" t="str">
            <v/>
          </cell>
          <cell r="AU397" t="str">
            <v/>
          </cell>
          <cell r="AV397" t="str">
            <v/>
          </cell>
          <cell r="AW397" t="str">
            <v/>
          </cell>
          <cell r="AX397" t="str">
            <v/>
          </cell>
          <cell r="AY397" t="str">
            <v/>
          </cell>
          <cell r="AZ397" t="str">
            <v/>
          </cell>
          <cell r="BA397" t="str">
            <v/>
          </cell>
          <cell r="BB397" t="str">
            <v/>
          </cell>
          <cell r="BC397" t="str">
            <v/>
          </cell>
          <cell r="BD397" t="str">
            <v/>
          </cell>
          <cell r="BE397" t="str">
            <v/>
          </cell>
          <cell r="BF397" t="str">
            <v/>
          </cell>
          <cell r="BG397" t="str">
            <v/>
          </cell>
          <cell r="BH397" t="str">
            <v/>
          </cell>
          <cell r="BI397" t="str">
            <v/>
          </cell>
          <cell r="BJ397" t="str">
            <v/>
          </cell>
          <cell r="BK397" t="str">
            <v/>
          </cell>
          <cell r="BL397" t="str">
            <v/>
          </cell>
          <cell r="BM397" t="str">
            <v/>
          </cell>
          <cell r="BN397" t="str">
            <v/>
          </cell>
          <cell r="BO397" t="str">
            <v/>
          </cell>
          <cell r="BP397" t="str">
            <v/>
          </cell>
          <cell r="BQ397" t="str">
            <v/>
          </cell>
          <cell r="BR397" t="str">
            <v/>
          </cell>
          <cell r="BS397" t="str">
            <v/>
          </cell>
          <cell r="BT397" t="str">
            <v/>
          </cell>
          <cell r="BU397" t="str">
            <v/>
          </cell>
          <cell r="BV397" t="str">
            <v/>
          </cell>
          <cell r="BW397" t="str">
            <v/>
          </cell>
          <cell r="BX397" t="str">
            <v/>
          </cell>
          <cell r="BY397" t="str">
            <v/>
          </cell>
          <cell r="BZ397" t="str">
            <v/>
          </cell>
          <cell r="CA397" t="str">
            <v/>
          </cell>
          <cell r="CB397" t="str">
            <v/>
          </cell>
          <cell r="CC397" t="str">
            <v/>
          </cell>
          <cell r="CD397">
            <v>0</v>
          </cell>
          <cell r="CE397">
            <v>0</v>
          </cell>
          <cell r="CF397">
            <v>0</v>
          </cell>
          <cell r="CG397" t="str">
            <v/>
          </cell>
          <cell r="CH397" t="str">
            <v/>
          </cell>
          <cell r="CI397">
            <v>0</v>
          </cell>
          <cell r="CJ397">
            <v>0</v>
          </cell>
          <cell r="CK397">
            <v>0</v>
          </cell>
          <cell r="CL397">
            <v>0</v>
          </cell>
          <cell r="CM397" t="str">
            <v/>
          </cell>
          <cell r="CN397" t="str">
            <v/>
          </cell>
          <cell r="CO397" t="str">
            <v/>
          </cell>
          <cell r="CP397" t="str">
            <v/>
          </cell>
          <cell r="CQ397" t="str">
            <v/>
          </cell>
          <cell r="CR397" t="str">
            <v/>
          </cell>
          <cell r="CS397" t="str">
            <v/>
          </cell>
          <cell r="CT397" t="str">
            <v/>
          </cell>
          <cell r="CU397" t="str">
            <v/>
          </cell>
          <cell r="CV397" t="str">
            <v/>
          </cell>
          <cell r="CW397" t="str">
            <v/>
          </cell>
          <cell r="CX397" t="str">
            <v/>
          </cell>
          <cell r="CY397" t="str">
            <v/>
          </cell>
          <cell r="CZ397" t="str">
            <v/>
          </cell>
          <cell r="DA397" t="str">
            <v/>
          </cell>
          <cell r="DB397" t="str">
            <v/>
          </cell>
          <cell r="DC397">
            <v>0</v>
          </cell>
          <cell r="DD397" t="str">
            <v/>
          </cell>
          <cell r="DE397" t="str">
            <v/>
          </cell>
          <cell r="DF397">
            <v>0</v>
          </cell>
          <cell r="DG397">
            <v>0</v>
          </cell>
          <cell r="DH397" t="str">
            <v/>
          </cell>
          <cell r="DI397" t="str">
            <v/>
          </cell>
        </row>
        <row r="398">
          <cell r="A398" t="str">
            <v/>
          </cell>
          <cell r="B398" t="str">
            <v/>
          </cell>
          <cell r="C398" t="str">
            <v/>
          </cell>
          <cell r="D398" t="str">
            <v/>
          </cell>
          <cell r="E398" t="str">
            <v/>
          </cell>
          <cell r="F398" t="str">
            <v/>
          </cell>
          <cell r="G398" t="str">
            <v/>
          </cell>
          <cell r="H398" t="str">
            <v/>
          </cell>
          <cell r="I398" t="str">
            <v/>
          </cell>
          <cell r="J398" t="str">
            <v/>
          </cell>
          <cell r="K398" t="str">
            <v/>
          </cell>
          <cell r="L398" t="str">
            <v/>
          </cell>
          <cell r="M398" t="str">
            <v/>
          </cell>
          <cell r="N398" t="str">
            <v/>
          </cell>
          <cell r="O398" t="str">
            <v/>
          </cell>
          <cell r="P398" t="str">
            <v/>
          </cell>
          <cell r="Q398" t="str">
            <v/>
          </cell>
          <cell r="R398" t="str">
            <v/>
          </cell>
          <cell r="S398" t="str">
            <v/>
          </cell>
          <cell r="T398" t="str">
            <v/>
          </cell>
          <cell r="U398" t="str">
            <v/>
          </cell>
          <cell r="V398" t="str">
            <v/>
          </cell>
          <cell r="W398" t="str">
            <v/>
          </cell>
          <cell r="X398" t="str">
            <v/>
          </cell>
          <cell r="Y398" t="str">
            <v/>
          </cell>
          <cell r="Z398" t="str">
            <v/>
          </cell>
          <cell r="AA398" t="str">
            <v/>
          </cell>
          <cell r="AB398" t="str">
            <v/>
          </cell>
          <cell r="AC398" t="str">
            <v/>
          </cell>
          <cell r="AD398" t="str">
            <v/>
          </cell>
          <cell r="AE398" t="str">
            <v/>
          </cell>
          <cell r="AF398" t="str">
            <v/>
          </cell>
          <cell r="AG398" t="str">
            <v/>
          </cell>
          <cell r="AH398" t="str">
            <v/>
          </cell>
          <cell r="AI398" t="str">
            <v/>
          </cell>
          <cell r="AJ398" t="str">
            <v/>
          </cell>
          <cell r="AK398" t="str">
            <v/>
          </cell>
          <cell r="AL398" t="str">
            <v/>
          </cell>
          <cell r="AM398" t="str">
            <v/>
          </cell>
          <cell r="AN398" t="str">
            <v/>
          </cell>
          <cell r="AO398" t="str">
            <v/>
          </cell>
          <cell r="AP398" t="str">
            <v/>
          </cell>
          <cell r="AQ398" t="str">
            <v/>
          </cell>
          <cell r="AR398" t="str">
            <v/>
          </cell>
          <cell r="AS398" t="str">
            <v/>
          </cell>
          <cell r="AT398" t="str">
            <v/>
          </cell>
          <cell r="AU398" t="str">
            <v/>
          </cell>
          <cell r="AV398" t="str">
            <v/>
          </cell>
          <cell r="AW398" t="str">
            <v/>
          </cell>
          <cell r="AX398" t="str">
            <v/>
          </cell>
          <cell r="AY398" t="str">
            <v/>
          </cell>
          <cell r="AZ398" t="str">
            <v/>
          </cell>
          <cell r="BA398" t="str">
            <v/>
          </cell>
          <cell r="BB398" t="str">
            <v/>
          </cell>
          <cell r="BC398" t="str">
            <v/>
          </cell>
          <cell r="BD398" t="str">
            <v/>
          </cell>
          <cell r="BE398" t="str">
            <v/>
          </cell>
          <cell r="BF398" t="str">
            <v/>
          </cell>
          <cell r="BG398" t="str">
            <v/>
          </cell>
          <cell r="BH398" t="str">
            <v/>
          </cell>
          <cell r="BI398" t="str">
            <v/>
          </cell>
          <cell r="BJ398" t="str">
            <v/>
          </cell>
          <cell r="BK398" t="str">
            <v/>
          </cell>
          <cell r="BL398" t="str">
            <v/>
          </cell>
          <cell r="BM398" t="str">
            <v/>
          </cell>
          <cell r="BN398" t="str">
            <v/>
          </cell>
          <cell r="BO398" t="str">
            <v/>
          </cell>
          <cell r="BP398" t="str">
            <v/>
          </cell>
          <cell r="BQ398" t="str">
            <v/>
          </cell>
          <cell r="BR398" t="str">
            <v/>
          </cell>
          <cell r="BS398" t="str">
            <v/>
          </cell>
          <cell r="BT398" t="str">
            <v/>
          </cell>
          <cell r="BU398" t="str">
            <v/>
          </cell>
          <cell r="BV398" t="str">
            <v/>
          </cell>
          <cell r="BW398" t="str">
            <v/>
          </cell>
          <cell r="BX398" t="str">
            <v/>
          </cell>
          <cell r="BY398" t="str">
            <v/>
          </cell>
          <cell r="BZ398" t="str">
            <v/>
          </cell>
          <cell r="CA398" t="str">
            <v/>
          </cell>
          <cell r="CB398" t="str">
            <v/>
          </cell>
          <cell r="CC398" t="str">
            <v/>
          </cell>
          <cell r="CD398">
            <v>0</v>
          </cell>
          <cell r="CE398">
            <v>0</v>
          </cell>
          <cell r="CF398">
            <v>0</v>
          </cell>
          <cell r="CG398" t="str">
            <v/>
          </cell>
          <cell r="CH398" t="str">
            <v/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 t="str">
            <v/>
          </cell>
          <cell r="CN398" t="str">
            <v/>
          </cell>
          <cell r="CO398" t="str">
            <v/>
          </cell>
          <cell r="CP398" t="str">
            <v/>
          </cell>
          <cell r="CQ398" t="str">
            <v/>
          </cell>
          <cell r="CR398" t="str">
            <v/>
          </cell>
          <cell r="CS398" t="str">
            <v/>
          </cell>
          <cell r="CT398" t="str">
            <v/>
          </cell>
          <cell r="CU398" t="str">
            <v/>
          </cell>
          <cell r="CV398" t="str">
            <v/>
          </cell>
          <cell r="CW398" t="str">
            <v/>
          </cell>
          <cell r="CX398" t="str">
            <v/>
          </cell>
          <cell r="CY398" t="str">
            <v/>
          </cell>
          <cell r="CZ398" t="str">
            <v/>
          </cell>
          <cell r="DA398" t="str">
            <v/>
          </cell>
          <cell r="DB398" t="str">
            <v/>
          </cell>
          <cell r="DC398">
            <v>0</v>
          </cell>
          <cell r="DD398" t="str">
            <v/>
          </cell>
          <cell r="DE398" t="str">
            <v/>
          </cell>
          <cell r="DF398">
            <v>0</v>
          </cell>
          <cell r="DG398">
            <v>0</v>
          </cell>
          <cell r="DH398" t="str">
            <v/>
          </cell>
          <cell r="DI398" t="str">
            <v/>
          </cell>
        </row>
        <row r="399">
          <cell r="A399" t="str">
            <v/>
          </cell>
          <cell r="B399" t="str">
            <v/>
          </cell>
          <cell r="C399" t="str">
            <v/>
          </cell>
          <cell r="D399" t="str">
            <v/>
          </cell>
          <cell r="E399" t="str">
            <v/>
          </cell>
          <cell r="F399" t="str">
            <v/>
          </cell>
          <cell r="G399" t="str">
            <v/>
          </cell>
          <cell r="H399" t="str">
            <v/>
          </cell>
          <cell r="I399" t="str">
            <v/>
          </cell>
          <cell r="J399" t="str">
            <v/>
          </cell>
          <cell r="K399" t="str">
            <v/>
          </cell>
          <cell r="L399" t="str">
            <v/>
          </cell>
          <cell r="M399" t="str">
            <v/>
          </cell>
          <cell r="N399" t="str">
            <v/>
          </cell>
          <cell r="O399" t="str">
            <v/>
          </cell>
          <cell r="P399" t="str">
            <v/>
          </cell>
          <cell r="Q399" t="str">
            <v/>
          </cell>
          <cell r="R399" t="str">
            <v/>
          </cell>
          <cell r="S399" t="str">
            <v/>
          </cell>
          <cell r="T399" t="str">
            <v/>
          </cell>
          <cell r="U399" t="str">
            <v/>
          </cell>
          <cell r="V399" t="str">
            <v/>
          </cell>
          <cell r="W399" t="str">
            <v/>
          </cell>
          <cell r="X399" t="str">
            <v/>
          </cell>
          <cell r="Y399" t="str">
            <v/>
          </cell>
          <cell r="Z399" t="str">
            <v/>
          </cell>
          <cell r="AA399" t="str">
            <v/>
          </cell>
          <cell r="AB399" t="str">
            <v/>
          </cell>
          <cell r="AC399" t="str">
            <v/>
          </cell>
          <cell r="AD399" t="str">
            <v/>
          </cell>
          <cell r="AE399" t="str">
            <v/>
          </cell>
          <cell r="AF399" t="str">
            <v/>
          </cell>
          <cell r="AG399" t="str">
            <v/>
          </cell>
          <cell r="AH399" t="str">
            <v/>
          </cell>
          <cell r="AI399" t="str">
            <v/>
          </cell>
          <cell r="AJ399" t="str">
            <v/>
          </cell>
          <cell r="AK399" t="str">
            <v/>
          </cell>
          <cell r="AL399" t="str">
            <v/>
          </cell>
          <cell r="AM399" t="str">
            <v/>
          </cell>
          <cell r="AN399" t="str">
            <v/>
          </cell>
          <cell r="AO399" t="str">
            <v/>
          </cell>
          <cell r="AP399" t="str">
            <v/>
          </cell>
          <cell r="AQ399" t="str">
            <v/>
          </cell>
          <cell r="AR399" t="str">
            <v/>
          </cell>
          <cell r="AS399" t="str">
            <v/>
          </cell>
          <cell r="AT399" t="str">
            <v/>
          </cell>
          <cell r="AU399" t="str">
            <v/>
          </cell>
          <cell r="AV399" t="str">
            <v/>
          </cell>
          <cell r="AW399" t="str">
            <v/>
          </cell>
          <cell r="AX399" t="str">
            <v/>
          </cell>
          <cell r="AY399" t="str">
            <v/>
          </cell>
          <cell r="AZ399" t="str">
            <v/>
          </cell>
          <cell r="BA399" t="str">
            <v/>
          </cell>
          <cell r="BB399" t="str">
            <v/>
          </cell>
          <cell r="BC399" t="str">
            <v/>
          </cell>
          <cell r="BD399" t="str">
            <v/>
          </cell>
          <cell r="BE399" t="str">
            <v/>
          </cell>
          <cell r="BF399" t="str">
            <v/>
          </cell>
          <cell r="BG399" t="str">
            <v/>
          </cell>
          <cell r="BH399" t="str">
            <v/>
          </cell>
          <cell r="BI399" t="str">
            <v/>
          </cell>
          <cell r="BJ399" t="str">
            <v/>
          </cell>
          <cell r="BK399" t="str">
            <v/>
          </cell>
          <cell r="BL399" t="str">
            <v/>
          </cell>
          <cell r="BM399" t="str">
            <v/>
          </cell>
          <cell r="BN399" t="str">
            <v/>
          </cell>
          <cell r="BO399" t="str">
            <v/>
          </cell>
          <cell r="BP399" t="str">
            <v/>
          </cell>
          <cell r="BQ399" t="str">
            <v/>
          </cell>
          <cell r="BR399" t="str">
            <v/>
          </cell>
          <cell r="BS399" t="str">
            <v/>
          </cell>
          <cell r="BT399" t="str">
            <v/>
          </cell>
          <cell r="BU399" t="str">
            <v/>
          </cell>
          <cell r="BV399" t="str">
            <v/>
          </cell>
          <cell r="BW399" t="str">
            <v/>
          </cell>
          <cell r="BX399" t="str">
            <v/>
          </cell>
          <cell r="BY399" t="str">
            <v/>
          </cell>
          <cell r="BZ399" t="str">
            <v/>
          </cell>
          <cell r="CA399" t="str">
            <v/>
          </cell>
          <cell r="CB399" t="str">
            <v/>
          </cell>
          <cell r="CC399" t="str">
            <v/>
          </cell>
          <cell r="CD399">
            <v>0</v>
          </cell>
          <cell r="CE399">
            <v>0</v>
          </cell>
          <cell r="CF399">
            <v>0</v>
          </cell>
          <cell r="CG399" t="str">
            <v/>
          </cell>
          <cell r="CH399" t="str">
            <v/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 t="str">
            <v/>
          </cell>
          <cell r="CN399" t="str">
            <v/>
          </cell>
          <cell r="CO399" t="str">
            <v/>
          </cell>
          <cell r="CP399" t="str">
            <v/>
          </cell>
          <cell r="CQ399" t="str">
            <v/>
          </cell>
          <cell r="CR399" t="str">
            <v/>
          </cell>
          <cell r="CS399" t="str">
            <v/>
          </cell>
          <cell r="CT399" t="str">
            <v/>
          </cell>
          <cell r="CU399" t="str">
            <v/>
          </cell>
          <cell r="CV399" t="str">
            <v/>
          </cell>
          <cell r="CW399" t="str">
            <v/>
          </cell>
          <cell r="CX399" t="str">
            <v/>
          </cell>
          <cell r="CY399" t="str">
            <v/>
          </cell>
          <cell r="CZ399" t="str">
            <v/>
          </cell>
          <cell r="DA399" t="str">
            <v/>
          </cell>
          <cell r="DB399" t="str">
            <v/>
          </cell>
          <cell r="DC399">
            <v>0</v>
          </cell>
          <cell r="DD399" t="str">
            <v/>
          </cell>
          <cell r="DE399" t="str">
            <v/>
          </cell>
          <cell r="DF399">
            <v>0</v>
          </cell>
          <cell r="DG399">
            <v>0</v>
          </cell>
          <cell r="DH399" t="str">
            <v/>
          </cell>
          <cell r="DI399" t="str">
            <v/>
          </cell>
        </row>
        <row r="400">
          <cell r="A400" t="str">
            <v/>
          </cell>
          <cell r="B400" t="str">
            <v/>
          </cell>
          <cell r="C400" t="str">
            <v/>
          </cell>
          <cell r="D400" t="str">
            <v/>
          </cell>
          <cell r="E400" t="str">
            <v/>
          </cell>
          <cell r="F400" t="str">
            <v/>
          </cell>
          <cell r="G400" t="str">
            <v/>
          </cell>
          <cell r="H400" t="str">
            <v/>
          </cell>
          <cell r="I400" t="str">
            <v/>
          </cell>
          <cell r="J400" t="str">
            <v/>
          </cell>
          <cell r="K400" t="str">
            <v/>
          </cell>
          <cell r="L400" t="str">
            <v/>
          </cell>
          <cell r="M400" t="str">
            <v/>
          </cell>
          <cell r="N400" t="str">
            <v/>
          </cell>
          <cell r="O400" t="str">
            <v/>
          </cell>
          <cell r="P400" t="str">
            <v/>
          </cell>
          <cell r="Q400" t="str">
            <v/>
          </cell>
          <cell r="R400" t="str">
            <v/>
          </cell>
          <cell r="S400" t="str">
            <v/>
          </cell>
          <cell r="T400" t="str">
            <v/>
          </cell>
          <cell r="U400" t="str">
            <v/>
          </cell>
          <cell r="V400" t="str">
            <v/>
          </cell>
          <cell r="W400" t="str">
            <v/>
          </cell>
          <cell r="X400" t="str">
            <v/>
          </cell>
          <cell r="Y400" t="str">
            <v/>
          </cell>
          <cell r="Z400" t="str">
            <v/>
          </cell>
          <cell r="AA400" t="str">
            <v/>
          </cell>
          <cell r="AB400" t="str">
            <v/>
          </cell>
          <cell r="AC400" t="str">
            <v/>
          </cell>
          <cell r="AD400" t="str">
            <v/>
          </cell>
          <cell r="AE400" t="str">
            <v/>
          </cell>
          <cell r="AF400" t="str">
            <v/>
          </cell>
          <cell r="AG400" t="str">
            <v/>
          </cell>
          <cell r="AH400" t="str">
            <v/>
          </cell>
          <cell r="AI400" t="str">
            <v/>
          </cell>
          <cell r="AJ400" t="str">
            <v/>
          </cell>
          <cell r="AK400" t="str">
            <v/>
          </cell>
          <cell r="AL400" t="str">
            <v/>
          </cell>
          <cell r="AM400" t="str">
            <v/>
          </cell>
          <cell r="AN400" t="str">
            <v/>
          </cell>
          <cell r="AO400" t="str">
            <v/>
          </cell>
          <cell r="AP400" t="str">
            <v/>
          </cell>
          <cell r="AQ400" t="str">
            <v/>
          </cell>
          <cell r="AR400" t="str">
            <v/>
          </cell>
          <cell r="AS400" t="str">
            <v/>
          </cell>
          <cell r="AT400" t="str">
            <v/>
          </cell>
          <cell r="AU400" t="str">
            <v/>
          </cell>
          <cell r="AV400" t="str">
            <v/>
          </cell>
          <cell r="AW400" t="str">
            <v/>
          </cell>
          <cell r="AX400" t="str">
            <v/>
          </cell>
          <cell r="AY400" t="str">
            <v/>
          </cell>
          <cell r="AZ400" t="str">
            <v/>
          </cell>
          <cell r="BA400" t="str">
            <v/>
          </cell>
          <cell r="BB400" t="str">
            <v/>
          </cell>
          <cell r="BC400" t="str">
            <v/>
          </cell>
          <cell r="BD400" t="str">
            <v/>
          </cell>
          <cell r="BE400" t="str">
            <v/>
          </cell>
          <cell r="BF400" t="str">
            <v/>
          </cell>
          <cell r="BG400" t="str">
            <v/>
          </cell>
          <cell r="BH400" t="str">
            <v/>
          </cell>
          <cell r="BI400" t="str">
            <v/>
          </cell>
          <cell r="BJ400" t="str">
            <v/>
          </cell>
          <cell r="BK400" t="str">
            <v/>
          </cell>
          <cell r="BL400" t="str">
            <v/>
          </cell>
          <cell r="BM400" t="str">
            <v/>
          </cell>
          <cell r="BN400" t="str">
            <v/>
          </cell>
          <cell r="BO400" t="str">
            <v/>
          </cell>
          <cell r="BP400" t="str">
            <v/>
          </cell>
          <cell r="BQ400" t="str">
            <v/>
          </cell>
          <cell r="BR400" t="str">
            <v/>
          </cell>
          <cell r="BS400" t="str">
            <v/>
          </cell>
          <cell r="BT400" t="str">
            <v/>
          </cell>
          <cell r="BU400" t="str">
            <v/>
          </cell>
          <cell r="BV400" t="str">
            <v/>
          </cell>
          <cell r="BW400" t="str">
            <v/>
          </cell>
          <cell r="BX400" t="str">
            <v/>
          </cell>
          <cell r="BY400" t="str">
            <v/>
          </cell>
          <cell r="BZ400" t="str">
            <v/>
          </cell>
          <cell r="CA400" t="str">
            <v/>
          </cell>
          <cell r="CB400" t="str">
            <v/>
          </cell>
          <cell r="CC400" t="str">
            <v/>
          </cell>
          <cell r="CD400">
            <v>0</v>
          </cell>
          <cell r="CE400">
            <v>0</v>
          </cell>
          <cell r="CF400">
            <v>0</v>
          </cell>
          <cell r="CG400" t="str">
            <v/>
          </cell>
          <cell r="CH400" t="str">
            <v/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 t="str">
            <v/>
          </cell>
          <cell r="CN400" t="str">
            <v/>
          </cell>
          <cell r="CO400" t="str">
            <v/>
          </cell>
          <cell r="CP400" t="str">
            <v/>
          </cell>
          <cell r="CQ400" t="str">
            <v/>
          </cell>
          <cell r="CR400" t="str">
            <v/>
          </cell>
          <cell r="CS400" t="str">
            <v/>
          </cell>
          <cell r="CT400" t="str">
            <v/>
          </cell>
          <cell r="CU400" t="str">
            <v/>
          </cell>
          <cell r="CV400" t="str">
            <v/>
          </cell>
          <cell r="CW400" t="str">
            <v/>
          </cell>
          <cell r="CX400" t="str">
            <v/>
          </cell>
          <cell r="CY400" t="str">
            <v/>
          </cell>
          <cell r="CZ400" t="str">
            <v/>
          </cell>
          <cell r="DA400" t="str">
            <v/>
          </cell>
          <cell r="DB400" t="str">
            <v/>
          </cell>
          <cell r="DC400">
            <v>0</v>
          </cell>
          <cell r="DD400" t="str">
            <v/>
          </cell>
          <cell r="DE400" t="str">
            <v/>
          </cell>
          <cell r="DF400">
            <v>0</v>
          </cell>
          <cell r="DG400">
            <v>0</v>
          </cell>
          <cell r="DH400" t="str">
            <v/>
          </cell>
          <cell r="DI400" t="str">
            <v/>
          </cell>
        </row>
        <row r="401">
          <cell r="A401" t="str">
            <v/>
          </cell>
          <cell r="B401" t="str">
            <v/>
          </cell>
          <cell r="C401" t="str">
            <v/>
          </cell>
          <cell r="D401" t="str">
            <v/>
          </cell>
          <cell r="E401" t="str">
            <v/>
          </cell>
          <cell r="F401" t="str">
            <v/>
          </cell>
          <cell r="G401" t="str">
            <v/>
          </cell>
          <cell r="H401" t="str">
            <v/>
          </cell>
          <cell r="I401" t="str">
            <v/>
          </cell>
          <cell r="J401" t="str">
            <v/>
          </cell>
          <cell r="K401" t="str">
            <v/>
          </cell>
          <cell r="L401" t="str">
            <v/>
          </cell>
          <cell r="M401" t="str">
            <v/>
          </cell>
          <cell r="N401" t="str">
            <v/>
          </cell>
          <cell r="O401" t="str">
            <v/>
          </cell>
          <cell r="P401" t="str">
            <v/>
          </cell>
          <cell r="Q401" t="str">
            <v/>
          </cell>
          <cell r="R401" t="str">
            <v/>
          </cell>
          <cell r="S401" t="str">
            <v/>
          </cell>
          <cell r="T401" t="str">
            <v/>
          </cell>
          <cell r="U401" t="str">
            <v/>
          </cell>
          <cell r="V401" t="str">
            <v/>
          </cell>
          <cell r="W401" t="str">
            <v/>
          </cell>
          <cell r="X401" t="str">
            <v/>
          </cell>
          <cell r="Y401" t="str">
            <v/>
          </cell>
          <cell r="Z401" t="str">
            <v/>
          </cell>
          <cell r="AA401" t="str">
            <v/>
          </cell>
          <cell r="AB401" t="str">
            <v/>
          </cell>
          <cell r="AC401" t="str">
            <v/>
          </cell>
          <cell r="AD401" t="str">
            <v/>
          </cell>
          <cell r="AE401" t="str">
            <v/>
          </cell>
          <cell r="AF401" t="str">
            <v/>
          </cell>
          <cell r="AG401" t="str">
            <v/>
          </cell>
          <cell r="AH401" t="str">
            <v/>
          </cell>
          <cell r="AI401" t="str">
            <v/>
          </cell>
          <cell r="AJ401" t="str">
            <v/>
          </cell>
          <cell r="AK401" t="str">
            <v/>
          </cell>
          <cell r="AL401" t="str">
            <v/>
          </cell>
          <cell r="AM401" t="str">
            <v/>
          </cell>
          <cell r="AN401" t="str">
            <v/>
          </cell>
          <cell r="AO401" t="str">
            <v/>
          </cell>
          <cell r="AP401" t="str">
            <v/>
          </cell>
          <cell r="AQ401" t="str">
            <v/>
          </cell>
          <cell r="AR401" t="str">
            <v/>
          </cell>
          <cell r="AS401" t="str">
            <v/>
          </cell>
          <cell r="AT401" t="str">
            <v/>
          </cell>
          <cell r="AU401" t="str">
            <v/>
          </cell>
          <cell r="AV401" t="str">
            <v/>
          </cell>
          <cell r="AW401" t="str">
            <v/>
          </cell>
          <cell r="AX401" t="str">
            <v/>
          </cell>
          <cell r="AY401" t="str">
            <v/>
          </cell>
          <cell r="AZ401" t="str">
            <v/>
          </cell>
          <cell r="BA401" t="str">
            <v/>
          </cell>
          <cell r="BB401" t="str">
            <v/>
          </cell>
          <cell r="BC401" t="str">
            <v/>
          </cell>
          <cell r="BD401" t="str">
            <v/>
          </cell>
          <cell r="BE401" t="str">
            <v/>
          </cell>
          <cell r="BF401" t="str">
            <v/>
          </cell>
          <cell r="BG401" t="str">
            <v/>
          </cell>
          <cell r="BH401" t="str">
            <v/>
          </cell>
          <cell r="BI401" t="str">
            <v/>
          </cell>
          <cell r="BJ401" t="str">
            <v/>
          </cell>
          <cell r="BK401" t="str">
            <v/>
          </cell>
          <cell r="BL401" t="str">
            <v/>
          </cell>
          <cell r="BM401" t="str">
            <v/>
          </cell>
          <cell r="BN401" t="str">
            <v/>
          </cell>
          <cell r="BO401" t="str">
            <v/>
          </cell>
          <cell r="BP401" t="str">
            <v/>
          </cell>
          <cell r="BQ401" t="str">
            <v/>
          </cell>
          <cell r="BR401" t="str">
            <v/>
          </cell>
          <cell r="BS401" t="str">
            <v/>
          </cell>
          <cell r="BT401" t="str">
            <v/>
          </cell>
          <cell r="BU401" t="str">
            <v/>
          </cell>
          <cell r="BV401" t="str">
            <v/>
          </cell>
          <cell r="BW401" t="str">
            <v/>
          </cell>
          <cell r="BX401" t="str">
            <v/>
          </cell>
          <cell r="BY401" t="str">
            <v/>
          </cell>
          <cell r="BZ401" t="str">
            <v/>
          </cell>
          <cell r="CA401" t="str">
            <v/>
          </cell>
          <cell r="CB401" t="str">
            <v/>
          </cell>
          <cell r="CC401" t="str">
            <v/>
          </cell>
          <cell r="CD401">
            <v>0</v>
          </cell>
          <cell r="CE401">
            <v>0</v>
          </cell>
          <cell r="CF401">
            <v>0</v>
          </cell>
          <cell r="CG401" t="str">
            <v/>
          </cell>
          <cell r="CH401" t="str">
            <v/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 t="str">
            <v/>
          </cell>
          <cell r="CN401" t="str">
            <v/>
          </cell>
          <cell r="CO401" t="str">
            <v/>
          </cell>
          <cell r="CP401" t="str">
            <v/>
          </cell>
          <cell r="CQ401" t="str">
            <v/>
          </cell>
          <cell r="CR401" t="str">
            <v/>
          </cell>
          <cell r="CS401" t="str">
            <v/>
          </cell>
          <cell r="CT401" t="str">
            <v/>
          </cell>
          <cell r="CU401" t="str">
            <v/>
          </cell>
          <cell r="CV401" t="str">
            <v/>
          </cell>
          <cell r="CW401" t="str">
            <v/>
          </cell>
          <cell r="CX401" t="str">
            <v/>
          </cell>
          <cell r="CY401" t="str">
            <v/>
          </cell>
          <cell r="CZ401" t="str">
            <v/>
          </cell>
          <cell r="DA401" t="str">
            <v/>
          </cell>
          <cell r="DB401" t="str">
            <v/>
          </cell>
          <cell r="DC401">
            <v>0</v>
          </cell>
          <cell r="DD401" t="str">
            <v/>
          </cell>
          <cell r="DE401" t="str">
            <v/>
          </cell>
          <cell r="DF401">
            <v>0</v>
          </cell>
          <cell r="DG401">
            <v>0</v>
          </cell>
          <cell r="DH401" t="str">
            <v/>
          </cell>
          <cell r="DI401" t="str">
            <v/>
          </cell>
        </row>
        <row r="402">
          <cell r="A402" t="str">
            <v/>
          </cell>
          <cell r="B402" t="str">
            <v/>
          </cell>
          <cell r="C402" t="str">
            <v/>
          </cell>
          <cell r="D402" t="str">
            <v/>
          </cell>
          <cell r="E402" t="str">
            <v/>
          </cell>
          <cell r="F402" t="str">
            <v/>
          </cell>
          <cell r="G402" t="str">
            <v/>
          </cell>
          <cell r="H402" t="str">
            <v/>
          </cell>
          <cell r="I402" t="str">
            <v/>
          </cell>
          <cell r="J402" t="str">
            <v/>
          </cell>
          <cell r="K402" t="str">
            <v/>
          </cell>
          <cell r="L402" t="str">
            <v/>
          </cell>
          <cell r="M402" t="str">
            <v/>
          </cell>
          <cell r="N402" t="str">
            <v/>
          </cell>
          <cell r="O402" t="str">
            <v/>
          </cell>
          <cell r="P402" t="str">
            <v/>
          </cell>
          <cell r="Q402" t="str">
            <v/>
          </cell>
          <cell r="R402" t="str">
            <v/>
          </cell>
          <cell r="S402" t="str">
            <v/>
          </cell>
          <cell r="T402" t="str">
            <v/>
          </cell>
          <cell r="U402" t="str">
            <v/>
          </cell>
          <cell r="V402" t="str">
            <v/>
          </cell>
          <cell r="W402" t="str">
            <v/>
          </cell>
          <cell r="X402" t="str">
            <v/>
          </cell>
          <cell r="Y402" t="str">
            <v/>
          </cell>
          <cell r="Z402" t="str">
            <v/>
          </cell>
          <cell r="AA402" t="str">
            <v/>
          </cell>
          <cell r="AB402" t="str">
            <v/>
          </cell>
          <cell r="AC402" t="str">
            <v/>
          </cell>
          <cell r="AD402" t="str">
            <v/>
          </cell>
          <cell r="AE402" t="str">
            <v/>
          </cell>
          <cell r="AF402" t="str">
            <v/>
          </cell>
          <cell r="AG402" t="str">
            <v/>
          </cell>
          <cell r="AH402" t="str">
            <v/>
          </cell>
          <cell r="AI402" t="str">
            <v/>
          </cell>
          <cell r="AJ402" t="str">
            <v/>
          </cell>
          <cell r="AK402" t="str">
            <v/>
          </cell>
          <cell r="AL402" t="str">
            <v/>
          </cell>
          <cell r="AM402" t="str">
            <v/>
          </cell>
          <cell r="AN402" t="str">
            <v/>
          </cell>
          <cell r="AO402" t="str">
            <v/>
          </cell>
          <cell r="AP402" t="str">
            <v/>
          </cell>
          <cell r="AQ402" t="str">
            <v/>
          </cell>
          <cell r="AR402" t="str">
            <v/>
          </cell>
          <cell r="AS402" t="str">
            <v/>
          </cell>
          <cell r="AT402" t="str">
            <v/>
          </cell>
          <cell r="AU402" t="str">
            <v/>
          </cell>
          <cell r="AV402" t="str">
            <v/>
          </cell>
          <cell r="AW402" t="str">
            <v/>
          </cell>
          <cell r="AX402" t="str">
            <v/>
          </cell>
          <cell r="AY402" t="str">
            <v/>
          </cell>
          <cell r="AZ402" t="str">
            <v/>
          </cell>
          <cell r="BA402" t="str">
            <v/>
          </cell>
          <cell r="BB402" t="str">
            <v/>
          </cell>
          <cell r="BC402" t="str">
            <v/>
          </cell>
          <cell r="BD402" t="str">
            <v/>
          </cell>
          <cell r="BE402" t="str">
            <v/>
          </cell>
          <cell r="BF402" t="str">
            <v/>
          </cell>
          <cell r="BG402" t="str">
            <v/>
          </cell>
          <cell r="BH402" t="str">
            <v/>
          </cell>
          <cell r="BI402" t="str">
            <v/>
          </cell>
          <cell r="BJ402" t="str">
            <v/>
          </cell>
          <cell r="BK402" t="str">
            <v/>
          </cell>
          <cell r="BL402" t="str">
            <v/>
          </cell>
          <cell r="BM402" t="str">
            <v/>
          </cell>
          <cell r="BN402" t="str">
            <v/>
          </cell>
          <cell r="BO402" t="str">
            <v/>
          </cell>
          <cell r="BP402" t="str">
            <v/>
          </cell>
          <cell r="BQ402" t="str">
            <v/>
          </cell>
          <cell r="BR402" t="str">
            <v/>
          </cell>
          <cell r="BS402" t="str">
            <v/>
          </cell>
          <cell r="BT402" t="str">
            <v/>
          </cell>
          <cell r="BU402" t="str">
            <v/>
          </cell>
          <cell r="BV402" t="str">
            <v/>
          </cell>
          <cell r="BW402" t="str">
            <v/>
          </cell>
          <cell r="BX402" t="str">
            <v/>
          </cell>
          <cell r="BY402" t="str">
            <v/>
          </cell>
          <cell r="BZ402" t="str">
            <v/>
          </cell>
          <cell r="CA402" t="str">
            <v/>
          </cell>
          <cell r="CB402" t="str">
            <v/>
          </cell>
          <cell r="CC402" t="str">
            <v/>
          </cell>
          <cell r="CD402">
            <v>0</v>
          </cell>
          <cell r="CE402">
            <v>0</v>
          </cell>
          <cell r="CF402">
            <v>0</v>
          </cell>
          <cell r="CG402" t="str">
            <v/>
          </cell>
          <cell r="CH402" t="str">
            <v/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 t="str">
            <v/>
          </cell>
          <cell r="CN402" t="str">
            <v/>
          </cell>
          <cell r="CO402" t="str">
            <v/>
          </cell>
          <cell r="CP402" t="str">
            <v/>
          </cell>
          <cell r="CQ402" t="str">
            <v/>
          </cell>
          <cell r="CR402" t="str">
            <v/>
          </cell>
          <cell r="CS402" t="str">
            <v/>
          </cell>
          <cell r="CT402" t="str">
            <v/>
          </cell>
          <cell r="CU402" t="str">
            <v/>
          </cell>
          <cell r="CV402" t="str">
            <v/>
          </cell>
          <cell r="CW402" t="str">
            <v/>
          </cell>
          <cell r="CX402" t="str">
            <v/>
          </cell>
          <cell r="CY402" t="str">
            <v/>
          </cell>
          <cell r="CZ402" t="str">
            <v/>
          </cell>
          <cell r="DA402" t="str">
            <v/>
          </cell>
          <cell r="DB402" t="str">
            <v/>
          </cell>
          <cell r="DC402">
            <v>0</v>
          </cell>
          <cell r="DD402" t="str">
            <v/>
          </cell>
          <cell r="DE402" t="str">
            <v/>
          </cell>
          <cell r="DF402">
            <v>0</v>
          </cell>
          <cell r="DG402">
            <v>0</v>
          </cell>
          <cell r="DH402" t="str">
            <v/>
          </cell>
          <cell r="DI402" t="str">
            <v/>
          </cell>
        </row>
        <row r="403">
          <cell r="A403" t="str">
            <v/>
          </cell>
          <cell r="B403" t="str">
            <v/>
          </cell>
          <cell r="C403" t="str">
            <v/>
          </cell>
          <cell r="D403" t="str">
            <v/>
          </cell>
          <cell r="E403" t="str">
            <v/>
          </cell>
          <cell r="F403" t="str">
            <v/>
          </cell>
          <cell r="G403" t="str">
            <v/>
          </cell>
          <cell r="H403" t="str">
            <v/>
          </cell>
          <cell r="I403" t="str">
            <v/>
          </cell>
          <cell r="J403" t="str">
            <v/>
          </cell>
          <cell r="K403" t="str">
            <v/>
          </cell>
          <cell r="L403" t="str">
            <v/>
          </cell>
          <cell r="M403" t="str">
            <v/>
          </cell>
          <cell r="N403" t="str">
            <v/>
          </cell>
          <cell r="O403" t="str">
            <v/>
          </cell>
          <cell r="P403" t="str">
            <v/>
          </cell>
          <cell r="Q403" t="str">
            <v/>
          </cell>
          <cell r="R403" t="str">
            <v/>
          </cell>
          <cell r="S403" t="str">
            <v/>
          </cell>
          <cell r="T403" t="str">
            <v/>
          </cell>
          <cell r="U403" t="str">
            <v/>
          </cell>
          <cell r="V403" t="str">
            <v/>
          </cell>
          <cell r="W403" t="str">
            <v/>
          </cell>
          <cell r="X403" t="str">
            <v/>
          </cell>
          <cell r="Y403" t="str">
            <v/>
          </cell>
          <cell r="Z403" t="str">
            <v/>
          </cell>
          <cell r="AA403" t="str">
            <v/>
          </cell>
          <cell r="AB403" t="str">
            <v/>
          </cell>
          <cell r="AC403" t="str">
            <v/>
          </cell>
          <cell r="AD403" t="str">
            <v/>
          </cell>
          <cell r="AE403" t="str">
            <v/>
          </cell>
          <cell r="AF403" t="str">
            <v/>
          </cell>
          <cell r="AG403" t="str">
            <v/>
          </cell>
          <cell r="AH403" t="str">
            <v/>
          </cell>
          <cell r="AI403" t="str">
            <v/>
          </cell>
          <cell r="AJ403" t="str">
            <v/>
          </cell>
          <cell r="AK403" t="str">
            <v/>
          </cell>
          <cell r="AL403" t="str">
            <v/>
          </cell>
          <cell r="AM403" t="str">
            <v/>
          </cell>
          <cell r="AN403" t="str">
            <v/>
          </cell>
          <cell r="AO403" t="str">
            <v/>
          </cell>
          <cell r="AP403" t="str">
            <v/>
          </cell>
          <cell r="AQ403" t="str">
            <v/>
          </cell>
          <cell r="AR403" t="str">
            <v/>
          </cell>
          <cell r="AS403" t="str">
            <v/>
          </cell>
          <cell r="AT403" t="str">
            <v/>
          </cell>
          <cell r="AU403" t="str">
            <v/>
          </cell>
          <cell r="AV403" t="str">
            <v/>
          </cell>
          <cell r="AW403" t="str">
            <v/>
          </cell>
          <cell r="AX403" t="str">
            <v/>
          </cell>
          <cell r="AY403" t="str">
            <v/>
          </cell>
          <cell r="AZ403" t="str">
            <v/>
          </cell>
          <cell r="BA403" t="str">
            <v/>
          </cell>
          <cell r="BB403" t="str">
            <v/>
          </cell>
          <cell r="BC403" t="str">
            <v/>
          </cell>
          <cell r="BD403" t="str">
            <v/>
          </cell>
          <cell r="BE403" t="str">
            <v/>
          </cell>
          <cell r="BF403" t="str">
            <v/>
          </cell>
          <cell r="BG403" t="str">
            <v/>
          </cell>
          <cell r="BH403" t="str">
            <v/>
          </cell>
          <cell r="BI403" t="str">
            <v/>
          </cell>
          <cell r="BJ403" t="str">
            <v/>
          </cell>
          <cell r="BK403" t="str">
            <v/>
          </cell>
          <cell r="BL403" t="str">
            <v/>
          </cell>
          <cell r="BM403" t="str">
            <v/>
          </cell>
          <cell r="BN403" t="str">
            <v/>
          </cell>
          <cell r="BO403" t="str">
            <v/>
          </cell>
          <cell r="BP403" t="str">
            <v/>
          </cell>
          <cell r="BQ403" t="str">
            <v/>
          </cell>
          <cell r="BR403" t="str">
            <v/>
          </cell>
          <cell r="BS403" t="str">
            <v/>
          </cell>
          <cell r="BT403" t="str">
            <v/>
          </cell>
          <cell r="BU403" t="str">
            <v/>
          </cell>
          <cell r="BV403" t="str">
            <v/>
          </cell>
          <cell r="BW403" t="str">
            <v/>
          </cell>
          <cell r="BX403" t="str">
            <v/>
          </cell>
          <cell r="BY403" t="str">
            <v/>
          </cell>
          <cell r="BZ403" t="str">
            <v/>
          </cell>
          <cell r="CA403" t="str">
            <v/>
          </cell>
          <cell r="CB403" t="str">
            <v/>
          </cell>
          <cell r="CC403" t="str">
            <v/>
          </cell>
          <cell r="CD403">
            <v>0</v>
          </cell>
          <cell r="CE403">
            <v>0</v>
          </cell>
          <cell r="CF403">
            <v>0</v>
          </cell>
          <cell r="CG403" t="str">
            <v/>
          </cell>
          <cell r="CH403" t="str">
            <v/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 t="str">
            <v/>
          </cell>
          <cell r="CN403" t="str">
            <v/>
          </cell>
          <cell r="CO403" t="str">
            <v/>
          </cell>
          <cell r="CP403" t="str">
            <v/>
          </cell>
          <cell r="CQ403" t="str">
            <v/>
          </cell>
          <cell r="CR403" t="str">
            <v/>
          </cell>
          <cell r="CS403" t="str">
            <v/>
          </cell>
          <cell r="CT403" t="str">
            <v/>
          </cell>
          <cell r="CU403" t="str">
            <v/>
          </cell>
          <cell r="CV403" t="str">
            <v/>
          </cell>
          <cell r="CW403" t="str">
            <v/>
          </cell>
          <cell r="CX403" t="str">
            <v/>
          </cell>
          <cell r="CY403" t="str">
            <v/>
          </cell>
          <cell r="CZ403" t="str">
            <v/>
          </cell>
          <cell r="DA403" t="str">
            <v/>
          </cell>
          <cell r="DB403" t="str">
            <v/>
          </cell>
          <cell r="DC403">
            <v>0</v>
          </cell>
          <cell r="DD403" t="str">
            <v/>
          </cell>
          <cell r="DE403" t="str">
            <v/>
          </cell>
          <cell r="DF403">
            <v>0</v>
          </cell>
          <cell r="DG403">
            <v>0</v>
          </cell>
          <cell r="DH403" t="str">
            <v/>
          </cell>
          <cell r="DI403" t="str">
            <v/>
          </cell>
        </row>
        <row r="404">
          <cell r="A404" t="str">
            <v/>
          </cell>
          <cell r="B404" t="str">
            <v/>
          </cell>
          <cell r="C404" t="str">
            <v/>
          </cell>
          <cell r="D404" t="str">
            <v/>
          </cell>
          <cell r="E404" t="str">
            <v/>
          </cell>
          <cell r="F404" t="str">
            <v/>
          </cell>
          <cell r="G404" t="str">
            <v/>
          </cell>
          <cell r="H404" t="str">
            <v/>
          </cell>
          <cell r="I404" t="str">
            <v/>
          </cell>
          <cell r="J404" t="str">
            <v/>
          </cell>
          <cell r="K404" t="str">
            <v/>
          </cell>
          <cell r="L404" t="str">
            <v/>
          </cell>
          <cell r="M404" t="str">
            <v/>
          </cell>
          <cell r="N404" t="str">
            <v/>
          </cell>
          <cell r="O404" t="str">
            <v/>
          </cell>
          <cell r="P404" t="str">
            <v/>
          </cell>
          <cell r="Q404" t="str">
            <v/>
          </cell>
          <cell r="R404" t="str">
            <v/>
          </cell>
          <cell r="S404" t="str">
            <v/>
          </cell>
          <cell r="T404" t="str">
            <v/>
          </cell>
          <cell r="U404" t="str">
            <v/>
          </cell>
          <cell r="V404" t="str">
            <v/>
          </cell>
          <cell r="W404" t="str">
            <v/>
          </cell>
          <cell r="X404" t="str">
            <v/>
          </cell>
          <cell r="Y404" t="str">
            <v/>
          </cell>
          <cell r="Z404" t="str">
            <v/>
          </cell>
          <cell r="AA404" t="str">
            <v/>
          </cell>
          <cell r="AB404" t="str">
            <v/>
          </cell>
          <cell r="AC404" t="str">
            <v/>
          </cell>
          <cell r="AD404" t="str">
            <v/>
          </cell>
          <cell r="AE404" t="str">
            <v/>
          </cell>
          <cell r="AF404" t="str">
            <v/>
          </cell>
          <cell r="AG404" t="str">
            <v/>
          </cell>
          <cell r="AH404" t="str">
            <v/>
          </cell>
          <cell r="AI404" t="str">
            <v/>
          </cell>
          <cell r="AJ404" t="str">
            <v/>
          </cell>
          <cell r="AK404" t="str">
            <v/>
          </cell>
          <cell r="AL404" t="str">
            <v/>
          </cell>
          <cell r="AM404" t="str">
            <v/>
          </cell>
          <cell r="AN404" t="str">
            <v/>
          </cell>
          <cell r="AO404" t="str">
            <v/>
          </cell>
          <cell r="AP404" t="str">
            <v/>
          </cell>
          <cell r="AQ404" t="str">
            <v/>
          </cell>
          <cell r="AR404" t="str">
            <v/>
          </cell>
          <cell r="AS404" t="str">
            <v/>
          </cell>
          <cell r="AT404" t="str">
            <v/>
          </cell>
          <cell r="AU404" t="str">
            <v/>
          </cell>
          <cell r="AV404" t="str">
            <v/>
          </cell>
          <cell r="AW404" t="str">
            <v/>
          </cell>
          <cell r="AX404" t="str">
            <v/>
          </cell>
          <cell r="AY404" t="str">
            <v/>
          </cell>
          <cell r="AZ404" t="str">
            <v/>
          </cell>
          <cell r="BA404" t="str">
            <v/>
          </cell>
          <cell r="BB404" t="str">
            <v/>
          </cell>
          <cell r="BC404" t="str">
            <v/>
          </cell>
          <cell r="BD404" t="str">
            <v/>
          </cell>
          <cell r="BE404" t="str">
            <v/>
          </cell>
          <cell r="BF404" t="str">
            <v/>
          </cell>
          <cell r="BG404" t="str">
            <v/>
          </cell>
          <cell r="BH404" t="str">
            <v/>
          </cell>
          <cell r="BI404" t="str">
            <v/>
          </cell>
          <cell r="BJ404" t="str">
            <v/>
          </cell>
          <cell r="BK404" t="str">
            <v/>
          </cell>
          <cell r="BL404" t="str">
            <v/>
          </cell>
          <cell r="BM404" t="str">
            <v/>
          </cell>
          <cell r="BN404" t="str">
            <v/>
          </cell>
          <cell r="BO404" t="str">
            <v/>
          </cell>
          <cell r="BP404" t="str">
            <v/>
          </cell>
          <cell r="BQ404" t="str">
            <v/>
          </cell>
          <cell r="BR404" t="str">
            <v/>
          </cell>
          <cell r="BS404" t="str">
            <v/>
          </cell>
          <cell r="BT404" t="str">
            <v/>
          </cell>
          <cell r="BU404" t="str">
            <v/>
          </cell>
          <cell r="BV404" t="str">
            <v/>
          </cell>
          <cell r="BW404" t="str">
            <v/>
          </cell>
          <cell r="BX404" t="str">
            <v/>
          </cell>
          <cell r="BY404" t="str">
            <v/>
          </cell>
          <cell r="BZ404" t="str">
            <v/>
          </cell>
          <cell r="CA404" t="str">
            <v/>
          </cell>
          <cell r="CB404" t="str">
            <v/>
          </cell>
          <cell r="CC404" t="str">
            <v/>
          </cell>
          <cell r="CD404">
            <v>0</v>
          </cell>
          <cell r="CE404">
            <v>0</v>
          </cell>
          <cell r="CF404">
            <v>0</v>
          </cell>
          <cell r="CG404" t="str">
            <v/>
          </cell>
          <cell r="CH404" t="str">
            <v/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 t="str">
            <v/>
          </cell>
          <cell r="CN404" t="str">
            <v/>
          </cell>
          <cell r="CO404" t="str">
            <v/>
          </cell>
          <cell r="CP404" t="str">
            <v/>
          </cell>
          <cell r="CQ404" t="str">
            <v/>
          </cell>
          <cell r="CR404" t="str">
            <v/>
          </cell>
          <cell r="CS404" t="str">
            <v/>
          </cell>
          <cell r="CT404" t="str">
            <v/>
          </cell>
          <cell r="CU404" t="str">
            <v/>
          </cell>
          <cell r="CV404" t="str">
            <v/>
          </cell>
          <cell r="CW404" t="str">
            <v/>
          </cell>
          <cell r="CX404" t="str">
            <v/>
          </cell>
          <cell r="CY404" t="str">
            <v/>
          </cell>
          <cell r="CZ404" t="str">
            <v/>
          </cell>
          <cell r="DA404" t="str">
            <v/>
          </cell>
          <cell r="DB404" t="str">
            <v/>
          </cell>
          <cell r="DC404">
            <v>0</v>
          </cell>
          <cell r="DD404" t="str">
            <v/>
          </cell>
          <cell r="DE404" t="str">
            <v/>
          </cell>
          <cell r="DF404">
            <v>0</v>
          </cell>
          <cell r="DG404">
            <v>0</v>
          </cell>
          <cell r="DH404" t="str">
            <v/>
          </cell>
          <cell r="DI404" t="str">
            <v/>
          </cell>
        </row>
        <row r="405">
          <cell r="A405" t="str">
            <v/>
          </cell>
          <cell r="B405" t="str">
            <v/>
          </cell>
          <cell r="C405" t="str">
            <v/>
          </cell>
          <cell r="D405" t="str">
            <v/>
          </cell>
          <cell r="E405" t="str">
            <v/>
          </cell>
          <cell r="F405" t="str">
            <v/>
          </cell>
          <cell r="G405" t="str">
            <v/>
          </cell>
          <cell r="H405" t="str">
            <v/>
          </cell>
          <cell r="I405" t="str">
            <v/>
          </cell>
          <cell r="J405" t="str">
            <v/>
          </cell>
          <cell r="K405" t="str">
            <v/>
          </cell>
          <cell r="L405" t="str">
            <v/>
          </cell>
          <cell r="M405" t="str">
            <v/>
          </cell>
          <cell r="N405" t="str">
            <v/>
          </cell>
          <cell r="O405" t="str">
            <v/>
          </cell>
          <cell r="P405" t="str">
            <v/>
          </cell>
          <cell r="Q405" t="str">
            <v/>
          </cell>
          <cell r="R405" t="str">
            <v/>
          </cell>
          <cell r="S405" t="str">
            <v/>
          </cell>
          <cell r="T405" t="str">
            <v/>
          </cell>
          <cell r="U405" t="str">
            <v/>
          </cell>
          <cell r="V405" t="str">
            <v/>
          </cell>
          <cell r="W405" t="str">
            <v/>
          </cell>
          <cell r="X405" t="str">
            <v/>
          </cell>
          <cell r="Y405" t="str">
            <v/>
          </cell>
          <cell r="Z405" t="str">
            <v/>
          </cell>
          <cell r="AA405" t="str">
            <v/>
          </cell>
          <cell r="AB405" t="str">
            <v/>
          </cell>
          <cell r="AC405" t="str">
            <v/>
          </cell>
          <cell r="AD405" t="str">
            <v/>
          </cell>
          <cell r="AE405" t="str">
            <v/>
          </cell>
          <cell r="AF405" t="str">
            <v/>
          </cell>
          <cell r="AG405" t="str">
            <v/>
          </cell>
          <cell r="AH405" t="str">
            <v/>
          </cell>
          <cell r="AI405" t="str">
            <v/>
          </cell>
          <cell r="AJ405" t="str">
            <v/>
          </cell>
          <cell r="AK405" t="str">
            <v/>
          </cell>
          <cell r="AL405" t="str">
            <v/>
          </cell>
          <cell r="AM405" t="str">
            <v/>
          </cell>
          <cell r="AN405" t="str">
            <v/>
          </cell>
          <cell r="AO405" t="str">
            <v/>
          </cell>
          <cell r="AP405" t="str">
            <v/>
          </cell>
          <cell r="AQ405" t="str">
            <v/>
          </cell>
          <cell r="AR405" t="str">
            <v/>
          </cell>
          <cell r="AS405" t="str">
            <v/>
          </cell>
          <cell r="AT405" t="str">
            <v/>
          </cell>
          <cell r="AU405" t="str">
            <v/>
          </cell>
          <cell r="AV405" t="str">
            <v/>
          </cell>
          <cell r="AW405" t="str">
            <v/>
          </cell>
          <cell r="AX405" t="str">
            <v/>
          </cell>
          <cell r="AY405" t="str">
            <v/>
          </cell>
          <cell r="AZ405" t="str">
            <v/>
          </cell>
          <cell r="BA405" t="str">
            <v/>
          </cell>
          <cell r="BB405" t="str">
            <v/>
          </cell>
          <cell r="BC405" t="str">
            <v/>
          </cell>
          <cell r="BD405" t="str">
            <v/>
          </cell>
          <cell r="BE405" t="str">
            <v/>
          </cell>
          <cell r="BF405" t="str">
            <v/>
          </cell>
          <cell r="BG405" t="str">
            <v/>
          </cell>
          <cell r="BH405" t="str">
            <v/>
          </cell>
          <cell r="BI405" t="str">
            <v/>
          </cell>
          <cell r="BJ405" t="str">
            <v/>
          </cell>
          <cell r="BK405" t="str">
            <v/>
          </cell>
          <cell r="BL405" t="str">
            <v/>
          </cell>
          <cell r="BM405" t="str">
            <v/>
          </cell>
          <cell r="BN405" t="str">
            <v/>
          </cell>
          <cell r="BO405" t="str">
            <v/>
          </cell>
          <cell r="BP405" t="str">
            <v/>
          </cell>
          <cell r="BQ405" t="str">
            <v/>
          </cell>
          <cell r="BR405" t="str">
            <v/>
          </cell>
          <cell r="BS405" t="str">
            <v/>
          </cell>
          <cell r="BT405" t="str">
            <v/>
          </cell>
          <cell r="BU405" t="str">
            <v/>
          </cell>
          <cell r="BV405" t="str">
            <v/>
          </cell>
          <cell r="BW405" t="str">
            <v/>
          </cell>
          <cell r="BX405" t="str">
            <v/>
          </cell>
          <cell r="BY405" t="str">
            <v/>
          </cell>
          <cell r="BZ405" t="str">
            <v/>
          </cell>
          <cell r="CA405" t="str">
            <v/>
          </cell>
          <cell r="CB405" t="str">
            <v/>
          </cell>
          <cell r="CC405" t="str">
            <v/>
          </cell>
          <cell r="CD405">
            <v>0</v>
          </cell>
          <cell r="CE405">
            <v>0</v>
          </cell>
          <cell r="CF405">
            <v>0</v>
          </cell>
          <cell r="CG405" t="str">
            <v/>
          </cell>
          <cell r="CH405" t="str">
            <v/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 t="str">
            <v/>
          </cell>
          <cell r="CN405" t="str">
            <v/>
          </cell>
          <cell r="CO405" t="str">
            <v/>
          </cell>
          <cell r="CP405" t="str">
            <v/>
          </cell>
          <cell r="CQ405" t="str">
            <v/>
          </cell>
          <cell r="CR405" t="str">
            <v/>
          </cell>
          <cell r="CS405" t="str">
            <v/>
          </cell>
          <cell r="CT405" t="str">
            <v/>
          </cell>
          <cell r="CU405" t="str">
            <v/>
          </cell>
          <cell r="CV405" t="str">
            <v/>
          </cell>
          <cell r="CW405" t="str">
            <v/>
          </cell>
          <cell r="CX405" t="str">
            <v/>
          </cell>
          <cell r="CY405" t="str">
            <v/>
          </cell>
          <cell r="CZ405" t="str">
            <v/>
          </cell>
          <cell r="DA405" t="str">
            <v/>
          </cell>
          <cell r="DB405" t="str">
            <v/>
          </cell>
          <cell r="DC405">
            <v>0</v>
          </cell>
          <cell r="DD405" t="str">
            <v/>
          </cell>
          <cell r="DE405" t="str">
            <v/>
          </cell>
          <cell r="DF405">
            <v>0</v>
          </cell>
          <cell r="DG405">
            <v>0</v>
          </cell>
          <cell r="DH405" t="str">
            <v/>
          </cell>
          <cell r="DI405" t="str">
            <v/>
          </cell>
        </row>
        <row r="406">
          <cell r="A406" t="str">
            <v/>
          </cell>
          <cell r="B406" t="str">
            <v/>
          </cell>
          <cell r="C406" t="str">
            <v/>
          </cell>
          <cell r="D406" t="str">
            <v/>
          </cell>
          <cell r="E406" t="str">
            <v/>
          </cell>
          <cell r="F406" t="str">
            <v/>
          </cell>
          <cell r="G406" t="str">
            <v/>
          </cell>
          <cell r="H406" t="str">
            <v/>
          </cell>
          <cell r="I406" t="str">
            <v/>
          </cell>
          <cell r="J406" t="str">
            <v/>
          </cell>
          <cell r="K406" t="str">
            <v/>
          </cell>
          <cell r="L406" t="str">
            <v/>
          </cell>
          <cell r="M406" t="str">
            <v/>
          </cell>
          <cell r="N406" t="str">
            <v/>
          </cell>
          <cell r="O406" t="str">
            <v/>
          </cell>
          <cell r="P406" t="str">
            <v/>
          </cell>
          <cell r="Q406" t="str">
            <v/>
          </cell>
          <cell r="R406" t="str">
            <v/>
          </cell>
          <cell r="S406" t="str">
            <v/>
          </cell>
          <cell r="T406" t="str">
            <v/>
          </cell>
          <cell r="U406" t="str">
            <v/>
          </cell>
          <cell r="V406" t="str">
            <v/>
          </cell>
          <cell r="W406" t="str">
            <v/>
          </cell>
          <cell r="X406" t="str">
            <v/>
          </cell>
          <cell r="Y406" t="str">
            <v/>
          </cell>
          <cell r="Z406" t="str">
            <v/>
          </cell>
          <cell r="AA406" t="str">
            <v/>
          </cell>
          <cell r="AB406" t="str">
            <v/>
          </cell>
          <cell r="AC406" t="str">
            <v/>
          </cell>
          <cell r="AD406" t="str">
            <v/>
          </cell>
          <cell r="AE406" t="str">
            <v/>
          </cell>
          <cell r="AF406" t="str">
            <v/>
          </cell>
          <cell r="AG406" t="str">
            <v/>
          </cell>
          <cell r="AH406" t="str">
            <v/>
          </cell>
          <cell r="AI406" t="str">
            <v/>
          </cell>
          <cell r="AJ406" t="str">
            <v/>
          </cell>
          <cell r="AK406" t="str">
            <v/>
          </cell>
          <cell r="AL406" t="str">
            <v/>
          </cell>
          <cell r="AM406" t="str">
            <v/>
          </cell>
          <cell r="AN406" t="str">
            <v/>
          </cell>
          <cell r="AO406" t="str">
            <v/>
          </cell>
          <cell r="AP406" t="str">
            <v/>
          </cell>
          <cell r="AQ406" t="str">
            <v/>
          </cell>
          <cell r="AR406" t="str">
            <v/>
          </cell>
          <cell r="AS406" t="str">
            <v/>
          </cell>
          <cell r="AT406" t="str">
            <v/>
          </cell>
          <cell r="AU406" t="str">
            <v/>
          </cell>
          <cell r="AV406" t="str">
            <v/>
          </cell>
          <cell r="AW406" t="str">
            <v/>
          </cell>
          <cell r="AX406" t="str">
            <v/>
          </cell>
          <cell r="AY406" t="str">
            <v/>
          </cell>
          <cell r="AZ406" t="str">
            <v/>
          </cell>
          <cell r="BA406" t="str">
            <v/>
          </cell>
          <cell r="BB406" t="str">
            <v/>
          </cell>
          <cell r="BC406" t="str">
            <v/>
          </cell>
          <cell r="BD406" t="str">
            <v/>
          </cell>
          <cell r="BE406" t="str">
            <v/>
          </cell>
          <cell r="BF406" t="str">
            <v/>
          </cell>
          <cell r="BG406" t="str">
            <v/>
          </cell>
          <cell r="BH406" t="str">
            <v/>
          </cell>
          <cell r="BI406" t="str">
            <v/>
          </cell>
          <cell r="BJ406" t="str">
            <v/>
          </cell>
          <cell r="BK406" t="str">
            <v/>
          </cell>
          <cell r="BL406" t="str">
            <v/>
          </cell>
          <cell r="BM406" t="str">
            <v/>
          </cell>
          <cell r="BN406" t="str">
            <v/>
          </cell>
          <cell r="BO406" t="str">
            <v/>
          </cell>
          <cell r="BP406" t="str">
            <v/>
          </cell>
          <cell r="BQ406" t="str">
            <v/>
          </cell>
          <cell r="BR406" t="str">
            <v/>
          </cell>
          <cell r="BS406" t="str">
            <v/>
          </cell>
          <cell r="BT406" t="str">
            <v/>
          </cell>
          <cell r="BU406" t="str">
            <v/>
          </cell>
          <cell r="BV406" t="str">
            <v/>
          </cell>
          <cell r="BW406" t="str">
            <v/>
          </cell>
          <cell r="BX406" t="str">
            <v/>
          </cell>
          <cell r="BY406" t="str">
            <v/>
          </cell>
          <cell r="BZ406" t="str">
            <v/>
          </cell>
          <cell r="CA406" t="str">
            <v/>
          </cell>
          <cell r="CB406" t="str">
            <v/>
          </cell>
          <cell r="CC406" t="str">
            <v/>
          </cell>
          <cell r="CD406">
            <v>0</v>
          </cell>
          <cell r="CE406">
            <v>0</v>
          </cell>
          <cell r="CF406">
            <v>0</v>
          </cell>
          <cell r="CG406" t="str">
            <v/>
          </cell>
          <cell r="CH406" t="str">
            <v/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 t="str">
            <v/>
          </cell>
          <cell r="CN406" t="str">
            <v/>
          </cell>
          <cell r="CO406" t="str">
            <v/>
          </cell>
          <cell r="CP406" t="str">
            <v/>
          </cell>
          <cell r="CQ406" t="str">
            <v/>
          </cell>
          <cell r="CR406" t="str">
            <v/>
          </cell>
          <cell r="CS406" t="str">
            <v/>
          </cell>
          <cell r="CT406" t="str">
            <v/>
          </cell>
          <cell r="CU406" t="str">
            <v/>
          </cell>
          <cell r="CV406" t="str">
            <v/>
          </cell>
          <cell r="CW406" t="str">
            <v/>
          </cell>
          <cell r="CX406" t="str">
            <v/>
          </cell>
          <cell r="CY406" t="str">
            <v/>
          </cell>
          <cell r="CZ406" t="str">
            <v/>
          </cell>
          <cell r="DA406" t="str">
            <v/>
          </cell>
          <cell r="DB406" t="str">
            <v/>
          </cell>
          <cell r="DC406">
            <v>0</v>
          </cell>
          <cell r="DD406" t="str">
            <v/>
          </cell>
          <cell r="DE406" t="str">
            <v/>
          </cell>
          <cell r="DF406">
            <v>0</v>
          </cell>
          <cell r="DG406">
            <v>0</v>
          </cell>
          <cell r="DH406" t="str">
            <v/>
          </cell>
          <cell r="DI406" t="str">
            <v/>
          </cell>
        </row>
        <row r="407">
          <cell r="A407" t="str">
            <v/>
          </cell>
          <cell r="B407" t="str">
            <v/>
          </cell>
          <cell r="C407" t="str">
            <v/>
          </cell>
          <cell r="D407" t="str">
            <v/>
          </cell>
          <cell r="E407" t="str">
            <v/>
          </cell>
          <cell r="F407" t="str">
            <v/>
          </cell>
          <cell r="G407" t="str">
            <v/>
          </cell>
          <cell r="H407" t="str">
            <v/>
          </cell>
          <cell r="I407" t="str">
            <v/>
          </cell>
          <cell r="J407" t="str">
            <v/>
          </cell>
          <cell r="K407" t="str">
            <v/>
          </cell>
          <cell r="L407" t="str">
            <v/>
          </cell>
          <cell r="M407" t="str">
            <v/>
          </cell>
          <cell r="N407" t="str">
            <v/>
          </cell>
          <cell r="O407" t="str">
            <v/>
          </cell>
          <cell r="P407" t="str">
            <v/>
          </cell>
          <cell r="Q407" t="str">
            <v/>
          </cell>
          <cell r="R407" t="str">
            <v/>
          </cell>
          <cell r="S407" t="str">
            <v/>
          </cell>
          <cell r="T407" t="str">
            <v/>
          </cell>
          <cell r="U407" t="str">
            <v/>
          </cell>
          <cell r="V407" t="str">
            <v/>
          </cell>
          <cell r="W407" t="str">
            <v/>
          </cell>
          <cell r="X407" t="str">
            <v/>
          </cell>
          <cell r="Y407" t="str">
            <v/>
          </cell>
          <cell r="Z407" t="str">
            <v/>
          </cell>
          <cell r="AA407" t="str">
            <v/>
          </cell>
          <cell r="AB407" t="str">
            <v/>
          </cell>
          <cell r="AC407" t="str">
            <v/>
          </cell>
          <cell r="AD407" t="str">
            <v/>
          </cell>
          <cell r="AE407" t="str">
            <v/>
          </cell>
          <cell r="AF407" t="str">
            <v/>
          </cell>
          <cell r="AG407" t="str">
            <v/>
          </cell>
          <cell r="AH407" t="str">
            <v/>
          </cell>
          <cell r="AI407" t="str">
            <v/>
          </cell>
          <cell r="AJ407" t="str">
            <v/>
          </cell>
          <cell r="AK407" t="str">
            <v/>
          </cell>
          <cell r="AL407" t="str">
            <v/>
          </cell>
          <cell r="AM407" t="str">
            <v/>
          </cell>
          <cell r="AN407" t="str">
            <v/>
          </cell>
          <cell r="AO407" t="str">
            <v/>
          </cell>
          <cell r="AP407" t="str">
            <v/>
          </cell>
          <cell r="AQ407" t="str">
            <v/>
          </cell>
          <cell r="AR407" t="str">
            <v/>
          </cell>
          <cell r="AS407" t="str">
            <v/>
          </cell>
          <cell r="AT407" t="str">
            <v/>
          </cell>
          <cell r="AU407" t="str">
            <v/>
          </cell>
          <cell r="AV407" t="str">
            <v/>
          </cell>
          <cell r="AW407" t="str">
            <v/>
          </cell>
          <cell r="AX407" t="str">
            <v/>
          </cell>
          <cell r="AY407" t="str">
            <v/>
          </cell>
          <cell r="AZ407" t="str">
            <v/>
          </cell>
          <cell r="BA407" t="str">
            <v/>
          </cell>
          <cell r="BB407" t="str">
            <v/>
          </cell>
          <cell r="BC407" t="str">
            <v/>
          </cell>
          <cell r="BD407" t="str">
            <v/>
          </cell>
          <cell r="BE407" t="str">
            <v/>
          </cell>
          <cell r="BF407" t="str">
            <v/>
          </cell>
          <cell r="BG407" t="str">
            <v/>
          </cell>
          <cell r="BH407" t="str">
            <v/>
          </cell>
          <cell r="BI407" t="str">
            <v/>
          </cell>
          <cell r="BJ407" t="str">
            <v/>
          </cell>
          <cell r="BK407" t="str">
            <v/>
          </cell>
          <cell r="BL407" t="str">
            <v/>
          </cell>
          <cell r="BM407" t="str">
            <v/>
          </cell>
          <cell r="BN407" t="str">
            <v/>
          </cell>
          <cell r="BO407" t="str">
            <v/>
          </cell>
          <cell r="BP407" t="str">
            <v/>
          </cell>
          <cell r="BQ407" t="str">
            <v/>
          </cell>
          <cell r="BR407" t="str">
            <v/>
          </cell>
          <cell r="BS407" t="str">
            <v/>
          </cell>
          <cell r="BT407" t="str">
            <v/>
          </cell>
          <cell r="BU407" t="str">
            <v/>
          </cell>
          <cell r="BV407" t="str">
            <v/>
          </cell>
          <cell r="BW407" t="str">
            <v/>
          </cell>
          <cell r="BX407" t="str">
            <v/>
          </cell>
          <cell r="BY407" t="str">
            <v/>
          </cell>
          <cell r="BZ407" t="str">
            <v/>
          </cell>
          <cell r="CA407" t="str">
            <v/>
          </cell>
          <cell r="CB407" t="str">
            <v/>
          </cell>
          <cell r="CC407" t="str">
            <v/>
          </cell>
          <cell r="CD407">
            <v>0</v>
          </cell>
          <cell r="CE407">
            <v>0</v>
          </cell>
          <cell r="CF407">
            <v>0</v>
          </cell>
          <cell r="CG407" t="str">
            <v/>
          </cell>
          <cell r="CH407" t="str">
            <v/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 t="str">
            <v/>
          </cell>
          <cell r="CN407" t="str">
            <v/>
          </cell>
          <cell r="CO407" t="str">
            <v/>
          </cell>
          <cell r="CP407" t="str">
            <v/>
          </cell>
          <cell r="CQ407" t="str">
            <v/>
          </cell>
          <cell r="CR407" t="str">
            <v/>
          </cell>
          <cell r="CS407" t="str">
            <v/>
          </cell>
          <cell r="CT407" t="str">
            <v/>
          </cell>
          <cell r="CU407" t="str">
            <v/>
          </cell>
          <cell r="CV407" t="str">
            <v/>
          </cell>
          <cell r="CW407" t="str">
            <v/>
          </cell>
          <cell r="CX407" t="str">
            <v/>
          </cell>
          <cell r="CY407" t="str">
            <v/>
          </cell>
          <cell r="CZ407" t="str">
            <v/>
          </cell>
          <cell r="DA407" t="str">
            <v/>
          </cell>
          <cell r="DB407" t="str">
            <v/>
          </cell>
          <cell r="DC407">
            <v>0</v>
          </cell>
          <cell r="DD407" t="str">
            <v/>
          </cell>
          <cell r="DE407" t="str">
            <v/>
          </cell>
          <cell r="DF407">
            <v>0</v>
          </cell>
          <cell r="DG407">
            <v>0</v>
          </cell>
          <cell r="DH407" t="str">
            <v/>
          </cell>
          <cell r="DI407" t="str">
            <v/>
          </cell>
        </row>
        <row r="408">
          <cell r="A408" t="str">
            <v/>
          </cell>
          <cell r="B408" t="str">
            <v/>
          </cell>
          <cell r="C408" t="str">
            <v/>
          </cell>
          <cell r="D408" t="str">
            <v/>
          </cell>
          <cell r="E408" t="str">
            <v/>
          </cell>
          <cell r="F408" t="str">
            <v/>
          </cell>
          <cell r="G408" t="str">
            <v/>
          </cell>
          <cell r="H408" t="str">
            <v/>
          </cell>
          <cell r="I408" t="str">
            <v/>
          </cell>
          <cell r="J408" t="str">
            <v/>
          </cell>
          <cell r="K408" t="str">
            <v/>
          </cell>
          <cell r="L408" t="str">
            <v/>
          </cell>
          <cell r="M408" t="str">
            <v/>
          </cell>
          <cell r="N408" t="str">
            <v/>
          </cell>
          <cell r="O408" t="str">
            <v/>
          </cell>
          <cell r="P408" t="str">
            <v/>
          </cell>
          <cell r="Q408" t="str">
            <v/>
          </cell>
          <cell r="R408" t="str">
            <v/>
          </cell>
          <cell r="S408" t="str">
            <v/>
          </cell>
          <cell r="T408" t="str">
            <v/>
          </cell>
          <cell r="U408" t="str">
            <v/>
          </cell>
          <cell r="V408" t="str">
            <v/>
          </cell>
          <cell r="W408" t="str">
            <v/>
          </cell>
          <cell r="X408" t="str">
            <v/>
          </cell>
          <cell r="Y408" t="str">
            <v/>
          </cell>
          <cell r="Z408" t="str">
            <v/>
          </cell>
          <cell r="AA408" t="str">
            <v/>
          </cell>
          <cell r="AB408" t="str">
            <v/>
          </cell>
          <cell r="AC408" t="str">
            <v/>
          </cell>
          <cell r="AD408" t="str">
            <v/>
          </cell>
          <cell r="AE408" t="str">
            <v/>
          </cell>
          <cell r="AF408" t="str">
            <v/>
          </cell>
          <cell r="AG408" t="str">
            <v/>
          </cell>
          <cell r="AH408" t="str">
            <v/>
          </cell>
          <cell r="AI408" t="str">
            <v/>
          </cell>
          <cell r="AJ408" t="str">
            <v/>
          </cell>
          <cell r="AK408" t="str">
            <v/>
          </cell>
          <cell r="AL408" t="str">
            <v/>
          </cell>
          <cell r="AM408" t="str">
            <v/>
          </cell>
          <cell r="AN408" t="str">
            <v/>
          </cell>
          <cell r="AO408" t="str">
            <v/>
          </cell>
          <cell r="AP408" t="str">
            <v/>
          </cell>
          <cell r="AQ408" t="str">
            <v/>
          </cell>
          <cell r="AR408" t="str">
            <v/>
          </cell>
          <cell r="AS408" t="str">
            <v/>
          </cell>
          <cell r="AT408" t="str">
            <v/>
          </cell>
          <cell r="AU408" t="str">
            <v/>
          </cell>
          <cell r="AV408" t="str">
            <v/>
          </cell>
          <cell r="AW408" t="str">
            <v/>
          </cell>
          <cell r="AX408" t="str">
            <v/>
          </cell>
          <cell r="AY408" t="str">
            <v/>
          </cell>
          <cell r="AZ408" t="str">
            <v/>
          </cell>
          <cell r="BA408" t="str">
            <v/>
          </cell>
          <cell r="BB408" t="str">
            <v/>
          </cell>
          <cell r="BC408" t="str">
            <v/>
          </cell>
          <cell r="BD408" t="str">
            <v/>
          </cell>
          <cell r="BE408" t="str">
            <v/>
          </cell>
          <cell r="BF408" t="str">
            <v/>
          </cell>
          <cell r="BG408" t="str">
            <v/>
          </cell>
          <cell r="BH408" t="str">
            <v/>
          </cell>
          <cell r="BI408" t="str">
            <v/>
          </cell>
          <cell r="BJ408" t="str">
            <v/>
          </cell>
          <cell r="BK408" t="str">
            <v/>
          </cell>
          <cell r="BL408" t="str">
            <v/>
          </cell>
          <cell r="BM408" t="str">
            <v/>
          </cell>
          <cell r="BN408" t="str">
            <v/>
          </cell>
          <cell r="BO408" t="str">
            <v/>
          </cell>
          <cell r="BP408" t="str">
            <v/>
          </cell>
          <cell r="BQ408" t="str">
            <v/>
          </cell>
          <cell r="BR408" t="str">
            <v/>
          </cell>
          <cell r="BS408" t="str">
            <v/>
          </cell>
          <cell r="BT408" t="str">
            <v/>
          </cell>
          <cell r="BU408" t="str">
            <v/>
          </cell>
          <cell r="BV408" t="str">
            <v/>
          </cell>
          <cell r="BW408" t="str">
            <v/>
          </cell>
          <cell r="BX408" t="str">
            <v/>
          </cell>
          <cell r="BY408" t="str">
            <v/>
          </cell>
          <cell r="BZ408" t="str">
            <v/>
          </cell>
          <cell r="CA408" t="str">
            <v/>
          </cell>
          <cell r="CB408" t="str">
            <v/>
          </cell>
          <cell r="CC408" t="str">
            <v/>
          </cell>
          <cell r="CD408">
            <v>0</v>
          </cell>
          <cell r="CE408">
            <v>0</v>
          </cell>
          <cell r="CF408">
            <v>0</v>
          </cell>
          <cell r="CG408" t="str">
            <v/>
          </cell>
          <cell r="CH408" t="str">
            <v/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 t="str">
            <v/>
          </cell>
          <cell r="CN408" t="str">
            <v/>
          </cell>
          <cell r="CO408" t="str">
            <v/>
          </cell>
          <cell r="CP408" t="str">
            <v/>
          </cell>
          <cell r="CQ408" t="str">
            <v/>
          </cell>
          <cell r="CR408" t="str">
            <v/>
          </cell>
          <cell r="CS408" t="str">
            <v/>
          </cell>
          <cell r="CT408" t="str">
            <v/>
          </cell>
          <cell r="CU408" t="str">
            <v/>
          </cell>
          <cell r="CV408" t="str">
            <v/>
          </cell>
          <cell r="CW408" t="str">
            <v/>
          </cell>
          <cell r="CX408" t="str">
            <v/>
          </cell>
          <cell r="CY408" t="str">
            <v/>
          </cell>
          <cell r="CZ408" t="str">
            <v/>
          </cell>
          <cell r="DA408" t="str">
            <v/>
          </cell>
          <cell r="DB408" t="str">
            <v/>
          </cell>
          <cell r="DC408">
            <v>0</v>
          </cell>
          <cell r="DD408" t="str">
            <v/>
          </cell>
          <cell r="DE408" t="str">
            <v/>
          </cell>
          <cell r="DF408">
            <v>0</v>
          </cell>
          <cell r="DG408">
            <v>0</v>
          </cell>
          <cell r="DH408" t="str">
            <v/>
          </cell>
          <cell r="DI408" t="str">
            <v/>
          </cell>
        </row>
        <row r="409">
          <cell r="A409" t="str">
            <v/>
          </cell>
          <cell r="B409" t="str">
            <v/>
          </cell>
          <cell r="C409" t="str">
            <v/>
          </cell>
          <cell r="D409" t="str">
            <v/>
          </cell>
          <cell r="E409" t="str">
            <v/>
          </cell>
          <cell r="F409" t="str">
            <v/>
          </cell>
          <cell r="G409" t="str">
            <v/>
          </cell>
          <cell r="H409" t="str">
            <v/>
          </cell>
          <cell r="I409" t="str">
            <v/>
          </cell>
          <cell r="J409" t="str">
            <v/>
          </cell>
          <cell r="K409" t="str">
            <v/>
          </cell>
          <cell r="L409" t="str">
            <v/>
          </cell>
          <cell r="M409" t="str">
            <v/>
          </cell>
          <cell r="N409" t="str">
            <v/>
          </cell>
          <cell r="O409" t="str">
            <v/>
          </cell>
          <cell r="P409" t="str">
            <v/>
          </cell>
          <cell r="Q409" t="str">
            <v/>
          </cell>
          <cell r="R409" t="str">
            <v/>
          </cell>
          <cell r="S409" t="str">
            <v/>
          </cell>
          <cell r="T409" t="str">
            <v/>
          </cell>
          <cell r="U409" t="str">
            <v/>
          </cell>
          <cell r="V409" t="str">
            <v/>
          </cell>
          <cell r="W409" t="str">
            <v/>
          </cell>
          <cell r="X409" t="str">
            <v/>
          </cell>
          <cell r="Y409" t="str">
            <v/>
          </cell>
          <cell r="Z409" t="str">
            <v/>
          </cell>
          <cell r="AA409" t="str">
            <v/>
          </cell>
          <cell r="AB409" t="str">
            <v/>
          </cell>
          <cell r="AC409" t="str">
            <v/>
          </cell>
          <cell r="AD409" t="str">
            <v/>
          </cell>
          <cell r="AE409" t="str">
            <v/>
          </cell>
          <cell r="AF409" t="str">
            <v/>
          </cell>
          <cell r="AG409" t="str">
            <v/>
          </cell>
          <cell r="AH409" t="str">
            <v/>
          </cell>
          <cell r="AI409" t="str">
            <v/>
          </cell>
          <cell r="AJ409" t="str">
            <v/>
          </cell>
          <cell r="AK409" t="str">
            <v/>
          </cell>
          <cell r="AL409" t="str">
            <v/>
          </cell>
          <cell r="AM409" t="str">
            <v/>
          </cell>
          <cell r="AN409" t="str">
            <v/>
          </cell>
          <cell r="AO409" t="str">
            <v/>
          </cell>
          <cell r="AP409" t="str">
            <v/>
          </cell>
          <cell r="AQ409" t="str">
            <v/>
          </cell>
          <cell r="AR409" t="str">
            <v/>
          </cell>
          <cell r="AS409" t="str">
            <v/>
          </cell>
          <cell r="AT409" t="str">
            <v/>
          </cell>
          <cell r="AU409" t="str">
            <v/>
          </cell>
          <cell r="AV409" t="str">
            <v/>
          </cell>
          <cell r="AW409" t="str">
            <v/>
          </cell>
          <cell r="AX409" t="str">
            <v/>
          </cell>
          <cell r="AY409" t="str">
            <v/>
          </cell>
          <cell r="AZ409" t="str">
            <v/>
          </cell>
          <cell r="BA409" t="str">
            <v/>
          </cell>
          <cell r="BB409" t="str">
            <v/>
          </cell>
          <cell r="BC409" t="str">
            <v/>
          </cell>
          <cell r="BD409" t="str">
            <v/>
          </cell>
          <cell r="BE409" t="str">
            <v/>
          </cell>
          <cell r="BF409" t="str">
            <v/>
          </cell>
          <cell r="BG409" t="str">
            <v/>
          </cell>
          <cell r="BH409" t="str">
            <v/>
          </cell>
          <cell r="BI409" t="str">
            <v/>
          </cell>
          <cell r="BJ409" t="str">
            <v/>
          </cell>
          <cell r="BK409" t="str">
            <v/>
          </cell>
          <cell r="BL409" t="str">
            <v/>
          </cell>
          <cell r="BM409" t="str">
            <v/>
          </cell>
          <cell r="BN409" t="str">
            <v/>
          </cell>
          <cell r="BO409" t="str">
            <v/>
          </cell>
          <cell r="BP409" t="str">
            <v/>
          </cell>
          <cell r="BQ409" t="str">
            <v/>
          </cell>
          <cell r="BR409" t="str">
            <v/>
          </cell>
          <cell r="BS409" t="str">
            <v/>
          </cell>
          <cell r="BT409" t="str">
            <v/>
          </cell>
          <cell r="BU409" t="str">
            <v/>
          </cell>
          <cell r="BV409" t="str">
            <v/>
          </cell>
          <cell r="BW409" t="str">
            <v/>
          </cell>
          <cell r="BX409" t="str">
            <v/>
          </cell>
          <cell r="BY409" t="str">
            <v/>
          </cell>
          <cell r="BZ409" t="str">
            <v/>
          </cell>
          <cell r="CA409" t="str">
            <v/>
          </cell>
          <cell r="CB409" t="str">
            <v/>
          </cell>
          <cell r="CC409" t="str">
            <v/>
          </cell>
          <cell r="CD409">
            <v>0</v>
          </cell>
          <cell r="CE409">
            <v>0</v>
          </cell>
          <cell r="CF409">
            <v>0</v>
          </cell>
          <cell r="CG409" t="str">
            <v/>
          </cell>
          <cell r="CH409" t="str">
            <v/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 t="str">
            <v/>
          </cell>
          <cell r="CN409" t="str">
            <v/>
          </cell>
          <cell r="CO409" t="str">
            <v/>
          </cell>
          <cell r="CP409" t="str">
            <v/>
          </cell>
          <cell r="CQ409" t="str">
            <v/>
          </cell>
          <cell r="CR409" t="str">
            <v/>
          </cell>
          <cell r="CS409" t="str">
            <v/>
          </cell>
          <cell r="CT409" t="str">
            <v/>
          </cell>
          <cell r="CU409" t="str">
            <v/>
          </cell>
          <cell r="CV409" t="str">
            <v/>
          </cell>
          <cell r="CW409" t="str">
            <v/>
          </cell>
          <cell r="CX409" t="str">
            <v/>
          </cell>
          <cell r="CY409" t="str">
            <v/>
          </cell>
          <cell r="CZ409" t="str">
            <v/>
          </cell>
          <cell r="DA409" t="str">
            <v/>
          </cell>
          <cell r="DB409" t="str">
            <v/>
          </cell>
          <cell r="DC409">
            <v>0</v>
          </cell>
          <cell r="DD409" t="str">
            <v/>
          </cell>
          <cell r="DE409" t="str">
            <v/>
          </cell>
          <cell r="DF409">
            <v>0</v>
          </cell>
          <cell r="DG409">
            <v>0</v>
          </cell>
          <cell r="DH409" t="str">
            <v/>
          </cell>
          <cell r="DI409" t="str">
            <v/>
          </cell>
        </row>
        <row r="410">
          <cell r="A410" t="str">
            <v/>
          </cell>
          <cell r="B410" t="str">
            <v/>
          </cell>
          <cell r="C410" t="str">
            <v/>
          </cell>
          <cell r="D410" t="str">
            <v/>
          </cell>
          <cell r="E410" t="str">
            <v/>
          </cell>
          <cell r="F410" t="str">
            <v/>
          </cell>
          <cell r="G410" t="str">
            <v/>
          </cell>
          <cell r="H410" t="str">
            <v/>
          </cell>
          <cell r="I410" t="str">
            <v/>
          </cell>
          <cell r="J410" t="str">
            <v/>
          </cell>
          <cell r="K410" t="str">
            <v/>
          </cell>
          <cell r="L410" t="str">
            <v/>
          </cell>
          <cell r="M410" t="str">
            <v/>
          </cell>
          <cell r="N410" t="str">
            <v/>
          </cell>
          <cell r="O410" t="str">
            <v/>
          </cell>
          <cell r="P410" t="str">
            <v/>
          </cell>
          <cell r="Q410" t="str">
            <v/>
          </cell>
          <cell r="R410" t="str">
            <v/>
          </cell>
          <cell r="S410" t="str">
            <v/>
          </cell>
          <cell r="T410" t="str">
            <v/>
          </cell>
          <cell r="U410" t="str">
            <v/>
          </cell>
          <cell r="V410" t="str">
            <v/>
          </cell>
          <cell r="W410" t="str">
            <v/>
          </cell>
          <cell r="X410" t="str">
            <v/>
          </cell>
          <cell r="Y410" t="str">
            <v/>
          </cell>
          <cell r="Z410" t="str">
            <v/>
          </cell>
          <cell r="AA410" t="str">
            <v/>
          </cell>
          <cell r="AB410" t="str">
            <v/>
          </cell>
          <cell r="AC410" t="str">
            <v/>
          </cell>
          <cell r="AD410" t="str">
            <v/>
          </cell>
          <cell r="AE410" t="str">
            <v/>
          </cell>
          <cell r="AF410" t="str">
            <v/>
          </cell>
          <cell r="AG410" t="str">
            <v/>
          </cell>
          <cell r="AH410" t="str">
            <v/>
          </cell>
          <cell r="AI410" t="str">
            <v/>
          </cell>
          <cell r="AJ410" t="str">
            <v/>
          </cell>
          <cell r="AK410" t="str">
            <v/>
          </cell>
          <cell r="AL410" t="str">
            <v/>
          </cell>
          <cell r="AM410" t="str">
            <v/>
          </cell>
          <cell r="AN410" t="str">
            <v/>
          </cell>
          <cell r="AO410" t="str">
            <v/>
          </cell>
          <cell r="AP410" t="str">
            <v/>
          </cell>
          <cell r="AQ410" t="str">
            <v/>
          </cell>
          <cell r="AR410" t="str">
            <v/>
          </cell>
          <cell r="AS410" t="str">
            <v/>
          </cell>
          <cell r="AT410" t="str">
            <v/>
          </cell>
          <cell r="AU410" t="str">
            <v/>
          </cell>
          <cell r="AV410" t="str">
            <v/>
          </cell>
          <cell r="AW410" t="str">
            <v/>
          </cell>
          <cell r="AX410" t="str">
            <v/>
          </cell>
          <cell r="AY410" t="str">
            <v/>
          </cell>
          <cell r="AZ410" t="str">
            <v/>
          </cell>
          <cell r="BA410" t="str">
            <v/>
          </cell>
          <cell r="BB410" t="str">
            <v/>
          </cell>
          <cell r="BC410" t="str">
            <v/>
          </cell>
          <cell r="BD410" t="str">
            <v/>
          </cell>
          <cell r="BE410" t="str">
            <v/>
          </cell>
          <cell r="BF410" t="str">
            <v/>
          </cell>
          <cell r="BG410" t="str">
            <v/>
          </cell>
          <cell r="BH410" t="str">
            <v/>
          </cell>
          <cell r="BI410" t="str">
            <v/>
          </cell>
          <cell r="BJ410" t="str">
            <v/>
          </cell>
          <cell r="BK410" t="str">
            <v/>
          </cell>
          <cell r="BL410" t="str">
            <v/>
          </cell>
          <cell r="BM410" t="str">
            <v/>
          </cell>
          <cell r="BN410" t="str">
            <v/>
          </cell>
          <cell r="BO410" t="str">
            <v/>
          </cell>
          <cell r="BP410" t="str">
            <v/>
          </cell>
          <cell r="BQ410" t="str">
            <v/>
          </cell>
          <cell r="BR410" t="str">
            <v/>
          </cell>
          <cell r="BS410" t="str">
            <v/>
          </cell>
          <cell r="BT410" t="str">
            <v/>
          </cell>
          <cell r="BU410" t="str">
            <v/>
          </cell>
          <cell r="BV410" t="str">
            <v/>
          </cell>
          <cell r="BW410" t="str">
            <v/>
          </cell>
          <cell r="BX410" t="str">
            <v/>
          </cell>
          <cell r="BY410" t="str">
            <v/>
          </cell>
          <cell r="BZ410" t="str">
            <v/>
          </cell>
          <cell r="CA410" t="str">
            <v/>
          </cell>
          <cell r="CB410" t="str">
            <v/>
          </cell>
          <cell r="CC410" t="str">
            <v/>
          </cell>
          <cell r="CD410">
            <v>0</v>
          </cell>
          <cell r="CE410">
            <v>0</v>
          </cell>
          <cell r="CF410">
            <v>0</v>
          </cell>
          <cell r="CG410" t="str">
            <v/>
          </cell>
          <cell r="CH410" t="str">
            <v/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 t="str">
            <v/>
          </cell>
          <cell r="CN410" t="str">
            <v/>
          </cell>
          <cell r="CO410" t="str">
            <v/>
          </cell>
          <cell r="CP410" t="str">
            <v/>
          </cell>
          <cell r="CQ410" t="str">
            <v/>
          </cell>
          <cell r="CR410" t="str">
            <v/>
          </cell>
          <cell r="CS410" t="str">
            <v/>
          </cell>
          <cell r="CT410" t="str">
            <v/>
          </cell>
          <cell r="CU410" t="str">
            <v/>
          </cell>
          <cell r="CV410" t="str">
            <v/>
          </cell>
          <cell r="CW410" t="str">
            <v/>
          </cell>
          <cell r="CX410" t="str">
            <v/>
          </cell>
          <cell r="CY410" t="str">
            <v/>
          </cell>
          <cell r="CZ410" t="str">
            <v/>
          </cell>
          <cell r="DA410" t="str">
            <v/>
          </cell>
          <cell r="DB410" t="str">
            <v/>
          </cell>
          <cell r="DC410">
            <v>0</v>
          </cell>
          <cell r="DD410" t="str">
            <v/>
          </cell>
          <cell r="DE410" t="str">
            <v/>
          </cell>
          <cell r="DF410">
            <v>0</v>
          </cell>
          <cell r="DG410">
            <v>0</v>
          </cell>
          <cell r="DH410" t="str">
            <v/>
          </cell>
          <cell r="DI410" t="str">
            <v/>
          </cell>
        </row>
        <row r="411">
          <cell r="A411" t="str">
            <v/>
          </cell>
          <cell r="B411" t="str">
            <v/>
          </cell>
          <cell r="C411" t="str">
            <v/>
          </cell>
          <cell r="D411" t="str">
            <v/>
          </cell>
          <cell r="E411" t="str">
            <v/>
          </cell>
          <cell r="F411" t="str">
            <v/>
          </cell>
          <cell r="G411" t="str">
            <v/>
          </cell>
          <cell r="H411" t="str">
            <v/>
          </cell>
          <cell r="I411" t="str">
            <v/>
          </cell>
          <cell r="J411" t="str">
            <v/>
          </cell>
          <cell r="K411" t="str">
            <v/>
          </cell>
          <cell r="L411" t="str">
            <v/>
          </cell>
          <cell r="M411" t="str">
            <v/>
          </cell>
          <cell r="N411" t="str">
            <v/>
          </cell>
          <cell r="O411" t="str">
            <v/>
          </cell>
          <cell r="P411" t="str">
            <v/>
          </cell>
          <cell r="Q411" t="str">
            <v/>
          </cell>
          <cell r="R411" t="str">
            <v/>
          </cell>
          <cell r="S411" t="str">
            <v/>
          </cell>
          <cell r="T411" t="str">
            <v/>
          </cell>
          <cell r="U411" t="str">
            <v/>
          </cell>
          <cell r="V411" t="str">
            <v/>
          </cell>
          <cell r="W411" t="str">
            <v/>
          </cell>
          <cell r="X411" t="str">
            <v/>
          </cell>
          <cell r="Y411" t="str">
            <v/>
          </cell>
          <cell r="Z411" t="str">
            <v/>
          </cell>
          <cell r="AA411" t="str">
            <v/>
          </cell>
          <cell r="AB411" t="str">
            <v/>
          </cell>
          <cell r="AC411" t="str">
            <v/>
          </cell>
          <cell r="AD411" t="str">
            <v/>
          </cell>
          <cell r="AE411" t="str">
            <v/>
          </cell>
          <cell r="AF411" t="str">
            <v/>
          </cell>
          <cell r="AG411" t="str">
            <v/>
          </cell>
          <cell r="AH411" t="str">
            <v/>
          </cell>
          <cell r="AI411" t="str">
            <v/>
          </cell>
          <cell r="AJ411" t="str">
            <v/>
          </cell>
          <cell r="AK411" t="str">
            <v/>
          </cell>
          <cell r="AL411" t="str">
            <v/>
          </cell>
          <cell r="AM411" t="str">
            <v/>
          </cell>
          <cell r="AN411" t="str">
            <v/>
          </cell>
          <cell r="AO411" t="str">
            <v/>
          </cell>
          <cell r="AP411" t="str">
            <v/>
          </cell>
          <cell r="AQ411" t="str">
            <v/>
          </cell>
          <cell r="AR411" t="str">
            <v/>
          </cell>
          <cell r="AS411" t="str">
            <v/>
          </cell>
          <cell r="AT411" t="str">
            <v/>
          </cell>
          <cell r="AU411" t="str">
            <v/>
          </cell>
          <cell r="AV411" t="str">
            <v/>
          </cell>
          <cell r="AW411" t="str">
            <v/>
          </cell>
          <cell r="AX411" t="str">
            <v/>
          </cell>
          <cell r="AY411" t="str">
            <v/>
          </cell>
          <cell r="AZ411" t="str">
            <v/>
          </cell>
          <cell r="BA411" t="str">
            <v/>
          </cell>
          <cell r="BB411" t="str">
            <v/>
          </cell>
          <cell r="BC411" t="str">
            <v/>
          </cell>
          <cell r="BD411" t="str">
            <v/>
          </cell>
          <cell r="BE411" t="str">
            <v/>
          </cell>
          <cell r="BF411" t="str">
            <v/>
          </cell>
          <cell r="BG411" t="str">
            <v/>
          </cell>
          <cell r="BH411" t="str">
            <v/>
          </cell>
          <cell r="BI411" t="str">
            <v/>
          </cell>
          <cell r="BJ411" t="str">
            <v/>
          </cell>
          <cell r="BK411" t="str">
            <v/>
          </cell>
          <cell r="BL411" t="str">
            <v/>
          </cell>
          <cell r="BM411" t="str">
            <v/>
          </cell>
          <cell r="BN411" t="str">
            <v/>
          </cell>
          <cell r="BO411" t="str">
            <v/>
          </cell>
          <cell r="BP411" t="str">
            <v/>
          </cell>
          <cell r="BQ411" t="str">
            <v/>
          </cell>
          <cell r="BR411" t="str">
            <v/>
          </cell>
          <cell r="BS411" t="str">
            <v/>
          </cell>
          <cell r="BT411" t="str">
            <v/>
          </cell>
          <cell r="BU411" t="str">
            <v/>
          </cell>
          <cell r="BV411" t="str">
            <v/>
          </cell>
          <cell r="BW411" t="str">
            <v/>
          </cell>
          <cell r="BX411" t="str">
            <v/>
          </cell>
          <cell r="BY411" t="str">
            <v/>
          </cell>
          <cell r="BZ411" t="str">
            <v/>
          </cell>
          <cell r="CA411" t="str">
            <v/>
          </cell>
          <cell r="CB411" t="str">
            <v/>
          </cell>
          <cell r="CC411" t="str">
            <v/>
          </cell>
          <cell r="CD411">
            <v>0</v>
          </cell>
          <cell r="CE411">
            <v>0</v>
          </cell>
          <cell r="CF411">
            <v>0</v>
          </cell>
          <cell r="CG411" t="str">
            <v/>
          </cell>
          <cell r="CH411" t="str">
            <v/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 t="str">
            <v/>
          </cell>
          <cell r="CN411" t="str">
            <v/>
          </cell>
          <cell r="CO411" t="str">
            <v/>
          </cell>
          <cell r="CP411" t="str">
            <v/>
          </cell>
          <cell r="CQ411" t="str">
            <v/>
          </cell>
          <cell r="CR411" t="str">
            <v/>
          </cell>
          <cell r="CS411" t="str">
            <v/>
          </cell>
          <cell r="CT411" t="str">
            <v/>
          </cell>
          <cell r="CU411" t="str">
            <v/>
          </cell>
          <cell r="CV411" t="str">
            <v/>
          </cell>
          <cell r="CW411" t="str">
            <v/>
          </cell>
          <cell r="CX411" t="str">
            <v/>
          </cell>
          <cell r="CY411" t="str">
            <v/>
          </cell>
          <cell r="CZ411" t="str">
            <v/>
          </cell>
          <cell r="DA411" t="str">
            <v/>
          </cell>
          <cell r="DB411" t="str">
            <v/>
          </cell>
          <cell r="DC411">
            <v>0</v>
          </cell>
          <cell r="DD411" t="str">
            <v/>
          </cell>
          <cell r="DE411" t="str">
            <v/>
          </cell>
          <cell r="DF411">
            <v>0</v>
          </cell>
          <cell r="DG411">
            <v>0</v>
          </cell>
          <cell r="DH411" t="str">
            <v/>
          </cell>
          <cell r="DI411" t="str">
            <v/>
          </cell>
        </row>
        <row r="412">
          <cell r="A412" t="str">
            <v/>
          </cell>
          <cell r="B412" t="str">
            <v/>
          </cell>
          <cell r="C412" t="str">
            <v/>
          </cell>
          <cell r="D412" t="str">
            <v/>
          </cell>
          <cell r="E412" t="str">
            <v/>
          </cell>
          <cell r="F412" t="str">
            <v/>
          </cell>
          <cell r="G412" t="str">
            <v/>
          </cell>
          <cell r="H412" t="str">
            <v/>
          </cell>
          <cell r="I412" t="str">
            <v/>
          </cell>
          <cell r="J412" t="str">
            <v/>
          </cell>
          <cell r="K412" t="str">
            <v/>
          </cell>
          <cell r="L412" t="str">
            <v/>
          </cell>
          <cell r="M412" t="str">
            <v/>
          </cell>
          <cell r="N412" t="str">
            <v/>
          </cell>
          <cell r="O412" t="str">
            <v/>
          </cell>
          <cell r="P412" t="str">
            <v/>
          </cell>
          <cell r="Q412" t="str">
            <v/>
          </cell>
          <cell r="R412" t="str">
            <v/>
          </cell>
          <cell r="S412" t="str">
            <v/>
          </cell>
          <cell r="T412" t="str">
            <v/>
          </cell>
          <cell r="U412" t="str">
            <v/>
          </cell>
          <cell r="V412" t="str">
            <v/>
          </cell>
          <cell r="W412" t="str">
            <v/>
          </cell>
          <cell r="X412" t="str">
            <v/>
          </cell>
          <cell r="Y412" t="str">
            <v/>
          </cell>
          <cell r="Z412" t="str">
            <v/>
          </cell>
          <cell r="AA412" t="str">
            <v/>
          </cell>
          <cell r="AB412" t="str">
            <v/>
          </cell>
          <cell r="AC412" t="str">
            <v/>
          </cell>
          <cell r="AD412" t="str">
            <v/>
          </cell>
          <cell r="AE412" t="str">
            <v/>
          </cell>
          <cell r="AF412" t="str">
            <v/>
          </cell>
          <cell r="AG412" t="str">
            <v/>
          </cell>
          <cell r="AH412" t="str">
            <v/>
          </cell>
          <cell r="AI412" t="str">
            <v/>
          </cell>
          <cell r="AJ412" t="str">
            <v/>
          </cell>
          <cell r="AK412" t="str">
            <v/>
          </cell>
          <cell r="AL412" t="str">
            <v/>
          </cell>
          <cell r="AM412" t="str">
            <v/>
          </cell>
          <cell r="AN412" t="str">
            <v/>
          </cell>
          <cell r="AO412" t="str">
            <v/>
          </cell>
          <cell r="AP412" t="str">
            <v/>
          </cell>
          <cell r="AQ412" t="str">
            <v/>
          </cell>
          <cell r="AR412" t="str">
            <v/>
          </cell>
          <cell r="AS412" t="str">
            <v/>
          </cell>
          <cell r="AT412" t="str">
            <v/>
          </cell>
          <cell r="AU412" t="str">
            <v/>
          </cell>
          <cell r="AV412" t="str">
            <v/>
          </cell>
          <cell r="AW412" t="str">
            <v/>
          </cell>
          <cell r="AX412" t="str">
            <v/>
          </cell>
          <cell r="AY412" t="str">
            <v/>
          </cell>
          <cell r="AZ412" t="str">
            <v/>
          </cell>
          <cell r="BA412" t="str">
            <v/>
          </cell>
          <cell r="BB412" t="str">
            <v/>
          </cell>
          <cell r="BC412" t="str">
            <v/>
          </cell>
          <cell r="BD412" t="str">
            <v/>
          </cell>
          <cell r="BE412" t="str">
            <v/>
          </cell>
          <cell r="BF412" t="str">
            <v/>
          </cell>
          <cell r="BG412" t="str">
            <v/>
          </cell>
          <cell r="BH412" t="str">
            <v/>
          </cell>
          <cell r="BI412" t="str">
            <v/>
          </cell>
          <cell r="BJ412" t="str">
            <v/>
          </cell>
          <cell r="BK412" t="str">
            <v/>
          </cell>
          <cell r="BL412" t="str">
            <v/>
          </cell>
          <cell r="BM412" t="str">
            <v/>
          </cell>
          <cell r="BN412" t="str">
            <v/>
          </cell>
          <cell r="BO412" t="str">
            <v/>
          </cell>
          <cell r="BP412" t="str">
            <v/>
          </cell>
          <cell r="BQ412" t="str">
            <v/>
          </cell>
          <cell r="BR412" t="str">
            <v/>
          </cell>
          <cell r="BS412" t="str">
            <v/>
          </cell>
          <cell r="BT412" t="str">
            <v/>
          </cell>
          <cell r="BU412" t="str">
            <v/>
          </cell>
          <cell r="BV412" t="str">
            <v/>
          </cell>
          <cell r="BW412" t="str">
            <v/>
          </cell>
          <cell r="BX412" t="str">
            <v/>
          </cell>
          <cell r="BY412" t="str">
            <v/>
          </cell>
          <cell r="BZ412" t="str">
            <v/>
          </cell>
          <cell r="CA412" t="str">
            <v/>
          </cell>
          <cell r="CB412" t="str">
            <v/>
          </cell>
          <cell r="CC412" t="str">
            <v/>
          </cell>
          <cell r="CD412">
            <v>0</v>
          </cell>
          <cell r="CE412">
            <v>0</v>
          </cell>
          <cell r="CF412">
            <v>0</v>
          </cell>
          <cell r="CG412" t="str">
            <v/>
          </cell>
          <cell r="CH412" t="str">
            <v/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 t="str">
            <v/>
          </cell>
          <cell r="CN412" t="str">
            <v/>
          </cell>
          <cell r="CO412" t="str">
            <v/>
          </cell>
          <cell r="CP412" t="str">
            <v/>
          </cell>
          <cell r="CQ412" t="str">
            <v/>
          </cell>
          <cell r="CR412" t="str">
            <v/>
          </cell>
          <cell r="CS412" t="str">
            <v/>
          </cell>
          <cell r="CT412" t="str">
            <v/>
          </cell>
          <cell r="CU412" t="str">
            <v/>
          </cell>
          <cell r="CV412" t="str">
            <v/>
          </cell>
          <cell r="CW412" t="str">
            <v/>
          </cell>
          <cell r="CX412" t="str">
            <v/>
          </cell>
          <cell r="CY412" t="str">
            <v/>
          </cell>
          <cell r="CZ412" t="str">
            <v/>
          </cell>
          <cell r="DA412" t="str">
            <v/>
          </cell>
          <cell r="DB412" t="str">
            <v/>
          </cell>
          <cell r="DC412">
            <v>0</v>
          </cell>
          <cell r="DD412" t="str">
            <v/>
          </cell>
          <cell r="DE412" t="str">
            <v/>
          </cell>
          <cell r="DF412">
            <v>0</v>
          </cell>
          <cell r="DG412">
            <v>0</v>
          </cell>
          <cell r="DH412" t="str">
            <v/>
          </cell>
          <cell r="DI412" t="str">
            <v/>
          </cell>
        </row>
        <row r="413">
          <cell r="A413" t="str">
            <v/>
          </cell>
          <cell r="B413" t="str">
            <v/>
          </cell>
          <cell r="C413" t="str">
            <v/>
          </cell>
          <cell r="D413" t="str">
            <v/>
          </cell>
          <cell r="E413" t="str">
            <v/>
          </cell>
          <cell r="F413" t="str">
            <v/>
          </cell>
          <cell r="G413" t="str">
            <v/>
          </cell>
          <cell r="H413" t="str">
            <v/>
          </cell>
          <cell r="I413" t="str">
            <v/>
          </cell>
          <cell r="J413" t="str">
            <v/>
          </cell>
          <cell r="K413" t="str">
            <v/>
          </cell>
          <cell r="L413" t="str">
            <v/>
          </cell>
          <cell r="M413" t="str">
            <v/>
          </cell>
          <cell r="N413" t="str">
            <v/>
          </cell>
          <cell r="O413" t="str">
            <v/>
          </cell>
          <cell r="P413" t="str">
            <v/>
          </cell>
          <cell r="Q413" t="str">
            <v/>
          </cell>
          <cell r="R413" t="str">
            <v/>
          </cell>
          <cell r="S413" t="str">
            <v/>
          </cell>
          <cell r="T413" t="str">
            <v/>
          </cell>
          <cell r="U413" t="str">
            <v/>
          </cell>
          <cell r="V413" t="str">
            <v/>
          </cell>
          <cell r="W413" t="str">
            <v/>
          </cell>
          <cell r="X413" t="str">
            <v/>
          </cell>
          <cell r="Y413" t="str">
            <v/>
          </cell>
          <cell r="Z413" t="str">
            <v/>
          </cell>
          <cell r="AA413" t="str">
            <v/>
          </cell>
          <cell r="AB413" t="str">
            <v/>
          </cell>
          <cell r="AC413" t="str">
            <v/>
          </cell>
          <cell r="AD413" t="str">
            <v/>
          </cell>
          <cell r="AE413" t="str">
            <v/>
          </cell>
          <cell r="AF413" t="str">
            <v/>
          </cell>
          <cell r="AG413" t="str">
            <v/>
          </cell>
          <cell r="AH413" t="str">
            <v/>
          </cell>
          <cell r="AI413" t="str">
            <v/>
          </cell>
          <cell r="AJ413" t="str">
            <v/>
          </cell>
          <cell r="AK413" t="str">
            <v/>
          </cell>
          <cell r="AL413" t="str">
            <v/>
          </cell>
          <cell r="AM413" t="str">
            <v/>
          </cell>
          <cell r="AN413" t="str">
            <v/>
          </cell>
          <cell r="AO413" t="str">
            <v/>
          </cell>
          <cell r="AP413" t="str">
            <v/>
          </cell>
          <cell r="AQ413" t="str">
            <v/>
          </cell>
          <cell r="AR413" t="str">
            <v/>
          </cell>
          <cell r="AS413" t="str">
            <v/>
          </cell>
          <cell r="AT413" t="str">
            <v/>
          </cell>
          <cell r="AU413" t="str">
            <v/>
          </cell>
          <cell r="AV413" t="str">
            <v/>
          </cell>
          <cell r="AW413" t="str">
            <v/>
          </cell>
          <cell r="AX413" t="str">
            <v/>
          </cell>
          <cell r="AY413" t="str">
            <v/>
          </cell>
          <cell r="AZ413" t="str">
            <v/>
          </cell>
          <cell r="BA413" t="str">
            <v/>
          </cell>
          <cell r="BB413" t="str">
            <v/>
          </cell>
          <cell r="BC413" t="str">
            <v/>
          </cell>
          <cell r="BD413" t="str">
            <v/>
          </cell>
          <cell r="BE413" t="str">
            <v/>
          </cell>
          <cell r="BF413" t="str">
            <v/>
          </cell>
          <cell r="BG413" t="str">
            <v/>
          </cell>
          <cell r="BH413" t="str">
            <v/>
          </cell>
          <cell r="BI413" t="str">
            <v/>
          </cell>
          <cell r="BJ413" t="str">
            <v/>
          </cell>
          <cell r="BK413" t="str">
            <v/>
          </cell>
          <cell r="BL413" t="str">
            <v/>
          </cell>
          <cell r="BM413" t="str">
            <v/>
          </cell>
          <cell r="BN413" t="str">
            <v/>
          </cell>
          <cell r="BO413" t="str">
            <v/>
          </cell>
          <cell r="BP413" t="str">
            <v/>
          </cell>
          <cell r="BQ413" t="str">
            <v/>
          </cell>
          <cell r="BR413" t="str">
            <v/>
          </cell>
          <cell r="BS413" t="str">
            <v/>
          </cell>
          <cell r="BT413" t="str">
            <v/>
          </cell>
          <cell r="BU413" t="str">
            <v/>
          </cell>
          <cell r="BV413" t="str">
            <v/>
          </cell>
          <cell r="BW413" t="str">
            <v/>
          </cell>
          <cell r="BX413" t="str">
            <v/>
          </cell>
          <cell r="BY413" t="str">
            <v/>
          </cell>
          <cell r="BZ413" t="str">
            <v/>
          </cell>
          <cell r="CA413" t="str">
            <v/>
          </cell>
          <cell r="CB413" t="str">
            <v/>
          </cell>
          <cell r="CC413" t="str">
            <v/>
          </cell>
          <cell r="CD413">
            <v>0</v>
          </cell>
          <cell r="CE413">
            <v>0</v>
          </cell>
          <cell r="CF413">
            <v>0</v>
          </cell>
          <cell r="CG413" t="str">
            <v/>
          </cell>
          <cell r="CH413" t="str">
            <v/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 t="str">
            <v/>
          </cell>
          <cell r="CN413" t="str">
            <v/>
          </cell>
          <cell r="CO413" t="str">
            <v/>
          </cell>
          <cell r="CP413" t="str">
            <v/>
          </cell>
          <cell r="CQ413" t="str">
            <v/>
          </cell>
          <cell r="CR413" t="str">
            <v/>
          </cell>
          <cell r="CS413" t="str">
            <v/>
          </cell>
          <cell r="CT413" t="str">
            <v/>
          </cell>
          <cell r="CU413" t="str">
            <v/>
          </cell>
          <cell r="CV413" t="str">
            <v/>
          </cell>
          <cell r="CW413" t="str">
            <v/>
          </cell>
          <cell r="CX413" t="str">
            <v/>
          </cell>
          <cell r="CY413" t="str">
            <v/>
          </cell>
          <cell r="CZ413" t="str">
            <v/>
          </cell>
          <cell r="DA413" t="str">
            <v/>
          </cell>
          <cell r="DB413" t="str">
            <v/>
          </cell>
          <cell r="DC413">
            <v>0</v>
          </cell>
          <cell r="DD413" t="str">
            <v/>
          </cell>
          <cell r="DE413" t="str">
            <v/>
          </cell>
          <cell r="DF413">
            <v>0</v>
          </cell>
          <cell r="DG413">
            <v>0</v>
          </cell>
          <cell r="DH413" t="str">
            <v/>
          </cell>
          <cell r="DI413" t="str">
            <v/>
          </cell>
        </row>
        <row r="414">
          <cell r="A414" t="str">
            <v/>
          </cell>
          <cell r="B414" t="str">
            <v/>
          </cell>
          <cell r="C414" t="str">
            <v/>
          </cell>
          <cell r="D414" t="str">
            <v/>
          </cell>
          <cell r="E414" t="str">
            <v/>
          </cell>
          <cell r="F414" t="str">
            <v/>
          </cell>
          <cell r="G414" t="str">
            <v/>
          </cell>
          <cell r="H414" t="str">
            <v/>
          </cell>
          <cell r="I414" t="str">
            <v/>
          </cell>
          <cell r="J414" t="str">
            <v/>
          </cell>
          <cell r="K414" t="str">
            <v/>
          </cell>
          <cell r="L414" t="str">
            <v/>
          </cell>
          <cell r="M414" t="str">
            <v/>
          </cell>
          <cell r="N414" t="str">
            <v/>
          </cell>
          <cell r="O414" t="str">
            <v/>
          </cell>
          <cell r="P414" t="str">
            <v/>
          </cell>
          <cell r="Q414" t="str">
            <v/>
          </cell>
          <cell r="R414" t="str">
            <v/>
          </cell>
          <cell r="S414" t="str">
            <v/>
          </cell>
          <cell r="T414" t="str">
            <v/>
          </cell>
          <cell r="U414" t="str">
            <v/>
          </cell>
          <cell r="V414" t="str">
            <v/>
          </cell>
          <cell r="W414" t="str">
            <v/>
          </cell>
          <cell r="X414" t="str">
            <v/>
          </cell>
          <cell r="Y414" t="str">
            <v/>
          </cell>
          <cell r="Z414" t="str">
            <v/>
          </cell>
          <cell r="AA414" t="str">
            <v/>
          </cell>
          <cell r="AB414" t="str">
            <v/>
          </cell>
          <cell r="AC414" t="str">
            <v/>
          </cell>
          <cell r="AD414" t="str">
            <v/>
          </cell>
          <cell r="AE414" t="str">
            <v/>
          </cell>
          <cell r="AF414" t="str">
            <v/>
          </cell>
          <cell r="AG414" t="str">
            <v/>
          </cell>
          <cell r="AH414" t="str">
            <v/>
          </cell>
          <cell r="AI414" t="str">
            <v/>
          </cell>
          <cell r="AJ414" t="str">
            <v/>
          </cell>
          <cell r="AK414" t="str">
            <v/>
          </cell>
          <cell r="AL414" t="str">
            <v/>
          </cell>
          <cell r="AM414" t="str">
            <v/>
          </cell>
          <cell r="AN414" t="str">
            <v/>
          </cell>
          <cell r="AO414" t="str">
            <v/>
          </cell>
          <cell r="AP414" t="str">
            <v/>
          </cell>
          <cell r="AQ414" t="str">
            <v/>
          </cell>
          <cell r="AR414" t="str">
            <v/>
          </cell>
          <cell r="AS414" t="str">
            <v/>
          </cell>
          <cell r="AT414" t="str">
            <v/>
          </cell>
          <cell r="AU414" t="str">
            <v/>
          </cell>
          <cell r="AV414" t="str">
            <v/>
          </cell>
          <cell r="AW414" t="str">
            <v/>
          </cell>
          <cell r="AX414" t="str">
            <v/>
          </cell>
          <cell r="AY414" t="str">
            <v/>
          </cell>
          <cell r="AZ414" t="str">
            <v/>
          </cell>
          <cell r="BA414" t="str">
            <v/>
          </cell>
          <cell r="BB414" t="str">
            <v/>
          </cell>
          <cell r="BC414" t="str">
            <v/>
          </cell>
          <cell r="BD414" t="str">
            <v/>
          </cell>
          <cell r="BE414" t="str">
            <v/>
          </cell>
          <cell r="BF414" t="str">
            <v/>
          </cell>
          <cell r="BG414" t="str">
            <v/>
          </cell>
          <cell r="BH414" t="str">
            <v/>
          </cell>
          <cell r="BI414" t="str">
            <v/>
          </cell>
          <cell r="BJ414" t="str">
            <v/>
          </cell>
          <cell r="BK414" t="str">
            <v/>
          </cell>
          <cell r="BL414" t="str">
            <v/>
          </cell>
          <cell r="BM414" t="str">
            <v/>
          </cell>
          <cell r="BN414" t="str">
            <v/>
          </cell>
          <cell r="BO414" t="str">
            <v/>
          </cell>
          <cell r="BP414" t="str">
            <v/>
          </cell>
          <cell r="BQ414" t="str">
            <v/>
          </cell>
          <cell r="BR414" t="str">
            <v/>
          </cell>
          <cell r="BS414" t="str">
            <v/>
          </cell>
          <cell r="BT414" t="str">
            <v/>
          </cell>
          <cell r="BU414" t="str">
            <v/>
          </cell>
          <cell r="BV414" t="str">
            <v/>
          </cell>
          <cell r="BW414" t="str">
            <v/>
          </cell>
          <cell r="BX414" t="str">
            <v/>
          </cell>
          <cell r="BY414" t="str">
            <v/>
          </cell>
          <cell r="BZ414" t="str">
            <v/>
          </cell>
          <cell r="CA414" t="str">
            <v/>
          </cell>
          <cell r="CB414" t="str">
            <v/>
          </cell>
          <cell r="CC414" t="str">
            <v/>
          </cell>
          <cell r="CD414">
            <v>0</v>
          </cell>
          <cell r="CE414">
            <v>0</v>
          </cell>
          <cell r="CF414">
            <v>0</v>
          </cell>
          <cell r="CG414" t="str">
            <v/>
          </cell>
          <cell r="CH414" t="str">
            <v/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 t="str">
            <v/>
          </cell>
          <cell r="CN414" t="str">
            <v/>
          </cell>
          <cell r="CO414" t="str">
            <v/>
          </cell>
          <cell r="CP414" t="str">
            <v/>
          </cell>
          <cell r="CQ414" t="str">
            <v/>
          </cell>
          <cell r="CR414" t="str">
            <v/>
          </cell>
          <cell r="CS414" t="str">
            <v/>
          </cell>
          <cell r="CT414" t="str">
            <v/>
          </cell>
          <cell r="CU414" t="str">
            <v/>
          </cell>
          <cell r="CV414" t="str">
            <v/>
          </cell>
          <cell r="CW414" t="str">
            <v/>
          </cell>
          <cell r="CX414" t="str">
            <v/>
          </cell>
          <cell r="CY414" t="str">
            <v/>
          </cell>
          <cell r="CZ414" t="str">
            <v/>
          </cell>
          <cell r="DA414" t="str">
            <v/>
          </cell>
          <cell r="DB414" t="str">
            <v/>
          </cell>
          <cell r="DC414">
            <v>0</v>
          </cell>
          <cell r="DD414" t="str">
            <v/>
          </cell>
          <cell r="DE414" t="str">
            <v/>
          </cell>
          <cell r="DF414">
            <v>0</v>
          </cell>
          <cell r="DG414">
            <v>0</v>
          </cell>
          <cell r="DH414" t="str">
            <v/>
          </cell>
          <cell r="DI414" t="str">
            <v/>
          </cell>
        </row>
        <row r="415">
          <cell r="A415" t="str">
            <v/>
          </cell>
          <cell r="B415" t="str">
            <v/>
          </cell>
          <cell r="C415" t="str">
            <v/>
          </cell>
          <cell r="D415" t="str">
            <v/>
          </cell>
          <cell r="E415" t="str">
            <v/>
          </cell>
          <cell r="F415" t="str">
            <v/>
          </cell>
          <cell r="G415" t="str">
            <v/>
          </cell>
          <cell r="H415" t="str">
            <v/>
          </cell>
          <cell r="I415" t="str">
            <v/>
          </cell>
          <cell r="J415" t="str">
            <v/>
          </cell>
          <cell r="K415" t="str">
            <v/>
          </cell>
          <cell r="L415" t="str">
            <v/>
          </cell>
          <cell r="M415" t="str">
            <v/>
          </cell>
          <cell r="N415" t="str">
            <v/>
          </cell>
          <cell r="O415" t="str">
            <v/>
          </cell>
          <cell r="P415" t="str">
            <v/>
          </cell>
          <cell r="Q415" t="str">
            <v/>
          </cell>
          <cell r="R415" t="str">
            <v/>
          </cell>
          <cell r="S415" t="str">
            <v/>
          </cell>
          <cell r="T415" t="str">
            <v/>
          </cell>
          <cell r="U415" t="str">
            <v/>
          </cell>
          <cell r="V415" t="str">
            <v/>
          </cell>
          <cell r="W415" t="str">
            <v/>
          </cell>
          <cell r="X415" t="str">
            <v/>
          </cell>
          <cell r="Y415" t="str">
            <v/>
          </cell>
          <cell r="Z415" t="str">
            <v/>
          </cell>
          <cell r="AA415" t="str">
            <v/>
          </cell>
          <cell r="AB415" t="str">
            <v/>
          </cell>
          <cell r="AC415" t="str">
            <v/>
          </cell>
          <cell r="AD415" t="str">
            <v/>
          </cell>
          <cell r="AE415" t="str">
            <v/>
          </cell>
          <cell r="AF415" t="str">
            <v/>
          </cell>
          <cell r="AG415" t="str">
            <v/>
          </cell>
          <cell r="AH415" t="str">
            <v/>
          </cell>
          <cell r="AI415" t="str">
            <v/>
          </cell>
          <cell r="AJ415" t="str">
            <v/>
          </cell>
          <cell r="AK415" t="str">
            <v/>
          </cell>
          <cell r="AL415" t="str">
            <v/>
          </cell>
          <cell r="AM415" t="str">
            <v/>
          </cell>
          <cell r="AN415" t="str">
            <v/>
          </cell>
          <cell r="AO415" t="str">
            <v/>
          </cell>
          <cell r="AP415" t="str">
            <v/>
          </cell>
          <cell r="AQ415" t="str">
            <v/>
          </cell>
          <cell r="AR415" t="str">
            <v/>
          </cell>
          <cell r="AS415" t="str">
            <v/>
          </cell>
          <cell r="AT415" t="str">
            <v/>
          </cell>
          <cell r="AU415" t="str">
            <v/>
          </cell>
          <cell r="AV415" t="str">
            <v/>
          </cell>
          <cell r="AW415" t="str">
            <v/>
          </cell>
          <cell r="AX415" t="str">
            <v/>
          </cell>
          <cell r="AY415" t="str">
            <v/>
          </cell>
          <cell r="AZ415" t="str">
            <v/>
          </cell>
          <cell r="BA415" t="str">
            <v/>
          </cell>
          <cell r="BB415" t="str">
            <v/>
          </cell>
          <cell r="BC415" t="str">
            <v/>
          </cell>
          <cell r="BD415" t="str">
            <v/>
          </cell>
          <cell r="BE415" t="str">
            <v/>
          </cell>
          <cell r="BF415" t="str">
            <v/>
          </cell>
          <cell r="BG415" t="str">
            <v/>
          </cell>
          <cell r="BH415" t="str">
            <v/>
          </cell>
          <cell r="BI415" t="str">
            <v/>
          </cell>
          <cell r="BJ415" t="str">
            <v/>
          </cell>
          <cell r="BK415" t="str">
            <v/>
          </cell>
          <cell r="BL415" t="str">
            <v/>
          </cell>
          <cell r="BM415" t="str">
            <v/>
          </cell>
          <cell r="BN415" t="str">
            <v/>
          </cell>
          <cell r="BO415" t="str">
            <v/>
          </cell>
          <cell r="BP415" t="str">
            <v/>
          </cell>
          <cell r="BQ415" t="str">
            <v/>
          </cell>
          <cell r="BR415" t="str">
            <v/>
          </cell>
          <cell r="BS415" t="str">
            <v/>
          </cell>
          <cell r="BT415" t="str">
            <v/>
          </cell>
          <cell r="BU415" t="str">
            <v/>
          </cell>
          <cell r="BV415" t="str">
            <v/>
          </cell>
          <cell r="BW415" t="str">
            <v/>
          </cell>
          <cell r="BX415" t="str">
            <v/>
          </cell>
          <cell r="BY415" t="str">
            <v/>
          </cell>
          <cell r="BZ415" t="str">
            <v/>
          </cell>
          <cell r="CA415" t="str">
            <v/>
          </cell>
          <cell r="CB415" t="str">
            <v/>
          </cell>
          <cell r="CC415" t="str">
            <v/>
          </cell>
          <cell r="CD415">
            <v>0</v>
          </cell>
          <cell r="CE415">
            <v>0</v>
          </cell>
          <cell r="CF415">
            <v>0</v>
          </cell>
          <cell r="CG415" t="str">
            <v/>
          </cell>
          <cell r="CH415" t="str">
            <v/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 t="str">
            <v/>
          </cell>
          <cell r="CN415" t="str">
            <v/>
          </cell>
          <cell r="CO415" t="str">
            <v/>
          </cell>
          <cell r="CP415" t="str">
            <v/>
          </cell>
          <cell r="CQ415" t="str">
            <v/>
          </cell>
          <cell r="CR415" t="str">
            <v/>
          </cell>
          <cell r="CS415" t="str">
            <v/>
          </cell>
          <cell r="CT415" t="str">
            <v/>
          </cell>
          <cell r="CU415" t="str">
            <v/>
          </cell>
          <cell r="CV415" t="str">
            <v/>
          </cell>
          <cell r="CW415" t="str">
            <v/>
          </cell>
          <cell r="CX415" t="str">
            <v/>
          </cell>
          <cell r="CY415" t="str">
            <v/>
          </cell>
          <cell r="CZ415" t="str">
            <v/>
          </cell>
          <cell r="DA415" t="str">
            <v/>
          </cell>
          <cell r="DB415" t="str">
            <v/>
          </cell>
          <cell r="DC415">
            <v>0</v>
          </cell>
          <cell r="DD415" t="str">
            <v/>
          </cell>
          <cell r="DE415" t="str">
            <v/>
          </cell>
          <cell r="DF415">
            <v>0</v>
          </cell>
          <cell r="DG415">
            <v>0</v>
          </cell>
          <cell r="DH415" t="str">
            <v/>
          </cell>
          <cell r="DI415" t="str">
            <v/>
          </cell>
        </row>
        <row r="416">
          <cell r="A416" t="str">
            <v/>
          </cell>
          <cell r="B416" t="str">
            <v/>
          </cell>
          <cell r="C416" t="str">
            <v/>
          </cell>
          <cell r="D416" t="str">
            <v/>
          </cell>
          <cell r="E416" t="str">
            <v/>
          </cell>
          <cell r="F416" t="str">
            <v/>
          </cell>
          <cell r="G416" t="str">
            <v/>
          </cell>
          <cell r="H416" t="str">
            <v/>
          </cell>
          <cell r="I416" t="str">
            <v/>
          </cell>
          <cell r="J416" t="str">
            <v/>
          </cell>
          <cell r="K416" t="str">
            <v/>
          </cell>
          <cell r="L416" t="str">
            <v/>
          </cell>
          <cell r="M416" t="str">
            <v/>
          </cell>
          <cell r="N416" t="str">
            <v/>
          </cell>
          <cell r="O416" t="str">
            <v/>
          </cell>
          <cell r="P416" t="str">
            <v/>
          </cell>
          <cell r="Q416" t="str">
            <v/>
          </cell>
          <cell r="R416" t="str">
            <v/>
          </cell>
          <cell r="S416" t="str">
            <v/>
          </cell>
          <cell r="T416" t="str">
            <v/>
          </cell>
          <cell r="U416" t="str">
            <v/>
          </cell>
          <cell r="V416" t="str">
            <v/>
          </cell>
          <cell r="W416" t="str">
            <v/>
          </cell>
          <cell r="X416" t="str">
            <v/>
          </cell>
          <cell r="Y416" t="str">
            <v/>
          </cell>
          <cell r="Z416" t="str">
            <v/>
          </cell>
          <cell r="AA416" t="str">
            <v/>
          </cell>
          <cell r="AB416" t="str">
            <v/>
          </cell>
          <cell r="AC416" t="str">
            <v/>
          </cell>
          <cell r="AD416" t="str">
            <v/>
          </cell>
          <cell r="AE416" t="str">
            <v/>
          </cell>
          <cell r="AF416" t="str">
            <v/>
          </cell>
          <cell r="AG416" t="str">
            <v/>
          </cell>
          <cell r="AH416" t="str">
            <v/>
          </cell>
          <cell r="AI416" t="str">
            <v/>
          </cell>
          <cell r="AJ416" t="str">
            <v/>
          </cell>
          <cell r="AK416" t="str">
            <v/>
          </cell>
          <cell r="AL416" t="str">
            <v/>
          </cell>
          <cell r="AM416" t="str">
            <v/>
          </cell>
          <cell r="AN416" t="str">
            <v/>
          </cell>
          <cell r="AO416" t="str">
            <v/>
          </cell>
          <cell r="AP416" t="str">
            <v/>
          </cell>
          <cell r="AQ416" t="str">
            <v/>
          </cell>
          <cell r="AR416" t="str">
            <v/>
          </cell>
          <cell r="AS416" t="str">
            <v/>
          </cell>
          <cell r="AT416" t="str">
            <v/>
          </cell>
          <cell r="AU416" t="str">
            <v/>
          </cell>
          <cell r="AV416" t="str">
            <v/>
          </cell>
          <cell r="AW416" t="str">
            <v/>
          </cell>
          <cell r="AX416" t="str">
            <v/>
          </cell>
          <cell r="AY416" t="str">
            <v/>
          </cell>
          <cell r="AZ416" t="str">
            <v/>
          </cell>
          <cell r="BA416" t="str">
            <v/>
          </cell>
          <cell r="BB416" t="str">
            <v/>
          </cell>
          <cell r="BC416" t="str">
            <v/>
          </cell>
          <cell r="BD416" t="str">
            <v/>
          </cell>
          <cell r="BE416" t="str">
            <v/>
          </cell>
          <cell r="BF416" t="str">
            <v/>
          </cell>
          <cell r="BG416" t="str">
            <v/>
          </cell>
          <cell r="BH416" t="str">
            <v/>
          </cell>
          <cell r="BI416" t="str">
            <v/>
          </cell>
          <cell r="BJ416" t="str">
            <v/>
          </cell>
          <cell r="BK416" t="str">
            <v/>
          </cell>
          <cell r="BL416" t="str">
            <v/>
          </cell>
          <cell r="BM416" t="str">
            <v/>
          </cell>
          <cell r="BN416" t="str">
            <v/>
          </cell>
          <cell r="BO416" t="str">
            <v/>
          </cell>
          <cell r="BP416" t="str">
            <v/>
          </cell>
          <cell r="BQ416" t="str">
            <v/>
          </cell>
          <cell r="BR416" t="str">
            <v/>
          </cell>
          <cell r="BS416" t="str">
            <v/>
          </cell>
          <cell r="BT416" t="str">
            <v/>
          </cell>
          <cell r="BU416" t="str">
            <v/>
          </cell>
          <cell r="BV416" t="str">
            <v/>
          </cell>
          <cell r="BW416" t="str">
            <v/>
          </cell>
          <cell r="BX416" t="str">
            <v/>
          </cell>
          <cell r="BY416" t="str">
            <v/>
          </cell>
          <cell r="BZ416" t="str">
            <v/>
          </cell>
          <cell r="CA416" t="str">
            <v/>
          </cell>
          <cell r="CB416" t="str">
            <v/>
          </cell>
          <cell r="CC416" t="str">
            <v/>
          </cell>
          <cell r="CD416">
            <v>0</v>
          </cell>
          <cell r="CE416">
            <v>0</v>
          </cell>
          <cell r="CF416">
            <v>0</v>
          </cell>
          <cell r="CG416" t="str">
            <v/>
          </cell>
          <cell r="CH416" t="str">
            <v/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 t="str">
            <v/>
          </cell>
          <cell r="CN416" t="str">
            <v/>
          </cell>
          <cell r="CO416" t="str">
            <v/>
          </cell>
          <cell r="CP416" t="str">
            <v/>
          </cell>
          <cell r="CQ416" t="str">
            <v/>
          </cell>
          <cell r="CR416" t="str">
            <v/>
          </cell>
          <cell r="CS416" t="str">
            <v/>
          </cell>
          <cell r="CT416" t="str">
            <v/>
          </cell>
          <cell r="CU416" t="str">
            <v/>
          </cell>
          <cell r="CV416" t="str">
            <v/>
          </cell>
          <cell r="CW416" t="str">
            <v/>
          </cell>
          <cell r="CX416" t="str">
            <v/>
          </cell>
          <cell r="CY416" t="str">
            <v/>
          </cell>
          <cell r="CZ416" t="str">
            <v/>
          </cell>
          <cell r="DA416" t="str">
            <v/>
          </cell>
          <cell r="DB416" t="str">
            <v/>
          </cell>
          <cell r="DC416">
            <v>0</v>
          </cell>
          <cell r="DD416" t="str">
            <v/>
          </cell>
          <cell r="DE416" t="str">
            <v/>
          </cell>
          <cell r="DF416">
            <v>0</v>
          </cell>
          <cell r="DG416">
            <v>0</v>
          </cell>
          <cell r="DH416" t="str">
            <v/>
          </cell>
          <cell r="DI416" t="str">
            <v/>
          </cell>
        </row>
        <row r="417">
          <cell r="A417" t="str">
            <v/>
          </cell>
          <cell r="B417" t="str">
            <v/>
          </cell>
          <cell r="C417" t="str">
            <v/>
          </cell>
          <cell r="D417" t="str">
            <v/>
          </cell>
          <cell r="E417" t="str">
            <v/>
          </cell>
          <cell r="F417" t="str">
            <v/>
          </cell>
          <cell r="G417" t="str">
            <v/>
          </cell>
          <cell r="H417" t="str">
            <v/>
          </cell>
          <cell r="I417" t="str">
            <v/>
          </cell>
          <cell r="J417" t="str">
            <v/>
          </cell>
          <cell r="K417" t="str">
            <v/>
          </cell>
          <cell r="L417" t="str">
            <v/>
          </cell>
          <cell r="M417" t="str">
            <v/>
          </cell>
          <cell r="N417" t="str">
            <v/>
          </cell>
          <cell r="O417" t="str">
            <v/>
          </cell>
          <cell r="P417" t="str">
            <v/>
          </cell>
          <cell r="Q417" t="str">
            <v/>
          </cell>
          <cell r="R417" t="str">
            <v/>
          </cell>
          <cell r="S417" t="str">
            <v/>
          </cell>
          <cell r="T417" t="str">
            <v/>
          </cell>
          <cell r="U417" t="str">
            <v/>
          </cell>
          <cell r="V417" t="str">
            <v/>
          </cell>
          <cell r="W417" t="str">
            <v/>
          </cell>
          <cell r="X417" t="str">
            <v/>
          </cell>
          <cell r="Y417" t="str">
            <v/>
          </cell>
          <cell r="Z417" t="str">
            <v/>
          </cell>
          <cell r="AA417" t="str">
            <v/>
          </cell>
          <cell r="AB417" t="str">
            <v/>
          </cell>
          <cell r="AC417" t="str">
            <v/>
          </cell>
          <cell r="AD417" t="str">
            <v/>
          </cell>
          <cell r="AE417" t="str">
            <v/>
          </cell>
          <cell r="AF417" t="str">
            <v/>
          </cell>
          <cell r="AG417" t="str">
            <v/>
          </cell>
          <cell r="AH417" t="str">
            <v/>
          </cell>
          <cell r="AI417" t="str">
            <v/>
          </cell>
          <cell r="AJ417" t="str">
            <v/>
          </cell>
          <cell r="AK417" t="str">
            <v/>
          </cell>
          <cell r="AL417" t="str">
            <v/>
          </cell>
          <cell r="AM417" t="str">
            <v/>
          </cell>
          <cell r="AN417" t="str">
            <v/>
          </cell>
          <cell r="AO417" t="str">
            <v/>
          </cell>
          <cell r="AP417" t="str">
            <v/>
          </cell>
          <cell r="AQ417" t="str">
            <v/>
          </cell>
          <cell r="AR417" t="str">
            <v/>
          </cell>
          <cell r="AS417" t="str">
            <v/>
          </cell>
          <cell r="AT417" t="str">
            <v/>
          </cell>
          <cell r="AU417" t="str">
            <v/>
          </cell>
          <cell r="AV417" t="str">
            <v/>
          </cell>
          <cell r="AW417" t="str">
            <v/>
          </cell>
          <cell r="AX417" t="str">
            <v/>
          </cell>
          <cell r="AY417" t="str">
            <v/>
          </cell>
          <cell r="AZ417" t="str">
            <v/>
          </cell>
          <cell r="BA417" t="str">
            <v/>
          </cell>
          <cell r="BB417" t="str">
            <v/>
          </cell>
          <cell r="BC417" t="str">
            <v/>
          </cell>
          <cell r="BD417" t="str">
            <v/>
          </cell>
          <cell r="BE417" t="str">
            <v/>
          </cell>
          <cell r="BF417" t="str">
            <v/>
          </cell>
          <cell r="BG417" t="str">
            <v/>
          </cell>
          <cell r="BH417" t="str">
            <v/>
          </cell>
          <cell r="BI417" t="str">
            <v/>
          </cell>
          <cell r="BJ417" t="str">
            <v/>
          </cell>
          <cell r="BK417" t="str">
            <v/>
          </cell>
          <cell r="BL417" t="str">
            <v/>
          </cell>
          <cell r="BM417" t="str">
            <v/>
          </cell>
          <cell r="BN417" t="str">
            <v/>
          </cell>
          <cell r="BO417" t="str">
            <v/>
          </cell>
          <cell r="BP417" t="str">
            <v/>
          </cell>
          <cell r="BQ417" t="str">
            <v/>
          </cell>
          <cell r="BR417" t="str">
            <v/>
          </cell>
          <cell r="BS417" t="str">
            <v/>
          </cell>
          <cell r="BT417" t="str">
            <v/>
          </cell>
          <cell r="BU417" t="str">
            <v/>
          </cell>
          <cell r="BV417" t="str">
            <v/>
          </cell>
          <cell r="BW417" t="str">
            <v/>
          </cell>
          <cell r="BX417" t="str">
            <v/>
          </cell>
          <cell r="BY417" t="str">
            <v/>
          </cell>
          <cell r="BZ417" t="str">
            <v/>
          </cell>
          <cell r="CA417" t="str">
            <v/>
          </cell>
          <cell r="CB417" t="str">
            <v/>
          </cell>
          <cell r="CC417" t="str">
            <v/>
          </cell>
          <cell r="CD417">
            <v>0</v>
          </cell>
          <cell r="CE417">
            <v>0</v>
          </cell>
          <cell r="CF417">
            <v>0</v>
          </cell>
          <cell r="CG417" t="str">
            <v/>
          </cell>
          <cell r="CH417" t="str">
            <v/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 t="str">
            <v/>
          </cell>
          <cell r="CN417" t="str">
            <v/>
          </cell>
          <cell r="CO417" t="str">
            <v/>
          </cell>
          <cell r="CP417" t="str">
            <v/>
          </cell>
          <cell r="CQ417" t="str">
            <v/>
          </cell>
          <cell r="CR417" t="str">
            <v/>
          </cell>
          <cell r="CS417" t="str">
            <v/>
          </cell>
          <cell r="CT417" t="str">
            <v/>
          </cell>
          <cell r="CU417" t="str">
            <v/>
          </cell>
          <cell r="CV417" t="str">
            <v/>
          </cell>
          <cell r="CW417" t="str">
            <v/>
          </cell>
          <cell r="CX417" t="str">
            <v/>
          </cell>
          <cell r="CY417" t="str">
            <v/>
          </cell>
          <cell r="CZ417" t="str">
            <v/>
          </cell>
          <cell r="DA417" t="str">
            <v/>
          </cell>
          <cell r="DB417" t="str">
            <v/>
          </cell>
          <cell r="DC417">
            <v>0</v>
          </cell>
          <cell r="DD417" t="str">
            <v/>
          </cell>
          <cell r="DE417" t="str">
            <v/>
          </cell>
          <cell r="DF417">
            <v>0</v>
          </cell>
          <cell r="DG417">
            <v>0</v>
          </cell>
          <cell r="DH417" t="str">
            <v/>
          </cell>
          <cell r="DI417" t="str">
            <v/>
          </cell>
        </row>
        <row r="418">
          <cell r="A418" t="str">
            <v/>
          </cell>
          <cell r="B418" t="str">
            <v/>
          </cell>
          <cell r="C418" t="str">
            <v/>
          </cell>
          <cell r="D418" t="str">
            <v/>
          </cell>
          <cell r="E418" t="str">
            <v/>
          </cell>
          <cell r="F418" t="str">
            <v/>
          </cell>
          <cell r="G418" t="str">
            <v/>
          </cell>
          <cell r="H418" t="str">
            <v/>
          </cell>
          <cell r="I418" t="str">
            <v/>
          </cell>
          <cell r="J418" t="str">
            <v/>
          </cell>
          <cell r="K418" t="str">
            <v/>
          </cell>
          <cell r="L418" t="str">
            <v/>
          </cell>
          <cell r="M418" t="str">
            <v/>
          </cell>
          <cell r="N418" t="str">
            <v/>
          </cell>
          <cell r="O418" t="str">
            <v/>
          </cell>
          <cell r="P418" t="str">
            <v/>
          </cell>
          <cell r="Q418" t="str">
            <v/>
          </cell>
          <cell r="R418" t="str">
            <v/>
          </cell>
          <cell r="S418" t="str">
            <v/>
          </cell>
          <cell r="T418" t="str">
            <v/>
          </cell>
          <cell r="U418" t="str">
            <v/>
          </cell>
          <cell r="V418" t="str">
            <v/>
          </cell>
          <cell r="W418" t="str">
            <v/>
          </cell>
          <cell r="X418" t="str">
            <v/>
          </cell>
          <cell r="Y418" t="str">
            <v/>
          </cell>
          <cell r="Z418" t="str">
            <v/>
          </cell>
          <cell r="AA418" t="str">
            <v/>
          </cell>
          <cell r="AB418" t="str">
            <v/>
          </cell>
          <cell r="AC418" t="str">
            <v/>
          </cell>
          <cell r="AD418" t="str">
            <v/>
          </cell>
          <cell r="AE418" t="str">
            <v/>
          </cell>
          <cell r="AF418" t="str">
            <v/>
          </cell>
          <cell r="AG418" t="str">
            <v/>
          </cell>
          <cell r="AH418" t="str">
            <v/>
          </cell>
          <cell r="AI418" t="str">
            <v/>
          </cell>
          <cell r="AJ418" t="str">
            <v/>
          </cell>
          <cell r="AK418" t="str">
            <v/>
          </cell>
          <cell r="AL418" t="str">
            <v/>
          </cell>
          <cell r="AM418" t="str">
            <v/>
          </cell>
          <cell r="AN418" t="str">
            <v/>
          </cell>
          <cell r="AO418" t="str">
            <v/>
          </cell>
          <cell r="AP418" t="str">
            <v/>
          </cell>
          <cell r="AQ418" t="str">
            <v/>
          </cell>
          <cell r="AR418" t="str">
            <v/>
          </cell>
          <cell r="AS418" t="str">
            <v/>
          </cell>
          <cell r="AT418" t="str">
            <v/>
          </cell>
          <cell r="AU418" t="str">
            <v/>
          </cell>
          <cell r="AV418" t="str">
            <v/>
          </cell>
          <cell r="AW418" t="str">
            <v/>
          </cell>
          <cell r="AX418" t="str">
            <v/>
          </cell>
          <cell r="AY418" t="str">
            <v/>
          </cell>
          <cell r="AZ418" t="str">
            <v/>
          </cell>
          <cell r="BA418" t="str">
            <v/>
          </cell>
          <cell r="BB418" t="str">
            <v/>
          </cell>
          <cell r="BC418" t="str">
            <v/>
          </cell>
          <cell r="BD418" t="str">
            <v/>
          </cell>
          <cell r="BE418" t="str">
            <v/>
          </cell>
          <cell r="BF418" t="str">
            <v/>
          </cell>
          <cell r="BG418" t="str">
            <v/>
          </cell>
          <cell r="BH418" t="str">
            <v/>
          </cell>
          <cell r="BI418" t="str">
            <v/>
          </cell>
          <cell r="BJ418" t="str">
            <v/>
          </cell>
          <cell r="BK418" t="str">
            <v/>
          </cell>
          <cell r="BL418" t="str">
            <v/>
          </cell>
          <cell r="BM418" t="str">
            <v/>
          </cell>
          <cell r="BN418" t="str">
            <v/>
          </cell>
          <cell r="BO418" t="str">
            <v/>
          </cell>
          <cell r="BP418" t="str">
            <v/>
          </cell>
          <cell r="BQ418" t="str">
            <v/>
          </cell>
          <cell r="BR418" t="str">
            <v/>
          </cell>
          <cell r="BS418" t="str">
            <v/>
          </cell>
          <cell r="BT418" t="str">
            <v/>
          </cell>
          <cell r="BU418" t="str">
            <v/>
          </cell>
          <cell r="BV418" t="str">
            <v/>
          </cell>
          <cell r="BW418" t="str">
            <v/>
          </cell>
          <cell r="BX418" t="str">
            <v/>
          </cell>
          <cell r="BY418" t="str">
            <v/>
          </cell>
          <cell r="BZ418" t="str">
            <v/>
          </cell>
          <cell r="CA418" t="str">
            <v/>
          </cell>
          <cell r="CB418" t="str">
            <v/>
          </cell>
          <cell r="CC418" t="str">
            <v/>
          </cell>
          <cell r="CD418">
            <v>0</v>
          </cell>
          <cell r="CE418">
            <v>0</v>
          </cell>
          <cell r="CF418">
            <v>0</v>
          </cell>
          <cell r="CG418" t="str">
            <v/>
          </cell>
          <cell r="CH418" t="str">
            <v/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 t="str">
            <v/>
          </cell>
          <cell r="CN418" t="str">
            <v/>
          </cell>
          <cell r="CO418" t="str">
            <v/>
          </cell>
          <cell r="CP418" t="str">
            <v/>
          </cell>
          <cell r="CQ418" t="str">
            <v/>
          </cell>
          <cell r="CR418" t="str">
            <v/>
          </cell>
          <cell r="CS418" t="str">
            <v/>
          </cell>
          <cell r="CT418" t="str">
            <v/>
          </cell>
          <cell r="CU418" t="str">
            <v/>
          </cell>
          <cell r="CV418" t="str">
            <v/>
          </cell>
          <cell r="CW418" t="str">
            <v/>
          </cell>
          <cell r="CX418" t="str">
            <v/>
          </cell>
          <cell r="CY418" t="str">
            <v/>
          </cell>
          <cell r="CZ418" t="str">
            <v/>
          </cell>
          <cell r="DA418" t="str">
            <v/>
          </cell>
          <cell r="DB418" t="str">
            <v/>
          </cell>
          <cell r="DC418">
            <v>0</v>
          </cell>
          <cell r="DD418" t="str">
            <v/>
          </cell>
          <cell r="DE418" t="str">
            <v/>
          </cell>
          <cell r="DF418">
            <v>0</v>
          </cell>
          <cell r="DG418">
            <v>0</v>
          </cell>
          <cell r="DH418" t="str">
            <v/>
          </cell>
          <cell r="DI418" t="str">
            <v/>
          </cell>
        </row>
        <row r="419">
          <cell r="A419" t="str">
            <v/>
          </cell>
          <cell r="B419" t="str">
            <v/>
          </cell>
          <cell r="C419" t="str">
            <v/>
          </cell>
          <cell r="D419" t="str">
            <v/>
          </cell>
          <cell r="E419" t="str">
            <v/>
          </cell>
          <cell r="F419" t="str">
            <v/>
          </cell>
          <cell r="G419" t="str">
            <v/>
          </cell>
          <cell r="H419" t="str">
            <v/>
          </cell>
          <cell r="I419" t="str">
            <v/>
          </cell>
          <cell r="J419" t="str">
            <v/>
          </cell>
          <cell r="K419" t="str">
            <v/>
          </cell>
          <cell r="L419" t="str">
            <v/>
          </cell>
          <cell r="M419" t="str">
            <v/>
          </cell>
          <cell r="N419" t="str">
            <v/>
          </cell>
          <cell r="O419" t="str">
            <v/>
          </cell>
          <cell r="P419" t="str">
            <v/>
          </cell>
          <cell r="Q419" t="str">
            <v/>
          </cell>
          <cell r="R419" t="str">
            <v/>
          </cell>
          <cell r="S419" t="str">
            <v/>
          </cell>
          <cell r="T419" t="str">
            <v/>
          </cell>
          <cell r="U419" t="str">
            <v/>
          </cell>
          <cell r="V419" t="str">
            <v/>
          </cell>
          <cell r="W419" t="str">
            <v/>
          </cell>
          <cell r="X419" t="str">
            <v/>
          </cell>
          <cell r="Y419" t="str">
            <v/>
          </cell>
          <cell r="Z419" t="str">
            <v/>
          </cell>
          <cell r="AA419" t="str">
            <v/>
          </cell>
          <cell r="AB419" t="str">
            <v/>
          </cell>
          <cell r="AC419" t="str">
            <v/>
          </cell>
          <cell r="AD419" t="str">
            <v/>
          </cell>
          <cell r="AE419" t="str">
            <v/>
          </cell>
          <cell r="AF419" t="str">
            <v/>
          </cell>
          <cell r="AG419" t="str">
            <v/>
          </cell>
          <cell r="AH419" t="str">
            <v/>
          </cell>
          <cell r="AI419" t="str">
            <v/>
          </cell>
          <cell r="AJ419" t="str">
            <v/>
          </cell>
          <cell r="AK419" t="str">
            <v/>
          </cell>
          <cell r="AL419" t="str">
            <v/>
          </cell>
          <cell r="AM419" t="str">
            <v/>
          </cell>
          <cell r="AN419" t="str">
            <v/>
          </cell>
          <cell r="AO419" t="str">
            <v/>
          </cell>
          <cell r="AP419" t="str">
            <v/>
          </cell>
          <cell r="AQ419" t="str">
            <v/>
          </cell>
          <cell r="AR419" t="str">
            <v/>
          </cell>
          <cell r="AS419" t="str">
            <v/>
          </cell>
          <cell r="AT419" t="str">
            <v/>
          </cell>
          <cell r="AU419" t="str">
            <v/>
          </cell>
          <cell r="AV419" t="str">
            <v/>
          </cell>
          <cell r="AW419" t="str">
            <v/>
          </cell>
          <cell r="AX419" t="str">
            <v/>
          </cell>
          <cell r="AY419" t="str">
            <v/>
          </cell>
          <cell r="AZ419" t="str">
            <v/>
          </cell>
          <cell r="BA419" t="str">
            <v/>
          </cell>
          <cell r="BB419" t="str">
            <v/>
          </cell>
          <cell r="BC419" t="str">
            <v/>
          </cell>
          <cell r="BD419" t="str">
            <v/>
          </cell>
          <cell r="BE419" t="str">
            <v/>
          </cell>
          <cell r="BF419" t="str">
            <v/>
          </cell>
          <cell r="BG419" t="str">
            <v/>
          </cell>
          <cell r="BH419" t="str">
            <v/>
          </cell>
          <cell r="BI419" t="str">
            <v/>
          </cell>
          <cell r="BJ419" t="str">
            <v/>
          </cell>
          <cell r="BK419" t="str">
            <v/>
          </cell>
          <cell r="BL419" t="str">
            <v/>
          </cell>
          <cell r="BM419" t="str">
            <v/>
          </cell>
          <cell r="BN419" t="str">
            <v/>
          </cell>
          <cell r="BO419" t="str">
            <v/>
          </cell>
          <cell r="BP419" t="str">
            <v/>
          </cell>
          <cell r="BQ419" t="str">
            <v/>
          </cell>
          <cell r="BR419" t="str">
            <v/>
          </cell>
          <cell r="BS419" t="str">
            <v/>
          </cell>
          <cell r="BT419" t="str">
            <v/>
          </cell>
          <cell r="BU419" t="str">
            <v/>
          </cell>
          <cell r="BV419" t="str">
            <v/>
          </cell>
          <cell r="BW419" t="str">
            <v/>
          </cell>
          <cell r="BX419" t="str">
            <v/>
          </cell>
          <cell r="BY419" t="str">
            <v/>
          </cell>
          <cell r="BZ419" t="str">
            <v/>
          </cell>
          <cell r="CA419" t="str">
            <v/>
          </cell>
          <cell r="CB419" t="str">
            <v/>
          </cell>
          <cell r="CC419" t="str">
            <v/>
          </cell>
          <cell r="CD419">
            <v>0</v>
          </cell>
          <cell r="CE419">
            <v>0</v>
          </cell>
          <cell r="CF419">
            <v>0</v>
          </cell>
          <cell r="CG419" t="str">
            <v/>
          </cell>
          <cell r="CH419" t="str">
            <v/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 t="str">
            <v/>
          </cell>
          <cell r="CN419" t="str">
            <v/>
          </cell>
          <cell r="CO419" t="str">
            <v/>
          </cell>
          <cell r="CP419" t="str">
            <v/>
          </cell>
          <cell r="CQ419" t="str">
            <v/>
          </cell>
          <cell r="CR419" t="str">
            <v/>
          </cell>
          <cell r="CS419" t="str">
            <v/>
          </cell>
          <cell r="CT419" t="str">
            <v/>
          </cell>
          <cell r="CU419" t="str">
            <v/>
          </cell>
          <cell r="CV419" t="str">
            <v/>
          </cell>
          <cell r="CW419" t="str">
            <v/>
          </cell>
          <cell r="CX419" t="str">
            <v/>
          </cell>
          <cell r="CY419" t="str">
            <v/>
          </cell>
          <cell r="CZ419" t="str">
            <v/>
          </cell>
          <cell r="DA419" t="str">
            <v/>
          </cell>
          <cell r="DB419" t="str">
            <v/>
          </cell>
          <cell r="DC419">
            <v>0</v>
          </cell>
          <cell r="DD419" t="str">
            <v/>
          </cell>
          <cell r="DE419" t="str">
            <v/>
          </cell>
          <cell r="DF419">
            <v>0</v>
          </cell>
          <cell r="DG419">
            <v>0</v>
          </cell>
          <cell r="DH419" t="str">
            <v/>
          </cell>
          <cell r="DI419" t="str">
            <v/>
          </cell>
        </row>
        <row r="420">
          <cell r="A420" t="str">
            <v/>
          </cell>
          <cell r="B420" t="str">
            <v/>
          </cell>
          <cell r="C420" t="str">
            <v/>
          </cell>
          <cell r="D420" t="str">
            <v/>
          </cell>
          <cell r="E420" t="str">
            <v/>
          </cell>
          <cell r="F420" t="str">
            <v/>
          </cell>
          <cell r="G420" t="str">
            <v/>
          </cell>
          <cell r="H420" t="str">
            <v/>
          </cell>
          <cell r="I420" t="str">
            <v/>
          </cell>
          <cell r="J420" t="str">
            <v/>
          </cell>
          <cell r="K420" t="str">
            <v/>
          </cell>
          <cell r="L420" t="str">
            <v/>
          </cell>
          <cell r="M420" t="str">
            <v/>
          </cell>
          <cell r="N420" t="str">
            <v/>
          </cell>
          <cell r="O420" t="str">
            <v/>
          </cell>
          <cell r="P420" t="str">
            <v/>
          </cell>
          <cell r="Q420" t="str">
            <v/>
          </cell>
          <cell r="R420" t="str">
            <v/>
          </cell>
          <cell r="S420" t="str">
            <v/>
          </cell>
          <cell r="T420" t="str">
            <v/>
          </cell>
          <cell r="U420" t="str">
            <v/>
          </cell>
          <cell r="V420" t="str">
            <v/>
          </cell>
          <cell r="W420" t="str">
            <v/>
          </cell>
          <cell r="X420" t="str">
            <v/>
          </cell>
          <cell r="Y420" t="str">
            <v/>
          </cell>
          <cell r="Z420" t="str">
            <v/>
          </cell>
          <cell r="AA420" t="str">
            <v/>
          </cell>
          <cell r="AB420" t="str">
            <v/>
          </cell>
          <cell r="AC420" t="str">
            <v/>
          </cell>
          <cell r="AD420" t="str">
            <v/>
          </cell>
          <cell r="AE420" t="str">
            <v/>
          </cell>
          <cell r="AF420" t="str">
            <v/>
          </cell>
          <cell r="AG420" t="str">
            <v/>
          </cell>
          <cell r="AH420" t="str">
            <v/>
          </cell>
          <cell r="AI420" t="str">
            <v/>
          </cell>
          <cell r="AJ420" t="str">
            <v/>
          </cell>
          <cell r="AK420" t="str">
            <v/>
          </cell>
          <cell r="AL420" t="str">
            <v/>
          </cell>
          <cell r="AM420" t="str">
            <v/>
          </cell>
          <cell r="AN420" t="str">
            <v/>
          </cell>
          <cell r="AO420" t="str">
            <v/>
          </cell>
          <cell r="AP420" t="str">
            <v/>
          </cell>
          <cell r="AQ420" t="str">
            <v/>
          </cell>
          <cell r="AR420" t="str">
            <v/>
          </cell>
          <cell r="AS420" t="str">
            <v/>
          </cell>
          <cell r="AT420" t="str">
            <v/>
          </cell>
          <cell r="AU420" t="str">
            <v/>
          </cell>
          <cell r="AV420" t="str">
            <v/>
          </cell>
          <cell r="AW420" t="str">
            <v/>
          </cell>
          <cell r="AX420" t="str">
            <v/>
          </cell>
          <cell r="AY420" t="str">
            <v/>
          </cell>
          <cell r="AZ420" t="str">
            <v/>
          </cell>
          <cell r="BA420" t="str">
            <v/>
          </cell>
          <cell r="BB420" t="str">
            <v/>
          </cell>
          <cell r="BC420" t="str">
            <v/>
          </cell>
          <cell r="BD420" t="str">
            <v/>
          </cell>
          <cell r="BE420" t="str">
            <v/>
          </cell>
          <cell r="BF420" t="str">
            <v/>
          </cell>
          <cell r="BG420" t="str">
            <v/>
          </cell>
          <cell r="BH420" t="str">
            <v/>
          </cell>
          <cell r="BI420" t="str">
            <v/>
          </cell>
          <cell r="BJ420" t="str">
            <v/>
          </cell>
          <cell r="BK420" t="str">
            <v/>
          </cell>
          <cell r="BL420" t="str">
            <v/>
          </cell>
          <cell r="BM420" t="str">
            <v/>
          </cell>
          <cell r="BN420" t="str">
            <v/>
          </cell>
          <cell r="BO420" t="str">
            <v/>
          </cell>
          <cell r="BP420" t="str">
            <v/>
          </cell>
          <cell r="BQ420" t="str">
            <v/>
          </cell>
          <cell r="BR420" t="str">
            <v/>
          </cell>
          <cell r="BS420" t="str">
            <v/>
          </cell>
          <cell r="BT420" t="str">
            <v/>
          </cell>
          <cell r="BU420" t="str">
            <v/>
          </cell>
          <cell r="BV420" t="str">
            <v/>
          </cell>
          <cell r="BW420" t="str">
            <v/>
          </cell>
          <cell r="BX420" t="str">
            <v/>
          </cell>
          <cell r="BY420" t="str">
            <v/>
          </cell>
          <cell r="BZ420" t="str">
            <v/>
          </cell>
          <cell r="CA420" t="str">
            <v/>
          </cell>
          <cell r="CB420" t="str">
            <v/>
          </cell>
          <cell r="CC420" t="str">
            <v/>
          </cell>
          <cell r="CD420">
            <v>0</v>
          </cell>
          <cell r="CE420">
            <v>0</v>
          </cell>
          <cell r="CF420">
            <v>0</v>
          </cell>
          <cell r="CG420" t="str">
            <v/>
          </cell>
          <cell r="CH420" t="str">
            <v/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 t="str">
            <v/>
          </cell>
          <cell r="CN420" t="str">
            <v/>
          </cell>
          <cell r="CO420" t="str">
            <v/>
          </cell>
          <cell r="CP420" t="str">
            <v/>
          </cell>
          <cell r="CQ420" t="str">
            <v/>
          </cell>
          <cell r="CR420" t="str">
            <v/>
          </cell>
          <cell r="CS420" t="str">
            <v/>
          </cell>
          <cell r="CT420" t="str">
            <v/>
          </cell>
          <cell r="CU420" t="str">
            <v/>
          </cell>
          <cell r="CV420" t="str">
            <v/>
          </cell>
          <cell r="CW420" t="str">
            <v/>
          </cell>
          <cell r="CX420" t="str">
            <v/>
          </cell>
          <cell r="CY420" t="str">
            <v/>
          </cell>
          <cell r="CZ420" t="str">
            <v/>
          </cell>
          <cell r="DA420" t="str">
            <v/>
          </cell>
          <cell r="DB420" t="str">
            <v/>
          </cell>
          <cell r="DC420">
            <v>0</v>
          </cell>
          <cell r="DD420" t="str">
            <v/>
          </cell>
          <cell r="DE420" t="str">
            <v/>
          </cell>
          <cell r="DF420">
            <v>0</v>
          </cell>
          <cell r="DG420">
            <v>0</v>
          </cell>
          <cell r="DH420" t="str">
            <v/>
          </cell>
          <cell r="DI420" t="str">
            <v/>
          </cell>
        </row>
        <row r="421">
          <cell r="A421" t="str">
            <v/>
          </cell>
          <cell r="B421" t="str">
            <v/>
          </cell>
          <cell r="C421" t="str">
            <v/>
          </cell>
          <cell r="D421" t="str">
            <v/>
          </cell>
          <cell r="E421" t="str">
            <v/>
          </cell>
          <cell r="F421" t="str">
            <v/>
          </cell>
          <cell r="G421" t="str">
            <v/>
          </cell>
          <cell r="H421" t="str">
            <v/>
          </cell>
          <cell r="I421" t="str">
            <v/>
          </cell>
          <cell r="J421" t="str">
            <v/>
          </cell>
          <cell r="K421" t="str">
            <v/>
          </cell>
          <cell r="L421" t="str">
            <v/>
          </cell>
          <cell r="M421" t="str">
            <v/>
          </cell>
          <cell r="N421" t="str">
            <v/>
          </cell>
          <cell r="O421" t="str">
            <v/>
          </cell>
          <cell r="P421" t="str">
            <v/>
          </cell>
          <cell r="Q421" t="str">
            <v/>
          </cell>
          <cell r="R421" t="str">
            <v/>
          </cell>
          <cell r="S421" t="str">
            <v/>
          </cell>
          <cell r="T421" t="str">
            <v/>
          </cell>
          <cell r="U421" t="str">
            <v/>
          </cell>
          <cell r="V421" t="str">
            <v/>
          </cell>
          <cell r="W421" t="str">
            <v/>
          </cell>
          <cell r="X421" t="str">
            <v/>
          </cell>
          <cell r="Y421" t="str">
            <v/>
          </cell>
          <cell r="Z421" t="str">
            <v/>
          </cell>
          <cell r="AA421" t="str">
            <v/>
          </cell>
          <cell r="AB421" t="str">
            <v/>
          </cell>
          <cell r="AC421" t="str">
            <v/>
          </cell>
          <cell r="AD421" t="str">
            <v/>
          </cell>
          <cell r="AE421" t="str">
            <v/>
          </cell>
          <cell r="AF421" t="str">
            <v/>
          </cell>
          <cell r="AG421" t="str">
            <v/>
          </cell>
          <cell r="AH421" t="str">
            <v/>
          </cell>
          <cell r="AI421" t="str">
            <v/>
          </cell>
          <cell r="AJ421" t="str">
            <v/>
          </cell>
          <cell r="AK421" t="str">
            <v/>
          </cell>
          <cell r="AL421" t="str">
            <v/>
          </cell>
          <cell r="AM421" t="str">
            <v/>
          </cell>
          <cell r="AN421" t="str">
            <v/>
          </cell>
          <cell r="AO421" t="str">
            <v/>
          </cell>
          <cell r="AP421" t="str">
            <v/>
          </cell>
          <cell r="AQ421" t="str">
            <v/>
          </cell>
          <cell r="AR421" t="str">
            <v/>
          </cell>
          <cell r="AS421" t="str">
            <v/>
          </cell>
          <cell r="AT421" t="str">
            <v/>
          </cell>
          <cell r="AU421" t="str">
            <v/>
          </cell>
          <cell r="AV421" t="str">
            <v/>
          </cell>
          <cell r="AW421" t="str">
            <v/>
          </cell>
          <cell r="AX421" t="str">
            <v/>
          </cell>
          <cell r="AY421" t="str">
            <v/>
          </cell>
          <cell r="AZ421" t="str">
            <v/>
          </cell>
          <cell r="BA421" t="str">
            <v/>
          </cell>
          <cell r="BB421" t="str">
            <v/>
          </cell>
          <cell r="BC421" t="str">
            <v/>
          </cell>
          <cell r="BD421" t="str">
            <v/>
          </cell>
          <cell r="BE421" t="str">
            <v/>
          </cell>
          <cell r="BF421" t="str">
            <v/>
          </cell>
          <cell r="BG421" t="str">
            <v/>
          </cell>
          <cell r="BH421" t="str">
            <v/>
          </cell>
          <cell r="BI421" t="str">
            <v/>
          </cell>
          <cell r="BJ421" t="str">
            <v/>
          </cell>
          <cell r="BK421" t="str">
            <v/>
          </cell>
          <cell r="BL421" t="str">
            <v/>
          </cell>
          <cell r="BM421" t="str">
            <v/>
          </cell>
          <cell r="BN421" t="str">
            <v/>
          </cell>
          <cell r="BO421" t="str">
            <v/>
          </cell>
          <cell r="BP421" t="str">
            <v/>
          </cell>
          <cell r="BQ421" t="str">
            <v/>
          </cell>
          <cell r="BR421" t="str">
            <v/>
          </cell>
          <cell r="BS421" t="str">
            <v/>
          </cell>
          <cell r="BT421" t="str">
            <v/>
          </cell>
          <cell r="BU421" t="str">
            <v/>
          </cell>
          <cell r="BV421" t="str">
            <v/>
          </cell>
          <cell r="BW421" t="str">
            <v/>
          </cell>
          <cell r="BX421" t="str">
            <v/>
          </cell>
          <cell r="BY421" t="str">
            <v/>
          </cell>
          <cell r="BZ421" t="str">
            <v/>
          </cell>
          <cell r="CA421" t="str">
            <v/>
          </cell>
          <cell r="CB421" t="str">
            <v/>
          </cell>
          <cell r="CC421" t="str">
            <v/>
          </cell>
          <cell r="CD421">
            <v>0</v>
          </cell>
          <cell r="CE421">
            <v>0</v>
          </cell>
          <cell r="CF421">
            <v>0</v>
          </cell>
          <cell r="CG421" t="str">
            <v/>
          </cell>
          <cell r="CH421" t="str">
            <v/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 t="str">
            <v/>
          </cell>
          <cell r="CN421" t="str">
            <v/>
          </cell>
          <cell r="CO421" t="str">
            <v/>
          </cell>
          <cell r="CP421" t="str">
            <v/>
          </cell>
          <cell r="CQ421" t="str">
            <v/>
          </cell>
          <cell r="CR421" t="str">
            <v/>
          </cell>
          <cell r="CS421" t="str">
            <v/>
          </cell>
          <cell r="CT421" t="str">
            <v/>
          </cell>
          <cell r="CU421" t="str">
            <v/>
          </cell>
          <cell r="CV421" t="str">
            <v/>
          </cell>
          <cell r="CW421" t="str">
            <v/>
          </cell>
          <cell r="CX421" t="str">
            <v/>
          </cell>
          <cell r="CY421" t="str">
            <v/>
          </cell>
          <cell r="CZ421" t="str">
            <v/>
          </cell>
          <cell r="DA421" t="str">
            <v/>
          </cell>
          <cell r="DB421" t="str">
            <v/>
          </cell>
          <cell r="DC421">
            <v>0</v>
          </cell>
          <cell r="DD421" t="str">
            <v/>
          </cell>
          <cell r="DE421" t="str">
            <v/>
          </cell>
          <cell r="DF421">
            <v>0</v>
          </cell>
          <cell r="DG421">
            <v>0</v>
          </cell>
          <cell r="DH421" t="str">
            <v/>
          </cell>
          <cell r="DI421" t="str">
            <v/>
          </cell>
        </row>
        <row r="422">
          <cell r="A422" t="str">
            <v/>
          </cell>
          <cell r="B422" t="str">
            <v/>
          </cell>
          <cell r="C422" t="str">
            <v/>
          </cell>
          <cell r="D422" t="str">
            <v/>
          </cell>
          <cell r="E422" t="str">
            <v/>
          </cell>
          <cell r="F422" t="str">
            <v/>
          </cell>
          <cell r="G422" t="str">
            <v/>
          </cell>
          <cell r="H422" t="str">
            <v/>
          </cell>
          <cell r="I422" t="str">
            <v/>
          </cell>
          <cell r="J422" t="str">
            <v/>
          </cell>
          <cell r="K422" t="str">
            <v/>
          </cell>
          <cell r="L422" t="str">
            <v/>
          </cell>
          <cell r="M422" t="str">
            <v/>
          </cell>
          <cell r="N422" t="str">
            <v/>
          </cell>
          <cell r="O422" t="str">
            <v/>
          </cell>
          <cell r="P422" t="str">
            <v/>
          </cell>
          <cell r="Q422" t="str">
            <v/>
          </cell>
          <cell r="R422" t="str">
            <v/>
          </cell>
          <cell r="S422" t="str">
            <v/>
          </cell>
          <cell r="T422" t="str">
            <v/>
          </cell>
          <cell r="U422" t="str">
            <v/>
          </cell>
          <cell r="V422" t="str">
            <v/>
          </cell>
          <cell r="W422" t="str">
            <v/>
          </cell>
          <cell r="X422" t="str">
            <v/>
          </cell>
          <cell r="Y422" t="str">
            <v/>
          </cell>
          <cell r="Z422" t="str">
            <v/>
          </cell>
          <cell r="AA422" t="str">
            <v/>
          </cell>
          <cell r="AB422" t="str">
            <v/>
          </cell>
          <cell r="AC422" t="str">
            <v/>
          </cell>
          <cell r="AD422" t="str">
            <v/>
          </cell>
          <cell r="AE422" t="str">
            <v/>
          </cell>
          <cell r="AF422" t="str">
            <v/>
          </cell>
          <cell r="AG422" t="str">
            <v/>
          </cell>
          <cell r="AH422" t="str">
            <v/>
          </cell>
          <cell r="AI422" t="str">
            <v/>
          </cell>
          <cell r="AJ422" t="str">
            <v/>
          </cell>
          <cell r="AK422" t="str">
            <v/>
          </cell>
          <cell r="AL422" t="str">
            <v/>
          </cell>
          <cell r="AM422" t="str">
            <v/>
          </cell>
          <cell r="AN422" t="str">
            <v/>
          </cell>
          <cell r="AO422" t="str">
            <v/>
          </cell>
          <cell r="AP422" t="str">
            <v/>
          </cell>
          <cell r="AQ422" t="str">
            <v/>
          </cell>
          <cell r="AR422" t="str">
            <v/>
          </cell>
          <cell r="AS422" t="str">
            <v/>
          </cell>
          <cell r="AT422" t="str">
            <v/>
          </cell>
          <cell r="AU422" t="str">
            <v/>
          </cell>
          <cell r="AV422" t="str">
            <v/>
          </cell>
          <cell r="AW422" t="str">
            <v/>
          </cell>
          <cell r="AX422" t="str">
            <v/>
          </cell>
          <cell r="AY422" t="str">
            <v/>
          </cell>
          <cell r="AZ422" t="str">
            <v/>
          </cell>
          <cell r="BA422" t="str">
            <v/>
          </cell>
          <cell r="BB422" t="str">
            <v/>
          </cell>
          <cell r="BC422" t="str">
            <v/>
          </cell>
          <cell r="BD422" t="str">
            <v/>
          </cell>
          <cell r="BE422" t="str">
            <v/>
          </cell>
          <cell r="BF422" t="str">
            <v/>
          </cell>
          <cell r="BG422" t="str">
            <v/>
          </cell>
          <cell r="BH422" t="str">
            <v/>
          </cell>
          <cell r="BI422" t="str">
            <v/>
          </cell>
          <cell r="BJ422" t="str">
            <v/>
          </cell>
          <cell r="BK422" t="str">
            <v/>
          </cell>
          <cell r="BL422" t="str">
            <v/>
          </cell>
          <cell r="BM422" t="str">
            <v/>
          </cell>
          <cell r="BN422" t="str">
            <v/>
          </cell>
          <cell r="BO422" t="str">
            <v/>
          </cell>
          <cell r="BP422" t="str">
            <v/>
          </cell>
          <cell r="BQ422" t="str">
            <v/>
          </cell>
          <cell r="BR422" t="str">
            <v/>
          </cell>
          <cell r="BS422" t="str">
            <v/>
          </cell>
          <cell r="BT422" t="str">
            <v/>
          </cell>
          <cell r="BU422" t="str">
            <v/>
          </cell>
          <cell r="BV422" t="str">
            <v/>
          </cell>
          <cell r="BW422" t="str">
            <v/>
          </cell>
          <cell r="BX422" t="str">
            <v/>
          </cell>
          <cell r="BY422" t="str">
            <v/>
          </cell>
          <cell r="BZ422" t="str">
            <v/>
          </cell>
          <cell r="CA422" t="str">
            <v/>
          </cell>
          <cell r="CB422" t="str">
            <v/>
          </cell>
          <cell r="CC422" t="str">
            <v/>
          </cell>
          <cell r="CD422">
            <v>0</v>
          </cell>
          <cell r="CE422">
            <v>0</v>
          </cell>
          <cell r="CF422">
            <v>0</v>
          </cell>
          <cell r="CG422" t="str">
            <v/>
          </cell>
          <cell r="CH422" t="str">
            <v/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 t="str">
            <v/>
          </cell>
          <cell r="CN422" t="str">
            <v/>
          </cell>
          <cell r="CO422" t="str">
            <v/>
          </cell>
          <cell r="CP422" t="str">
            <v/>
          </cell>
          <cell r="CQ422" t="str">
            <v/>
          </cell>
          <cell r="CR422" t="str">
            <v/>
          </cell>
          <cell r="CS422" t="str">
            <v/>
          </cell>
          <cell r="CT422" t="str">
            <v/>
          </cell>
          <cell r="CU422" t="str">
            <v/>
          </cell>
          <cell r="CV422" t="str">
            <v/>
          </cell>
          <cell r="CW422" t="str">
            <v/>
          </cell>
          <cell r="CX422" t="str">
            <v/>
          </cell>
          <cell r="CY422" t="str">
            <v/>
          </cell>
          <cell r="CZ422" t="str">
            <v/>
          </cell>
          <cell r="DA422" t="str">
            <v/>
          </cell>
          <cell r="DB422" t="str">
            <v/>
          </cell>
          <cell r="DC422">
            <v>0</v>
          </cell>
          <cell r="DD422" t="str">
            <v/>
          </cell>
          <cell r="DE422" t="str">
            <v/>
          </cell>
          <cell r="DF422">
            <v>0</v>
          </cell>
          <cell r="DG422">
            <v>0</v>
          </cell>
          <cell r="DH422" t="str">
            <v/>
          </cell>
          <cell r="DI422" t="str">
            <v/>
          </cell>
        </row>
        <row r="423">
          <cell r="A423" t="str">
            <v/>
          </cell>
          <cell r="B423" t="str">
            <v/>
          </cell>
          <cell r="C423" t="str">
            <v/>
          </cell>
          <cell r="D423" t="str">
            <v/>
          </cell>
          <cell r="E423" t="str">
            <v/>
          </cell>
          <cell r="F423" t="str">
            <v/>
          </cell>
          <cell r="G423" t="str">
            <v/>
          </cell>
          <cell r="H423" t="str">
            <v/>
          </cell>
          <cell r="I423" t="str">
            <v/>
          </cell>
          <cell r="J423" t="str">
            <v/>
          </cell>
          <cell r="K423" t="str">
            <v/>
          </cell>
          <cell r="L423" t="str">
            <v/>
          </cell>
          <cell r="M423" t="str">
            <v/>
          </cell>
          <cell r="N423" t="str">
            <v/>
          </cell>
          <cell r="O423" t="str">
            <v/>
          </cell>
          <cell r="P423" t="str">
            <v/>
          </cell>
          <cell r="Q423" t="str">
            <v/>
          </cell>
          <cell r="R423" t="str">
            <v/>
          </cell>
          <cell r="S423" t="str">
            <v/>
          </cell>
          <cell r="T423" t="str">
            <v/>
          </cell>
          <cell r="U423" t="str">
            <v/>
          </cell>
          <cell r="V423" t="str">
            <v/>
          </cell>
          <cell r="W423" t="str">
            <v/>
          </cell>
          <cell r="X423" t="str">
            <v/>
          </cell>
          <cell r="Y423" t="str">
            <v/>
          </cell>
          <cell r="Z423" t="str">
            <v/>
          </cell>
          <cell r="AA423" t="str">
            <v/>
          </cell>
          <cell r="AB423" t="str">
            <v/>
          </cell>
          <cell r="AC423" t="str">
            <v/>
          </cell>
          <cell r="AD423" t="str">
            <v/>
          </cell>
          <cell r="AE423" t="str">
            <v/>
          </cell>
          <cell r="AF423" t="str">
            <v/>
          </cell>
          <cell r="AG423" t="str">
            <v/>
          </cell>
          <cell r="AH423" t="str">
            <v/>
          </cell>
          <cell r="AI423" t="str">
            <v/>
          </cell>
          <cell r="AJ423" t="str">
            <v/>
          </cell>
          <cell r="AK423" t="str">
            <v/>
          </cell>
          <cell r="AL423" t="str">
            <v/>
          </cell>
          <cell r="AM423" t="str">
            <v/>
          </cell>
          <cell r="AN423" t="str">
            <v/>
          </cell>
          <cell r="AO423" t="str">
            <v/>
          </cell>
          <cell r="AP423" t="str">
            <v/>
          </cell>
          <cell r="AQ423" t="str">
            <v/>
          </cell>
          <cell r="AR423" t="str">
            <v/>
          </cell>
          <cell r="AS423" t="str">
            <v/>
          </cell>
          <cell r="AT423" t="str">
            <v/>
          </cell>
          <cell r="AU423" t="str">
            <v/>
          </cell>
          <cell r="AV423" t="str">
            <v/>
          </cell>
          <cell r="AW423" t="str">
            <v/>
          </cell>
          <cell r="AX423" t="str">
            <v/>
          </cell>
          <cell r="AY423" t="str">
            <v/>
          </cell>
          <cell r="AZ423" t="str">
            <v/>
          </cell>
          <cell r="BA423" t="str">
            <v/>
          </cell>
          <cell r="BB423" t="str">
            <v/>
          </cell>
          <cell r="BC423" t="str">
            <v/>
          </cell>
          <cell r="BD423" t="str">
            <v/>
          </cell>
          <cell r="BE423" t="str">
            <v/>
          </cell>
          <cell r="BF423" t="str">
            <v/>
          </cell>
          <cell r="BG423" t="str">
            <v/>
          </cell>
          <cell r="BH423" t="str">
            <v/>
          </cell>
          <cell r="BI423" t="str">
            <v/>
          </cell>
          <cell r="BJ423" t="str">
            <v/>
          </cell>
          <cell r="BK423" t="str">
            <v/>
          </cell>
          <cell r="BL423" t="str">
            <v/>
          </cell>
          <cell r="BM423" t="str">
            <v/>
          </cell>
          <cell r="BN423" t="str">
            <v/>
          </cell>
          <cell r="BO423" t="str">
            <v/>
          </cell>
          <cell r="BP423" t="str">
            <v/>
          </cell>
          <cell r="BQ423" t="str">
            <v/>
          </cell>
          <cell r="BR423" t="str">
            <v/>
          </cell>
          <cell r="BS423" t="str">
            <v/>
          </cell>
          <cell r="BT423" t="str">
            <v/>
          </cell>
          <cell r="BU423" t="str">
            <v/>
          </cell>
          <cell r="BV423" t="str">
            <v/>
          </cell>
          <cell r="BW423" t="str">
            <v/>
          </cell>
          <cell r="BX423" t="str">
            <v/>
          </cell>
          <cell r="BY423" t="str">
            <v/>
          </cell>
          <cell r="BZ423" t="str">
            <v/>
          </cell>
          <cell r="CA423" t="str">
            <v/>
          </cell>
          <cell r="CB423" t="str">
            <v/>
          </cell>
          <cell r="CC423" t="str">
            <v/>
          </cell>
          <cell r="CD423">
            <v>0</v>
          </cell>
          <cell r="CE423">
            <v>0</v>
          </cell>
          <cell r="CF423">
            <v>0</v>
          </cell>
          <cell r="CG423" t="str">
            <v/>
          </cell>
          <cell r="CH423" t="str">
            <v/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 t="str">
            <v/>
          </cell>
          <cell r="CN423" t="str">
            <v/>
          </cell>
          <cell r="CO423" t="str">
            <v/>
          </cell>
          <cell r="CP423" t="str">
            <v/>
          </cell>
          <cell r="CQ423" t="str">
            <v/>
          </cell>
          <cell r="CR423" t="str">
            <v/>
          </cell>
          <cell r="CS423" t="str">
            <v/>
          </cell>
          <cell r="CT423" t="str">
            <v/>
          </cell>
          <cell r="CU423" t="str">
            <v/>
          </cell>
          <cell r="CV423" t="str">
            <v/>
          </cell>
          <cell r="CW423" t="str">
            <v/>
          </cell>
          <cell r="CX423" t="str">
            <v/>
          </cell>
          <cell r="CY423" t="str">
            <v/>
          </cell>
          <cell r="CZ423" t="str">
            <v/>
          </cell>
          <cell r="DA423" t="str">
            <v/>
          </cell>
          <cell r="DB423" t="str">
            <v/>
          </cell>
          <cell r="DC423">
            <v>0</v>
          </cell>
          <cell r="DD423" t="str">
            <v/>
          </cell>
          <cell r="DE423" t="str">
            <v/>
          </cell>
          <cell r="DF423">
            <v>0</v>
          </cell>
          <cell r="DG423">
            <v>0</v>
          </cell>
          <cell r="DH423" t="str">
            <v/>
          </cell>
          <cell r="DI423" t="str">
            <v/>
          </cell>
        </row>
        <row r="424">
          <cell r="A424" t="str">
            <v/>
          </cell>
          <cell r="B424" t="str">
            <v/>
          </cell>
          <cell r="C424" t="str">
            <v/>
          </cell>
          <cell r="D424" t="str">
            <v/>
          </cell>
          <cell r="E424" t="str">
            <v/>
          </cell>
          <cell r="F424" t="str">
            <v/>
          </cell>
          <cell r="G424" t="str">
            <v/>
          </cell>
          <cell r="H424" t="str">
            <v/>
          </cell>
          <cell r="I424" t="str">
            <v/>
          </cell>
          <cell r="J424" t="str">
            <v/>
          </cell>
          <cell r="K424" t="str">
            <v/>
          </cell>
          <cell r="L424" t="str">
            <v/>
          </cell>
          <cell r="M424" t="str">
            <v/>
          </cell>
          <cell r="N424" t="str">
            <v/>
          </cell>
          <cell r="O424" t="str">
            <v/>
          </cell>
          <cell r="P424" t="str">
            <v/>
          </cell>
          <cell r="Q424" t="str">
            <v/>
          </cell>
          <cell r="R424" t="str">
            <v/>
          </cell>
          <cell r="S424" t="str">
            <v/>
          </cell>
          <cell r="T424" t="str">
            <v/>
          </cell>
          <cell r="U424" t="str">
            <v/>
          </cell>
          <cell r="V424" t="str">
            <v/>
          </cell>
          <cell r="W424" t="str">
            <v/>
          </cell>
          <cell r="X424" t="str">
            <v/>
          </cell>
          <cell r="Y424" t="str">
            <v/>
          </cell>
          <cell r="Z424" t="str">
            <v/>
          </cell>
          <cell r="AA424" t="str">
            <v/>
          </cell>
          <cell r="AB424" t="str">
            <v/>
          </cell>
          <cell r="AC424" t="str">
            <v/>
          </cell>
          <cell r="AD424" t="str">
            <v/>
          </cell>
          <cell r="AE424" t="str">
            <v/>
          </cell>
          <cell r="AF424" t="str">
            <v/>
          </cell>
          <cell r="AG424" t="str">
            <v/>
          </cell>
          <cell r="AH424" t="str">
            <v/>
          </cell>
          <cell r="AI424" t="str">
            <v/>
          </cell>
          <cell r="AJ424" t="str">
            <v/>
          </cell>
          <cell r="AK424" t="str">
            <v/>
          </cell>
          <cell r="AL424" t="str">
            <v/>
          </cell>
          <cell r="AM424" t="str">
            <v/>
          </cell>
          <cell r="AN424" t="str">
            <v/>
          </cell>
          <cell r="AO424" t="str">
            <v/>
          </cell>
          <cell r="AP424" t="str">
            <v/>
          </cell>
          <cell r="AQ424" t="str">
            <v/>
          </cell>
          <cell r="AR424" t="str">
            <v/>
          </cell>
          <cell r="AS424" t="str">
            <v/>
          </cell>
          <cell r="AT424" t="str">
            <v/>
          </cell>
          <cell r="AU424" t="str">
            <v/>
          </cell>
          <cell r="AV424" t="str">
            <v/>
          </cell>
          <cell r="AW424" t="str">
            <v/>
          </cell>
          <cell r="AX424" t="str">
            <v/>
          </cell>
          <cell r="AY424" t="str">
            <v/>
          </cell>
          <cell r="AZ424" t="str">
            <v/>
          </cell>
          <cell r="BA424" t="str">
            <v/>
          </cell>
          <cell r="BB424" t="str">
            <v/>
          </cell>
          <cell r="BC424" t="str">
            <v/>
          </cell>
          <cell r="BD424" t="str">
            <v/>
          </cell>
          <cell r="BE424" t="str">
            <v/>
          </cell>
          <cell r="BF424" t="str">
            <v/>
          </cell>
          <cell r="BG424" t="str">
            <v/>
          </cell>
          <cell r="BH424" t="str">
            <v/>
          </cell>
          <cell r="BI424" t="str">
            <v/>
          </cell>
          <cell r="BJ424" t="str">
            <v/>
          </cell>
          <cell r="BK424" t="str">
            <v/>
          </cell>
          <cell r="BL424" t="str">
            <v/>
          </cell>
          <cell r="BM424" t="str">
            <v/>
          </cell>
          <cell r="BN424" t="str">
            <v/>
          </cell>
          <cell r="BO424" t="str">
            <v/>
          </cell>
          <cell r="BP424" t="str">
            <v/>
          </cell>
          <cell r="BQ424" t="str">
            <v/>
          </cell>
          <cell r="BR424" t="str">
            <v/>
          </cell>
          <cell r="BS424" t="str">
            <v/>
          </cell>
          <cell r="BT424" t="str">
            <v/>
          </cell>
          <cell r="BU424" t="str">
            <v/>
          </cell>
          <cell r="BV424" t="str">
            <v/>
          </cell>
          <cell r="BW424" t="str">
            <v/>
          </cell>
          <cell r="BX424" t="str">
            <v/>
          </cell>
          <cell r="BY424" t="str">
            <v/>
          </cell>
          <cell r="BZ424" t="str">
            <v/>
          </cell>
          <cell r="CA424" t="str">
            <v/>
          </cell>
          <cell r="CB424" t="str">
            <v/>
          </cell>
          <cell r="CC424" t="str">
            <v/>
          </cell>
          <cell r="CD424">
            <v>0</v>
          </cell>
          <cell r="CE424">
            <v>0</v>
          </cell>
          <cell r="CF424">
            <v>0</v>
          </cell>
          <cell r="CG424" t="str">
            <v/>
          </cell>
          <cell r="CH424" t="str">
            <v/>
          </cell>
          <cell r="CI424">
            <v>0</v>
          </cell>
          <cell r="CJ424">
            <v>0</v>
          </cell>
          <cell r="CK424">
            <v>0</v>
          </cell>
          <cell r="CL424">
            <v>0</v>
          </cell>
          <cell r="CM424" t="str">
            <v/>
          </cell>
          <cell r="CN424" t="str">
            <v/>
          </cell>
          <cell r="CO424" t="str">
            <v/>
          </cell>
          <cell r="CP424" t="str">
            <v/>
          </cell>
          <cell r="CQ424" t="str">
            <v/>
          </cell>
          <cell r="CR424" t="str">
            <v/>
          </cell>
          <cell r="CS424" t="str">
            <v/>
          </cell>
          <cell r="CT424" t="str">
            <v/>
          </cell>
          <cell r="CU424" t="str">
            <v/>
          </cell>
          <cell r="CV424" t="str">
            <v/>
          </cell>
          <cell r="CW424" t="str">
            <v/>
          </cell>
          <cell r="CX424" t="str">
            <v/>
          </cell>
          <cell r="CY424" t="str">
            <v/>
          </cell>
          <cell r="CZ424" t="str">
            <v/>
          </cell>
          <cell r="DA424" t="str">
            <v/>
          </cell>
          <cell r="DB424" t="str">
            <v/>
          </cell>
          <cell r="DC424">
            <v>0</v>
          </cell>
          <cell r="DD424" t="str">
            <v/>
          </cell>
          <cell r="DE424" t="str">
            <v/>
          </cell>
          <cell r="DF424">
            <v>0</v>
          </cell>
          <cell r="DG424">
            <v>0</v>
          </cell>
          <cell r="DH424" t="str">
            <v/>
          </cell>
          <cell r="DI424" t="str">
            <v/>
          </cell>
        </row>
        <row r="425">
          <cell r="A425" t="str">
            <v/>
          </cell>
          <cell r="B425" t="str">
            <v/>
          </cell>
          <cell r="C425" t="str">
            <v/>
          </cell>
          <cell r="D425" t="str">
            <v/>
          </cell>
          <cell r="E425" t="str">
            <v/>
          </cell>
          <cell r="F425" t="str">
            <v/>
          </cell>
          <cell r="G425" t="str">
            <v/>
          </cell>
          <cell r="H425" t="str">
            <v/>
          </cell>
          <cell r="I425" t="str">
            <v/>
          </cell>
          <cell r="J425" t="str">
            <v/>
          </cell>
          <cell r="K425" t="str">
            <v/>
          </cell>
          <cell r="L425" t="str">
            <v/>
          </cell>
          <cell r="M425" t="str">
            <v/>
          </cell>
          <cell r="N425" t="str">
            <v/>
          </cell>
          <cell r="O425" t="str">
            <v/>
          </cell>
          <cell r="P425" t="str">
            <v/>
          </cell>
          <cell r="Q425" t="str">
            <v/>
          </cell>
          <cell r="R425" t="str">
            <v/>
          </cell>
          <cell r="S425" t="str">
            <v/>
          </cell>
          <cell r="T425" t="str">
            <v/>
          </cell>
          <cell r="U425" t="str">
            <v/>
          </cell>
          <cell r="V425" t="str">
            <v/>
          </cell>
          <cell r="W425" t="str">
            <v/>
          </cell>
          <cell r="X425" t="str">
            <v/>
          </cell>
          <cell r="Y425" t="str">
            <v/>
          </cell>
          <cell r="Z425" t="str">
            <v/>
          </cell>
          <cell r="AA425" t="str">
            <v/>
          </cell>
          <cell r="AB425" t="str">
            <v/>
          </cell>
          <cell r="AC425" t="str">
            <v/>
          </cell>
          <cell r="AD425" t="str">
            <v/>
          </cell>
          <cell r="AE425" t="str">
            <v/>
          </cell>
          <cell r="AF425" t="str">
            <v/>
          </cell>
          <cell r="AG425" t="str">
            <v/>
          </cell>
          <cell r="AH425" t="str">
            <v/>
          </cell>
          <cell r="AI425" t="str">
            <v/>
          </cell>
          <cell r="AJ425" t="str">
            <v/>
          </cell>
          <cell r="AK425" t="str">
            <v/>
          </cell>
          <cell r="AL425" t="str">
            <v/>
          </cell>
          <cell r="AM425" t="str">
            <v/>
          </cell>
          <cell r="AN425" t="str">
            <v/>
          </cell>
          <cell r="AO425" t="str">
            <v/>
          </cell>
          <cell r="AP425" t="str">
            <v/>
          </cell>
          <cell r="AQ425" t="str">
            <v/>
          </cell>
          <cell r="AR425" t="str">
            <v/>
          </cell>
          <cell r="AS425" t="str">
            <v/>
          </cell>
          <cell r="AT425" t="str">
            <v/>
          </cell>
          <cell r="AU425" t="str">
            <v/>
          </cell>
          <cell r="AV425" t="str">
            <v/>
          </cell>
          <cell r="AW425" t="str">
            <v/>
          </cell>
          <cell r="AX425" t="str">
            <v/>
          </cell>
          <cell r="AY425" t="str">
            <v/>
          </cell>
          <cell r="AZ425" t="str">
            <v/>
          </cell>
          <cell r="BA425" t="str">
            <v/>
          </cell>
          <cell r="BB425" t="str">
            <v/>
          </cell>
          <cell r="BC425" t="str">
            <v/>
          </cell>
          <cell r="BD425" t="str">
            <v/>
          </cell>
          <cell r="BE425" t="str">
            <v/>
          </cell>
          <cell r="BF425" t="str">
            <v/>
          </cell>
          <cell r="BG425" t="str">
            <v/>
          </cell>
          <cell r="BH425" t="str">
            <v/>
          </cell>
          <cell r="BI425" t="str">
            <v/>
          </cell>
          <cell r="BJ425" t="str">
            <v/>
          </cell>
          <cell r="BK425" t="str">
            <v/>
          </cell>
          <cell r="BL425" t="str">
            <v/>
          </cell>
          <cell r="BM425" t="str">
            <v/>
          </cell>
          <cell r="BN425" t="str">
            <v/>
          </cell>
          <cell r="BO425" t="str">
            <v/>
          </cell>
          <cell r="BP425" t="str">
            <v/>
          </cell>
          <cell r="BQ425" t="str">
            <v/>
          </cell>
          <cell r="BR425" t="str">
            <v/>
          </cell>
          <cell r="BS425" t="str">
            <v/>
          </cell>
          <cell r="BT425" t="str">
            <v/>
          </cell>
          <cell r="BU425" t="str">
            <v/>
          </cell>
          <cell r="BV425" t="str">
            <v/>
          </cell>
          <cell r="BW425" t="str">
            <v/>
          </cell>
          <cell r="BX425" t="str">
            <v/>
          </cell>
          <cell r="BY425" t="str">
            <v/>
          </cell>
          <cell r="BZ425" t="str">
            <v/>
          </cell>
          <cell r="CA425" t="str">
            <v/>
          </cell>
          <cell r="CB425" t="str">
            <v/>
          </cell>
          <cell r="CC425" t="str">
            <v/>
          </cell>
          <cell r="CD425">
            <v>0</v>
          </cell>
          <cell r="CE425">
            <v>0</v>
          </cell>
          <cell r="CF425">
            <v>0</v>
          </cell>
          <cell r="CG425" t="str">
            <v/>
          </cell>
          <cell r="CH425" t="str">
            <v/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 t="str">
            <v/>
          </cell>
          <cell r="CN425" t="str">
            <v/>
          </cell>
          <cell r="CO425" t="str">
            <v/>
          </cell>
          <cell r="CP425" t="str">
            <v/>
          </cell>
          <cell r="CQ425" t="str">
            <v/>
          </cell>
          <cell r="CR425" t="str">
            <v/>
          </cell>
          <cell r="CS425" t="str">
            <v/>
          </cell>
          <cell r="CT425" t="str">
            <v/>
          </cell>
          <cell r="CU425" t="str">
            <v/>
          </cell>
          <cell r="CV425" t="str">
            <v/>
          </cell>
          <cell r="CW425" t="str">
            <v/>
          </cell>
          <cell r="CX425" t="str">
            <v/>
          </cell>
          <cell r="CY425" t="str">
            <v/>
          </cell>
          <cell r="CZ425" t="str">
            <v/>
          </cell>
          <cell r="DA425" t="str">
            <v/>
          </cell>
          <cell r="DB425" t="str">
            <v/>
          </cell>
          <cell r="DC425">
            <v>0</v>
          </cell>
          <cell r="DD425" t="str">
            <v/>
          </cell>
          <cell r="DE425" t="str">
            <v/>
          </cell>
          <cell r="DF425">
            <v>0</v>
          </cell>
          <cell r="DG425">
            <v>0</v>
          </cell>
          <cell r="DH425" t="str">
            <v/>
          </cell>
          <cell r="DI425" t="str">
            <v/>
          </cell>
        </row>
        <row r="426">
          <cell r="A426" t="str">
            <v/>
          </cell>
          <cell r="B426" t="str">
            <v/>
          </cell>
          <cell r="C426" t="str">
            <v/>
          </cell>
          <cell r="D426" t="str">
            <v/>
          </cell>
          <cell r="E426" t="str">
            <v/>
          </cell>
          <cell r="F426" t="str">
            <v/>
          </cell>
          <cell r="G426" t="str">
            <v/>
          </cell>
          <cell r="H426" t="str">
            <v/>
          </cell>
          <cell r="I426" t="str">
            <v/>
          </cell>
          <cell r="J426" t="str">
            <v/>
          </cell>
          <cell r="K426" t="str">
            <v/>
          </cell>
          <cell r="L426" t="str">
            <v/>
          </cell>
          <cell r="M426" t="str">
            <v/>
          </cell>
          <cell r="N426" t="str">
            <v/>
          </cell>
          <cell r="O426" t="str">
            <v/>
          </cell>
          <cell r="P426" t="str">
            <v/>
          </cell>
          <cell r="Q426" t="str">
            <v/>
          </cell>
          <cell r="R426" t="str">
            <v/>
          </cell>
          <cell r="S426" t="str">
            <v/>
          </cell>
          <cell r="T426" t="str">
            <v/>
          </cell>
          <cell r="U426" t="str">
            <v/>
          </cell>
          <cell r="V426" t="str">
            <v/>
          </cell>
          <cell r="W426" t="str">
            <v/>
          </cell>
          <cell r="X426" t="str">
            <v/>
          </cell>
          <cell r="Y426" t="str">
            <v/>
          </cell>
          <cell r="Z426" t="str">
            <v/>
          </cell>
          <cell r="AA426" t="str">
            <v/>
          </cell>
          <cell r="AB426" t="str">
            <v/>
          </cell>
          <cell r="AC426" t="str">
            <v/>
          </cell>
          <cell r="AD426" t="str">
            <v/>
          </cell>
          <cell r="AE426" t="str">
            <v/>
          </cell>
          <cell r="AF426" t="str">
            <v/>
          </cell>
          <cell r="AG426" t="str">
            <v/>
          </cell>
          <cell r="AH426" t="str">
            <v/>
          </cell>
          <cell r="AI426" t="str">
            <v/>
          </cell>
          <cell r="AJ426" t="str">
            <v/>
          </cell>
          <cell r="AK426" t="str">
            <v/>
          </cell>
          <cell r="AL426" t="str">
            <v/>
          </cell>
          <cell r="AM426" t="str">
            <v/>
          </cell>
          <cell r="AN426" t="str">
            <v/>
          </cell>
          <cell r="AO426" t="str">
            <v/>
          </cell>
          <cell r="AP426" t="str">
            <v/>
          </cell>
          <cell r="AQ426" t="str">
            <v/>
          </cell>
          <cell r="AR426" t="str">
            <v/>
          </cell>
          <cell r="AS426" t="str">
            <v/>
          </cell>
          <cell r="AT426" t="str">
            <v/>
          </cell>
          <cell r="AU426" t="str">
            <v/>
          </cell>
          <cell r="AV426" t="str">
            <v/>
          </cell>
          <cell r="AW426" t="str">
            <v/>
          </cell>
          <cell r="AX426" t="str">
            <v/>
          </cell>
          <cell r="AY426" t="str">
            <v/>
          </cell>
          <cell r="AZ426" t="str">
            <v/>
          </cell>
          <cell r="BA426" t="str">
            <v/>
          </cell>
          <cell r="BB426" t="str">
            <v/>
          </cell>
          <cell r="BC426" t="str">
            <v/>
          </cell>
          <cell r="BD426" t="str">
            <v/>
          </cell>
          <cell r="BE426" t="str">
            <v/>
          </cell>
          <cell r="BF426" t="str">
            <v/>
          </cell>
          <cell r="BG426" t="str">
            <v/>
          </cell>
          <cell r="BH426" t="str">
            <v/>
          </cell>
          <cell r="BI426" t="str">
            <v/>
          </cell>
          <cell r="BJ426" t="str">
            <v/>
          </cell>
          <cell r="BK426" t="str">
            <v/>
          </cell>
          <cell r="BL426" t="str">
            <v/>
          </cell>
          <cell r="BM426" t="str">
            <v/>
          </cell>
          <cell r="BN426" t="str">
            <v/>
          </cell>
          <cell r="BO426" t="str">
            <v/>
          </cell>
          <cell r="BP426" t="str">
            <v/>
          </cell>
          <cell r="BQ426" t="str">
            <v/>
          </cell>
          <cell r="BR426" t="str">
            <v/>
          </cell>
          <cell r="BS426" t="str">
            <v/>
          </cell>
          <cell r="BT426" t="str">
            <v/>
          </cell>
          <cell r="BU426" t="str">
            <v/>
          </cell>
          <cell r="BV426" t="str">
            <v/>
          </cell>
          <cell r="BW426" t="str">
            <v/>
          </cell>
          <cell r="BX426" t="str">
            <v/>
          </cell>
          <cell r="BY426" t="str">
            <v/>
          </cell>
          <cell r="BZ426" t="str">
            <v/>
          </cell>
          <cell r="CA426" t="str">
            <v/>
          </cell>
          <cell r="CB426" t="str">
            <v/>
          </cell>
          <cell r="CC426" t="str">
            <v/>
          </cell>
          <cell r="CD426">
            <v>0</v>
          </cell>
          <cell r="CE426">
            <v>0</v>
          </cell>
          <cell r="CF426">
            <v>0</v>
          </cell>
          <cell r="CG426" t="str">
            <v/>
          </cell>
          <cell r="CH426" t="str">
            <v/>
          </cell>
          <cell r="CI426">
            <v>0</v>
          </cell>
          <cell r="CJ426">
            <v>0</v>
          </cell>
          <cell r="CK426">
            <v>0</v>
          </cell>
          <cell r="CL426">
            <v>0</v>
          </cell>
          <cell r="CM426" t="str">
            <v/>
          </cell>
          <cell r="CN426" t="str">
            <v/>
          </cell>
          <cell r="CO426" t="str">
            <v/>
          </cell>
          <cell r="CP426" t="str">
            <v/>
          </cell>
          <cell r="CQ426" t="str">
            <v/>
          </cell>
          <cell r="CR426" t="str">
            <v/>
          </cell>
          <cell r="CS426" t="str">
            <v/>
          </cell>
          <cell r="CT426" t="str">
            <v/>
          </cell>
          <cell r="CU426" t="str">
            <v/>
          </cell>
          <cell r="CV426" t="str">
            <v/>
          </cell>
          <cell r="CW426" t="str">
            <v/>
          </cell>
          <cell r="CX426" t="str">
            <v/>
          </cell>
          <cell r="CY426" t="str">
            <v/>
          </cell>
          <cell r="CZ426" t="str">
            <v/>
          </cell>
          <cell r="DA426" t="str">
            <v/>
          </cell>
          <cell r="DB426" t="str">
            <v/>
          </cell>
          <cell r="DC426">
            <v>0</v>
          </cell>
          <cell r="DD426" t="str">
            <v/>
          </cell>
          <cell r="DE426" t="str">
            <v/>
          </cell>
          <cell r="DF426">
            <v>0</v>
          </cell>
          <cell r="DG426">
            <v>0</v>
          </cell>
          <cell r="DH426" t="str">
            <v/>
          </cell>
          <cell r="DI426" t="str">
            <v/>
          </cell>
        </row>
        <row r="427">
          <cell r="A427" t="str">
            <v/>
          </cell>
          <cell r="B427" t="str">
            <v/>
          </cell>
          <cell r="C427" t="str">
            <v/>
          </cell>
          <cell r="D427" t="str">
            <v/>
          </cell>
          <cell r="E427" t="str">
            <v/>
          </cell>
          <cell r="F427" t="str">
            <v/>
          </cell>
          <cell r="G427" t="str">
            <v/>
          </cell>
          <cell r="H427" t="str">
            <v/>
          </cell>
          <cell r="I427" t="str">
            <v/>
          </cell>
          <cell r="J427" t="str">
            <v/>
          </cell>
          <cell r="K427" t="str">
            <v/>
          </cell>
          <cell r="L427" t="str">
            <v/>
          </cell>
          <cell r="M427" t="str">
            <v/>
          </cell>
          <cell r="N427" t="str">
            <v/>
          </cell>
          <cell r="O427" t="str">
            <v/>
          </cell>
          <cell r="P427" t="str">
            <v/>
          </cell>
          <cell r="Q427" t="str">
            <v/>
          </cell>
          <cell r="R427" t="str">
            <v/>
          </cell>
          <cell r="S427" t="str">
            <v/>
          </cell>
          <cell r="T427" t="str">
            <v/>
          </cell>
          <cell r="U427" t="str">
            <v/>
          </cell>
          <cell r="V427" t="str">
            <v/>
          </cell>
          <cell r="W427" t="str">
            <v/>
          </cell>
          <cell r="X427" t="str">
            <v/>
          </cell>
          <cell r="Y427" t="str">
            <v/>
          </cell>
          <cell r="Z427" t="str">
            <v/>
          </cell>
          <cell r="AA427" t="str">
            <v/>
          </cell>
          <cell r="AB427" t="str">
            <v/>
          </cell>
          <cell r="AC427" t="str">
            <v/>
          </cell>
          <cell r="AD427" t="str">
            <v/>
          </cell>
          <cell r="AE427" t="str">
            <v/>
          </cell>
          <cell r="AF427" t="str">
            <v/>
          </cell>
          <cell r="AG427" t="str">
            <v/>
          </cell>
          <cell r="AH427" t="str">
            <v/>
          </cell>
          <cell r="AI427" t="str">
            <v/>
          </cell>
          <cell r="AJ427" t="str">
            <v/>
          </cell>
          <cell r="AK427" t="str">
            <v/>
          </cell>
          <cell r="AL427" t="str">
            <v/>
          </cell>
          <cell r="AM427" t="str">
            <v/>
          </cell>
          <cell r="AN427" t="str">
            <v/>
          </cell>
          <cell r="AO427" t="str">
            <v/>
          </cell>
          <cell r="AP427" t="str">
            <v/>
          </cell>
          <cell r="AQ427" t="str">
            <v/>
          </cell>
          <cell r="AR427" t="str">
            <v/>
          </cell>
          <cell r="AS427" t="str">
            <v/>
          </cell>
          <cell r="AT427" t="str">
            <v/>
          </cell>
          <cell r="AU427" t="str">
            <v/>
          </cell>
          <cell r="AV427" t="str">
            <v/>
          </cell>
          <cell r="AW427" t="str">
            <v/>
          </cell>
          <cell r="AX427" t="str">
            <v/>
          </cell>
          <cell r="AY427" t="str">
            <v/>
          </cell>
          <cell r="AZ427" t="str">
            <v/>
          </cell>
          <cell r="BA427" t="str">
            <v/>
          </cell>
          <cell r="BB427" t="str">
            <v/>
          </cell>
          <cell r="BC427" t="str">
            <v/>
          </cell>
          <cell r="BD427" t="str">
            <v/>
          </cell>
          <cell r="BE427" t="str">
            <v/>
          </cell>
          <cell r="BF427" t="str">
            <v/>
          </cell>
          <cell r="BG427" t="str">
            <v/>
          </cell>
          <cell r="BH427" t="str">
            <v/>
          </cell>
          <cell r="BI427" t="str">
            <v/>
          </cell>
          <cell r="BJ427" t="str">
            <v/>
          </cell>
          <cell r="BK427" t="str">
            <v/>
          </cell>
          <cell r="BL427" t="str">
            <v/>
          </cell>
          <cell r="BM427" t="str">
            <v/>
          </cell>
          <cell r="BN427" t="str">
            <v/>
          </cell>
          <cell r="BO427" t="str">
            <v/>
          </cell>
          <cell r="BP427" t="str">
            <v/>
          </cell>
          <cell r="BQ427" t="str">
            <v/>
          </cell>
          <cell r="BR427" t="str">
            <v/>
          </cell>
          <cell r="BS427" t="str">
            <v/>
          </cell>
          <cell r="BT427" t="str">
            <v/>
          </cell>
          <cell r="BU427" t="str">
            <v/>
          </cell>
          <cell r="BV427" t="str">
            <v/>
          </cell>
          <cell r="BW427" t="str">
            <v/>
          </cell>
          <cell r="BX427" t="str">
            <v/>
          </cell>
          <cell r="BY427" t="str">
            <v/>
          </cell>
          <cell r="BZ427" t="str">
            <v/>
          </cell>
          <cell r="CA427" t="str">
            <v/>
          </cell>
          <cell r="CB427" t="str">
            <v/>
          </cell>
          <cell r="CC427" t="str">
            <v/>
          </cell>
          <cell r="CD427">
            <v>0</v>
          </cell>
          <cell r="CE427">
            <v>0</v>
          </cell>
          <cell r="CF427">
            <v>0</v>
          </cell>
          <cell r="CG427" t="str">
            <v/>
          </cell>
          <cell r="CH427" t="str">
            <v/>
          </cell>
          <cell r="CI427">
            <v>0</v>
          </cell>
          <cell r="CJ427">
            <v>0</v>
          </cell>
          <cell r="CK427">
            <v>0</v>
          </cell>
          <cell r="CL427">
            <v>0</v>
          </cell>
          <cell r="CM427" t="str">
            <v/>
          </cell>
          <cell r="CN427" t="str">
            <v/>
          </cell>
          <cell r="CO427" t="str">
            <v/>
          </cell>
          <cell r="CP427" t="str">
            <v/>
          </cell>
          <cell r="CQ427" t="str">
            <v/>
          </cell>
          <cell r="CR427" t="str">
            <v/>
          </cell>
          <cell r="CS427" t="str">
            <v/>
          </cell>
          <cell r="CT427" t="str">
            <v/>
          </cell>
          <cell r="CU427" t="str">
            <v/>
          </cell>
          <cell r="CV427" t="str">
            <v/>
          </cell>
          <cell r="CW427" t="str">
            <v/>
          </cell>
          <cell r="CX427" t="str">
            <v/>
          </cell>
          <cell r="CY427" t="str">
            <v/>
          </cell>
          <cell r="CZ427" t="str">
            <v/>
          </cell>
          <cell r="DA427" t="str">
            <v/>
          </cell>
          <cell r="DB427" t="str">
            <v/>
          </cell>
          <cell r="DC427">
            <v>0</v>
          </cell>
          <cell r="DD427" t="str">
            <v/>
          </cell>
          <cell r="DE427" t="str">
            <v/>
          </cell>
          <cell r="DF427">
            <v>0</v>
          </cell>
          <cell r="DG427">
            <v>0</v>
          </cell>
          <cell r="DH427" t="str">
            <v/>
          </cell>
          <cell r="DI427" t="str">
            <v/>
          </cell>
        </row>
        <row r="428">
          <cell r="A428" t="str">
            <v/>
          </cell>
          <cell r="B428" t="str">
            <v/>
          </cell>
          <cell r="C428" t="str">
            <v/>
          </cell>
          <cell r="D428" t="str">
            <v/>
          </cell>
          <cell r="E428" t="str">
            <v/>
          </cell>
          <cell r="F428" t="str">
            <v/>
          </cell>
          <cell r="G428" t="str">
            <v/>
          </cell>
          <cell r="H428" t="str">
            <v/>
          </cell>
          <cell r="I428" t="str">
            <v/>
          </cell>
          <cell r="J428" t="str">
            <v/>
          </cell>
          <cell r="K428" t="str">
            <v/>
          </cell>
          <cell r="L428" t="str">
            <v/>
          </cell>
          <cell r="M428" t="str">
            <v/>
          </cell>
          <cell r="N428" t="str">
            <v/>
          </cell>
          <cell r="O428" t="str">
            <v/>
          </cell>
          <cell r="P428" t="str">
            <v/>
          </cell>
          <cell r="Q428" t="str">
            <v/>
          </cell>
          <cell r="R428" t="str">
            <v/>
          </cell>
          <cell r="S428" t="str">
            <v/>
          </cell>
          <cell r="T428" t="str">
            <v/>
          </cell>
          <cell r="U428" t="str">
            <v/>
          </cell>
          <cell r="V428" t="str">
            <v/>
          </cell>
          <cell r="W428" t="str">
            <v/>
          </cell>
          <cell r="X428" t="str">
            <v/>
          </cell>
          <cell r="Y428" t="str">
            <v/>
          </cell>
          <cell r="Z428" t="str">
            <v/>
          </cell>
          <cell r="AA428" t="str">
            <v/>
          </cell>
          <cell r="AB428" t="str">
            <v/>
          </cell>
          <cell r="AC428" t="str">
            <v/>
          </cell>
          <cell r="AD428" t="str">
            <v/>
          </cell>
          <cell r="AE428" t="str">
            <v/>
          </cell>
          <cell r="AF428" t="str">
            <v/>
          </cell>
          <cell r="AG428" t="str">
            <v/>
          </cell>
          <cell r="AH428" t="str">
            <v/>
          </cell>
          <cell r="AI428" t="str">
            <v/>
          </cell>
          <cell r="AJ428" t="str">
            <v/>
          </cell>
          <cell r="AK428" t="str">
            <v/>
          </cell>
          <cell r="AL428" t="str">
            <v/>
          </cell>
          <cell r="AM428" t="str">
            <v/>
          </cell>
          <cell r="AN428" t="str">
            <v/>
          </cell>
          <cell r="AO428" t="str">
            <v/>
          </cell>
          <cell r="AP428" t="str">
            <v/>
          </cell>
          <cell r="AQ428" t="str">
            <v/>
          </cell>
          <cell r="AR428" t="str">
            <v/>
          </cell>
          <cell r="AS428" t="str">
            <v/>
          </cell>
          <cell r="AT428" t="str">
            <v/>
          </cell>
          <cell r="AU428" t="str">
            <v/>
          </cell>
          <cell r="AV428" t="str">
            <v/>
          </cell>
          <cell r="AW428" t="str">
            <v/>
          </cell>
          <cell r="AX428" t="str">
            <v/>
          </cell>
          <cell r="AY428" t="str">
            <v/>
          </cell>
          <cell r="AZ428" t="str">
            <v/>
          </cell>
          <cell r="BA428" t="str">
            <v/>
          </cell>
          <cell r="BB428" t="str">
            <v/>
          </cell>
          <cell r="BC428" t="str">
            <v/>
          </cell>
          <cell r="BD428" t="str">
            <v/>
          </cell>
          <cell r="BE428" t="str">
            <v/>
          </cell>
          <cell r="BF428" t="str">
            <v/>
          </cell>
          <cell r="BG428" t="str">
            <v/>
          </cell>
          <cell r="BH428" t="str">
            <v/>
          </cell>
          <cell r="BI428" t="str">
            <v/>
          </cell>
          <cell r="BJ428" t="str">
            <v/>
          </cell>
          <cell r="BK428" t="str">
            <v/>
          </cell>
          <cell r="BL428" t="str">
            <v/>
          </cell>
          <cell r="BM428" t="str">
            <v/>
          </cell>
          <cell r="BN428" t="str">
            <v/>
          </cell>
          <cell r="BO428" t="str">
            <v/>
          </cell>
          <cell r="BP428" t="str">
            <v/>
          </cell>
          <cell r="BQ428" t="str">
            <v/>
          </cell>
          <cell r="BR428" t="str">
            <v/>
          </cell>
          <cell r="BS428" t="str">
            <v/>
          </cell>
          <cell r="BT428" t="str">
            <v/>
          </cell>
          <cell r="BU428" t="str">
            <v/>
          </cell>
          <cell r="BV428" t="str">
            <v/>
          </cell>
          <cell r="BW428" t="str">
            <v/>
          </cell>
          <cell r="BX428" t="str">
            <v/>
          </cell>
          <cell r="BY428" t="str">
            <v/>
          </cell>
          <cell r="BZ428" t="str">
            <v/>
          </cell>
          <cell r="CA428" t="str">
            <v/>
          </cell>
          <cell r="CB428" t="str">
            <v/>
          </cell>
          <cell r="CC428" t="str">
            <v/>
          </cell>
          <cell r="CD428">
            <v>0</v>
          </cell>
          <cell r="CE428">
            <v>0</v>
          </cell>
          <cell r="CF428">
            <v>0</v>
          </cell>
          <cell r="CG428" t="str">
            <v/>
          </cell>
          <cell r="CH428" t="str">
            <v/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 t="str">
            <v/>
          </cell>
          <cell r="CN428" t="str">
            <v/>
          </cell>
          <cell r="CO428" t="str">
            <v/>
          </cell>
          <cell r="CP428" t="str">
            <v/>
          </cell>
          <cell r="CQ428" t="str">
            <v/>
          </cell>
          <cell r="CR428" t="str">
            <v/>
          </cell>
          <cell r="CS428" t="str">
            <v/>
          </cell>
          <cell r="CT428" t="str">
            <v/>
          </cell>
          <cell r="CU428" t="str">
            <v/>
          </cell>
          <cell r="CV428" t="str">
            <v/>
          </cell>
          <cell r="CW428" t="str">
            <v/>
          </cell>
          <cell r="CX428" t="str">
            <v/>
          </cell>
          <cell r="CY428" t="str">
            <v/>
          </cell>
          <cell r="CZ428" t="str">
            <v/>
          </cell>
          <cell r="DA428" t="str">
            <v/>
          </cell>
          <cell r="DB428" t="str">
            <v/>
          </cell>
          <cell r="DC428">
            <v>0</v>
          </cell>
          <cell r="DD428" t="str">
            <v/>
          </cell>
          <cell r="DE428" t="str">
            <v/>
          </cell>
          <cell r="DF428">
            <v>0</v>
          </cell>
          <cell r="DG428">
            <v>0</v>
          </cell>
          <cell r="DH428" t="str">
            <v/>
          </cell>
          <cell r="DI428" t="str">
            <v/>
          </cell>
        </row>
        <row r="429">
          <cell r="A429" t="str">
            <v/>
          </cell>
          <cell r="B429" t="str">
            <v/>
          </cell>
          <cell r="C429" t="str">
            <v/>
          </cell>
          <cell r="D429" t="str">
            <v/>
          </cell>
          <cell r="E429" t="str">
            <v/>
          </cell>
          <cell r="F429" t="str">
            <v/>
          </cell>
          <cell r="G429" t="str">
            <v/>
          </cell>
          <cell r="H429" t="str">
            <v/>
          </cell>
          <cell r="I429" t="str">
            <v/>
          </cell>
          <cell r="J429" t="str">
            <v/>
          </cell>
          <cell r="K429" t="str">
            <v/>
          </cell>
          <cell r="L429" t="str">
            <v/>
          </cell>
          <cell r="M429" t="str">
            <v/>
          </cell>
          <cell r="N429" t="str">
            <v/>
          </cell>
          <cell r="O429" t="str">
            <v/>
          </cell>
          <cell r="P429" t="str">
            <v/>
          </cell>
          <cell r="Q429" t="str">
            <v/>
          </cell>
          <cell r="R429" t="str">
            <v/>
          </cell>
          <cell r="S429" t="str">
            <v/>
          </cell>
          <cell r="T429" t="str">
            <v/>
          </cell>
          <cell r="U429" t="str">
            <v/>
          </cell>
          <cell r="V429" t="str">
            <v/>
          </cell>
          <cell r="W429" t="str">
            <v/>
          </cell>
          <cell r="X429" t="str">
            <v/>
          </cell>
          <cell r="Y429" t="str">
            <v/>
          </cell>
          <cell r="Z429" t="str">
            <v/>
          </cell>
          <cell r="AA429" t="str">
            <v/>
          </cell>
          <cell r="AB429" t="str">
            <v/>
          </cell>
          <cell r="AC429" t="str">
            <v/>
          </cell>
          <cell r="AD429" t="str">
            <v/>
          </cell>
          <cell r="AE429" t="str">
            <v/>
          </cell>
          <cell r="AF429" t="str">
            <v/>
          </cell>
          <cell r="AG429" t="str">
            <v/>
          </cell>
          <cell r="AH429" t="str">
            <v/>
          </cell>
          <cell r="AI429" t="str">
            <v/>
          </cell>
          <cell r="AJ429" t="str">
            <v/>
          </cell>
          <cell r="AK429" t="str">
            <v/>
          </cell>
          <cell r="AL429" t="str">
            <v/>
          </cell>
          <cell r="AM429" t="str">
            <v/>
          </cell>
          <cell r="AN429" t="str">
            <v/>
          </cell>
          <cell r="AO429" t="str">
            <v/>
          </cell>
          <cell r="AP429" t="str">
            <v/>
          </cell>
          <cell r="AQ429" t="str">
            <v/>
          </cell>
          <cell r="AR429" t="str">
            <v/>
          </cell>
          <cell r="AS429" t="str">
            <v/>
          </cell>
          <cell r="AT429" t="str">
            <v/>
          </cell>
          <cell r="AU429" t="str">
            <v/>
          </cell>
          <cell r="AV429" t="str">
            <v/>
          </cell>
          <cell r="AW429" t="str">
            <v/>
          </cell>
          <cell r="AX429" t="str">
            <v/>
          </cell>
          <cell r="AY429" t="str">
            <v/>
          </cell>
          <cell r="AZ429" t="str">
            <v/>
          </cell>
          <cell r="BA429" t="str">
            <v/>
          </cell>
          <cell r="BB429" t="str">
            <v/>
          </cell>
          <cell r="BC429" t="str">
            <v/>
          </cell>
          <cell r="BD429" t="str">
            <v/>
          </cell>
          <cell r="BE429" t="str">
            <v/>
          </cell>
          <cell r="BF429" t="str">
            <v/>
          </cell>
          <cell r="BG429" t="str">
            <v/>
          </cell>
          <cell r="BH429" t="str">
            <v/>
          </cell>
          <cell r="BI429" t="str">
            <v/>
          </cell>
          <cell r="BJ429" t="str">
            <v/>
          </cell>
          <cell r="BK429" t="str">
            <v/>
          </cell>
          <cell r="BL429" t="str">
            <v/>
          </cell>
          <cell r="BM429" t="str">
            <v/>
          </cell>
          <cell r="BN429" t="str">
            <v/>
          </cell>
          <cell r="BO429" t="str">
            <v/>
          </cell>
          <cell r="BP429" t="str">
            <v/>
          </cell>
          <cell r="BQ429" t="str">
            <v/>
          </cell>
          <cell r="BR429" t="str">
            <v/>
          </cell>
          <cell r="BS429" t="str">
            <v/>
          </cell>
          <cell r="BT429" t="str">
            <v/>
          </cell>
          <cell r="BU429" t="str">
            <v/>
          </cell>
          <cell r="BV429" t="str">
            <v/>
          </cell>
          <cell r="BW429" t="str">
            <v/>
          </cell>
          <cell r="BX429" t="str">
            <v/>
          </cell>
          <cell r="BY429" t="str">
            <v/>
          </cell>
          <cell r="BZ429" t="str">
            <v/>
          </cell>
          <cell r="CA429" t="str">
            <v/>
          </cell>
          <cell r="CB429" t="str">
            <v/>
          </cell>
          <cell r="CC429" t="str">
            <v/>
          </cell>
          <cell r="CD429">
            <v>0</v>
          </cell>
          <cell r="CE429">
            <v>0</v>
          </cell>
          <cell r="CF429">
            <v>0</v>
          </cell>
          <cell r="CG429" t="str">
            <v/>
          </cell>
          <cell r="CH429" t="str">
            <v/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 t="str">
            <v/>
          </cell>
          <cell r="CN429" t="str">
            <v/>
          </cell>
          <cell r="CO429" t="str">
            <v/>
          </cell>
          <cell r="CP429" t="str">
            <v/>
          </cell>
          <cell r="CQ429" t="str">
            <v/>
          </cell>
          <cell r="CR429" t="str">
            <v/>
          </cell>
          <cell r="CS429" t="str">
            <v/>
          </cell>
          <cell r="CT429" t="str">
            <v/>
          </cell>
          <cell r="CU429" t="str">
            <v/>
          </cell>
          <cell r="CV429" t="str">
            <v/>
          </cell>
          <cell r="CW429" t="str">
            <v/>
          </cell>
          <cell r="CX429" t="str">
            <v/>
          </cell>
          <cell r="CY429" t="str">
            <v/>
          </cell>
          <cell r="CZ429" t="str">
            <v/>
          </cell>
          <cell r="DA429" t="str">
            <v/>
          </cell>
          <cell r="DB429" t="str">
            <v/>
          </cell>
          <cell r="DC429">
            <v>0</v>
          </cell>
          <cell r="DD429" t="str">
            <v/>
          </cell>
          <cell r="DE429" t="str">
            <v/>
          </cell>
          <cell r="DF429">
            <v>0</v>
          </cell>
          <cell r="DG429">
            <v>0</v>
          </cell>
          <cell r="DH429" t="str">
            <v/>
          </cell>
          <cell r="DI429" t="str">
            <v/>
          </cell>
        </row>
        <row r="430">
          <cell r="A430" t="str">
            <v/>
          </cell>
          <cell r="B430" t="str">
            <v/>
          </cell>
          <cell r="C430" t="str">
            <v/>
          </cell>
          <cell r="D430" t="str">
            <v/>
          </cell>
          <cell r="E430" t="str">
            <v/>
          </cell>
          <cell r="F430" t="str">
            <v/>
          </cell>
          <cell r="G430" t="str">
            <v/>
          </cell>
          <cell r="H430" t="str">
            <v/>
          </cell>
          <cell r="I430" t="str">
            <v/>
          </cell>
          <cell r="J430" t="str">
            <v/>
          </cell>
          <cell r="K430" t="str">
            <v/>
          </cell>
          <cell r="L430" t="str">
            <v/>
          </cell>
          <cell r="M430" t="str">
            <v/>
          </cell>
          <cell r="N430" t="str">
            <v/>
          </cell>
          <cell r="O430" t="str">
            <v/>
          </cell>
          <cell r="P430" t="str">
            <v/>
          </cell>
          <cell r="Q430" t="str">
            <v/>
          </cell>
          <cell r="R430" t="str">
            <v/>
          </cell>
          <cell r="S430" t="str">
            <v/>
          </cell>
          <cell r="T430" t="str">
            <v/>
          </cell>
          <cell r="U430" t="str">
            <v/>
          </cell>
          <cell r="V430" t="str">
            <v/>
          </cell>
          <cell r="W430" t="str">
            <v/>
          </cell>
          <cell r="X430" t="str">
            <v/>
          </cell>
          <cell r="Y430" t="str">
            <v/>
          </cell>
          <cell r="Z430" t="str">
            <v/>
          </cell>
          <cell r="AA430" t="str">
            <v/>
          </cell>
          <cell r="AB430" t="str">
            <v/>
          </cell>
          <cell r="AC430" t="str">
            <v/>
          </cell>
          <cell r="AD430" t="str">
            <v/>
          </cell>
          <cell r="AE430" t="str">
            <v/>
          </cell>
          <cell r="AF430" t="str">
            <v/>
          </cell>
          <cell r="AG430" t="str">
            <v/>
          </cell>
          <cell r="AH430" t="str">
            <v/>
          </cell>
          <cell r="AI430" t="str">
            <v/>
          </cell>
          <cell r="AJ430" t="str">
            <v/>
          </cell>
          <cell r="AK430" t="str">
            <v/>
          </cell>
          <cell r="AL430" t="str">
            <v/>
          </cell>
          <cell r="AM430" t="str">
            <v/>
          </cell>
          <cell r="AN430" t="str">
            <v/>
          </cell>
          <cell r="AO430" t="str">
            <v/>
          </cell>
          <cell r="AP430" t="str">
            <v/>
          </cell>
          <cell r="AQ430" t="str">
            <v/>
          </cell>
          <cell r="AR430" t="str">
            <v/>
          </cell>
          <cell r="AS430" t="str">
            <v/>
          </cell>
          <cell r="AT430" t="str">
            <v/>
          </cell>
          <cell r="AU430" t="str">
            <v/>
          </cell>
          <cell r="AV430" t="str">
            <v/>
          </cell>
          <cell r="AW430" t="str">
            <v/>
          </cell>
          <cell r="AX430" t="str">
            <v/>
          </cell>
          <cell r="AY430" t="str">
            <v/>
          </cell>
          <cell r="AZ430" t="str">
            <v/>
          </cell>
          <cell r="BA430" t="str">
            <v/>
          </cell>
          <cell r="BB430" t="str">
            <v/>
          </cell>
          <cell r="BC430" t="str">
            <v/>
          </cell>
          <cell r="BD430" t="str">
            <v/>
          </cell>
          <cell r="BE430" t="str">
            <v/>
          </cell>
          <cell r="BF430" t="str">
            <v/>
          </cell>
          <cell r="BG430" t="str">
            <v/>
          </cell>
          <cell r="BH430" t="str">
            <v/>
          </cell>
          <cell r="BI430" t="str">
            <v/>
          </cell>
          <cell r="BJ430" t="str">
            <v/>
          </cell>
          <cell r="BK430" t="str">
            <v/>
          </cell>
          <cell r="BL430" t="str">
            <v/>
          </cell>
          <cell r="BM430" t="str">
            <v/>
          </cell>
          <cell r="BN430" t="str">
            <v/>
          </cell>
          <cell r="BO430" t="str">
            <v/>
          </cell>
          <cell r="BP430" t="str">
            <v/>
          </cell>
          <cell r="BQ430" t="str">
            <v/>
          </cell>
          <cell r="BR430" t="str">
            <v/>
          </cell>
          <cell r="BS430" t="str">
            <v/>
          </cell>
          <cell r="BT430" t="str">
            <v/>
          </cell>
          <cell r="BU430" t="str">
            <v/>
          </cell>
          <cell r="BV430" t="str">
            <v/>
          </cell>
          <cell r="BW430" t="str">
            <v/>
          </cell>
          <cell r="BX430" t="str">
            <v/>
          </cell>
          <cell r="BY430" t="str">
            <v/>
          </cell>
          <cell r="BZ430" t="str">
            <v/>
          </cell>
          <cell r="CA430" t="str">
            <v/>
          </cell>
          <cell r="CB430" t="str">
            <v/>
          </cell>
          <cell r="CC430" t="str">
            <v/>
          </cell>
          <cell r="CD430">
            <v>0</v>
          </cell>
          <cell r="CE430">
            <v>0</v>
          </cell>
          <cell r="CF430">
            <v>0</v>
          </cell>
          <cell r="CG430" t="str">
            <v/>
          </cell>
          <cell r="CH430" t="str">
            <v/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 t="str">
            <v/>
          </cell>
          <cell r="CN430" t="str">
            <v/>
          </cell>
          <cell r="CO430" t="str">
            <v/>
          </cell>
          <cell r="CP430" t="str">
            <v/>
          </cell>
          <cell r="CQ430" t="str">
            <v/>
          </cell>
          <cell r="CR430" t="str">
            <v/>
          </cell>
          <cell r="CS430" t="str">
            <v/>
          </cell>
          <cell r="CT430" t="str">
            <v/>
          </cell>
          <cell r="CU430" t="str">
            <v/>
          </cell>
          <cell r="CV430" t="str">
            <v/>
          </cell>
          <cell r="CW430" t="str">
            <v/>
          </cell>
          <cell r="CX430" t="str">
            <v/>
          </cell>
          <cell r="CY430" t="str">
            <v/>
          </cell>
          <cell r="CZ430" t="str">
            <v/>
          </cell>
          <cell r="DA430" t="str">
            <v/>
          </cell>
          <cell r="DB430" t="str">
            <v/>
          </cell>
          <cell r="DC430">
            <v>0</v>
          </cell>
          <cell r="DD430" t="str">
            <v/>
          </cell>
          <cell r="DE430" t="str">
            <v/>
          </cell>
          <cell r="DF430">
            <v>0</v>
          </cell>
          <cell r="DG430">
            <v>0</v>
          </cell>
          <cell r="DH430" t="str">
            <v/>
          </cell>
          <cell r="DI430" t="str">
            <v/>
          </cell>
        </row>
        <row r="431">
          <cell r="A431" t="str">
            <v/>
          </cell>
          <cell r="B431" t="str">
            <v/>
          </cell>
          <cell r="C431" t="str">
            <v/>
          </cell>
          <cell r="D431" t="str">
            <v/>
          </cell>
          <cell r="E431" t="str">
            <v/>
          </cell>
          <cell r="F431" t="str">
            <v/>
          </cell>
          <cell r="G431" t="str">
            <v/>
          </cell>
          <cell r="H431" t="str">
            <v/>
          </cell>
          <cell r="I431" t="str">
            <v/>
          </cell>
          <cell r="J431" t="str">
            <v/>
          </cell>
          <cell r="K431" t="str">
            <v/>
          </cell>
          <cell r="L431" t="str">
            <v/>
          </cell>
          <cell r="M431" t="str">
            <v/>
          </cell>
          <cell r="N431" t="str">
            <v/>
          </cell>
          <cell r="O431" t="str">
            <v/>
          </cell>
          <cell r="P431" t="str">
            <v/>
          </cell>
          <cell r="Q431" t="str">
            <v/>
          </cell>
          <cell r="R431" t="str">
            <v/>
          </cell>
          <cell r="S431" t="str">
            <v/>
          </cell>
          <cell r="T431" t="str">
            <v/>
          </cell>
          <cell r="U431" t="str">
            <v/>
          </cell>
          <cell r="V431" t="str">
            <v/>
          </cell>
          <cell r="W431" t="str">
            <v/>
          </cell>
          <cell r="X431" t="str">
            <v/>
          </cell>
          <cell r="Y431" t="str">
            <v/>
          </cell>
          <cell r="Z431" t="str">
            <v/>
          </cell>
          <cell r="AA431" t="str">
            <v/>
          </cell>
          <cell r="AB431" t="str">
            <v/>
          </cell>
          <cell r="AC431" t="str">
            <v/>
          </cell>
          <cell r="AD431" t="str">
            <v/>
          </cell>
          <cell r="AE431" t="str">
            <v/>
          </cell>
          <cell r="AF431" t="str">
            <v/>
          </cell>
          <cell r="AG431" t="str">
            <v/>
          </cell>
          <cell r="AH431" t="str">
            <v/>
          </cell>
          <cell r="AI431" t="str">
            <v/>
          </cell>
          <cell r="AJ431" t="str">
            <v/>
          </cell>
          <cell r="AK431" t="str">
            <v/>
          </cell>
          <cell r="AL431" t="str">
            <v/>
          </cell>
          <cell r="AM431" t="str">
            <v/>
          </cell>
          <cell r="AN431" t="str">
            <v/>
          </cell>
          <cell r="AO431" t="str">
            <v/>
          </cell>
          <cell r="AP431" t="str">
            <v/>
          </cell>
          <cell r="AQ431" t="str">
            <v/>
          </cell>
          <cell r="AR431" t="str">
            <v/>
          </cell>
          <cell r="AS431" t="str">
            <v/>
          </cell>
          <cell r="AT431" t="str">
            <v/>
          </cell>
          <cell r="AU431" t="str">
            <v/>
          </cell>
          <cell r="AV431" t="str">
            <v/>
          </cell>
          <cell r="AW431" t="str">
            <v/>
          </cell>
          <cell r="AX431" t="str">
            <v/>
          </cell>
          <cell r="AY431" t="str">
            <v/>
          </cell>
          <cell r="AZ431" t="str">
            <v/>
          </cell>
          <cell r="BA431" t="str">
            <v/>
          </cell>
          <cell r="BB431" t="str">
            <v/>
          </cell>
          <cell r="BC431" t="str">
            <v/>
          </cell>
          <cell r="BD431" t="str">
            <v/>
          </cell>
          <cell r="BE431" t="str">
            <v/>
          </cell>
          <cell r="BF431" t="str">
            <v/>
          </cell>
          <cell r="BG431" t="str">
            <v/>
          </cell>
          <cell r="BH431" t="str">
            <v/>
          </cell>
          <cell r="BI431" t="str">
            <v/>
          </cell>
          <cell r="BJ431" t="str">
            <v/>
          </cell>
          <cell r="BK431" t="str">
            <v/>
          </cell>
          <cell r="BL431" t="str">
            <v/>
          </cell>
          <cell r="BM431" t="str">
            <v/>
          </cell>
          <cell r="BN431" t="str">
            <v/>
          </cell>
          <cell r="BO431" t="str">
            <v/>
          </cell>
          <cell r="BP431" t="str">
            <v/>
          </cell>
          <cell r="BQ431" t="str">
            <v/>
          </cell>
          <cell r="BR431" t="str">
            <v/>
          </cell>
          <cell r="BS431" t="str">
            <v/>
          </cell>
          <cell r="BT431" t="str">
            <v/>
          </cell>
          <cell r="BU431" t="str">
            <v/>
          </cell>
          <cell r="BV431" t="str">
            <v/>
          </cell>
          <cell r="BW431" t="str">
            <v/>
          </cell>
          <cell r="BX431" t="str">
            <v/>
          </cell>
          <cell r="BY431" t="str">
            <v/>
          </cell>
          <cell r="BZ431" t="str">
            <v/>
          </cell>
          <cell r="CA431" t="str">
            <v/>
          </cell>
          <cell r="CB431" t="str">
            <v/>
          </cell>
          <cell r="CC431" t="str">
            <v/>
          </cell>
          <cell r="CD431">
            <v>0</v>
          </cell>
          <cell r="CE431">
            <v>0</v>
          </cell>
          <cell r="CF431">
            <v>0</v>
          </cell>
          <cell r="CG431" t="str">
            <v/>
          </cell>
          <cell r="CH431" t="str">
            <v/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 t="str">
            <v/>
          </cell>
          <cell r="CN431" t="str">
            <v/>
          </cell>
          <cell r="CO431" t="str">
            <v/>
          </cell>
          <cell r="CP431" t="str">
            <v/>
          </cell>
          <cell r="CQ431" t="str">
            <v/>
          </cell>
          <cell r="CR431" t="str">
            <v/>
          </cell>
          <cell r="CS431" t="str">
            <v/>
          </cell>
          <cell r="CT431" t="str">
            <v/>
          </cell>
          <cell r="CU431" t="str">
            <v/>
          </cell>
          <cell r="CV431" t="str">
            <v/>
          </cell>
          <cell r="CW431" t="str">
            <v/>
          </cell>
          <cell r="CX431" t="str">
            <v/>
          </cell>
          <cell r="CY431" t="str">
            <v/>
          </cell>
          <cell r="CZ431" t="str">
            <v/>
          </cell>
          <cell r="DA431" t="str">
            <v/>
          </cell>
          <cell r="DB431" t="str">
            <v/>
          </cell>
          <cell r="DC431">
            <v>0</v>
          </cell>
          <cell r="DD431" t="str">
            <v/>
          </cell>
          <cell r="DE431" t="str">
            <v/>
          </cell>
          <cell r="DF431">
            <v>0</v>
          </cell>
          <cell r="DG431">
            <v>0</v>
          </cell>
          <cell r="DH431" t="str">
            <v/>
          </cell>
          <cell r="DI431" t="str">
            <v/>
          </cell>
        </row>
        <row r="432">
          <cell r="A432" t="str">
            <v/>
          </cell>
          <cell r="B432" t="str">
            <v/>
          </cell>
          <cell r="C432" t="str">
            <v/>
          </cell>
          <cell r="D432" t="str">
            <v/>
          </cell>
          <cell r="E432" t="str">
            <v/>
          </cell>
          <cell r="F432" t="str">
            <v/>
          </cell>
          <cell r="G432" t="str">
            <v/>
          </cell>
          <cell r="H432" t="str">
            <v/>
          </cell>
          <cell r="I432" t="str">
            <v/>
          </cell>
          <cell r="J432" t="str">
            <v/>
          </cell>
          <cell r="K432" t="str">
            <v/>
          </cell>
          <cell r="L432" t="str">
            <v/>
          </cell>
          <cell r="M432" t="str">
            <v/>
          </cell>
          <cell r="N432" t="str">
            <v/>
          </cell>
          <cell r="O432" t="str">
            <v/>
          </cell>
          <cell r="P432" t="str">
            <v/>
          </cell>
          <cell r="Q432" t="str">
            <v/>
          </cell>
          <cell r="R432" t="str">
            <v/>
          </cell>
          <cell r="S432" t="str">
            <v/>
          </cell>
          <cell r="T432" t="str">
            <v/>
          </cell>
          <cell r="U432" t="str">
            <v/>
          </cell>
          <cell r="V432" t="str">
            <v/>
          </cell>
          <cell r="W432" t="str">
            <v/>
          </cell>
          <cell r="X432" t="str">
            <v/>
          </cell>
          <cell r="Y432" t="str">
            <v/>
          </cell>
          <cell r="Z432" t="str">
            <v/>
          </cell>
          <cell r="AA432" t="str">
            <v/>
          </cell>
          <cell r="AB432" t="str">
            <v/>
          </cell>
          <cell r="AC432" t="str">
            <v/>
          </cell>
          <cell r="AD432" t="str">
            <v/>
          </cell>
          <cell r="AE432" t="str">
            <v/>
          </cell>
          <cell r="AF432" t="str">
            <v/>
          </cell>
          <cell r="AG432" t="str">
            <v/>
          </cell>
          <cell r="AH432" t="str">
            <v/>
          </cell>
          <cell r="AI432" t="str">
            <v/>
          </cell>
          <cell r="AJ432" t="str">
            <v/>
          </cell>
          <cell r="AK432" t="str">
            <v/>
          </cell>
          <cell r="AL432" t="str">
            <v/>
          </cell>
          <cell r="AM432" t="str">
            <v/>
          </cell>
          <cell r="AN432" t="str">
            <v/>
          </cell>
          <cell r="AO432" t="str">
            <v/>
          </cell>
          <cell r="AP432" t="str">
            <v/>
          </cell>
          <cell r="AQ432" t="str">
            <v/>
          </cell>
          <cell r="AR432" t="str">
            <v/>
          </cell>
          <cell r="AS432" t="str">
            <v/>
          </cell>
          <cell r="AT432" t="str">
            <v/>
          </cell>
          <cell r="AU432" t="str">
            <v/>
          </cell>
          <cell r="AV432" t="str">
            <v/>
          </cell>
          <cell r="AW432" t="str">
            <v/>
          </cell>
          <cell r="AX432" t="str">
            <v/>
          </cell>
          <cell r="AY432" t="str">
            <v/>
          </cell>
          <cell r="AZ432" t="str">
            <v/>
          </cell>
          <cell r="BA432" t="str">
            <v/>
          </cell>
          <cell r="BB432" t="str">
            <v/>
          </cell>
          <cell r="BC432" t="str">
            <v/>
          </cell>
          <cell r="BD432" t="str">
            <v/>
          </cell>
          <cell r="BE432" t="str">
            <v/>
          </cell>
          <cell r="BF432" t="str">
            <v/>
          </cell>
          <cell r="BG432" t="str">
            <v/>
          </cell>
          <cell r="BH432" t="str">
            <v/>
          </cell>
          <cell r="BI432" t="str">
            <v/>
          </cell>
          <cell r="BJ432" t="str">
            <v/>
          </cell>
          <cell r="BK432" t="str">
            <v/>
          </cell>
          <cell r="BL432" t="str">
            <v/>
          </cell>
          <cell r="BM432" t="str">
            <v/>
          </cell>
          <cell r="BN432" t="str">
            <v/>
          </cell>
          <cell r="BO432" t="str">
            <v/>
          </cell>
          <cell r="BP432" t="str">
            <v/>
          </cell>
          <cell r="BQ432" t="str">
            <v/>
          </cell>
          <cell r="BR432" t="str">
            <v/>
          </cell>
          <cell r="BS432" t="str">
            <v/>
          </cell>
          <cell r="BT432" t="str">
            <v/>
          </cell>
          <cell r="BU432" t="str">
            <v/>
          </cell>
          <cell r="BV432" t="str">
            <v/>
          </cell>
          <cell r="BW432" t="str">
            <v/>
          </cell>
          <cell r="BX432" t="str">
            <v/>
          </cell>
          <cell r="BY432" t="str">
            <v/>
          </cell>
          <cell r="BZ432" t="str">
            <v/>
          </cell>
          <cell r="CA432" t="str">
            <v/>
          </cell>
          <cell r="CB432" t="str">
            <v/>
          </cell>
          <cell r="CC432" t="str">
            <v/>
          </cell>
          <cell r="CD432">
            <v>0</v>
          </cell>
          <cell r="CE432">
            <v>0</v>
          </cell>
          <cell r="CF432">
            <v>0</v>
          </cell>
          <cell r="CG432" t="str">
            <v/>
          </cell>
          <cell r="CH432" t="str">
            <v/>
          </cell>
          <cell r="CI432">
            <v>0</v>
          </cell>
          <cell r="CJ432">
            <v>0</v>
          </cell>
          <cell r="CK432">
            <v>0</v>
          </cell>
          <cell r="CL432">
            <v>0</v>
          </cell>
          <cell r="CM432" t="str">
            <v/>
          </cell>
          <cell r="CN432" t="str">
            <v/>
          </cell>
          <cell r="CO432" t="str">
            <v/>
          </cell>
          <cell r="CP432" t="str">
            <v/>
          </cell>
          <cell r="CQ432" t="str">
            <v/>
          </cell>
          <cell r="CR432" t="str">
            <v/>
          </cell>
          <cell r="CS432" t="str">
            <v/>
          </cell>
          <cell r="CT432" t="str">
            <v/>
          </cell>
          <cell r="CU432" t="str">
            <v/>
          </cell>
          <cell r="CV432" t="str">
            <v/>
          </cell>
          <cell r="CW432" t="str">
            <v/>
          </cell>
          <cell r="CX432" t="str">
            <v/>
          </cell>
          <cell r="CY432" t="str">
            <v/>
          </cell>
          <cell r="CZ432" t="str">
            <v/>
          </cell>
          <cell r="DA432" t="str">
            <v/>
          </cell>
          <cell r="DB432" t="str">
            <v/>
          </cell>
          <cell r="DC432">
            <v>0</v>
          </cell>
          <cell r="DD432" t="str">
            <v/>
          </cell>
          <cell r="DE432" t="str">
            <v/>
          </cell>
          <cell r="DF432">
            <v>0</v>
          </cell>
          <cell r="DG432">
            <v>0</v>
          </cell>
          <cell r="DH432" t="str">
            <v/>
          </cell>
          <cell r="DI432" t="str">
            <v/>
          </cell>
        </row>
        <row r="433">
          <cell r="A433" t="str">
            <v/>
          </cell>
          <cell r="B433" t="str">
            <v/>
          </cell>
          <cell r="C433" t="str">
            <v/>
          </cell>
          <cell r="D433" t="str">
            <v/>
          </cell>
          <cell r="E433" t="str">
            <v/>
          </cell>
          <cell r="F433" t="str">
            <v/>
          </cell>
          <cell r="G433" t="str">
            <v/>
          </cell>
          <cell r="H433" t="str">
            <v/>
          </cell>
          <cell r="I433" t="str">
            <v/>
          </cell>
          <cell r="J433" t="str">
            <v/>
          </cell>
          <cell r="K433" t="str">
            <v/>
          </cell>
          <cell r="L433" t="str">
            <v/>
          </cell>
          <cell r="M433" t="str">
            <v/>
          </cell>
          <cell r="N433" t="str">
            <v/>
          </cell>
          <cell r="O433" t="str">
            <v/>
          </cell>
          <cell r="P433" t="str">
            <v/>
          </cell>
          <cell r="Q433" t="str">
            <v/>
          </cell>
          <cell r="R433" t="str">
            <v/>
          </cell>
          <cell r="S433" t="str">
            <v/>
          </cell>
          <cell r="T433" t="str">
            <v/>
          </cell>
          <cell r="U433" t="str">
            <v/>
          </cell>
          <cell r="V433" t="str">
            <v/>
          </cell>
          <cell r="W433" t="str">
            <v/>
          </cell>
          <cell r="X433" t="str">
            <v/>
          </cell>
          <cell r="Y433" t="str">
            <v/>
          </cell>
          <cell r="Z433" t="str">
            <v/>
          </cell>
          <cell r="AA433" t="str">
            <v/>
          </cell>
          <cell r="AB433" t="str">
            <v/>
          </cell>
          <cell r="AC433" t="str">
            <v/>
          </cell>
          <cell r="AD433" t="str">
            <v/>
          </cell>
          <cell r="AE433" t="str">
            <v/>
          </cell>
          <cell r="AF433" t="str">
            <v/>
          </cell>
          <cell r="AG433" t="str">
            <v/>
          </cell>
          <cell r="AH433" t="str">
            <v/>
          </cell>
          <cell r="AI433" t="str">
            <v/>
          </cell>
          <cell r="AJ433" t="str">
            <v/>
          </cell>
          <cell r="AK433" t="str">
            <v/>
          </cell>
          <cell r="AL433" t="str">
            <v/>
          </cell>
          <cell r="AM433" t="str">
            <v/>
          </cell>
          <cell r="AN433" t="str">
            <v/>
          </cell>
          <cell r="AO433" t="str">
            <v/>
          </cell>
          <cell r="AP433" t="str">
            <v/>
          </cell>
          <cell r="AQ433" t="str">
            <v/>
          </cell>
          <cell r="AR433" t="str">
            <v/>
          </cell>
          <cell r="AS433" t="str">
            <v/>
          </cell>
          <cell r="AT433" t="str">
            <v/>
          </cell>
          <cell r="AU433" t="str">
            <v/>
          </cell>
          <cell r="AV433" t="str">
            <v/>
          </cell>
          <cell r="AW433" t="str">
            <v/>
          </cell>
          <cell r="AX433" t="str">
            <v/>
          </cell>
          <cell r="AY433" t="str">
            <v/>
          </cell>
          <cell r="AZ433" t="str">
            <v/>
          </cell>
          <cell r="BA433" t="str">
            <v/>
          </cell>
          <cell r="BB433" t="str">
            <v/>
          </cell>
          <cell r="BC433" t="str">
            <v/>
          </cell>
          <cell r="BD433" t="str">
            <v/>
          </cell>
          <cell r="BE433" t="str">
            <v/>
          </cell>
          <cell r="BF433" t="str">
            <v/>
          </cell>
          <cell r="BG433" t="str">
            <v/>
          </cell>
          <cell r="BH433" t="str">
            <v/>
          </cell>
          <cell r="BI433" t="str">
            <v/>
          </cell>
          <cell r="BJ433" t="str">
            <v/>
          </cell>
          <cell r="BK433" t="str">
            <v/>
          </cell>
          <cell r="BL433" t="str">
            <v/>
          </cell>
          <cell r="BM433" t="str">
            <v/>
          </cell>
          <cell r="BN433" t="str">
            <v/>
          </cell>
          <cell r="BO433" t="str">
            <v/>
          </cell>
          <cell r="BP433" t="str">
            <v/>
          </cell>
          <cell r="BQ433" t="str">
            <v/>
          </cell>
          <cell r="BR433" t="str">
            <v/>
          </cell>
          <cell r="BS433" t="str">
            <v/>
          </cell>
          <cell r="BT433" t="str">
            <v/>
          </cell>
          <cell r="BU433" t="str">
            <v/>
          </cell>
          <cell r="BV433" t="str">
            <v/>
          </cell>
          <cell r="BW433" t="str">
            <v/>
          </cell>
          <cell r="BX433" t="str">
            <v/>
          </cell>
          <cell r="BY433" t="str">
            <v/>
          </cell>
          <cell r="BZ433" t="str">
            <v/>
          </cell>
          <cell r="CA433" t="str">
            <v/>
          </cell>
          <cell r="CB433" t="str">
            <v/>
          </cell>
          <cell r="CC433" t="str">
            <v/>
          </cell>
          <cell r="CD433">
            <v>0</v>
          </cell>
          <cell r="CE433">
            <v>0</v>
          </cell>
          <cell r="CF433">
            <v>0</v>
          </cell>
          <cell r="CG433" t="str">
            <v/>
          </cell>
          <cell r="CH433" t="str">
            <v/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 t="str">
            <v/>
          </cell>
          <cell r="CN433" t="str">
            <v/>
          </cell>
          <cell r="CO433" t="str">
            <v/>
          </cell>
          <cell r="CP433" t="str">
            <v/>
          </cell>
          <cell r="CQ433" t="str">
            <v/>
          </cell>
          <cell r="CR433" t="str">
            <v/>
          </cell>
          <cell r="CS433" t="str">
            <v/>
          </cell>
          <cell r="CT433" t="str">
            <v/>
          </cell>
          <cell r="CU433" t="str">
            <v/>
          </cell>
          <cell r="CV433" t="str">
            <v/>
          </cell>
          <cell r="CW433" t="str">
            <v/>
          </cell>
          <cell r="CX433" t="str">
            <v/>
          </cell>
          <cell r="CY433" t="str">
            <v/>
          </cell>
          <cell r="CZ433" t="str">
            <v/>
          </cell>
          <cell r="DA433" t="str">
            <v/>
          </cell>
          <cell r="DB433" t="str">
            <v/>
          </cell>
          <cell r="DC433">
            <v>0</v>
          </cell>
          <cell r="DD433" t="str">
            <v/>
          </cell>
          <cell r="DE433" t="str">
            <v/>
          </cell>
          <cell r="DF433">
            <v>0</v>
          </cell>
          <cell r="DG433">
            <v>0</v>
          </cell>
          <cell r="DH433" t="str">
            <v/>
          </cell>
          <cell r="DI433" t="str">
            <v/>
          </cell>
        </row>
        <row r="434">
          <cell r="A434" t="str">
            <v/>
          </cell>
          <cell r="B434" t="str">
            <v/>
          </cell>
          <cell r="C434" t="str">
            <v/>
          </cell>
          <cell r="D434" t="str">
            <v/>
          </cell>
          <cell r="E434" t="str">
            <v/>
          </cell>
          <cell r="F434" t="str">
            <v/>
          </cell>
          <cell r="G434" t="str">
            <v/>
          </cell>
          <cell r="H434" t="str">
            <v/>
          </cell>
          <cell r="I434" t="str">
            <v/>
          </cell>
          <cell r="J434" t="str">
            <v/>
          </cell>
          <cell r="K434" t="str">
            <v/>
          </cell>
          <cell r="L434" t="str">
            <v/>
          </cell>
          <cell r="M434" t="str">
            <v/>
          </cell>
          <cell r="N434" t="str">
            <v/>
          </cell>
          <cell r="O434" t="str">
            <v/>
          </cell>
          <cell r="P434" t="str">
            <v/>
          </cell>
          <cell r="Q434" t="str">
            <v/>
          </cell>
          <cell r="R434" t="str">
            <v/>
          </cell>
          <cell r="S434" t="str">
            <v/>
          </cell>
          <cell r="T434" t="str">
            <v/>
          </cell>
          <cell r="U434" t="str">
            <v/>
          </cell>
          <cell r="V434" t="str">
            <v/>
          </cell>
          <cell r="W434" t="str">
            <v/>
          </cell>
          <cell r="X434" t="str">
            <v/>
          </cell>
          <cell r="Y434" t="str">
            <v/>
          </cell>
          <cell r="Z434" t="str">
            <v/>
          </cell>
          <cell r="AA434" t="str">
            <v/>
          </cell>
          <cell r="AB434" t="str">
            <v/>
          </cell>
          <cell r="AC434" t="str">
            <v/>
          </cell>
          <cell r="AD434" t="str">
            <v/>
          </cell>
          <cell r="AE434" t="str">
            <v/>
          </cell>
          <cell r="AF434" t="str">
            <v/>
          </cell>
          <cell r="AG434" t="str">
            <v/>
          </cell>
          <cell r="AH434" t="str">
            <v/>
          </cell>
          <cell r="AI434" t="str">
            <v/>
          </cell>
          <cell r="AJ434" t="str">
            <v/>
          </cell>
          <cell r="AK434" t="str">
            <v/>
          </cell>
          <cell r="AL434" t="str">
            <v/>
          </cell>
          <cell r="AM434" t="str">
            <v/>
          </cell>
          <cell r="AN434" t="str">
            <v/>
          </cell>
          <cell r="AO434" t="str">
            <v/>
          </cell>
          <cell r="AP434" t="str">
            <v/>
          </cell>
          <cell r="AQ434" t="str">
            <v/>
          </cell>
          <cell r="AR434" t="str">
            <v/>
          </cell>
          <cell r="AS434" t="str">
            <v/>
          </cell>
          <cell r="AT434" t="str">
            <v/>
          </cell>
          <cell r="AU434" t="str">
            <v/>
          </cell>
          <cell r="AV434" t="str">
            <v/>
          </cell>
          <cell r="AW434" t="str">
            <v/>
          </cell>
          <cell r="AX434" t="str">
            <v/>
          </cell>
          <cell r="AY434" t="str">
            <v/>
          </cell>
          <cell r="AZ434" t="str">
            <v/>
          </cell>
          <cell r="BA434" t="str">
            <v/>
          </cell>
          <cell r="BB434" t="str">
            <v/>
          </cell>
          <cell r="BC434" t="str">
            <v/>
          </cell>
          <cell r="BD434" t="str">
            <v/>
          </cell>
          <cell r="BE434" t="str">
            <v/>
          </cell>
          <cell r="BF434" t="str">
            <v/>
          </cell>
          <cell r="BG434" t="str">
            <v/>
          </cell>
          <cell r="BH434" t="str">
            <v/>
          </cell>
          <cell r="BI434" t="str">
            <v/>
          </cell>
          <cell r="BJ434" t="str">
            <v/>
          </cell>
          <cell r="BK434" t="str">
            <v/>
          </cell>
          <cell r="BL434" t="str">
            <v/>
          </cell>
          <cell r="BM434" t="str">
            <v/>
          </cell>
          <cell r="BN434" t="str">
            <v/>
          </cell>
          <cell r="BO434" t="str">
            <v/>
          </cell>
          <cell r="BP434" t="str">
            <v/>
          </cell>
          <cell r="BQ434" t="str">
            <v/>
          </cell>
          <cell r="BR434" t="str">
            <v/>
          </cell>
          <cell r="BS434" t="str">
            <v/>
          </cell>
          <cell r="BT434" t="str">
            <v/>
          </cell>
          <cell r="BU434" t="str">
            <v/>
          </cell>
          <cell r="BV434" t="str">
            <v/>
          </cell>
          <cell r="BW434" t="str">
            <v/>
          </cell>
          <cell r="BX434" t="str">
            <v/>
          </cell>
          <cell r="BY434" t="str">
            <v/>
          </cell>
          <cell r="BZ434" t="str">
            <v/>
          </cell>
          <cell r="CA434" t="str">
            <v/>
          </cell>
          <cell r="CB434" t="str">
            <v/>
          </cell>
          <cell r="CC434" t="str">
            <v/>
          </cell>
          <cell r="CD434">
            <v>0</v>
          </cell>
          <cell r="CE434">
            <v>0</v>
          </cell>
          <cell r="CF434">
            <v>0</v>
          </cell>
          <cell r="CG434" t="str">
            <v/>
          </cell>
          <cell r="CH434" t="str">
            <v/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 t="str">
            <v/>
          </cell>
          <cell r="CN434" t="str">
            <v/>
          </cell>
          <cell r="CO434" t="str">
            <v/>
          </cell>
          <cell r="CP434" t="str">
            <v/>
          </cell>
          <cell r="CQ434" t="str">
            <v/>
          </cell>
          <cell r="CR434" t="str">
            <v/>
          </cell>
          <cell r="CS434" t="str">
            <v/>
          </cell>
          <cell r="CT434" t="str">
            <v/>
          </cell>
          <cell r="CU434" t="str">
            <v/>
          </cell>
          <cell r="CV434" t="str">
            <v/>
          </cell>
          <cell r="CW434" t="str">
            <v/>
          </cell>
          <cell r="CX434" t="str">
            <v/>
          </cell>
          <cell r="CY434" t="str">
            <v/>
          </cell>
          <cell r="CZ434" t="str">
            <v/>
          </cell>
          <cell r="DA434" t="str">
            <v/>
          </cell>
          <cell r="DB434" t="str">
            <v/>
          </cell>
          <cell r="DC434">
            <v>0</v>
          </cell>
          <cell r="DD434" t="str">
            <v/>
          </cell>
          <cell r="DE434" t="str">
            <v/>
          </cell>
          <cell r="DF434">
            <v>0</v>
          </cell>
          <cell r="DG434">
            <v>0</v>
          </cell>
          <cell r="DH434" t="str">
            <v/>
          </cell>
          <cell r="DI434" t="str">
            <v/>
          </cell>
        </row>
        <row r="435">
          <cell r="A435" t="str">
            <v/>
          </cell>
          <cell r="B435" t="str">
            <v/>
          </cell>
          <cell r="C435" t="str">
            <v/>
          </cell>
          <cell r="D435" t="str">
            <v/>
          </cell>
          <cell r="E435" t="str">
            <v/>
          </cell>
          <cell r="F435" t="str">
            <v/>
          </cell>
          <cell r="G435" t="str">
            <v/>
          </cell>
          <cell r="H435" t="str">
            <v/>
          </cell>
          <cell r="I435" t="str">
            <v/>
          </cell>
          <cell r="J435" t="str">
            <v/>
          </cell>
          <cell r="K435" t="str">
            <v/>
          </cell>
          <cell r="L435" t="str">
            <v/>
          </cell>
          <cell r="M435" t="str">
            <v/>
          </cell>
          <cell r="N435" t="str">
            <v/>
          </cell>
          <cell r="O435" t="str">
            <v/>
          </cell>
          <cell r="P435" t="str">
            <v/>
          </cell>
          <cell r="Q435" t="str">
            <v/>
          </cell>
          <cell r="R435" t="str">
            <v/>
          </cell>
          <cell r="S435" t="str">
            <v/>
          </cell>
          <cell r="T435" t="str">
            <v/>
          </cell>
          <cell r="U435" t="str">
            <v/>
          </cell>
          <cell r="V435" t="str">
            <v/>
          </cell>
          <cell r="W435" t="str">
            <v/>
          </cell>
          <cell r="X435" t="str">
            <v/>
          </cell>
          <cell r="Y435" t="str">
            <v/>
          </cell>
          <cell r="Z435" t="str">
            <v/>
          </cell>
          <cell r="AA435" t="str">
            <v/>
          </cell>
          <cell r="AB435" t="str">
            <v/>
          </cell>
          <cell r="AC435" t="str">
            <v/>
          </cell>
          <cell r="AD435" t="str">
            <v/>
          </cell>
          <cell r="AE435" t="str">
            <v/>
          </cell>
          <cell r="AF435" t="str">
            <v/>
          </cell>
          <cell r="AG435" t="str">
            <v/>
          </cell>
          <cell r="AH435" t="str">
            <v/>
          </cell>
          <cell r="AI435" t="str">
            <v/>
          </cell>
          <cell r="AJ435" t="str">
            <v/>
          </cell>
          <cell r="AK435" t="str">
            <v/>
          </cell>
          <cell r="AL435" t="str">
            <v/>
          </cell>
          <cell r="AM435" t="str">
            <v/>
          </cell>
          <cell r="AN435" t="str">
            <v/>
          </cell>
          <cell r="AO435" t="str">
            <v/>
          </cell>
          <cell r="AP435" t="str">
            <v/>
          </cell>
          <cell r="AQ435" t="str">
            <v/>
          </cell>
          <cell r="AR435" t="str">
            <v/>
          </cell>
          <cell r="AS435" t="str">
            <v/>
          </cell>
          <cell r="AT435" t="str">
            <v/>
          </cell>
          <cell r="AU435" t="str">
            <v/>
          </cell>
          <cell r="AV435" t="str">
            <v/>
          </cell>
          <cell r="AW435" t="str">
            <v/>
          </cell>
          <cell r="AX435" t="str">
            <v/>
          </cell>
          <cell r="AY435" t="str">
            <v/>
          </cell>
          <cell r="AZ435" t="str">
            <v/>
          </cell>
          <cell r="BA435" t="str">
            <v/>
          </cell>
          <cell r="BB435" t="str">
            <v/>
          </cell>
          <cell r="BC435" t="str">
            <v/>
          </cell>
          <cell r="BD435" t="str">
            <v/>
          </cell>
          <cell r="BE435" t="str">
            <v/>
          </cell>
          <cell r="BF435" t="str">
            <v/>
          </cell>
          <cell r="BG435" t="str">
            <v/>
          </cell>
          <cell r="BH435" t="str">
            <v/>
          </cell>
          <cell r="BI435" t="str">
            <v/>
          </cell>
          <cell r="BJ435" t="str">
            <v/>
          </cell>
          <cell r="BK435" t="str">
            <v/>
          </cell>
          <cell r="BL435" t="str">
            <v/>
          </cell>
          <cell r="BM435" t="str">
            <v/>
          </cell>
          <cell r="BN435" t="str">
            <v/>
          </cell>
          <cell r="BO435" t="str">
            <v/>
          </cell>
          <cell r="BP435" t="str">
            <v/>
          </cell>
          <cell r="BQ435" t="str">
            <v/>
          </cell>
          <cell r="BR435" t="str">
            <v/>
          </cell>
          <cell r="BS435" t="str">
            <v/>
          </cell>
          <cell r="BT435" t="str">
            <v/>
          </cell>
          <cell r="BU435" t="str">
            <v/>
          </cell>
          <cell r="BV435" t="str">
            <v/>
          </cell>
          <cell r="BW435" t="str">
            <v/>
          </cell>
          <cell r="BX435" t="str">
            <v/>
          </cell>
          <cell r="BY435" t="str">
            <v/>
          </cell>
          <cell r="BZ435" t="str">
            <v/>
          </cell>
          <cell r="CA435" t="str">
            <v/>
          </cell>
          <cell r="CB435" t="str">
            <v/>
          </cell>
          <cell r="CC435" t="str">
            <v/>
          </cell>
          <cell r="CD435">
            <v>0</v>
          </cell>
          <cell r="CE435">
            <v>0</v>
          </cell>
          <cell r="CF435">
            <v>0</v>
          </cell>
          <cell r="CG435" t="str">
            <v/>
          </cell>
          <cell r="CH435" t="str">
            <v/>
          </cell>
          <cell r="CI435">
            <v>0</v>
          </cell>
          <cell r="CJ435">
            <v>0</v>
          </cell>
          <cell r="CK435">
            <v>0</v>
          </cell>
          <cell r="CL435">
            <v>0</v>
          </cell>
          <cell r="CM435" t="str">
            <v/>
          </cell>
          <cell r="CN435" t="str">
            <v/>
          </cell>
          <cell r="CO435" t="str">
            <v/>
          </cell>
          <cell r="CP435" t="str">
            <v/>
          </cell>
          <cell r="CQ435" t="str">
            <v/>
          </cell>
          <cell r="CR435" t="str">
            <v/>
          </cell>
          <cell r="CS435" t="str">
            <v/>
          </cell>
          <cell r="CT435" t="str">
            <v/>
          </cell>
          <cell r="CU435" t="str">
            <v/>
          </cell>
          <cell r="CV435" t="str">
            <v/>
          </cell>
          <cell r="CW435" t="str">
            <v/>
          </cell>
          <cell r="CX435" t="str">
            <v/>
          </cell>
          <cell r="CY435" t="str">
            <v/>
          </cell>
          <cell r="CZ435" t="str">
            <v/>
          </cell>
          <cell r="DA435" t="str">
            <v/>
          </cell>
          <cell r="DB435" t="str">
            <v/>
          </cell>
          <cell r="DC435">
            <v>0</v>
          </cell>
          <cell r="DD435" t="str">
            <v/>
          </cell>
          <cell r="DE435" t="str">
            <v/>
          </cell>
          <cell r="DF435">
            <v>0</v>
          </cell>
          <cell r="DG435">
            <v>0</v>
          </cell>
          <cell r="DH435" t="str">
            <v/>
          </cell>
          <cell r="DI435" t="str">
            <v/>
          </cell>
        </row>
        <row r="436">
          <cell r="A436" t="str">
            <v/>
          </cell>
          <cell r="B436" t="str">
            <v/>
          </cell>
          <cell r="C436" t="str">
            <v/>
          </cell>
          <cell r="D436" t="str">
            <v/>
          </cell>
          <cell r="E436" t="str">
            <v/>
          </cell>
          <cell r="F436" t="str">
            <v/>
          </cell>
          <cell r="G436" t="str">
            <v/>
          </cell>
          <cell r="H436" t="str">
            <v/>
          </cell>
          <cell r="I436" t="str">
            <v/>
          </cell>
          <cell r="J436" t="str">
            <v/>
          </cell>
          <cell r="K436" t="str">
            <v/>
          </cell>
          <cell r="L436" t="str">
            <v/>
          </cell>
          <cell r="M436" t="str">
            <v/>
          </cell>
          <cell r="N436" t="str">
            <v/>
          </cell>
          <cell r="O436" t="str">
            <v/>
          </cell>
          <cell r="P436" t="str">
            <v/>
          </cell>
          <cell r="Q436" t="str">
            <v/>
          </cell>
          <cell r="R436" t="str">
            <v/>
          </cell>
          <cell r="S436" t="str">
            <v/>
          </cell>
          <cell r="T436" t="str">
            <v/>
          </cell>
          <cell r="U436" t="str">
            <v/>
          </cell>
          <cell r="V436" t="str">
            <v/>
          </cell>
          <cell r="W436" t="str">
            <v/>
          </cell>
          <cell r="X436" t="str">
            <v/>
          </cell>
          <cell r="Y436" t="str">
            <v/>
          </cell>
          <cell r="Z436" t="str">
            <v/>
          </cell>
          <cell r="AA436" t="str">
            <v/>
          </cell>
          <cell r="AB436" t="str">
            <v/>
          </cell>
          <cell r="AC436" t="str">
            <v/>
          </cell>
          <cell r="AD436" t="str">
            <v/>
          </cell>
          <cell r="AE436" t="str">
            <v/>
          </cell>
          <cell r="AF436" t="str">
            <v/>
          </cell>
          <cell r="AG436" t="str">
            <v/>
          </cell>
          <cell r="AH436" t="str">
            <v/>
          </cell>
          <cell r="AI436" t="str">
            <v/>
          </cell>
          <cell r="AJ436" t="str">
            <v/>
          </cell>
          <cell r="AK436" t="str">
            <v/>
          </cell>
          <cell r="AL436" t="str">
            <v/>
          </cell>
          <cell r="AM436" t="str">
            <v/>
          </cell>
          <cell r="AN436" t="str">
            <v/>
          </cell>
          <cell r="AO436" t="str">
            <v/>
          </cell>
          <cell r="AP436" t="str">
            <v/>
          </cell>
          <cell r="AQ436" t="str">
            <v/>
          </cell>
          <cell r="AR436" t="str">
            <v/>
          </cell>
          <cell r="AS436" t="str">
            <v/>
          </cell>
          <cell r="AT436" t="str">
            <v/>
          </cell>
          <cell r="AU436" t="str">
            <v/>
          </cell>
          <cell r="AV436" t="str">
            <v/>
          </cell>
          <cell r="AW436" t="str">
            <v/>
          </cell>
          <cell r="AX436" t="str">
            <v/>
          </cell>
          <cell r="AY436" t="str">
            <v/>
          </cell>
          <cell r="AZ436" t="str">
            <v/>
          </cell>
          <cell r="BA436" t="str">
            <v/>
          </cell>
          <cell r="BB436" t="str">
            <v/>
          </cell>
          <cell r="BC436" t="str">
            <v/>
          </cell>
          <cell r="BD436" t="str">
            <v/>
          </cell>
          <cell r="BE436" t="str">
            <v/>
          </cell>
          <cell r="BF436" t="str">
            <v/>
          </cell>
          <cell r="BG436" t="str">
            <v/>
          </cell>
          <cell r="BH436" t="str">
            <v/>
          </cell>
          <cell r="BI436" t="str">
            <v/>
          </cell>
          <cell r="BJ436" t="str">
            <v/>
          </cell>
          <cell r="BK436" t="str">
            <v/>
          </cell>
          <cell r="BL436" t="str">
            <v/>
          </cell>
          <cell r="BM436" t="str">
            <v/>
          </cell>
          <cell r="BN436" t="str">
            <v/>
          </cell>
          <cell r="BO436" t="str">
            <v/>
          </cell>
          <cell r="BP436" t="str">
            <v/>
          </cell>
          <cell r="BQ436" t="str">
            <v/>
          </cell>
          <cell r="BR436" t="str">
            <v/>
          </cell>
          <cell r="BS436" t="str">
            <v/>
          </cell>
          <cell r="BT436" t="str">
            <v/>
          </cell>
          <cell r="BU436" t="str">
            <v/>
          </cell>
          <cell r="BV436" t="str">
            <v/>
          </cell>
          <cell r="BW436" t="str">
            <v/>
          </cell>
          <cell r="BX436" t="str">
            <v/>
          </cell>
          <cell r="BY436" t="str">
            <v/>
          </cell>
          <cell r="BZ436" t="str">
            <v/>
          </cell>
          <cell r="CA436" t="str">
            <v/>
          </cell>
          <cell r="CB436" t="str">
            <v/>
          </cell>
          <cell r="CC436" t="str">
            <v/>
          </cell>
          <cell r="CD436">
            <v>0</v>
          </cell>
          <cell r="CE436">
            <v>0</v>
          </cell>
          <cell r="CF436">
            <v>0</v>
          </cell>
          <cell r="CG436" t="str">
            <v/>
          </cell>
          <cell r="CH436" t="str">
            <v/>
          </cell>
          <cell r="CI436">
            <v>0</v>
          </cell>
          <cell r="CJ436">
            <v>0</v>
          </cell>
          <cell r="CK436">
            <v>0</v>
          </cell>
          <cell r="CL436">
            <v>0</v>
          </cell>
          <cell r="CM436" t="str">
            <v/>
          </cell>
          <cell r="CN436" t="str">
            <v/>
          </cell>
          <cell r="CO436" t="str">
            <v/>
          </cell>
          <cell r="CP436" t="str">
            <v/>
          </cell>
          <cell r="CQ436" t="str">
            <v/>
          </cell>
          <cell r="CR436" t="str">
            <v/>
          </cell>
          <cell r="CS436" t="str">
            <v/>
          </cell>
          <cell r="CT436" t="str">
            <v/>
          </cell>
          <cell r="CU436" t="str">
            <v/>
          </cell>
          <cell r="CV436" t="str">
            <v/>
          </cell>
          <cell r="CW436" t="str">
            <v/>
          </cell>
          <cell r="CX436" t="str">
            <v/>
          </cell>
          <cell r="CY436" t="str">
            <v/>
          </cell>
          <cell r="CZ436" t="str">
            <v/>
          </cell>
          <cell r="DA436" t="str">
            <v/>
          </cell>
          <cell r="DB436" t="str">
            <v/>
          </cell>
          <cell r="DC436">
            <v>0</v>
          </cell>
          <cell r="DD436" t="str">
            <v/>
          </cell>
          <cell r="DE436" t="str">
            <v/>
          </cell>
          <cell r="DF436">
            <v>0</v>
          </cell>
          <cell r="DG436">
            <v>0</v>
          </cell>
          <cell r="DH436" t="str">
            <v/>
          </cell>
          <cell r="DI436" t="str">
            <v/>
          </cell>
        </row>
        <row r="437">
          <cell r="A437" t="str">
            <v/>
          </cell>
          <cell r="B437" t="str">
            <v/>
          </cell>
          <cell r="C437" t="str">
            <v/>
          </cell>
          <cell r="D437" t="str">
            <v/>
          </cell>
          <cell r="E437" t="str">
            <v/>
          </cell>
          <cell r="F437" t="str">
            <v/>
          </cell>
          <cell r="G437" t="str">
            <v/>
          </cell>
          <cell r="H437" t="str">
            <v/>
          </cell>
          <cell r="I437" t="str">
            <v/>
          </cell>
          <cell r="J437" t="str">
            <v/>
          </cell>
          <cell r="K437" t="str">
            <v/>
          </cell>
          <cell r="L437" t="str">
            <v/>
          </cell>
          <cell r="M437" t="str">
            <v/>
          </cell>
          <cell r="N437" t="str">
            <v/>
          </cell>
          <cell r="O437" t="str">
            <v/>
          </cell>
          <cell r="P437" t="str">
            <v/>
          </cell>
          <cell r="Q437" t="str">
            <v/>
          </cell>
          <cell r="R437" t="str">
            <v/>
          </cell>
          <cell r="S437" t="str">
            <v/>
          </cell>
          <cell r="T437" t="str">
            <v/>
          </cell>
          <cell r="U437" t="str">
            <v/>
          </cell>
          <cell r="V437" t="str">
            <v/>
          </cell>
          <cell r="W437" t="str">
            <v/>
          </cell>
          <cell r="X437" t="str">
            <v/>
          </cell>
          <cell r="Y437" t="str">
            <v/>
          </cell>
          <cell r="Z437" t="str">
            <v/>
          </cell>
          <cell r="AA437" t="str">
            <v/>
          </cell>
          <cell r="AB437" t="str">
            <v/>
          </cell>
          <cell r="AC437" t="str">
            <v/>
          </cell>
          <cell r="AD437" t="str">
            <v/>
          </cell>
          <cell r="AE437" t="str">
            <v/>
          </cell>
          <cell r="AF437" t="str">
            <v/>
          </cell>
          <cell r="AG437" t="str">
            <v/>
          </cell>
          <cell r="AH437" t="str">
            <v/>
          </cell>
          <cell r="AI437" t="str">
            <v/>
          </cell>
          <cell r="AJ437" t="str">
            <v/>
          </cell>
          <cell r="AK437" t="str">
            <v/>
          </cell>
          <cell r="AL437" t="str">
            <v/>
          </cell>
          <cell r="AM437" t="str">
            <v/>
          </cell>
          <cell r="AN437" t="str">
            <v/>
          </cell>
          <cell r="AO437" t="str">
            <v/>
          </cell>
          <cell r="AP437" t="str">
            <v/>
          </cell>
          <cell r="AQ437" t="str">
            <v/>
          </cell>
          <cell r="AR437" t="str">
            <v/>
          </cell>
          <cell r="AS437" t="str">
            <v/>
          </cell>
          <cell r="AT437" t="str">
            <v/>
          </cell>
          <cell r="AU437" t="str">
            <v/>
          </cell>
          <cell r="AV437" t="str">
            <v/>
          </cell>
          <cell r="AW437" t="str">
            <v/>
          </cell>
          <cell r="AX437" t="str">
            <v/>
          </cell>
          <cell r="AY437" t="str">
            <v/>
          </cell>
          <cell r="AZ437" t="str">
            <v/>
          </cell>
          <cell r="BA437" t="str">
            <v/>
          </cell>
          <cell r="BB437" t="str">
            <v/>
          </cell>
          <cell r="BC437" t="str">
            <v/>
          </cell>
          <cell r="BD437" t="str">
            <v/>
          </cell>
          <cell r="BE437" t="str">
            <v/>
          </cell>
          <cell r="BF437" t="str">
            <v/>
          </cell>
          <cell r="BG437" t="str">
            <v/>
          </cell>
          <cell r="BH437" t="str">
            <v/>
          </cell>
          <cell r="BI437" t="str">
            <v/>
          </cell>
          <cell r="BJ437" t="str">
            <v/>
          </cell>
          <cell r="BK437" t="str">
            <v/>
          </cell>
          <cell r="BL437" t="str">
            <v/>
          </cell>
          <cell r="BM437" t="str">
            <v/>
          </cell>
          <cell r="BN437" t="str">
            <v/>
          </cell>
          <cell r="BO437" t="str">
            <v/>
          </cell>
          <cell r="BP437" t="str">
            <v/>
          </cell>
          <cell r="BQ437" t="str">
            <v/>
          </cell>
          <cell r="BR437" t="str">
            <v/>
          </cell>
          <cell r="BS437" t="str">
            <v/>
          </cell>
          <cell r="BT437" t="str">
            <v/>
          </cell>
          <cell r="BU437" t="str">
            <v/>
          </cell>
          <cell r="BV437" t="str">
            <v/>
          </cell>
          <cell r="BW437" t="str">
            <v/>
          </cell>
          <cell r="BX437" t="str">
            <v/>
          </cell>
          <cell r="BY437" t="str">
            <v/>
          </cell>
          <cell r="BZ437" t="str">
            <v/>
          </cell>
          <cell r="CA437" t="str">
            <v/>
          </cell>
          <cell r="CB437" t="str">
            <v/>
          </cell>
          <cell r="CC437" t="str">
            <v/>
          </cell>
          <cell r="CD437">
            <v>0</v>
          </cell>
          <cell r="CE437">
            <v>0</v>
          </cell>
          <cell r="CF437">
            <v>0</v>
          </cell>
          <cell r="CG437" t="str">
            <v/>
          </cell>
          <cell r="CH437" t="str">
            <v/>
          </cell>
          <cell r="CI437">
            <v>0</v>
          </cell>
          <cell r="CJ437">
            <v>0</v>
          </cell>
          <cell r="CK437">
            <v>0</v>
          </cell>
          <cell r="CL437">
            <v>0</v>
          </cell>
          <cell r="CM437" t="str">
            <v/>
          </cell>
          <cell r="CN437" t="str">
            <v/>
          </cell>
          <cell r="CO437" t="str">
            <v/>
          </cell>
          <cell r="CP437" t="str">
            <v/>
          </cell>
          <cell r="CQ437" t="str">
            <v/>
          </cell>
          <cell r="CR437" t="str">
            <v/>
          </cell>
          <cell r="CS437" t="str">
            <v/>
          </cell>
          <cell r="CT437" t="str">
            <v/>
          </cell>
          <cell r="CU437" t="str">
            <v/>
          </cell>
          <cell r="CV437" t="str">
            <v/>
          </cell>
          <cell r="CW437" t="str">
            <v/>
          </cell>
          <cell r="CX437" t="str">
            <v/>
          </cell>
          <cell r="CY437" t="str">
            <v/>
          </cell>
          <cell r="CZ437" t="str">
            <v/>
          </cell>
          <cell r="DA437" t="str">
            <v/>
          </cell>
          <cell r="DB437" t="str">
            <v/>
          </cell>
          <cell r="DC437">
            <v>0</v>
          </cell>
          <cell r="DD437" t="str">
            <v/>
          </cell>
          <cell r="DE437" t="str">
            <v/>
          </cell>
          <cell r="DF437">
            <v>0</v>
          </cell>
          <cell r="DG437">
            <v>0</v>
          </cell>
          <cell r="DH437" t="str">
            <v/>
          </cell>
          <cell r="DI437" t="str">
            <v/>
          </cell>
        </row>
        <row r="438">
          <cell r="A438" t="str">
            <v/>
          </cell>
          <cell r="B438" t="str">
            <v/>
          </cell>
          <cell r="C438" t="str">
            <v/>
          </cell>
          <cell r="D438" t="str">
            <v/>
          </cell>
          <cell r="E438" t="str">
            <v/>
          </cell>
          <cell r="F438" t="str">
            <v/>
          </cell>
          <cell r="G438" t="str">
            <v/>
          </cell>
          <cell r="H438" t="str">
            <v/>
          </cell>
          <cell r="I438" t="str">
            <v/>
          </cell>
          <cell r="J438" t="str">
            <v/>
          </cell>
          <cell r="K438" t="str">
            <v/>
          </cell>
          <cell r="L438" t="str">
            <v/>
          </cell>
          <cell r="M438" t="str">
            <v/>
          </cell>
          <cell r="N438" t="str">
            <v/>
          </cell>
          <cell r="O438" t="str">
            <v/>
          </cell>
          <cell r="P438" t="str">
            <v/>
          </cell>
          <cell r="Q438" t="str">
            <v/>
          </cell>
          <cell r="R438" t="str">
            <v/>
          </cell>
          <cell r="S438" t="str">
            <v/>
          </cell>
          <cell r="T438" t="str">
            <v/>
          </cell>
          <cell r="U438" t="str">
            <v/>
          </cell>
          <cell r="V438" t="str">
            <v/>
          </cell>
          <cell r="W438" t="str">
            <v/>
          </cell>
          <cell r="X438" t="str">
            <v/>
          </cell>
          <cell r="Y438" t="str">
            <v/>
          </cell>
          <cell r="Z438" t="str">
            <v/>
          </cell>
          <cell r="AA438" t="str">
            <v/>
          </cell>
          <cell r="AB438" t="str">
            <v/>
          </cell>
          <cell r="AC438" t="str">
            <v/>
          </cell>
          <cell r="AD438" t="str">
            <v/>
          </cell>
          <cell r="AE438" t="str">
            <v/>
          </cell>
          <cell r="AF438" t="str">
            <v/>
          </cell>
          <cell r="AG438" t="str">
            <v/>
          </cell>
          <cell r="AH438" t="str">
            <v/>
          </cell>
          <cell r="AI438" t="str">
            <v/>
          </cell>
          <cell r="AJ438" t="str">
            <v/>
          </cell>
          <cell r="AK438" t="str">
            <v/>
          </cell>
          <cell r="AL438" t="str">
            <v/>
          </cell>
          <cell r="AM438" t="str">
            <v/>
          </cell>
          <cell r="AN438" t="str">
            <v/>
          </cell>
          <cell r="AO438" t="str">
            <v/>
          </cell>
          <cell r="AP438" t="str">
            <v/>
          </cell>
          <cell r="AQ438" t="str">
            <v/>
          </cell>
          <cell r="AR438" t="str">
            <v/>
          </cell>
          <cell r="AS438" t="str">
            <v/>
          </cell>
          <cell r="AT438" t="str">
            <v/>
          </cell>
          <cell r="AU438" t="str">
            <v/>
          </cell>
          <cell r="AV438" t="str">
            <v/>
          </cell>
          <cell r="AW438" t="str">
            <v/>
          </cell>
          <cell r="AX438" t="str">
            <v/>
          </cell>
          <cell r="AY438" t="str">
            <v/>
          </cell>
          <cell r="AZ438" t="str">
            <v/>
          </cell>
          <cell r="BA438" t="str">
            <v/>
          </cell>
          <cell r="BB438" t="str">
            <v/>
          </cell>
          <cell r="BC438" t="str">
            <v/>
          </cell>
          <cell r="BD438" t="str">
            <v/>
          </cell>
          <cell r="BE438" t="str">
            <v/>
          </cell>
          <cell r="BF438" t="str">
            <v/>
          </cell>
          <cell r="BG438" t="str">
            <v/>
          </cell>
          <cell r="BH438" t="str">
            <v/>
          </cell>
          <cell r="BI438" t="str">
            <v/>
          </cell>
          <cell r="BJ438" t="str">
            <v/>
          </cell>
          <cell r="BK438" t="str">
            <v/>
          </cell>
          <cell r="BL438" t="str">
            <v/>
          </cell>
          <cell r="BM438" t="str">
            <v/>
          </cell>
          <cell r="BN438" t="str">
            <v/>
          </cell>
          <cell r="BO438" t="str">
            <v/>
          </cell>
          <cell r="BP438" t="str">
            <v/>
          </cell>
          <cell r="BQ438" t="str">
            <v/>
          </cell>
          <cell r="BR438" t="str">
            <v/>
          </cell>
          <cell r="BS438" t="str">
            <v/>
          </cell>
          <cell r="BT438" t="str">
            <v/>
          </cell>
          <cell r="BU438" t="str">
            <v/>
          </cell>
          <cell r="BV438" t="str">
            <v/>
          </cell>
          <cell r="BW438" t="str">
            <v/>
          </cell>
          <cell r="BX438" t="str">
            <v/>
          </cell>
          <cell r="BY438" t="str">
            <v/>
          </cell>
          <cell r="BZ438" t="str">
            <v/>
          </cell>
          <cell r="CA438" t="str">
            <v/>
          </cell>
          <cell r="CB438" t="str">
            <v/>
          </cell>
          <cell r="CC438" t="str">
            <v/>
          </cell>
          <cell r="CD438">
            <v>0</v>
          </cell>
          <cell r="CE438">
            <v>0</v>
          </cell>
          <cell r="CF438">
            <v>0</v>
          </cell>
          <cell r="CG438" t="str">
            <v/>
          </cell>
          <cell r="CH438" t="str">
            <v/>
          </cell>
          <cell r="CI438">
            <v>0</v>
          </cell>
          <cell r="CJ438">
            <v>0</v>
          </cell>
          <cell r="CK438">
            <v>0</v>
          </cell>
          <cell r="CL438">
            <v>0</v>
          </cell>
          <cell r="CM438" t="str">
            <v/>
          </cell>
          <cell r="CN438" t="str">
            <v/>
          </cell>
          <cell r="CO438" t="str">
            <v/>
          </cell>
          <cell r="CP438" t="str">
            <v/>
          </cell>
          <cell r="CQ438" t="str">
            <v/>
          </cell>
          <cell r="CR438" t="str">
            <v/>
          </cell>
          <cell r="CS438" t="str">
            <v/>
          </cell>
          <cell r="CT438" t="str">
            <v/>
          </cell>
          <cell r="CU438" t="str">
            <v/>
          </cell>
          <cell r="CV438" t="str">
            <v/>
          </cell>
          <cell r="CW438" t="str">
            <v/>
          </cell>
          <cell r="CX438" t="str">
            <v/>
          </cell>
          <cell r="CY438" t="str">
            <v/>
          </cell>
          <cell r="CZ438" t="str">
            <v/>
          </cell>
          <cell r="DA438" t="str">
            <v/>
          </cell>
          <cell r="DB438" t="str">
            <v/>
          </cell>
          <cell r="DC438">
            <v>0</v>
          </cell>
          <cell r="DD438" t="str">
            <v/>
          </cell>
          <cell r="DE438" t="str">
            <v/>
          </cell>
          <cell r="DF438">
            <v>0</v>
          </cell>
          <cell r="DG438">
            <v>0</v>
          </cell>
          <cell r="DH438" t="str">
            <v/>
          </cell>
          <cell r="DI438" t="str">
            <v/>
          </cell>
        </row>
        <row r="439">
          <cell r="A439" t="str">
            <v/>
          </cell>
          <cell r="B439" t="str">
            <v/>
          </cell>
          <cell r="C439" t="str">
            <v/>
          </cell>
          <cell r="D439" t="str">
            <v/>
          </cell>
          <cell r="E439" t="str">
            <v/>
          </cell>
          <cell r="F439" t="str">
            <v/>
          </cell>
          <cell r="G439" t="str">
            <v/>
          </cell>
          <cell r="H439" t="str">
            <v/>
          </cell>
          <cell r="I439" t="str">
            <v/>
          </cell>
          <cell r="J439" t="str">
            <v/>
          </cell>
          <cell r="K439" t="str">
            <v/>
          </cell>
          <cell r="L439" t="str">
            <v/>
          </cell>
          <cell r="M439" t="str">
            <v/>
          </cell>
          <cell r="N439" t="str">
            <v/>
          </cell>
          <cell r="O439" t="str">
            <v/>
          </cell>
          <cell r="P439" t="str">
            <v/>
          </cell>
          <cell r="Q439" t="str">
            <v/>
          </cell>
          <cell r="R439" t="str">
            <v/>
          </cell>
          <cell r="S439" t="str">
            <v/>
          </cell>
          <cell r="T439" t="str">
            <v/>
          </cell>
          <cell r="U439" t="str">
            <v/>
          </cell>
          <cell r="V439" t="str">
            <v/>
          </cell>
          <cell r="W439" t="str">
            <v/>
          </cell>
          <cell r="X439" t="str">
            <v/>
          </cell>
          <cell r="Y439" t="str">
            <v/>
          </cell>
          <cell r="Z439" t="str">
            <v/>
          </cell>
          <cell r="AA439" t="str">
            <v/>
          </cell>
          <cell r="AB439" t="str">
            <v/>
          </cell>
          <cell r="AC439" t="str">
            <v/>
          </cell>
          <cell r="AD439" t="str">
            <v/>
          </cell>
          <cell r="AE439" t="str">
            <v/>
          </cell>
          <cell r="AF439" t="str">
            <v/>
          </cell>
          <cell r="AG439" t="str">
            <v/>
          </cell>
          <cell r="AH439" t="str">
            <v/>
          </cell>
          <cell r="AI439" t="str">
            <v/>
          </cell>
          <cell r="AJ439" t="str">
            <v/>
          </cell>
          <cell r="AK439" t="str">
            <v/>
          </cell>
          <cell r="AL439" t="str">
            <v/>
          </cell>
          <cell r="AM439" t="str">
            <v/>
          </cell>
          <cell r="AN439" t="str">
            <v/>
          </cell>
          <cell r="AO439" t="str">
            <v/>
          </cell>
          <cell r="AP439" t="str">
            <v/>
          </cell>
          <cell r="AQ439" t="str">
            <v/>
          </cell>
          <cell r="AR439" t="str">
            <v/>
          </cell>
          <cell r="AS439" t="str">
            <v/>
          </cell>
          <cell r="AT439" t="str">
            <v/>
          </cell>
          <cell r="AU439" t="str">
            <v/>
          </cell>
          <cell r="AV439" t="str">
            <v/>
          </cell>
          <cell r="AW439" t="str">
            <v/>
          </cell>
          <cell r="AX439" t="str">
            <v/>
          </cell>
          <cell r="AY439" t="str">
            <v/>
          </cell>
          <cell r="AZ439" t="str">
            <v/>
          </cell>
          <cell r="BA439" t="str">
            <v/>
          </cell>
          <cell r="BB439" t="str">
            <v/>
          </cell>
          <cell r="BC439" t="str">
            <v/>
          </cell>
          <cell r="BD439" t="str">
            <v/>
          </cell>
          <cell r="BE439" t="str">
            <v/>
          </cell>
          <cell r="BF439" t="str">
            <v/>
          </cell>
          <cell r="BG439" t="str">
            <v/>
          </cell>
          <cell r="BH439" t="str">
            <v/>
          </cell>
          <cell r="BI439" t="str">
            <v/>
          </cell>
          <cell r="BJ439" t="str">
            <v/>
          </cell>
          <cell r="BK439" t="str">
            <v/>
          </cell>
          <cell r="BL439" t="str">
            <v/>
          </cell>
          <cell r="BM439" t="str">
            <v/>
          </cell>
          <cell r="BN439" t="str">
            <v/>
          </cell>
          <cell r="BO439" t="str">
            <v/>
          </cell>
          <cell r="BP439" t="str">
            <v/>
          </cell>
          <cell r="BQ439" t="str">
            <v/>
          </cell>
          <cell r="BR439" t="str">
            <v/>
          </cell>
          <cell r="BS439" t="str">
            <v/>
          </cell>
          <cell r="BT439" t="str">
            <v/>
          </cell>
          <cell r="BU439" t="str">
            <v/>
          </cell>
          <cell r="BV439" t="str">
            <v/>
          </cell>
          <cell r="BW439" t="str">
            <v/>
          </cell>
          <cell r="BX439" t="str">
            <v/>
          </cell>
          <cell r="BY439" t="str">
            <v/>
          </cell>
          <cell r="BZ439" t="str">
            <v/>
          </cell>
          <cell r="CA439" t="str">
            <v/>
          </cell>
          <cell r="CB439" t="str">
            <v/>
          </cell>
          <cell r="CC439" t="str">
            <v/>
          </cell>
          <cell r="CD439">
            <v>0</v>
          </cell>
          <cell r="CE439">
            <v>0</v>
          </cell>
          <cell r="CF439">
            <v>0</v>
          </cell>
          <cell r="CG439" t="str">
            <v/>
          </cell>
          <cell r="CH439" t="str">
            <v/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 t="str">
            <v/>
          </cell>
          <cell r="CN439" t="str">
            <v/>
          </cell>
          <cell r="CO439" t="str">
            <v/>
          </cell>
          <cell r="CP439" t="str">
            <v/>
          </cell>
          <cell r="CQ439" t="str">
            <v/>
          </cell>
          <cell r="CR439" t="str">
            <v/>
          </cell>
          <cell r="CS439" t="str">
            <v/>
          </cell>
          <cell r="CT439" t="str">
            <v/>
          </cell>
          <cell r="CU439" t="str">
            <v/>
          </cell>
          <cell r="CV439" t="str">
            <v/>
          </cell>
          <cell r="CW439" t="str">
            <v/>
          </cell>
          <cell r="CX439" t="str">
            <v/>
          </cell>
          <cell r="CY439" t="str">
            <v/>
          </cell>
          <cell r="CZ439" t="str">
            <v/>
          </cell>
          <cell r="DA439" t="str">
            <v/>
          </cell>
          <cell r="DB439" t="str">
            <v/>
          </cell>
          <cell r="DC439">
            <v>0</v>
          </cell>
          <cell r="DD439" t="str">
            <v/>
          </cell>
          <cell r="DE439" t="str">
            <v/>
          </cell>
          <cell r="DF439">
            <v>0</v>
          </cell>
          <cell r="DG439">
            <v>0</v>
          </cell>
          <cell r="DH439" t="str">
            <v/>
          </cell>
          <cell r="DI439" t="str">
            <v/>
          </cell>
        </row>
        <row r="440">
          <cell r="A440" t="str">
            <v/>
          </cell>
          <cell r="B440" t="str">
            <v/>
          </cell>
          <cell r="C440" t="str">
            <v/>
          </cell>
          <cell r="D440" t="str">
            <v/>
          </cell>
          <cell r="E440" t="str">
            <v/>
          </cell>
          <cell r="F440" t="str">
            <v/>
          </cell>
          <cell r="G440" t="str">
            <v/>
          </cell>
          <cell r="H440" t="str">
            <v/>
          </cell>
          <cell r="I440" t="str">
            <v/>
          </cell>
          <cell r="J440" t="str">
            <v/>
          </cell>
          <cell r="K440" t="str">
            <v/>
          </cell>
          <cell r="L440" t="str">
            <v/>
          </cell>
          <cell r="M440" t="str">
            <v/>
          </cell>
          <cell r="N440" t="str">
            <v/>
          </cell>
          <cell r="O440" t="str">
            <v/>
          </cell>
          <cell r="P440" t="str">
            <v/>
          </cell>
          <cell r="Q440" t="str">
            <v/>
          </cell>
          <cell r="R440" t="str">
            <v/>
          </cell>
          <cell r="S440" t="str">
            <v/>
          </cell>
          <cell r="T440" t="str">
            <v/>
          </cell>
          <cell r="U440" t="str">
            <v/>
          </cell>
          <cell r="V440" t="str">
            <v/>
          </cell>
          <cell r="W440" t="str">
            <v/>
          </cell>
          <cell r="X440" t="str">
            <v/>
          </cell>
          <cell r="Y440" t="str">
            <v/>
          </cell>
          <cell r="Z440" t="str">
            <v/>
          </cell>
          <cell r="AA440" t="str">
            <v/>
          </cell>
          <cell r="AB440" t="str">
            <v/>
          </cell>
          <cell r="AC440" t="str">
            <v/>
          </cell>
          <cell r="AD440" t="str">
            <v/>
          </cell>
          <cell r="AE440" t="str">
            <v/>
          </cell>
          <cell r="AF440" t="str">
            <v/>
          </cell>
          <cell r="AG440" t="str">
            <v/>
          </cell>
          <cell r="AH440" t="str">
            <v/>
          </cell>
          <cell r="AI440" t="str">
            <v/>
          </cell>
          <cell r="AJ440" t="str">
            <v/>
          </cell>
          <cell r="AK440" t="str">
            <v/>
          </cell>
          <cell r="AL440" t="str">
            <v/>
          </cell>
          <cell r="AM440" t="str">
            <v/>
          </cell>
          <cell r="AN440" t="str">
            <v/>
          </cell>
          <cell r="AO440" t="str">
            <v/>
          </cell>
          <cell r="AP440" t="str">
            <v/>
          </cell>
          <cell r="AQ440" t="str">
            <v/>
          </cell>
          <cell r="AR440" t="str">
            <v/>
          </cell>
          <cell r="AS440" t="str">
            <v/>
          </cell>
          <cell r="AT440" t="str">
            <v/>
          </cell>
          <cell r="AU440" t="str">
            <v/>
          </cell>
          <cell r="AV440" t="str">
            <v/>
          </cell>
          <cell r="AW440" t="str">
            <v/>
          </cell>
          <cell r="AX440" t="str">
            <v/>
          </cell>
          <cell r="AY440" t="str">
            <v/>
          </cell>
          <cell r="AZ440" t="str">
            <v/>
          </cell>
          <cell r="BA440" t="str">
            <v/>
          </cell>
          <cell r="BB440" t="str">
            <v/>
          </cell>
          <cell r="BC440" t="str">
            <v/>
          </cell>
          <cell r="BD440" t="str">
            <v/>
          </cell>
          <cell r="BE440" t="str">
            <v/>
          </cell>
          <cell r="BF440" t="str">
            <v/>
          </cell>
          <cell r="BG440" t="str">
            <v/>
          </cell>
          <cell r="BH440" t="str">
            <v/>
          </cell>
          <cell r="BI440" t="str">
            <v/>
          </cell>
          <cell r="BJ440" t="str">
            <v/>
          </cell>
          <cell r="BK440" t="str">
            <v/>
          </cell>
          <cell r="BL440" t="str">
            <v/>
          </cell>
          <cell r="BM440" t="str">
            <v/>
          </cell>
          <cell r="BN440" t="str">
            <v/>
          </cell>
          <cell r="BO440" t="str">
            <v/>
          </cell>
          <cell r="BP440" t="str">
            <v/>
          </cell>
          <cell r="BQ440" t="str">
            <v/>
          </cell>
          <cell r="BR440" t="str">
            <v/>
          </cell>
          <cell r="BS440" t="str">
            <v/>
          </cell>
          <cell r="BT440" t="str">
            <v/>
          </cell>
          <cell r="BU440" t="str">
            <v/>
          </cell>
          <cell r="BV440" t="str">
            <v/>
          </cell>
          <cell r="BW440" t="str">
            <v/>
          </cell>
          <cell r="BX440" t="str">
            <v/>
          </cell>
          <cell r="BY440" t="str">
            <v/>
          </cell>
          <cell r="BZ440" t="str">
            <v/>
          </cell>
          <cell r="CA440" t="str">
            <v/>
          </cell>
          <cell r="CB440" t="str">
            <v/>
          </cell>
          <cell r="CC440" t="str">
            <v/>
          </cell>
          <cell r="CD440">
            <v>0</v>
          </cell>
          <cell r="CE440">
            <v>0</v>
          </cell>
          <cell r="CF440">
            <v>0</v>
          </cell>
          <cell r="CG440" t="str">
            <v/>
          </cell>
          <cell r="CH440" t="str">
            <v/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 t="str">
            <v/>
          </cell>
          <cell r="CN440" t="str">
            <v/>
          </cell>
          <cell r="CO440" t="str">
            <v/>
          </cell>
          <cell r="CP440" t="str">
            <v/>
          </cell>
          <cell r="CQ440" t="str">
            <v/>
          </cell>
          <cell r="CR440" t="str">
            <v/>
          </cell>
          <cell r="CS440" t="str">
            <v/>
          </cell>
          <cell r="CT440" t="str">
            <v/>
          </cell>
          <cell r="CU440" t="str">
            <v/>
          </cell>
          <cell r="CV440" t="str">
            <v/>
          </cell>
          <cell r="CW440" t="str">
            <v/>
          </cell>
          <cell r="CX440" t="str">
            <v/>
          </cell>
          <cell r="CY440" t="str">
            <v/>
          </cell>
          <cell r="CZ440" t="str">
            <v/>
          </cell>
          <cell r="DA440" t="str">
            <v/>
          </cell>
          <cell r="DB440" t="str">
            <v/>
          </cell>
          <cell r="DC440">
            <v>0</v>
          </cell>
          <cell r="DD440" t="str">
            <v/>
          </cell>
          <cell r="DE440" t="str">
            <v/>
          </cell>
          <cell r="DF440">
            <v>0</v>
          </cell>
          <cell r="DG440">
            <v>0</v>
          </cell>
          <cell r="DH440" t="str">
            <v/>
          </cell>
          <cell r="DI440" t="str">
            <v/>
          </cell>
        </row>
        <row r="441">
          <cell r="A441" t="str">
            <v/>
          </cell>
          <cell r="B441" t="str">
            <v/>
          </cell>
          <cell r="C441" t="str">
            <v/>
          </cell>
          <cell r="D441" t="str">
            <v/>
          </cell>
          <cell r="E441" t="str">
            <v/>
          </cell>
          <cell r="F441" t="str">
            <v/>
          </cell>
          <cell r="G441" t="str">
            <v/>
          </cell>
          <cell r="H441" t="str">
            <v/>
          </cell>
          <cell r="I441" t="str">
            <v/>
          </cell>
          <cell r="J441" t="str">
            <v/>
          </cell>
          <cell r="K441" t="str">
            <v/>
          </cell>
          <cell r="L441" t="str">
            <v/>
          </cell>
          <cell r="M441" t="str">
            <v/>
          </cell>
          <cell r="N441" t="str">
            <v/>
          </cell>
          <cell r="O441" t="str">
            <v/>
          </cell>
          <cell r="P441" t="str">
            <v/>
          </cell>
          <cell r="Q441" t="str">
            <v/>
          </cell>
          <cell r="R441" t="str">
            <v/>
          </cell>
          <cell r="S441" t="str">
            <v/>
          </cell>
          <cell r="T441" t="str">
            <v/>
          </cell>
          <cell r="U441" t="str">
            <v/>
          </cell>
          <cell r="V441" t="str">
            <v/>
          </cell>
          <cell r="W441" t="str">
            <v/>
          </cell>
          <cell r="X441" t="str">
            <v/>
          </cell>
          <cell r="Y441" t="str">
            <v/>
          </cell>
          <cell r="Z441" t="str">
            <v/>
          </cell>
          <cell r="AA441" t="str">
            <v/>
          </cell>
          <cell r="AB441" t="str">
            <v/>
          </cell>
          <cell r="AC441" t="str">
            <v/>
          </cell>
          <cell r="AD441" t="str">
            <v/>
          </cell>
          <cell r="AE441" t="str">
            <v/>
          </cell>
          <cell r="AF441" t="str">
            <v/>
          </cell>
          <cell r="AG441" t="str">
            <v/>
          </cell>
          <cell r="AH441" t="str">
            <v/>
          </cell>
          <cell r="AI441" t="str">
            <v/>
          </cell>
          <cell r="AJ441" t="str">
            <v/>
          </cell>
          <cell r="AK441" t="str">
            <v/>
          </cell>
          <cell r="AL441" t="str">
            <v/>
          </cell>
          <cell r="AM441" t="str">
            <v/>
          </cell>
          <cell r="AN441" t="str">
            <v/>
          </cell>
          <cell r="AO441" t="str">
            <v/>
          </cell>
          <cell r="AP441" t="str">
            <v/>
          </cell>
          <cell r="AQ441" t="str">
            <v/>
          </cell>
          <cell r="AR441" t="str">
            <v/>
          </cell>
          <cell r="AS441" t="str">
            <v/>
          </cell>
          <cell r="AT441" t="str">
            <v/>
          </cell>
          <cell r="AU441" t="str">
            <v/>
          </cell>
          <cell r="AV441" t="str">
            <v/>
          </cell>
          <cell r="AW441" t="str">
            <v/>
          </cell>
          <cell r="AX441" t="str">
            <v/>
          </cell>
          <cell r="AY441" t="str">
            <v/>
          </cell>
          <cell r="AZ441" t="str">
            <v/>
          </cell>
          <cell r="BA441" t="str">
            <v/>
          </cell>
          <cell r="BB441" t="str">
            <v/>
          </cell>
          <cell r="BC441" t="str">
            <v/>
          </cell>
          <cell r="BD441" t="str">
            <v/>
          </cell>
          <cell r="BE441" t="str">
            <v/>
          </cell>
          <cell r="BF441" t="str">
            <v/>
          </cell>
          <cell r="BG441" t="str">
            <v/>
          </cell>
          <cell r="BH441" t="str">
            <v/>
          </cell>
          <cell r="BI441" t="str">
            <v/>
          </cell>
          <cell r="BJ441" t="str">
            <v/>
          </cell>
          <cell r="BK441" t="str">
            <v/>
          </cell>
          <cell r="BL441" t="str">
            <v/>
          </cell>
          <cell r="BM441" t="str">
            <v/>
          </cell>
          <cell r="BN441" t="str">
            <v/>
          </cell>
          <cell r="BO441" t="str">
            <v/>
          </cell>
          <cell r="BP441" t="str">
            <v/>
          </cell>
          <cell r="BQ441" t="str">
            <v/>
          </cell>
          <cell r="BR441" t="str">
            <v/>
          </cell>
          <cell r="BS441" t="str">
            <v/>
          </cell>
          <cell r="BT441" t="str">
            <v/>
          </cell>
          <cell r="BU441" t="str">
            <v/>
          </cell>
          <cell r="BV441" t="str">
            <v/>
          </cell>
          <cell r="BW441" t="str">
            <v/>
          </cell>
          <cell r="BX441" t="str">
            <v/>
          </cell>
          <cell r="BY441" t="str">
            <v/>
          </cell>
          <cell r="BZ441" t="str">
            <v/>
          </cell>
          <cell r="CA441" t="str">
            <v/>
          </cell>
          <cell r="CB441" t="str">
            <v/>
          </cell>
          <cell r="CC441" t="str">
            <v/>
          </cell>
          <cell r="CD441">
            <v>0</v>
          </cell>
          <cell r="CE441">
            <v>0</v>
          </cell>
          <cell r="CF441">
            <v>0</v>
          </cell>
          <cell r="CG441" t="str">
            <v/>
          </cell>
          <cell r="CH441" t="str">
            <v/>
          </cell>
          <cell r="CI441">
            <v>0</v>
          </cell>
          <cell r="CJ441">
            <v>0</v>
          </cell>
          <cell r="CK441">
            <v>0</v>
          </cell>
          <cell r="CL441">
            <v>0</v>
          </cell>
          <cell r="CM441" t="str">
            <v/>
          </cell>
          <cell r="CN441" t="str">
            <v/>
          </cell>
          <cell r="CO441" t="str">
            <v/>
          </cell>
          <cell r="CP441" t="str">
            <v/>
          </cell>
          <cell r="CQ441" t="str">
            <v/>
          </cell>
          <cell r="CR441" t="str">
            <v/>
          </cell>
          <cell r="CS441" t="str">
            <v/>
          </cell>
          <cell r="CT441" t="str">
            <v/>
          </cell>
          <cell r="CU441" t="str">
            <v/>
          </cell>
          <cell r="CV441" t="str">
            <v/>
          </cell>
          <cell r="CW441" t="str">
            <v/>
          </cell>
          <cell r="CX441" t="str">
            <v/>
          </cell>
          <cell r="CY441" t="str">
            <v/>
          </cell>
          <cell r="CZ441" t="str">
            <v/>
          </cell>
          <cell r="DA441" t="str">
            <v/>
          </cell>
          <cell r="DB441" t="str">
            <v/>
          </cell>
          <cell r="DC441">
            <v>0</v>
          </cell>
          <cell r="DD441" t="str">
            <v/>
          </cell>
          <cell r="DE441" t="str">
            <v/>
          </cell>
          <cell r="DF441">
            <v>0</v>
          </cell>
          <cell r="DG441">
            <v>0</v>
          </cell>
          <cell r="DH441" t="str">
            <v/>
          </cell>
          <cell r="DI441" t="str">
            <v/>
          </cell>
        </row>
        <row r="442">
          <cell r="A442" t="str">
            <v/>
          </cell>
          <cell r="B442" t="str">
            <v/>
          </cell>
          <cell r="C442" t="str">
            <v/>
          </cell>
          <cell r="D442" t="str">
            <v/>
          </cell>
          <cell r="E442" t="str">
            <v/>
          </cell>
          <cell r="F442" t="str">
            <v/>
          </cell>
          <cell r="G442" t="str">
            <v/>
          </cell>
          <cell r="H442" t="str">
            <v/>
          </cell>
          <cell r="I442" t="str">
            <v/>
          </cell>
          <cell r="J442" t="str">
            <v/>
          </cell>
          <cell r="K442" t="str">
            <v/>
          </cell>
          <cell r="L442" t="str">
            <v/>
          </cell>
          <cell r="M442" t="str">
            <v/>
          </cell>
          <cell r="N442" t="str">
            <v/>
          </cell>
          <cell r="O442" t="str">
            <v/>
          </cell>
          <cell r="P442" t="str">
            <v/>
          </cell>
          <cell r="Q442" t="str">
            <v/>
          </cell>
          <cell r="R442" t="str">
            <v/>
          </cell>
          <cell r="S442" t="str">
            <v/>
          </cell>
          <cell r="T442" t="str">
            <v/>
          </cell>
          <cell r="U442" t="str">
            <v/>
          </cell>
          <cell r="V442" t="str">
            <v/>
          </cell>
          <cell r="W442" t="str">
            <v/>
          </cell>
          <cell r="X442" t="str">
            <v/>
          </cell>
          <cell r="Y442" t="str">
            <v/>
          </cell>
          <cell r="Z442" t="str">
            <v/>
          </cell>
          <cell r="AA442" t="str">
            <v/>
          </cell>
          <cell r="AB442" t="str">
            <v/>
          </cell>
          <cell r="AC442" t="str">
            <v/>
          </cell>
          <cell r="AD442" t="str">
            <v/>
          </cell>
          <cell r="AE442" t="str">
            <v/>
          </cell>
          <cell r="AF442" t="str">
            <v/>
          </cell>
          <cell r="AG442" t="str">
            <v/>
          </cell>
          <cell r="AH442" t="str">
            <v/>
          </cell>
          <cell r="AI442" t="str">
            <v/>
          </cell>
          <cell r="AJ442" t="str">
            <v/>
          </cell>
          <cell r="AK442" t="str">
            <v/>
          </cell>
          <cell r="AL442" t="str">
            <v/>
          </cell>
          <cell r="AM442" t="str">
            <v/>
          </cell>
          <cell r="AN442" t="str">
            <v/>
          </cell>
          <cell r="AO442" t="str">
            <v/>
          </cell>
          <cell r="AP442" t="str">
            <v/>
          </cell>
          <cell r="AQ442" t="str">
            <v/>
          </cell>
          <cell r="AR442" t="str">
            <v/>
          </cell>
          <cell r="AS442" t="str">
            <v/>
          </cell>
          <cell r="AT442" t="str">
            <v/>
          </cell>
          <cell r="AU442" t="str">
            <v/>
          </cell>
          <cell r="AV442" t="str">
            <v/>
          </cell>
          <cell r="AW442" t="str">
            <v/>
          </cell>
          <cell r="AX442" t="str">
            <v/>
          </cell>
          <cell r="AY442" t="str">
            <v/>
          </cell>
          <cell r="AZ442" t="str">
            <v/>
          </cell>
          <cell r="BA442" t="str">
            <v/>
          </cell>
          <cell r="BB442" t="str">
            <v/>
          </cell>
          <cell r="BC442" t="str">
            <v/>
          </cell>
          <cell r="BD442" t="str">
            <v/>
          </cell>
          <cell r="BE442" t="str">
            <v/>
          </cell>
          <cell r="BF442" t="str">
            <v/>
          </cell>
          <cell r="BG442" t="str">
            <v/>
          </cell>
          <cell r="BH442" t="str">
            <v/>
          </cell>
          <cell r="BI442" t="str">
            <v/>
          </cell>
          <cell r="BJ442" t="str">
            <v/>
          </cell>
          <cell r="BK442" t="str">
            <v/>
          </cell>
          <cell r="BL442" t="str">
            <v/>
          </cell>
          <cell r="BM442" t="str">
            <v/>
          </cell>
          <cell r="BN442" t="str">
            <v/>
          </cell>
          <cell r="BO442" t="str">
            <v/>
          </cell>
          <cell r="BP442" t="str">
            <v/>
          </cell>
          <cell r="BQ442" t="str">
            <v/>
          </cell>
          <cell r="BR442" t="str">
            <v/>
          </cell>
          <cell r="BS442" t="str">
            <v/>
          </cell>
          <cell r="BT442" t="str">
            <v/>
          </cell>
          <cell r="BU442" t="str">
            <v/>
          </cell>
          <cell r="BV442" t="str">
            <v/>
          </cell>
          <cell r="BW442" t="str">
            <v/>
          </cell>
          <cell r="BX442" t="str">
            <v/>
          </cell>
          <cell r="BY442" t="str">
            <v/>
          </cell>
          <cell r="BZ442" t="str">
            <v/>
          </cell>
          <cell r="CA442" t="str">
            <v/>
          </cell>
          <cell r="CB442" t="str">
            <v/>
          </cell>
          <cell r="CC442" t="str">
            <v/>
          </cell>
          <cell r="CD442">
            <v>0</v>
          </cell>
          <cell r="CE442">
            <v>0</v>
          </cell>
          <cell r="CF442">
            <v>0</v>
          </cell>
          <cell r="CG442" t="str">
            <v/>
          </cell>
          <cell r="CH442" t="str">
            <v/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 t="str">
            <v/>
          </cell>
          <cell r="CN442" t="str">
            <v/>
          </cell>
          <cell r="CO442" t="str">
            <v/>
          </cell>
          <cell r="CP442" t="str">
            <v/>
          </cell>
          <cell r="CQ442" t="str">
            <v/>
          </cell>
          <cell r="CR442" t="str">
            <v/>
          </cell>
          <cell r="CS442" t="str">
            <v/>
          </cell>
          <cell r="CT442" t="str">
            <v/>
          </cell>
          <cell r="CU442" t="str">
            <v/>
          </cell>
          <cell r="CV442" t="str">
            <v/>
          </cell>
          <cell r="CW442" t="str">
            <v/>
          </cell>
          <cell r="CX442" t="str">
            <v/>
          </cell>
          <cell r="CY442" t="str">
            <v/>
          </cell>
          <cell r="CZ442" t="str">
            <v/>
          </cell>
          <cell r="DA442" t="str">
            <v/>
          </cell>
          <cell r="DB442" t="str">
            <v/>
          </cell>
          <cell r="DC442">
            <v>0</v>
          </cell>
          <cell r="DD442" t="str">
            <v/>
          </cell>
          <cell r="DE442" t="str">
            <v/>
          </cell>
          <cell r="DF442">
            <v>0</v>
          </cell>
          <cell r="DG442">
            <v>0</v>
          </cell>
          <cell r="DH442" t="str">
            <v/>
          </cell>
          <cell r="DI442" t="str">
            <v/>
          </cell>
        </row>
        <row r="443">
          <cell r="A443" t="str">
            <v/>
          </cell>
          <cell r="B443" t="str">
            <v/>
          </cell>
          <cell r="C443" t="str">
            <v/>
          </cell>
          <cell r="D443" t="str">
            <v/>
          </cell>
          <cell r="E443" t="str">
            <v/>
          </cell>
          <cell r="F443" t="str">
            <v/>
          </cell>
          <cell r="G443" t="str">
            <v/>
          </cell>
          <cell r="H443" t="str">
            <v/>
          </cell>
          <cell r="I443" t="str">
            <v/>
          </cell>
          <cell r="J443" t="str">
            <v/>
          </cell>
          <cell r="K443" t="str">
            <v/>
          </cell>
          <cell r="L443" t="str">
            <v/>
          </cell>
          <cell r="M443" t="str">
            <v/>
          </cell>
          <cell r="N443" t="str">
            <v/>
          </cell>
          <cell r="O443" t="str">
            <v/>
          </cell>
          <cell r="P443" t="str">
            <v/>
          </cell>
          <cell r="Q443" t="str">
            <v/>
          </cell>
          <cell r="R443" t="str">
            <v/>
          </cell>
          <cell r="S443" t="str">
            <v/>
          </cell>
          <cell r="T443" t="str">
            <v/>
          </cell>
          <cell r="U443" t="str">
            <v/>
          </cell>
          <cell r="V443" t="str">
            <v/>
          </cell>
          <cell r="W443" t="str">
            <v/>
          </cell>
          <cell r="X443" t="str">
            <v/>
          </cell>
          <cell r="Y443" t="str">
            <v/>
          </cell>
          <cell r="Z443" t="str">
            <v/>
          </cell>
          <cell r="AA443" t="str">
            <v/>
          </cell>
          <cell r="AB443" t="str">
            <v/>
          </cell>
          <cell r="AC443" t="str">
            <v/>
          </cell>
          <cell r="AD443" t="str">
            <v/>
          </cell>
          <cell r="AE443" t="str">
            <v/>
          </cell>
          <cell r="AF443" t="str">
            <v/>
          </cell>
          <cell r="AG443" t="str">
            <v/>
          </cell>
          <cell r="AH443" t="str">
            <v/>
          </cell>
          <cell r="AI443" t="str">
            <v/>
          </cell>
          <cell r="AJ443" t="str">
            <v/>
          </cell>
          <cell r="AK443" t="str">
            <v/>
          </cell>
          <cell r="AL443" t="str">
            <v/>
          </cell>
          <cell r="AM443" t="str">
            <v/>
          </cell>
          <cell r="AN443" t="str">
            <v/>
          </cell>
          <cell r="AO443" t="str">
            <v/>
          </cell>
          <cell r="AP443" t="str">
            <v/>
          </cell>
          <cell r="AQ443" t="str">
            <v/>
          </cell>
          <cell r="AR443" t="str">
            <v/>
          </cell>
          <cell r="AS443" t="str">
            <v/>
          </cell>
          <cell r="AT443" t="str">
            <v/>
          </cell>
          <cell r="AU443" t="str">
            <v/>
          </cell>
          <cell r="AV443" t="str">
            <v/>
          </cell>
          <cell r="AW443" t="str">
            <v/>
          </cell>
          <cell r="AX443" t="str">
            <v/>
          </cell>
          <cell r="AY443" t="str">
            <v/>
          </cell>
          <cell r="AZ443" t="str">
            <v/>
          </cell>
          <cell r="BA443" t="str">
            <v/>
          </cell>
          <cell r="BB443" t="str">
            <v/>
          </cell>
          <cell r="BC443" t="str">
            <v/>
          </cell>
          <cell r="BD443" t="str">
            <v/>
          </cell>
          <cell r="BE443" t="str">
            <v/>
          </cell>
          <cell r="BF443" t="str">
            <v/>
          </cell>
          <cell r="BG443" t="str">
            <v/>
          </cell>
          <cell r="BH443" t="str">
            <v/>
          </cell>
          <cell r="BI443" t="str">
            <v/>
          </cell>
          <cell r="BJ443" t="str">
            <v/>
          </cell>
          <cell r="BK443" t="str">
            <v/>
          </cell>
          <cell r="BL443" t="str">
            <v/>
          </cell>
          <cell r="BM443" t="str">
            <v/>
          </cell>
          <cell r="BN443" t="str">
            <v/>
          </cell>
          <cell r="BO443" t="str">
            <v/>
          </cell>
          <cell r="BP443" t="str">
            <v/>
          </cell>
          <cell r="BQ443" t="str">
            <v/>
          </cell>
          <cell r="BR443" t="str">
            <v/>
          </cell>
          <cell r="BS443" t="str">
            <v/>
          </cell>
          <cell r="BT443" t="str">
            <v/>
          </cell>
          <cell r="BU443" t="str">
            <v/>
          </cell>
          <cell r="BV443" t="str">
            <v/>
          </cell>
          <cell r="BW443" t="str">
            <v/>
          </cell>
          <cell r="BX443" t="str">
            <v/>
          </cell>
          <cell r="BY443" t="str">
            <v/>
          </cell>
          <cell r="BZ443" t="str">
            <v/>
          </cell>
          <cell r="CA443" t="str">
            <v/>
          </cell>
          <cell r="CB443" t="str">
            <v/>
          </cell>
          <cell r="CC443" t="str">
            <v/>
          </cell>
          <cell r="CD443">
            <v>0</v>
          </cell>
          <cell r="CE443">
            <v>0</v>
          </cell>
          <cell r="CF443">
            <v>0</v>
          </cell>
          <cell r="CG443" t="str">
            <v/>
          </cell>
          <cell r="CH443" t="str">
            <v/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 t="str">
            <v/>
          </cell>
          <cell r="CN443" t="str">
            <v/>
          </cell>
          <cell r="CO443" t="str">
            <v/>
          </cell>
          <cell r="CP443" t="str">
            <v/>
          </cell>
          <cell r="CQ443" t="str">
            <v/>
          </cell>
          <cell r="CR443" t="str">
            <v/>
          </cell>
          <cell r="CS443" t="str">
            <v/>
          </cell>
          <cell r="CT443" t="str">
            <v/>
          </cell>
          <cell r="CU443" t="str">
            <v/>
          </cell>
          <cell r="CV443" t="str">
            <v/>
          </cell>
          <cell r="CW443" t="str">
            <v/>
          </cell>
          <cell r="CX443" t="str">
            <v/>
          </cell>
          <cell r="CY443" t="str">
            <v/>
          </cell>
          <cell r="CZ443" t="str">
            <v/>
          </cell>
          <cell r="DA443" t="str">
            <v/>
          </cell>
          <cell r="DB443" t="str">
            <v/>
          </cell>
          <cell r="DC443">
            <v>0</v>
          </cell>
          <cell r="DD443" t="str">
            <v/>
          </cell>
          <cell r="DE443" t="str">
            <v/>
          </cell>
          <cell r="DF443">
            <v>0</v>
          </cell>
          <cell r="DG443">
            <v>0</v>
          </cell>
          <cell r="DH443" t="str">
            <v/>
          </cell>
          <cell r="DI443" t="str">
            <v/>
          </cell>
        </row>
        <row r="444">
          <cell r="A444" t="str">
            <v/>
          </cell>
          <cell r="B444" t="str">
            <v/>
          </cell>
          <cell r="C444" t="str">
            <v/>
          </cell>
          <cell r="D444" t="str">
            <v/>
          </cell>
          <cell r="E444" t="str">
            <v/>
          </cell>
          <cell r="F444" t="str">
            <v/>
          </cell>
          <cell r="G444" t="str">
            <v/>
          </cell>
          <cell r="H444" t="str">
            <v/>
          </cell>
          <cell r="I444" t="str">
            <v/>
          </cell>
          <cell r="J444" t="str">
            <v/>
          </cell>
          <cell r="K444" t="str">
            <v/>
          </cell>
          <cell r="L444" t="str">
            <v/>
          </cell>
          <cell r="M444" t="str">
            <v/>
          </cell>
          <cell r="N444" t="str">
            <v/>
          </cell>
          <cell r="O444" t="str">
            <v/>
          </cell>
          <cell r="P444" t="str">
            <v/>
          </cell>
          <cell r="Q444" t="str">
            <v/>
          </cell>
          <cell r="R444" t="str">
            <v/>
          </cell>
          <cell r="S444" t="str">
            <v/>
          </cell>
          <cell r="T444" t="str">
            <v/>
          </cell>
          <cell r="U444" t="str">
            <v/>
          </cell>
          <cell r="V444" t="str">
            <v/>
          </cell>
          <cell r="W444" t="str">
            <v/>
          </cell>
          <cell r="X444" t="str">
            <v/>
          </cell>
          <cell r="Y444" t="str">
            <v/>
          </cell>
          <cell r="Z444" t="str">
            <v/>
          </cell>
          <cell r="AA444" t="str">
            <v/>
          </cell>
          <cell r="AB444" t="str">
            <v/>
          </cell>
          <cell r="AC444" t="str">
            <v/>
          </cell>
          <cell r="AD444" t="str">
            <v/>
          </cell>
          <cell r="AE444" t="str">
            <v/>
          </cell>
          <cell r="AF444" t="str">
            <v/>
          </cell>
          <cell r="AG444" t="str">
            <v/>
          </cell>
          <cell r="AH444" t="str">
            <v/>
          </cell>
          <cell r="AI444" t="str">
            <v/>
          </cell>
          <cell r="AJ444" t="str">
            <v/>
          </cell>
          <cell r="AK444" t="str">
            <v/>
          </cell>
          <cell r="AL444" t="str">
            <v/>
          </cell>
          <cell r="AM444" t="str">
            <v/>
          </cell>
          <cell r="AN444" t="str">
            <v/>
          </cell>
          <cell r="AO444" t="str">
            <v/>
          </cell>
          <cell r="AP444" t="str">
            <v/>
          </cell>
          <cell r="AQ444" t="str">
            <v/>
          </cell>
          <cell r="AR444" t="str">
            <v/>
          </cell>
          <cell r="AS444" t="str">
            <v/>
          </cell>
          <cell r="AT444" t="str">
            <v/>
          </cell>
          <cell r="AU444" t="str">
            <v/>
          </cell>
          <cell r="AV444" t="str">
            <v/>
          </cell>
          <cell r="AW444" t="str">
            <v/>
          </cell>
          <cell r="AX444" t="str">
            <v/>
          </cell>
          <cell r="AY444" t="str">
            <v/>
          </cell>
          <cell r="AZ444" t="str">
            <v/>
          </cell>
          <cell r="BA444" t="str">
            <v/>
          </cell>
          <cell r="BB444" t="str">
            <v/>
          </cell>
          <cell r="BC444" t="str">
            <v/>
          </cell>
          <cell r="BD444" t="str">
            <v/>
          </cell>
          <cell r="BE444" t="str">
            <v/>
          </cell>
          <cell r="BF444" t="str">
            <v/>
          </cell>
          <cell r="BG444" t="str">
            <v/>
          </cell>
          <cell r="BH444" t="str">
            <v/>
          </cell>
          <cell r="BI444" t="str">
            <v/>
          </cell>
          <cell r="BJ444" t="str">
            <v/>
          </cell>
          <cell r="BK444" t="str">
            <v/>
          </cell>
          <cell r="BL444" t="str">
            <v/>
          </cell>
          <cell r="BM444" t="str">
            <v/>
          </cell>
          <cell r="BN444" t="str">
            <v/>
          </cell>
          <cell r="BO444" t="str">
            <v/>
          </cell>
          <cell r="BP444" t="str">
            <v/>
          </cell>
          <cell r="BQ444" t="str">
            <v/>
          </cell>
          <cell r="BR444" t="str">
            <v/>
          </cell>
          <cell r="BS444" t="str">
            <v/>
          </cell>
          <cell r="BT444" t="str">
            <v/>
          </cell>
          <cell r="BU444" t="str">
            <v/>
          </cell>
          <cell r="BV444" t="str">
            <v/>
          </cell>
          <cell r="BW444" t="str">
            <v/>
          </cell>
          <cell r="BX444" t="str">
            <v/>
          </cell>
          <cell r="BY444" t="str">
            <v/>
          </cell>
          <cell r="BZ444" t="str">
            <v/>
          </cell>
          <cell r="CA444" t="str">
            <v/>
          </cell>
          <cell r="CB444" t="str">
            <v/>
          </cell>
          <cell r="CC444" t="str">
            <v/>
          </cell>
          <cell r="CD444">
            <v>0</v>
          </cell>
          <cell r="CE444">
            <v>0</v>
          </cell>
          <cell r="CF444">
            <v>0</v>
          </cell>
          <cell r="CG444" t="str">
            <v/>
          </cell>
          <cell r="CH444" t="str">
            <v/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 t="str">
            <v/>
          </cell>
          <cell r="CN444" t="str">
            <v/>
          </cell>
          <cell r="CO444" t="str">
            <v/>
          </cell>
          <cell r="CP444" t="str">
            <v/>
          </cell>
          <cell r="CQ444" t="str">
            <v/>
          </cell>
          <cell r="CR444" t="str">
            <v/>
          </cell>
          <cell r="CS444" t="str">
            <v/>
          </cell>
          <cell r="CT444" t="str">
            <v/>
          </cell>
          <cell r="CU444" t="str">
            <v/>
          </cell>
          <cell r="CV444" t="str">
            <v/>
          </cell>
          <cell r="CW444" t="str">
            <v/>
          </cell>
          <cell r="CX444" t="str">
            <v/>
          </cell>
          <cell r="CY444" t="str">
            <v/>
          </cell>
          <cell r="CZ444" t="str">
            <v/>
          </cell>
          <cell r="DA444" t="str">
            <v/>
          </cell>
          <cell r="DB444" t="str">
            <v/>
          </cell>
          <cell r="DC444">
            <v>0</v>
          </cell>
          <cell r="DD444" t="str">
            <v/>
          </cell>
          <cell r="DE444" t="str">
            <v/>
          </cell>
          <cell r="DF444">
            <v>0</v>
          </cell>
          <cell r="DG444">
            <v>0</v>
          </cell>
          <cell r="DH444" t="str">
            <v/>
          </cell>
          <cell r="DI444" t="str">
            <v/>
          </cell>
        </row>
        <row r="445">
          <cell r="A445" t="str">
            <v/>
          </cell>
          <cell r="B445" t="str">
            <v/>
          </cell>
          <cell r="C445" t="str">
            <v/>
          </cell>
          <cell r="D445" t="str">
            <v/>
          </cell>
          <cell r="E445" t="str">
            <v/>
          </cell>
          <cell r="F445" t="str">
            <v/>
          </cell>
          <cell r="G445" t="str">
            <v/>
          </cell>
          <cell r="H445" t="str">
            <v/>
          </cell>
          <cell r="I445" t="str">
            <v/>
          </cell>
          <cell r="J445" t="str">
            <v/>
          </cell>
          <cell r="K445" t="str">
            <v/>
          </cell>
          <cell r="L445" t="str">
            <v/>
          </cell>
          <cell r="M445" t="str">
            <v/>
          </cell>
          <cell r="N445" t="str">
            <v/>
          </cell>
          <cell r="O445" t="str">
            <v/>
          </cell>
          <cell r="P445" t="str">
            <v/>
          </cell>
          <cell r="Q445" t="str">
            <v/>
          </cell>
          <cell r="R445" t="str">
            <v/>
          </cell>
          <cell r="S445" t="str">
            <v/>
          </cell>
          <cell r="T445" t="str">
            <v/>
          </cell>
          <cell r="U445" t="str">
            <v/>
          </cell>
          <cell r="V445" t="str">
            <v/>
          </cell>
          <cell r="W445" t="str">
            <v/>
          </cell>
          <cell r="X445" t="str">
            <v/>
          </cell>
          <cell r="Y445" t="str">
            <v/>
          </cell>
          <cell r="Z445" t="str">
            <v/>
          </cell>
          <cell r="AA445" t="str">
            <v/>
          </cell>
          <cell r="AB445" t="str">
            <v/>
          </cell>
          <cell r="AC445" t="str">
            <v/>
          </cell>
          <cell r="AD445" t="str">
            <v/>
          </cell>
          <cell r="AE445" t="str">
            <v/>
          </cell>
          <cell r="AF445" t="str">
            <v/>
          </cell>
          <cell r="AG445" t="str">
            <v/>
          </cell>
          <cell r="AH445" t="str">
            <v/>
          </cell>
          <cell r="AI445" t="str">
            <v/>
          </cell>
          <cell r="AJ445" t="str">
            <v/>
          </cell>
          <cell r="AK445" t="str">
            <v/>
          </cell>
          <cell r="AL445" t="str">
            <v/>
          </cell>
          <cell r="AM445" t="str">
            <v/>
          </cell>
          <cell r="AN445" t="str">
            <v/>
          </cell>
          <cell r="AO445" t="str">
            <v/>
          </cell>
          <cell r="AP445" t="str">
            <v/>
          </cell>
          <cell r="AQ445" t="str">
            <v/>
          </cell>
          <cell r="AR445" t="str">
            <v/>
          </cell>
          <cell r="AS445" t="str">
            <v/>
          </cell>
          <cell r="AT445" t="str">
            <v/>
          </cell>
          <cell r="AU445" t="str">
            <v/>
          </cell>
          <cell r="AV445" t="str">
            <v/>
          </cell>
          <cell r="AW445" t="str">
            <v/>
          </cell>
          <cell r="AX445" t="str">
            <v/>
          </cell>
          <cell r="AY445" t="str">
            <v/>
          </cell>
          <cell r="AZ445" t="str">
            <v/>
          </cell>
          <cell r="BA445" t="str">
            <v/>
          </cell>
          <cell r="BB445" t="str">
            <v/>
          </cell>
          <cell r="BC445" t="str">
            <v/>
          </cell>
          <cell r="BD445" t="str">
            <v/>
          </cell>
          <cell r="BE445" t="str">
            <v/>
          </cell>
          <cell r="BF445" t="str">
            <v/>
          </cell>
          <cell r="BG445" t="str">
            <v/>
          </cell>
          <cell r="BH445" t="str">
            <v/>
          </cell>
          <cell r="BI445" t="str">
            <v/>
          </cell>
          <cell r="BJ445" t="str">
            <v/>
          </cell>
          <cell r="BK445" t="str">
            <v/>
          </cell>
          <cell r="BL445" t="str">
            <v/>
          </cell>
          <cell r="BM445" t="str">
            <v/>
          </cell>
          <cell r="BN445" t="str">
            <v/>
          </cell>
          <cell r="BO445" t="str">
            <v/>
          </cell>
          <cell r="BP445" t="str">
            <v/>
          </cell>
          <cell r="BQ445" t="str">
            <v/>
          </cell>
          <cell r="BR445" t="str">
            <v/>
          </cell>
          <cell r="BS445" t="str">
            <v/>
          </cell>
          <cell r="BT445" t="str">
            <v/>
          </cell>
          <cell r="BU445" t="str">
            <v/>
          </cell>
          <cell r="BV445" t="str">
            <v/>
          </cell>
          <cell r="BW445" t="str">
            <v/>
          </cell>
          <cell r="BX445" t="str">
            <v/>
          </cell>
          <cell r="BY445" t="str">
            <v/>
          </cell>
          <cell r="BZ445" t="str">
            <v/>
          </cell>
          <cell r="CA445" t="str">
            <v/>
          </cell>
          <cell r="CB445" t="str">
            <v/>
          </cell>
          <cell r="CC445" t="str">
            <v/>
          </cell>
          <cell r="CD445">
            <v>0</v>
          </cell>
          <cell r="CE445">
            <v>0</v>
          </cell>
          <cell r="CF445">
            <v>0</v>
          </cell>
          <cell r="CG445" t="str">
            <v/>
          </cell>
          <cell r="CH445" t="str">
            <v/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 t="str">
            <v/>
          </cell>
          <cell r="CN445" t="str">
            <v/>
          </cell>
          <cell r="CO445" t="str">
            <v/>
          </cell>
          <cell r="CP445" t="str">
            <v/>
          </cell>
          <cell r="CQ445" t="str">
            <v/>
          </cell>
          <cell r="CR445" t="str">
            <v/>
          </cell>
          <cell r="CS445" t="str">
            <v/>
          </cell>
          <cell r="CT445" t="str">
            <v/>
          </cell>
          <cell r="CU445" t="str">
            <v/>
          </cell>
          <cell r="CV445" t="str">
            <v/>
          </cell>
          <cell r="CW445" t="str">
            <v/>
          </cell>
          <cell r="CX445" t="str">
            <v/>
          </cell>
          <cell r="CY445" t="str">
            <v/>
          </cell>
          <cell r="CZ445" t="str">
            <v/>
          </cell>
          <cell r="DA445" t="str">
            <v/>
          </cell>
          <cell r="DB445" t="str">
            <v/>
          </cell>
          <cell r="DC445">
            <v>0</v>
          </cell>
          <cell r="DD445" t="str">
            <v/>
          </cell>
          <cell r="DE445" t="str">
            <v/>
          </cell>
          <cell r="DF445">
            <v>0</v>
          </cell>
          <cell r="DG445">
            <v>0</v>
          </cell>
          <cell r="DH445" t="str">
            <v/>
          </cell>
          <cell r="DI445" t="str">
            <v/>
          </cell>
        </row>
        <row r="446">
          <cell r="A446" t="str">
            <v/>
          </cell>
          <cell r="B446" t="str">
            <v/>
          </cell>
          <cell r="C446" t="str">
            <v/>
          </cell>
          <cell r="D446" t="str">
            <v/>
          </cell>
          <cell r="E446" t="str">
            <v/>
          </cell>
          <cell r="F446" t="str">
            <v/>
          </cell>
          <cell r="G446" t="str">
            <v/>
          </cell>
          <cell r="H446" t="str">
            <v/>
          </cell>
          <cell r="I446" t="str">
            <v/>
          </cell>
          <cell r="J446" t="str">
            <v/>
          </cell>
          <cell r="K446" t="str">
            <v/>
          </cell>
          <cell r="L446" t="str">
            <v/>
          </cell>
          <cell r="M446" t="str">
            <v/>
          </cell>
          <cell r="N446" t="str">
            <v/>
          </cell>
          <cell r="O446" t="str">
            <v/>
          </cell>
          <cell r="P446" t="str">
            <v/>
          </cell>
          <cell r="Q446" t="str">
            <v/>
          </cell>
          <cell r="R446" t="str">
            <v/>
          </cell>
          <cell r="S446" t="str">
            <v/>
          </cell>
          <cell r="T446" t="str">
            <v/>
          </cell>
          <cell r="U446" t="str">
            <v/>
          </cell>
          <cell r="V446" t="str">
            <v/>
          </cell>
          <cell r="W446" t="str">
            <v/>
          </cell>
          <cell r="X446" t="str">
            <v/>
          </cell>
          <cell r="Y446" t="str">
            <v/>
          </cell>
          <cell r="Z446" t="str">
            <v/>
          </cell>
          <cell r="AA446" t="str">
            <v/>
          </cell>
          <cell r="AB446" t="str">
            <v/>
          </cell>
          <cell r="AC446" t="str">
            <v/>
          </cell>
          <cell r="AD446" t="str">
            <v/>
          </cell>
          <cell r="AE446" t="str">
            <v/>
          </cell>
          <cell r="AF446" t="str">
            <v/>
          </cell>
          <cell r="AG446" t="str">
            <v/>
          </cell>
          <cell r="AH446" t="str">
            <v/>
          </cell>
          <cell r="AI446" t="str">
            <v/>
          </cell>
          <cell r="AJ446" t="str">
            <v/>
          </cell>
          <cell r="AK446" t="str">
            <v/>
          </cell>
          <cell r="AL446" t="str">
            <v/>
          </cell>
          <cell r="AM446" t="str">
            <v/>
          </cell>
          <cell r="AN446" t="str">
            <v/>
          </cell>
          <cell r="AO446" t="str">
            <v/>
          </cell>
          <cell r="AP446" t="str">
            <v/>
          </cell>
          <cell r="AQ446" t="str">
            <v/>
          </cell>
          <cell r="AR446" t="str">
            <v/>
          </cell>
          <cell r="AS446" t="str">
            <v/>
          </cell>
          <cell r="AT446" t="str">
            <v/>
          </cell>
          <cell r="AU446" t="str">
            <v/>
          </cell>
          <cell r="AV446" t="str">
            <v/>
          </cell>
          <cell r="AW446" t="str">
            <v/>
          </cell>
          <cell r="AX446" t="str">
            <v/>
          </cell>
          <cell r="AY446" t="str">
            <v/>
          </cell>
          <cell r="AZ446" t="str">
            <v/>
          </cell>
          <cell r="BA446" t="str">
            <v/>
          </cell>
          <cell r="BB446" t="str">
            <v/>
          </cell>
          <cell r="BC446" t="str">
            <v/>
          </cell>
          <cell r="BD446" t="str">
            <v/>
          </cell>
          <cell r="BE446" t="str">
            <v/>
          </cell>
          <cell r="BF446" t="str">
            <v/>
          </cell>
          <cell r="BG446" t="str">
            <v/>
          </cell>
          <cell r="BH446" t="str">
            <v/>
          </cell>
          <cell r="BI446" t="str">
            <v/>
          </cell>
          <cell r="BJ446" t="str">
            <v/>
          </cell>
          <cell r="BK446" t="str">
            <v/>
          </cell>
          <cell r="BL446" t="str">
            <v/>
          </cell>
          <cell r="BM446" t="str">
            <v/>
          </cell>
          <cell r="BN446" t="str">
            <v/>
          </cell>
          <cell r="BO446" t="str">
            <v/>
          </cell>
          <cell r="BP446" t="str">
            <v/>
          </cell>
          <cell r="BQ446" t="str">
            <v/>
          </cell>
          <cell r="BR446" t="str">
            <v/>
          </cell>
          <cell r="BS446" t="str">
            <v/>
          </cell>
          <cell r="BT446" t="str">
            <v/>
          </cell>
          <cell r="BU446" t="str">
            <v/>
          </cell>
          <cell r="BV446" t="str">
            <v/>
          </cell>
          <cell r="BW446" t="str">
            <v/>
          </cell>
          <cell r="BX446" t="str">
            <v/>
          </cell>
          <cell r="BY446" t="str">
            <v/>
          </cell>
          <cell r="BZ446" t="str">
            <v/>
          </cell>
          <cell r="CA446" t="str">
            <v/>
          </cell>
          <cell r="CB446" t="str">
            <v/>
          </cell>
          <cell r="CC446" t="str">
            <v/>
          </cell>
          <cell r="CD446">
            <v>0</v>
          </cell>
          <cell r="CE446">
            <v>0</v>
          </cell>
          <cell r="CF446">
            <v>0</v>
          </cell>
          <cell r="CG446" t="str">
            <v/>
          </cell>
          <cell r="CH446" t="str">
            <v/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 t="str">
            <v/>
          </cell>
          <cell r="CN446" t="str">
            <v/>
          </cell>
          <cell r="CO446" t="str">
            <v/>
          </cell>
          <cell r="CP446" t="str">
            <v/>
          </cell>
          <cell r="CQ446" t="str">
            <v/>
          </cell>
          <cell r="CR446" t="str">
            <v/>
          </cell>
          <cell r="CS446" t="str">
            <v/>
          </cell>
          <cell r="CT446" t="str">
            <v/>
          </cell>
          <cell r="CU446" t="str">
            <v/>
          </cell>
          <cell r="CV446" t="str">
            <v/>
          </cell>
          <cell r="CW446" t="str">
            <v/>
          </cell>
          <cell r="CX446" t="str">
            <v/>
          </cell>
          <cell r="CY446" t="str">
            <v/>
          </cell>
          <cell r="CZ446" t="str">
            <v/>
          </cell>
          <cell r="DA446" t="str">
            <v/>
          </cell>
          <cell r="DB446" t="str">
            <v/>
          </cell>
          <cell r="DC446">
            <v>0</v>
          </cell>
          <cell r="DD446" t="str">
            <v/>
          </cell>
          <cell r="DE446" t="str">
            <v/>
          </cell>
          <cell r="DF446">
            <v>0</v>
          </cell>
          <cell r="DG446">
            <v>0</v>
          </cell>
          <cell r="DH446" t="str">
            <v/>
          </cell>
          <cell r="DI446" t="str">
            <v/>
          </cell>
        </row>
        <row r="447">
          <cell r="A447" t="str">
            <v/>
          </cell>
          <cell r="B447" t="str">
            <v/>
          </cell>
          <cell r="C447" t="str">
            <v/>
          </cell>
          <cell r="D447" t="str">
            <v/>
          </cell>
          <cell r="E447" t="str">
            <v/>
          </cell>
          <cell r="F447" t="str">
            <v/>
          </cell>
          <cell r="G447" t="str">
            <v/>
          </cell>
          <cell r="H447" t="str">
            <v/>
          </cell>
          <cell r="I447" t="str">
            <v/>
          </cell>
          <cell r="J447" t="str">
            <v/>
          </cell>
          <cell r="K447" t="str">
            <v/>
          </cell>
          <cell r="L447" t="str">
            <v/>
          </cell>
          <cell r="M447" t="str">
            <v/>
          </cell>
          <cell r="N447" t="str">
            <v/>
          </cell>
          <cell r="O447" t="str">
            <v/>
          </cell>
          <cell r="P447" t="str">
            <v/>
          </cell>
          <cell r="Q447" t="str">
            <v/>
          </cell>
          <cell r="R447" t="str">
            <v/>
          </cell>
          <cell r="S447" t="str">
            <v/>
          </cell>
          <cell r="T447" t="str">
            <v/>
          </cell>
          <cell r="U447" t="str">
            <v/>
          </cell>
          <cell r="V447" t="str">
            <v/>
          </cell>
          <cell r="W447" t="str">
            <v/>
          </cell>
          <cell r="X447" t="str">
            <v/>
          </cell>
          <cell r="Y447" t="str">
            <v/>
          </cell>
          <cell r="Z447" t="str">
            <v/>
          </cell>
          <cell r="AA447" t="str">
            <v/>
          </cell>
          <cell r="AB447" t="str">
            <v/>
          </cell>
          <cell r="AC447" t="str">
            <v/>
          </cell>
          <cell r="AD447" t="str">
            <v/>
          </cell>
          <cell r="AE447" t="str">
            <v/>
          </cell>
          <cell r="AF447" t="str">
            <v/>
          </cell>
          <cell r="AG447" t="str">
            <v/>
          </cell>
          <cell r="AH447" t="str">
            <v/>
          </cell>
          <cell r="AI447" t="str">
            <v/>
          </cell>
          <cell r="AJ447" t="str">
            <v/>
          </cell>
          <cell r="AK447" t="str">
            <v/>
          </cell>
          <cell r="AL447" t="str">
            <v/>
          </cell>
          <cell r="AM447" t="str">
            <v/>
          </cell>
          <cell r="AN447" t="str">
            <v/>
          </cell>
          <cell r="AO447" t="str">
            <v/>
          </cell>
          <cell r="AP447" t="str">
            <v/>
          </cell>
          <cell r="AQ447" t="str">
            <v/>
          </cell>
          <cell r="AR447" t="str">
            <v/>
          </cell>
          <cell r="AS447" t="str">
            <v/>
          </cell>
          <cell r="AT447" t="str">
            <v/>
          </cell>
          <cell r="AU447" t="str">
            <v/>
          </cell>
          <cell r="AV447" t="str">
            <v/>
          </cell>
          <cell r="AW447" t="str">
            <v/>
          </cell>
          <cell r="AX447" t="str">
            <v/>
          </cell>
          <cell r="AY447" t="str">
            <v/>
          </cell>
          <cell r="AZ447" t="str">
            <v/>
          </cell>
          <cell r="BA447" t="str">
            <v/>
          </cell>
          <cell r="BB447" t="str">
            <v/>
          </cell>
          <cell r="BC447" t="str">
            <v/>
          </cell>
          <cell r="BD447" t="str">
            <v/>
          </cell>
          <cell r="BE447" t="str">
            <v/>
          </cell>
          <cell r="BF447" t="str">
            <v/>
          </cell>
          <cell r="BG447" t="str">
            <v/>
          </cell>
          <cell r="BH447" t="str">
            <v/>
          </cell>
          <cell r="BI447" t="str">
            <v/>
          </cell>
          <cell r="BJ447" t="str">
            <v/>
          </cell>
          <cell r="BK447" t="str">
            <v/>
          </cell>
          <cell r="BL447" t="str">
            <v/>
          </cell>
          <cell r="BM447" t="str">
            <v/>
          </cell>
          <cell r="BN447" t="str">
            <v/>
          </cell>
          <cell r="BO447" t="str">
            <v/>
          </cell>
          <cell r="BP447" t="str">
            <v/>
          </cell>
          <cell r="BQ447" t="str">
            <v/>
          </cell>
          <cell r="BR447" t="str">
            <v/>
          </cell>
          <cell r="BS447" t="str">
            <v/>
          </cell>
          <cell r="BT447" t="str">
            <v/>
          </cell>
          <cell r="BU447" t="str">
            <v/>
          </cell>
          <cell r="BV447" t="str">
            <v/>
          </cell>
          <cell r="BW447" t="str">
            <v/>
          </cell>
          <cell r="BX447" t="str">
            <v/>
          </cell>
          <cell r="BY447" t="str">
            <v/>
          </cell>
          <cell r="BZ447" t="str">
            <v/>
          </cell>
          <cell r="CA447" t="str">
            <v/>
          </cell>
          <cell r="CB447" t="str">
            <v/>
          </cell>
          <cell r="CC447" t="str">
            <v/>
          </cell>
          <cell r="CD447">
            <v>0</v>
          </cell>
          <cell r="CE447">
            <v>0</v>
          </cell>
          <cell r="CF447">
            <v>0</v>
          </cell>
          <cell r="CG447" t="str">
            <v/>
          </cell>
          <cell r="CH447" t="str">
            <v/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 t="str">
            <v/>
          </cell>
          <cell r="CN447" t="str">
            <v/>
          </cell>
          <cell r="CO447" t="str">
            <v/>
          </cell>
          <cell r="CP447" t="str">
            <v/>
          </cell>
          <cell r="CQ447" t="str">
            <v/>
          </cell>
          <cell r="CR447" t="str">
            <v/>
          </cell>
          <cell r="CS447" t="str">
            <v/>
          </cell>
          <cell r="CT447" t="str">
            <v/>
          </cell>
          <cell r="CU447" t="str">
            <v/>
          </cell>
          <cell r="CV447" t="str">
            <v/>
          </cell>
          <cell r="CW447" t="str">
            <v/>
          </cell>
          <cell r="CX447" t="str">
            <v/>
          </cell>
          <cell r="CY447" t="str">
            <v/>
          </cell>
          <cell r="CZ447" t="str">
            <v/>
          </cell>
          <cell r="DA447" t="str">
            <v/>
          </cell>
          <cell r="DB447" t="str">
            <v/>
          </cell>
          <cell r="DC447">
            <v>0</v>
          </cell>
          <cell r="DD447" t="str">
            <v/>
          </cell>
          <cell r="DE447" t="str">
            <v/>
          </cell>
          <cell r="DF447">
            <v>0</v>
          </cell>
          <cell r="DG447">
            <v>0</v>
          </cell>
          <cell r="DH447" t="str">
            <v/>
          </cell>
          <cell r="DI447" t="str">
            <v/>
          </cell>
        </row>
        <row r="448">
          <cell r="A448" t="str">
            <v/>
          </cell>
          <cell r="B448" t="str">
            <v/>
          </cell>
          <cell r="C448" t="str">
            <v/>
          </cell>
          <cell r="D448" t="str">
            <v/>
          </cell>
          <cell r="E448" t="str">
            <v/>
          </cell>
          <cell r="F448" t="str">
            <v/>
          </cell>
          <cell r="G448" t="str">
            <v/>
          </cell>
          <cell r="H448" t="str">
            <v/>
          </cell>
          <cell r="I448" t="str">
            <v/>
          </cell>
          <cell r="J448" t="str">
            <v/>
          </cell>
          <cell r="K448" t="str">
            <v/>
          </cell>
          <cell r="L448" t="str">
            <v/>
          </cell>
          <cell r="M448" t="str">
            <v/>
          </cell>
          <cell r="N448" t="str">
            <v/>
          </cell>
          <cell r="O448" t="str">
            <v/>
          </cell>
          <cell r="P448" t="str">
            <v/>
          </cell>
          <cell r="Q448" t="str">
            <v/>
          </cell>
          <cell r="R448" t="str">
            <v/>
          </cell>
          <cell r="S448" t="str">
            <v/>
          </cell>
          <cell r="T448" t="str">
            <v/>
          </cell>
          <cell r="U448" t="str">
            <v/>
          </cell>
          <cell r="V448" t="str">
            <v/>
          </cell>
          <cell r="W448" t="str">
            <v/>
          </cell>
          <cell r="X448" t="str">
            <v/>
          </cell>
          <cell r="Y448" t="str">
            <v/>
          </cell>
          <cell r="Z448" t="str">
            <v/>
          </cell>
          <cell r="AA448" t="str">
            <v/>
          </cell>
          <cell r="AB448" t="str">
            <v/>
          </cell>
          <cell r="AC448" t="str">
            <v/>
          </cell>
          <cell r="AD448" t="str">
            <v/>
          </cell>
          <cell r="AE448" t="str">
            <v/>
          </cell>
          <cell r="AF448" t="str">
            <v/>
          </cell>
          <cell r="AG448" t="str">
            <v/>
          </cell>
          <cell r="AH448" t="str">
            <v/>
          </cell>
          <cell r="AI448" t="str">
            <v/>
          </cell>
          <cell r="AJ448" t="str">
            <v/>
          </cell>
          <cell r="AK448" t="str">
            <v/>
          </cell>
          <cell r="AL448" t="str">
            <v/>
          </cell>
          <cell r="AM448" t="str">
            <v/>
          </cell>
          <cell r="AN448" t="str">
            <v/>
          </cell>
          <cell r="AO448" t="str">
            <v/>
          </cell>
          <cell r="AP448" t="str">
            <v/>
          </cell>
          <cell r="AQ448" t="str">
            <v/>
          </cell>
          <cell r="AR448" t="str">
            <v/>
          </cell>
          <cell r="AS448" t="str">
            <v/>
          </cell>
          <cell r="AT448" t="str">
            <v/>
          </cell>
          <cell r="AU448" t="str">
            <v/>
          </cell>
          <cell r="AV448" t="str">
            <v/>
          </cell>
          <cell r="AW448" t="str">
            <v/>
          </cell>
          <cell r="AX448" t="str">
            <v/>
          </cell>
          <cell r="AY448" t="str">
            <v/>
          </cell>
          <cell r="AZ448" t="str">
            <v/>
          </cell>
          <cell r="BA448" t="str">
            <v/>
          </cell>
          <cell r="BB448" t="str">
            <v/>
          </cell>
          <cell r="BC448" t="str">
            <v/>
          </cell>
          <cell r="BD448" t="str">
            <v/>
          </cell>
          <cell r="BE448" t="str">
            <v/>
          </cell>
          <cell r="BF448" t="str">
            <v/>
          </cell>
          <cell r="BG448" t="str">
            <v/>
          </cell>
          <cell r="BH448" t="str">
            <v/>
          </cell>
          <cell r="BI448" t="str">
            <v/>
          </cell>
          <cell r="BJ448" t="str">
            <v/>
          </cell>
          <cell r="BK448" t="str">
            <v/>
          </cell>
          <cell r="BL448" t="str">
            <v/>
          </cell>
          <cell r="BM448" t="str">
            <v/>
          </cell>
          <cell r="BN448" t="str">
            <v/>
          </cell>
          <cell r="BO448" t="str">
            <v/>
          </cell>
          <cell r="BP448" t="str">
            <v/>
          </cell>
          <cell r="BQ448" t="str">
            <v/>
          </cell>
          <cell r="BR448" t="str">
            <v/>
          </cell>
          <cell r="BS448" t="str">
            <v/>
          </cell>
          <cell r="BT448" t="str">
            <v/>
          </cell>
          <cell r="BU448" t="str">
            <v/>
          </cell>
          <cell r="BV448" t="str">
            <v/>
          </cell>
          <cell r="BW448" t="str">
            <v/>
          </cell>
          <cell r="BX448" t="str">
            <v/>
          </cell>
          <cell r="BY448" t="str">
            <v/>
          </cell>
          <cell r="BZ448" t="str">
            <v/>
          </cell>
          <cell r="CA448" t="str">
            <v/>
          </cell>
          <cell r="CB448" t="str">
            <v/>
          </cell>
          <cell r="CC448" t="str">
            <v/>
          </cell>
          <cell r="CD448">
            <v>0</v>
          </cell>
          <cell r="CE448">
            <v>0</v>
          </cell>
          <cell r="CF448">
            <v>0</v>
          </cell>
          <cell r="CG448" t="str">
            <v/>
          </cell>
          <cell r="CH448" t="str">
            <v/>
          </cell>
          <cell r="CI448">
            <v>0</v>
          </cell>
          <cell r="CJ448">
            <v>0</v>
          </cell>
          <cell r="CK448">
            <v>0</v>
          </cell>
          <cell r="CL448">
            <v>0</v>
          </cell>
          <cell r="CM448" t="str">
            <v/>
          </cell>
          <cell r="CN448" t="str">
            <v/>
          </cell>
          <cell r="CO448" t="str">
            <v/>
          </cell>
          <cell r="CP448" t="str">
            <v/>
          </cell>
          <cell r="CQ448" t="str">
            <v/>
          </cell>
          <cell r="CR448" t="str">
            <v/>
          </cell>
          <cell r="CS448" t="str">
            <v/>
          </cell>
          <cell r="CT448" t="str">
            <v/>
          </cell>
          <cell r="CU448" t="str">
            <v/>
          </cell>
          <cell r="CV448" t="str">
            <v/>
          </cell>
          <cell r="CW448" t="str">
            <v/>
          </cell>
          <cell r="CX448" t="str">
            <v/>
          </cell>
          <cell r="CY448" t="str">
            <v/>
          </cell>
          <cell r="CZ448" t="str">
            <v/>
          </cell>
          <cell r="DA448" t="str">
            <v/>
          </cell>
          <cell r="DB448" t="str">
            <v/>
          </cell>
          <cell r="DC448">
            <v>0</v>
          </cell>
          <cell r="DD448" t="str">
            <v/>
          </cell>
          <cell r="DE448" t="str">
            <v/>
          </cell>
          <cell r="DF448">
            <v>0</v>
          </cell>
          <cell r="DG448">
            <v>0</v>
          </cell>
          <cell r="DH448" t="str">
            <v/>
          </cell>
          <cell r="DI448" t="str">
            <v/>
          </cell>
        </row>
        <row r="449">
          <cell r="A449" t="str">
            <v/>
          </cell>
          <cell r="B449" t="str">
            <v/>
          </cell>
          <cell r="C449" t="str">
            <v/>
          </cell>
          <cell r="D449" t="str">
            <v/>
          </cell>
          <cell r="E449" t="str">
            <v/>
          </cell>
          <cell r="F449" t="str">
            <v/>
          </cell>
          <cell r="G449" t="str">
            <v/>
          </cell>
          <cell r="H449" t="str">
            <v/>
          </cell>
          <cell r="I449" t="str">
            <v/>
          </cell>
          <cell r="J449" t="str">
            <v/>
          </cell>
          <cell r="K449" t="str">
            <v/>
          </cell>
          <cell r="L449" t="str">
            <v/>
          </cell>
          <cell r="M449" t="str">
            <v/>
          </cell>
          <cell r="N449" t="str">
            <v/>
          </cell>
          <cell r="O449" t="str">
            <v/>
          </cell>
          <cell r="P449" t="str">
            <v/>
          </cell>
          <cell r="Q449" t="str">
            <v/>
          </cell>
          <cell r="R449" t="str">
            <v/>
          </cell>
          <cell r="S449" t="str">
            <v/>
          </cell>
          <cell r="T449" t="str">
            <v/>
          </cell>
          <cell r="U449" t="str">
            <v/>
          </cell>
          <cell r="V449" t="str">
            <v/>
          </cell>
          <cell r="W449" t="str">
            <v/>
          </cell>
          <cell r="X449" t="str">
            <v/>
          </cell>
          <cell r="Y449" t="str">
            <v/>
          </cell>
          <cell r="Z449" t="str">
            <v/>
          </cell>
          <cell r="AA449" t="str">
            <v/>
          </cell>
          <cell r="AB449" t="str">
            <v/>
          </cell>
          <cell r="AC449" t="str">
            <v/>
          </cell>
          <cell r="AD449" t="str">
            <v/>
          </cell>
          <cell r="AE449" t="str">
            <v/>
          </cell>
          <cell r="AF449" t="str">
            <v/>
          </cell>
          <cell r="AG449" t="str">
            <v/>
          </cell>
          <cell r="AH449" t="str">
            <v/>
          </cell>
          <cell r="AI449" t="str">
            <v/>
          </cell>
          <cell r="AJ449" t="str">
            <v/>
          </cell>
          <cell r="AK449" t="str">
            <v/>
          </cell>
          <cell r="AL449" t="str">
            <v/>
          </cell>
          <cell r="AM449" t="str">
            <v/>
          </cell>
          <cell r="AN449" t="str">
            <v/>
          </cell>
          <cell r="AO449" t="str">
            <v/>
          </cell>
          <cell r="AP449" t="str">
            <v/>
          </cell>
          <cell r="AQ449" t="str">
            <v/>
          </cell>
          <cell r="AR449" t="str">
            <v/>
          </cell>
          <cell r="AS449" t="str">
            <v/>
          </cell>
          <cell r="AT449" t="str">
            <v/>
          </cell>
          <cell r="AU449" t="str">
            <v/>
          </cell>
          <cell r="AV449" t="str">
            <v/>
          </cell>
          <cell r="AW449" t="str">
            <v/>
          </cell>
          <cell r="AX449" t="str">
            <v/>
          </cell>
          <cell r="AY449" t="str">
            <v/>
          </cell>
          <cell r="AZ449" t="str">
            <v/>
          </cell>
          <cell r="BA449" t="str">
            <v/>
          </cell>
          <cell r="BB449" t="str">
            <v/>
          </cell>
          <cell r="BC449" t="str">
            <v/>
          </cell>
          <cell r="BD449" t="str">
            <v/>
          </cell>
          <cell r="BE449" t="str">
            <v/>
          </cell>
          <cell r="BF449" t="str">
            <v/>
          </cell>
          <cell r="BG449" t="str">
            <v/>
          </cell>
          <cell r="BH449" t="str">
            <v/>
          </cell>
          <cell r="BI449" t="str">
            <v/>
          </cell>
          <cell r="BJ449" t="str">
            <v/>
          </cell>
          <cell r="BK449" t="str">
            <v/>
          </cell>
          <cell r="BL449" t="str">
            <v/>
          </cell>
          <cell r="BM449" t="str">
            <v/>
          </cell>
          <cell r="BN449" t="str">
            <v/>
          </cell>
          <cell r="BO449" t="str">
            <v/>
          </cell>
          <cell r="BP449" t="str">
            <v/>
          </cell>
          <cell r="BQ449" t="str">
            <v/>
          </cell>
          <cell r="BR449" t="str">
            <v/>
          </cell>
          <cell r="BS449" t="str">
            <v/>
          </cell>
          <cell r="BT449" t="str">
            <v/>
          </cell>
          <cell r="BU449" t="str">
            <v/>
          </cell>
          <cell r="BV449" t="str">
            <v/>
          </cell>
          <cell r="BW449" t="str">
            <v/>
          </cell>
          <cell r="BX449" t="str">
            <v/>
          </cell>
          <cell r="BY449" t="str">
            <v/>
          </cell>
          <cell r="BZ449" t="str">
            <v/>
          </cell>
          <cell r="CA449" t="str">
            <v/>
          </cell>
          <cell r="CB449" t="str">
            <v/>
          </cell>
          <cell r="CC449" t="str">
            <v/>
          </cell>
          <cell r="CD449">
            <v>0</v>
          </cell>
          <cell r="CE449">
            <v>0</v>
          </cell>
          <cell r="CF449">
            <v>0</v>
          </cell>
          <cell r="CG449" t="str">
            <v/>
          </cell>
          <cell r="CH449" t="str">
            <v/>
          </cell>
          <cell r="CI449">
            <v>0</v>
          </cell>
          <cell r="CJ449">
            <v>0</v>
          </cell>
          <cell r="CK449">
            <v>0</v>
          </cell>
          <cell r="CL449">
            <v>0</v>
          </cell>
          <cell r="CM449" t="str">
            <v/>
          </cell>
          <cell r="CN449" t="str">
            <v/>
          </cell>
          <cell r="CO449" t="str">
            <v/>
          </cell>
          <cell r="CP449" t="str">
            <v/>
          </cell>
          <cell r="CQ449" t="str">
            <v/>
          </cell>
          <cell r="CR449" t="str">
            <v/>
          </cell>
          <cell r="CS449" t="str">
            <v/>
          </cell>
          <cell r="CT449" t="str">
            <v/>
          </cell>
          <cell r="CU449" t="str">
            <v/>
          </cell>
          <cell r="CV449" t="str">
            <v/>
          </cell>
          <cell r="CW449" t="str">
            <v/>
          </cell>
          <cell r="CX449" t="str">
            <v/>
          </cell>
          <cell r="CY449" t="str">
            <v/>
          </cell>
          <cell r="CZ449" t="str">
            <v/>
          </cell>
          <cell r="DA449" t="str">
            <v/>
          </cell>
          <cell r="DB449" t="str">
            <v/>
          </cell>
          <cell r="DC449">
            <v>0</v>
          </cell>
          <cell r="DD449" t="str">
            <v/>
          </cell>
          <cell r="DE449" t="str">
            <v/>
          </cell>
          <cell r="DF449">
            <v>0</v>
          </cell>
          <cell r="DG449">
            <v>0</v>
          </cell>
          <cell r="DH449" t="str">
            <v/>
          </cell>
          <cell r="DI449" t="str">
            <v/>
          </cell>
        </row>
        <row r="450">
          <cell r="A450" t="str">
            <v/>
          </cell>
          <cell r="B450" t="str">
            <v/>
          </cell>
          <cell r="C450" t="str">
            <v/>
          </cell>
          <cell r="D450" t="str">
            <v/>
          </cell>
          <cell r="E450" t="str">
            <v/>
          </cell>
          <cell r="F450" t="str">
            <v/>
          </cell>
          <cell r="G450" t="str">
            <v/>
          </cell>
          <cell r="H450" t="str">
            <v/>
          </cell>
          <cell r="I450" t="str">
            <v/>
          </cell>
          <cell r="J450" t="str">
            <v/>
          </cell>
          <cell r="K450" t="str">
            <v/>
          </cell>
          <cell r="L450" t="str">
            <v/>
          </cell>
          <cell r="M450" t="str">
            <v/>
          </cell>
          <cell r="N450" t="str">
            <v/>
          </cell>
          <cell r="O450" t="str">
            <v/>
          </cell>
          <cell r="P450" t="str">
            <v/>
          </cell>
          <cell r="Q450" t="str">
            <v/>
          </cell>
          <cell r="R450" t="str">
            <v/>
          </cell>
          <cell r="S450" t="str">
            <v/>
          </cell>
          <cell r="T450" t="str">
            <v/>
          </cell>
          <cell r="U450" t="str">
            <v/>
          </cell>
          <cell r="V450" t="str">
            <v/>
          </cell>
          <cell r="W450" t="str">
            <v/>
          </cell>
          <cell r="X450" t="str">
            <v/>
          </cell>
          <cell r="Y450" t="str">
            <v/>
          </cell>
          <cell r="Z450" t="str">
            <v/>
          </cell>
          <cell r="AA450" t="str">
            <v/>
          </cell>
          <cell r="AB450" t="str">
            <v/>
          </cell>
          <cell r="AC450" t="str">
            <v/>
          </cell>
          <cell r="AD450" t="str">
            <v/>
          </cell>
          <cell r="AE450" t="str">
            <v/>
          </cell>
          <cell r="AF450" t="str">
            <v/>
          </cell>
          <cell r="AG450" t="str">
            <v/>
          </cell>
          <cell r="AH450" t="str">
            <v/>
          </cell>
          <cell r="AI450" t="str">
            <v/>
          </cell>
          <cell r="AJ450" t="str">
            <v/>
          </cell>
          <cell r="AK450" t="str">
            <v/>
          </cell>
          <cell r="AL450" t="str">
            <v/>
          </cell>
          <cell r="AM450" t="str">
            <v/>
          </cell>
          <cell r="AN450" t="str">
            <v/>
          </cell>
          <cell r="AO450" t="str">
            <v/>
          </cell>
          <cell r="AP450" t="str">
            <v/>
          </cell>
          <cell r="AQ450" t="str">
            <v/>
          </cell>
          <cell r="AR450" t="str">
            <v/>
          </cell>
          <cell r="AS450" t="str">
            <v/>
          </cell>
          <cell r="AT450" t="str">
            <v/>
          </cell>
          <cell r="AU450" t="str">
            <v/>
          </cell>
          <cell r="AV450" t="str">
            <v/>
          </cell>
          <cell r="AW450" t="str">
            <v/>
          </cell>
          <cell r="AX450" t="str">
            <v/>
          </cell>
          <cell r="AY450" t="str">
            <v/>
          </cell>
          <cell r="AZ450" t="str">
            <v/>
          </cell>
          <cell r="BA450" t="str">
            <v/>
          </cell>
          <cell r="BB450" t="str">
            <v/>
          </cell>
          <cell r="BC450" t="str">
            <v/>
          </cell>
          <cell r="BD450" t="str">
            <v/>
          </cell>
          <cell r="BE450" t="str">
            <v/>
          </cell>
          <cell r="BF450" t="str">
            <v/>
          </cell>
          <cell r="BG450" t="str">
            <v/>
          </cell>
          <cell r="BH450" t="str">
            <v/>
          </cell>
          <cell r="BI450" t="str">
            <v/>
          </cell>
          <cell r="BJ450" t="str">
            <v/>
          </cell>
          <cell r="BK450" t="str">
            <v/>
          </cell>
          <cell r="BL450" t="str">
            <v/>
          </cell>
          <cell r="BM450" t="str">
            <v/>
          </cell>
          <cell r="BN450" t="str">
            <v/>
          </cell>
          <cell r="BO450" t="str">
            <v/>
          </cell>
          <cell r="BP450" t="str">
            <v/>
          </cell>
          <cell r="BQ450" t="str">
            <v/>
          </cell>
          <cell r="BR450" t="str">
            <v/>
          </cell>
          <cell r="BS450" t="str">
            <v/>
          </cell>
          <cell r="BT450" t="str">
            <v/>
          </cell>
          <cell r="BU450" t="str">
            <v/>
          </cell>
          <cell r="BV450" t="str">
            <v/>
          </cell>
          <cell r="BW450" t="str">
            <v/>
          </cell>
          <cell r="BX450" t="str">
            <v/>
          </cell>
          <cell r="BY450" t="str">
            <v/>
          </cell>
          <cell r="BZ450" t="str">
            <v/>
          </cell>
          <cell r="CA450" t="str">
            <v/>
          </cell>
          <cell r="CB450" t="str">
            <v/>
          </cell>
          <cell r="CC450" t="str">
            <v/>
          </cell>
          <cell r="CD450">
            <v>0</v>
          </cell>
          <cell r="CE450">
            <v>0</v>
          </cell>
          <cell r="CF450">
            <v>0</v>
          </cell>
          <cell r="CG450" t="str">
            <v/>
          </cell>
          <cell r="CH450" t="str">
            <v/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 t="str">
            <v/>
          </cell>
          <cell r="CN450" t="str">
            <v/>
          </cell>
          <cell r="CO450" t="str">
            <v/>
          </cell>
          <cell r="CP450" t="str">
            <v/>
          </cell>
          <cell r="CQ450" t="str">
            <v/>
          </cell>
          <cell r="CR450" t="str">
            <v/>
          </cell>
          <cell r="CS450" t="str">
            <v/>
          </cell>
          <cell r="CT450" t="str">
            <v/>
          </cell>
          <cell r="CU450" t="str">
            <v/>
          </cell>
          <cell r="CV450" t="str">
            <v/>
          </cell>
          <cell r="CW450" t="str">
            <v/>
          </cell>
          <cell r="CX450" t="str">
            <v/>
          </cell>
          <cell r="CY450" t="str">
            <v/>
          </cell>
          <cell r="CZ450" t="str">
            <v/>
          </cell>
          <cell r="DA450" t="str">
            <v/>
          </cell>
          <cell r="DB450" t="str">
            <v/>
          </cell>
          <cell r="DC450">
            <v>0</v>
          </cell>
          <cell r="DD450" t="str">
            <v/>
          </cell>
          <cell r="DE450" t="str">
            <v/>
          </cell>
          <cell r="DF450">
            <v>0</v>
          </cell>
          <cell r="DG450">
            <v>0</v>
          </cell>
          <cell r="DH450" t="str">
            <v/>
          </cell>
          <cell r="DI450" t="str">
            <v/>
          </cell>
        </row>
        <row r="451">
          <cell r="A451" t="str">
            <v/>
          </cell>
          <cell r="B451" t="str">
            <v/>
          </cell>
          <cell r="C451" t="str">
            <v/>
          </cell>
          <cell r="D451" t="str">
            <v/>
          </cell>
          <cell r="E451" t="str">
            <v/>
          </cell>
          <cell r="F451" t="str">
            <v/>
          </cell>
          <cell r="G451" t="str">
            <v/>
          </cell>
          <cell r="H451" t="str">
            <v/>
          </cell>
          <cell r="I451" t="str">
            <v/>
          </cell>
          <cell r="J451" t="str">
            <v/>
          </cell>
          <cell r="K451" t="str">
            <v/>
          </cell>
          <cell r="L451" t="str">
            <v/>
          </cell>
          <cell r="M451" t="str">
            <v/>
          </cell>
          <cell r="N451" t="str">
            <v/>
          </cell>
          <cell r="O451" t="str">
            <v/>
          </cell>
          <cell r="P451" t="str">
            <v/>
          </cell>
          <cell r="Q451" t="str">
            <v/>
          </cell>
          <cell r="R451" t="str">
            <v/>
          </cell>
          <cell r="S451" t="str">
            <v/>
          </cell>
          <cell r="T451" t="str">
            <v/>
          </cell>
          <cell r="U451" t="str">
            <v/>
          </cell>
          <cell r="V451" t="str">
            <v/>
          </cell>
          <cell r="W451" t="str">
            <v/>
          </cell>
          <cell r="X451" t="str">
            <v/>
          </cell>
          <cell r="Y451" t="str">
            <v/>
          </cell>
          <cell r="Z451" t="str">
            <v/>
          </cell>
          <cell r="AA451" t="str">
            <v/>
          </cell>
          <cell r="AB451" t="str">
            <v/>
          </cell>
          <cell r="AC451" t="str">
            <v/>
          </cell>
          <cell r="AD451" t="str">
            <v/>
          </cell>
          <cell r="AE451" t="str">
            <v/>
          </cell>
          <cell r="AF451" t="str">
            <v/>
          </cell>
          <cell r="AG451" t="str">
            <v/>
          </cell>
          <cell r="AH451" t="str">
            <v/>
          </cell>
          <cell r="AI451" t="str">
            <v/>
          </cell>
          <cell r="AJ451" t="str">
            <v/>
          </cell>
          <cell r="AK451" t="str">
            <v/>
          </cell>
          <cell r="AL451" t="str">
            <v/>
          </cell>
          <cell r="AM451" t="str">
            <v/>
          </cell>
          <cell r="AN451" t="str">
            <v/>
          </cell>
          <cell r="AO451" t="str">
            <v/>
          </cell>
          <cell r="AP451" t="str">
            <v/>
          </cell>
          <cell r="AQ451" t="str">
            <v/>
          </cell>
          <cell r="AR451" t="str">
            <v/>
          </cell>
          <cell r="AS451" t="str">
            <v/>
          </cell>
          <cell r="AT451" t="str">
            <v/>
          </cell>
          <cell r="AU451" t="str">
            <v/>
          </cell>
          <cell r="AV451" t="str">
            <v/>
          </cell>
          <cell r="AW451" t="str">
            <v/>
          </cell>
          <cell r="AX451" t="str">
            <v/>
          </cell>
          <cell r="AY451" t="str">
            <v/>
          </cell>
          <cell r="AZ451" t="str">
            <v/>
          </cell>
          <cell r="BA451" t="str">
            <v/>
          </cell>
          <cell r="BB451" t="str">
            <v/>
          </cell>
          <cell r="BC451" t="str">
            <v/>
          </cell>
          <cell r="BD451" t="str">
            <v/>
          </cell>
          <cell r="BE451" t="str">
            <v/>
          </cell>
          <cell r="BF451" t="str">
            <v/>
          </cell>
          <cell r="BG451" t="str">
            <v/>
          </cell>
          <cell r="BH451" t="str">
            <v/>
          </cell>
          <cell r="BI451" t="str">
            <v/>
          </cell>
          <cell r="BJ451" t="str">
            <v/>
          </cell>
          <cell r="BK451" t="str">
            <v/>
          </cell>
          <cell r="BL451" t="str">
            <v/>
          </cell>
          <cell r="BM451" t="str">
            <v/>
          </cell>
          <cell r="BN451" t="str">
            <v/>
          </cell>
          <cell r="BO451" t="str">
            <v/>
          </cell>
          <cell r="BP451" t="str">
            <v/>
          </cell>
          <cell r="BQ451" t="str">
            <v/>
          </cell>
          <cell r="BR451" t="str">
            <v/>
          </cell>
          <cell r="BS451" t="str">
            <v/>
          </cell>
          <cell r="BT451" t="str">
            <v/>
          </cell>
          <cell r="BU451" t="str">
            <v/>
          </cell>
          <cell r="BV451" t="str">
            <v/>
          </cell>
          <cell r="BW451" t="str">
            <v/>
          </cell>
          <cell r="BX451" t="str">
            <v/>
          </cell>
          <cell r="BY451" t="str">
            <v/>
          </cell>
          <cell r="BZ451" t="str">
            <v/>
          </cell>
          <cell r="CA451" t="str">
            <v/>
          </cell>
          <cell r="CB451" t="str">
            <v/>
          </cell>
          <cell r="CC451" t="str">
            <v/>
          </cell>
          <cell r="CD451">
            <v>0</v>
          </cell>
          <cell r="CE451">
            <v>0</v>
          </cell>
          <cell r="CF451">
            <v>0</v>
          </cell>
          <cell r="CG451" t="str">
            <v/>
          </cell>
          <cell r="CH451" t="str">
            <v/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 t="str">
            <v/>
          </cell>
          <cell r="CN451" t="str">
            <v/>
          </cell>
          <cell r="CO451" t="str">
            <v/>
          </cell>
          <cell r="CP451" t="str">
            <v/>
          </cell>
          <cell r="CQ451" t="str">
            <v/>
          </cell>
          <cell r="CR451" t="str">
            <v/>
          </cell>
          <cell r="CS451" t="str">
            <v/>
          </cell>
          <cell r="CT451" t="str">
            <v/>
          </cell>
          <cell r="CU451" t="str">
            <v/>
          </cell>
          <cell r="CV451" t="str">
            <v/>
          </cell>
          <cell r="CW451" t="str">
            <v/>
          </cell>
          <cell r="CX451" t="str">
            <v/>
          </cell>
          <cell r="CY451" t="str">
            <v/>
          </cell>
          <cell r="CZ451" t="str">
            <v/>
          </cell>
          <cell r="DA451" t="str">
            <v/>
          </cell>
          <cell r="DB451" t="str">
            <v/>
          </cell>
          <cell r="DC451">
            <v>0</v>
          </cell>
          <cell r="DD451" t="str">
            <v/>
          </cell>
          <cell r="DE451" t="str">
            <v/>
          </cell>
          <cell r="DF451">
            <v>0</v>
          </cell>
          <cell r="DG451">
            <v>0</v>
          </cell>
          <cell r="DH451" t="str">
            <v/>
          </cell>
          <cell r="DI451" t="str">
            <v/>
          </cell>
        </row>
        <row r="452">
          <cell r="A452" t="str">
            <v/>
          </cell>
          <cell r="B452" t="str">
            <v/>
          </cell>
          <cell r="C452" t="str">
            <v/>
          </cell>
          <cell r="D452" t="str">
            <v/>
          </cell>
          <cell r="E452" t="str">
            <v/>
          </cell>
          <cell r="F452" t="str">
            <v/>
          </cell>
          <cell r="G452" t="str">
            <v/>
          </cell>
          <cell r="H452" t="str">
            <v/>
          </cell>
          <cell r="I452" t="str">
            <v/>
          </cell>
          <cell r="J452" t="str">
            <v/>
          </cell>
          <cell r="K452" t="str">
            <v/>
          </cell>
          <cell r="L452" t="str">
            <v/>
          </cell>
          <cell r="M452" t="str">
            <v/>
          </cell>
          <cell r="N452" t="str">
            <v/>
          </cell>
          <cell r="O452" t="str">
            <v/>
          </cell>
          <cell r="P452" t="str">
            <v/>
          </cell>
          <cell r="Q452" t="str">
            <v/>
          </cell>
          <cell r="R452" t="str">
            <v/>
          </cell>
          <cell r="S452" t="str">
            <v/>
          </cell>
          <cell r="T452" t="str">
            <v/>
          </cell>
          <cell r="U452" t="str">
            <v/>
          </cell>
          <cell r="V452" t="str">
            <v/>
          </cell>
          <cell r="W452" t="str">
            <v/>
          </cell>
          <cell r="X452" t="str">
            <v/>
          </cell>
          <cell r="Y452" t="str">
            <v/>
          </cell>
          <cell r="Z452" t="str">
            <v/>
          </cell>
          <cell r="AA452" t="str">
            <v/>
          </cell>
          <cell r="AB452" t="str">
            <v/>
          </cell>
          <cell r="AC452" t="str">
            <v/>
          </cell>
          <cell r="AD452" t="str">
            <v/>
          </cell>
          <cell r="AE452" t="str">
            <v/>
          </cell>
          <cell r="AF452" t="str">
            <v/>
          </cell>
          <cell r="AG452" t="str">
            <v/>
          </cell>
          <cell r="AH452" t="str">
            <v/>
          </cell>
          <cell r="AI452" t="str">
            <v/>
          </cell>
          <cell r="AJ452" t="str">
            <v/>
          </cell>
          <cell r="AK452" t="str">
            <v/>
          </cell>
          <cell r="AL452" t="str">
            <v/>
          </cell>
          <cell r="AM452" t="str">
            <v/>
          </cell>
          <cell r="AN452" t="str">
            <v/>
          </cell>
          <cell r="AO452" t="str">
            <v/>
          </cell>
          <cell r="AP452" t="str">
            <v/>
          </cell>
          <cell r="AQ452" t="str">
            <v/>
          </cell>
          <cell r="AR452" t="str">
            <v/>
          </cell>
          <cell r="AS452" t="str">
            <v/>
          </cell>
          <cell r="AT452" t="str">
            <v/>
          </cell>
          <cell r="AU452" t="str">
            <v/>
          </cell>
          <cell r="AV452" t="str">
            <v/>
          </cell>
          <cell r="AW452" t="str">
            <v/>
          </cell>
          <cell r="AX452" t="str">
            <v/>
          </cell>
          <cell r="AY452" t="str">
            <v/>
          </cell>
          <cell r="AZ452" t="str">
            <v/>
          </cell>
          <cell r="BA452" t="str">
            <v/>
          </cell>
          <cell r="BB452" t="str">
            <v/>
          </cell>
          <cell r="BC452" t="str">
            <v/>
          </cell>
          <cell r="BD452" t="str">
            <v/>
          </cell>
          <cell r="BE452" t="str">
            <v/>
          </cell>
          <cell r="BF452" t="str">
            <v/>
          </cell>
          <cell r="BG452" t="str">
            <v/>
          </cell>
          <cell r="BH452" t="str">
            <v/>
          </cell>
          <cell r="BI452" t="str">
            <v/>
          </cell>
          <cell r="BJ452" t="str">
            <v/>
          </cell>
          <cell r="BK452" t="str">
            <v/>
          </cell>
          <cell r="BL452" t="str">
            <v/>
          </cell>
          <cell r="BM452" t="str">
            <v/>
          </cell>
          <cell r="BN452" t="str">
            <v/>
          </cell>
          <cell r="BO452" t="str">
            <v/>
          </cell>
          <cell r="BP452" t="str">
            <v/>
          </cell>
          <cell r="BQ452" t="str">
            <v/>
          </cell>
          <cell r="BR452" t="str">
            <v/>
          </cell>
          <cell r="BS452" t="str">
            <v/>
          </cell>
          <cell r="BT452" t="str">
            <v/>
          </cell>
          <cell r="BU452" t="str">
            <v/>
          </cell>
          <cell r="BV452" t="str">
            <v/>
          </cell>
          <cell r="BW452" t="str">
            <v/>
          </cell>
          <cell r="BX452" t="str">
            <v/>
          </cell>
          <cell r="BY452" t="str">
            <v/>
          </cell>
          <cell r="BZ452" t="str">
            <v/>
          </cell>
          <cell r="CA452" t="str">
            <v/>
          </cell>
          <cell r="CB452" t="str">
            <v/>
          </cell>
          <cell r="CC452" t="str">
            <v/>
          </cell>
          <cell r="CD452">
            <v>0</v>
          </cell>
          <cell r="CE452">
            <v>0</v>
          </cell>
          <cell r="CF452">
            <v>0</v>
          </cell>
          <cell r="CG452" t="str">
            <v/>
          </cell>
          <cell r="CH452" t="str">
            <v/>
          </cell>
          <cell r="CI452">
            <v>0</v>
          </cell>
          <cell r="CJ452">
            <v>0</v>
          </cell>
          <cell r="CK452">
            <v>0</v>
          </cell>
          <cell r="CL452">
            <v>0</v>
          </cell>
          <cell r="CM452" t="str">
            <v/>
          </cell>
          <cell r="CN452" t="str">
            <v/>
          </cell>
          <cell r="CO452" t="str">
            <v/>
          </cell>
          <cell r="CP452" t="str">
            <v/>
          </cell>
          <cell r="CQ452" t="str">
            <v/>
          </cell>
          <cell r="CR452" t="str">
            <v/>
          </cell>
          <cell r="CS452" t="str">
            <v/>
          </cell>
          <cell r="CT452" t="str">
            <v/>
          </cell>
          <cell r="CU452" t="str">
            <v/>
          </cell>
          <cell r="CV452" t="str">
            <v/>
          </cell>
          <cell r="CW452" t="str">
            <v/>
          </cell>
          <cell r="CX452" t="str">
            <v/>
          </cell>
          <cell r="CY452" t="str">
            <v/>
          </cell>
          <cell r="CZ452" t="str">
            <v/>
          </cell>
          <cell r="DA452" t="str">
            <v/>
          </cell>
          <cell r="DB452" t="str">
            <v/>
          </cell>
          <cell r="DC452">
            <v>0</v>
          </cell>
          <cell r="DD452" t="str">
            <v/>
          </cell>
          <cell r="DE452" t="str">
            <v/>
          </cell>
          <cell r="DF452">
            <v>0</v>
          </cell>
          <cell r="DG452">
            <v>0</v>
          </cell>
          <cell r="DH452" t="str">
            <v/>
          </cell>
          <cell r="DI452" t="str">
            <v/>
          </cell>
        </row>
        <row r="453">
          <cell r="A453" t="str">
            <v/>
          </cell>
          <cell r="B453" t="str">
            <v/>
          </cell>
          <cell r="C453" t="str">
            <v/>
          </cell>
          <cell r="D453" t="str">
            <v/>
          </cell>
          <cell r="E453" t="str">
            <v/>
          </cell>
          <cell r="F453" t="str">
            <v/>
          </cell>
          <cell r="G453" t="str">
            <v/>
          </cell>
          <cell r="H453" t="str">
            <v/>
          </cell>
          <cell r="I453" t="str">
            <v/>
          </cell>
          <cell r="J453" t="str">
            <v/>
          </cell>
          <cell r="K453" t="str">
            <v/>
          </cell>
          <cell r="L453" t="str">
            <v/>
          </cell>
          <cell r="M453" t="str">
            <v/>
          </cell>
          <cell r="N453" t="str">
            <v/>
          </cell>
          <cell r="O453" t="str">
            <v/>
          </cell>
          <cell r="P453" t="str">
            <v/>
          </cell>
          <cell r="Q453" t="str">
            <v/>
          </cell>
          <cell r="R453" t="str">
            <v/>
          </cell>
          <cell r="S453" t="str">
            <v/>
          </cell>
          <cell r="T453" t="str">
            <v/>
          </cell>
          <cell r="U453" t="str">
            <v/>
          </cell>
          <cell r="V453" t="str">
            <v/>
          </cell>
          <cell r="W453" t="str">
            <v/>
          </cell>
          <cell r="X453" t="str">
            <v/>
          </cell>
          <cell r="Y453" t="str">
            <v/>
          </cell>
          <cell r="Z453" t="str">
            <v/>
          </cell>
          <cell r="AA453" t="str">
            <v/>
          </cell>
          <cell r="AB453" t="str">
            <v/>
          </cell>
          <cell r="AC453" t="str">
            <v/>
          </cell>
          <cell r="AD453" t="str">
            <v/>
          </cell>
          <cell r="AE453" t="str">
            <v/>
          </cell>
          <cell r="AF453" t="str">
            <v/>
          </cell>
          <cell r="AG453" t="str">
            <v/>
          </cell>
          <cell r="AH453" t="str">
            <v/>
          </cell>
          <cell r="AI453" t="str">
            <v/>
          </cell>
          <cell r="AJ453" t="str">
            <v/>
          </cell>
          <cell r="AK453" t="str">
            <v/>
          </cell>
          <cell r="AL453" t="str">
            <v/>
          </cell>
          <cell r="AM453" t="str">
            <v/>
          </cell>
          <cell r="AN453" t="str">
            <v/>
          </cell>
          <cell r="AO453" t="str">
            <v/>
          </cell>
          <cell r="AP453" t="str">
            <v/>
          </cell>
          <cell r="AQ453" t="str">
            <v/>
          </cell>
          <cell r="AR453" t="str">
            <v/>
          </cell>
          <cell r="AS453" t="str">
            <v/>
          </cell>
          <cell r="AT453" t="str">
            <v/>
          </cell>
          <cell r="AU453" t="str">
            <v/>
          </cell>
          <cell r="AV453" t="str">
            <v/>
          </cell>
          <cell r="AW453" t="str">
            <v/>
          </cell>
          <cell r="AX453" t="str">
            <v/>
          </cell>
          <cell r="AY453" t="str">
            <v/>
          </cell>
          <cell r="AZ453" t="str">
            <v/>
          </cell>
          <cell r="BA453" t="str">
            <v/>
          </cell>
          <cell r="BB453" t="str">
            <v/>
          </cell>
          <cell r="BC453" t="str">
            <v/>
          </cell>
          <cell r="BD453" t="str">
            <v/>
          </cell>
          <cell r="BE453" t="str">
            <v/>
          </cell>
          <cell r="BF453" t="str">
            <v/>
          </cell>
          <cell r="BG453" t="str">
            <v/>
          </cell>
          <cell r="BH453" t="str">
            <v/>
          </cell>
          <cell r="BI453" t="str">
            <v/>
          </cell>
          <cell r="BJ453" t="str">
            <v/>
          </cell>
          <cell r="BK453" t="str">
            <v/>
          </cell>
          <cell r="BL453" t="str">
            <v/>
          </cell>
          <cell r="BM453" t="str">
            <v/>
          </cell>
          <cell r="BN453" t="str">
            <v/>
          </cell>
          <cell r="BO453" t="str">
            <v/>
          </cell>
          <cell r="BP453" t="str">
            <v/>
          </cell>
          <cell r="BQ453" t="str">
            <v/>
          </cell>
          <cell r="BR453" t="str">
            <v/>
          </cell>
          <cell r="BS453" t="str">
            <v/>
          </cell>
          <cell r="BT453" t="str">
            <v/>
          </cell>
          <cell r="BU453" t="str">
            <v/>
          </cell>
          <cell r="BV453" t="str">
            <v/>
          </cell>
          <cell r="BW453" t="str">
            <v/>
          </cell>
          <cell r="BX453" t="str">
            <v/>
          </cell>
          <cell r="BY453" t="str">
            <v/>
          </cell>
          <cell r="BZ453" t="str">
            <v/>
          </cell>
          <cell r="CA453" t="str">
            <v/>
          </cell>
          <cell r="CB453" t="str">
            <v/>
          </cell>
          <cell r="CC453" t="str">
            <v/>
          </cell>
          <cell r="CD453">
            <v>0</v>
          </cell>
          <cell r="CE453">
            <v>0</v>
          </cell>
          <cell r="CF453">
            <v>0</v>
          </cell>
          <cell r="CG453" t="str">
            <v/>
          </cell>
          <cell r="CH453" t="str">
            <v/>
          </cell>
          <cell r="CI453">
            <v>0</v>
          </cell>
          <cell r="CJ453">
            <v>0</v>
          </cell>
          <cell r="CK453">
            <v>0</v>
          </cell>
          <cell r="CL453">
            <v>0</v>
          </cell>
          <cell r="CM453" t="str">
            <v/>
          </cell>
          <cell r="CN453" t="str">
            <v/>
          </cell>
          <cell r="CO453" t="str">
            <v/>
          </cell>
          <cell r="CP453" t="str">
            <v/>
          </cell>
          <cell r="CQ453" t="str">
            <v/>
          </cell>
          <cell r="CR453" t="str">
            <v/>
          </cell>
          <cell r="CS453" t="str">
            <v/>
          </cell>
          <cell r="CT453" t="str">
            <v/>
          </cell>
          <cell r="CU453" t="str">
            <v/>
          </cell>
          <cell r="CV453" t="str">
            <v/>
          </cell>
          <cell r="CW453" t="str">
            <v/>
          </cell>
          <cell r="CX453" t="str">
            <v/>
          </cell>
          <cell r="CY453" t="str">
            <v/>
          </cell>
          <cell r="CZ453" t="str">
            <v/>
          </cell>
          <cell r="DA453" t="str">
            <v/>
          </cell>
          <cell r="DB453" t="str">
            <v/>
          </cell>
          <cell r="DC453">
            <v>0</v>
          </cell>
          <cell r="DD453" t="str">
            <v/>
          </cell>
          <cell r="DE453" t="str">
            <v/>
          </cell>
          <cell r="DF453">
            <v>0</v>
          </cell>
          <cell r="DG453">
            <v>0</v>
          </cell>
          <cell r="DH453" t="str">
            <v/>
          </cell>
          <cell r="DI453" t="str">
            <v/>
          </cell>
        </row>
        <row r="454">
          <cell r="A454" t="str">
            <v/>
          </cell>
          <cell r="B454" t="str">
            <v/>
          </cell>
          <cell r="C454" t="str">
            <v/>
          </cell>
          <cell r="D454" t="str">
            <v/>
          </cell>
          <cell r="E454" t="str">
            <v/>
          </cell>
          <cell r="F454" t="str">
            <v/>
          </cell>
          <cell r="G454" t="str">
            <v/>
          </cell>
          <cell r="H454" t="str">
            <v/>
          </cell>
          <cell r="I454" t="str">
            <v/>
          </cell>
          <cell r="J454" t="str">
            <v/>
          </cell>
          <cell r="K454" t="str">
            <v/>
          </cell>
          <cell r="L454" t="str">
            <v/>
          </cell>
          <cell r="M454" t="str">
            <v/>
          </cell>
          <cell r="N454" t="str">
            <v/>
          </cell>
          <cell r="O454" t="str">
            <v/>
          </cell>
          <cell r="P454" t="str">
            <v/>
          </cell>
          <cell r="Q454" t="str">
            <v/>
          </cell>
          <cell r="R454" t="str">
            <v/>
          </cell>
          <cell r="S454" t="str">
            <v/>
          </cell>
          <cell r="T454" t="str">
            <v/>
          </cell>
          <cell r="U454" t="str">
            <v/>
          </cell>
          <cell r="V454" t="str">
            <v/>
          </cell>
          <cell r="W454" t="str">
            <v/>
          </cell>
          <cell r="X454" t="str">
            <v/>
          </cell>
          <cell r="Y454" t="str">
            <v/>
          </cell>
          <cell r="Z454" t="str">
            <v/>
          </cell>
          <cell r="AA454" t="str">
            <v/>
          </cell>
          <cell r="AB454" t="str">
            <v/>
          </cell>
          <cell r="AC454" t="str">
            <v/>
          </cell>
          <cell r="AD454" t="str">
            <v/>
          </cell>
          <cell r="AE454" t="str">
            <v/>
          </cell>
          <cell r="AF454" t="str">
            <v/>
          </cell>
          <cell r="AG454" t="str">
            <v/>
          </cell>
          <cell r="AH454" t="str">
            <v/>
          </cell>
          <cell r="AI454" t="str">
            <v/>
          </cell>
          <cell r="AJ454" t="str">
            <v/>
          </cell>
          <cell r="AK454" t="str">
            <v/>
          </cell>
          <cell r="AL454" t="str">
            <v/>
          </cell>
          <cell r="AM454" t="str">
            <v/>
          </cell>
          <cell r="AN454" t="str">
            <v/>
          </cell>
          <cell r="AO454" t="str">
            <v/>
          </cell>
          <cell r="AP454" t="str">
            <v/>
          </cell>
          <cell r="AQ454" t="str">
            <v/>
          </cell>
          <cell r="AR454" t="str">
            <v/>
          </cell>
          <cell r="AS454" t="str">
            <v/>
          </cell>
          <cell r="AT454" t="str">
            <v/>
          </cell>
          <cell r="AU454" t="str">
            <v/>
          </cell>
          <cell r="AV454" t="str">
            <v/>
          </cell>
          <cell r="AW454" t="str">
            <v/>
          </cell>
          <cell r="AX454" t="str">
            <v/>
          </cell>
          <cell r="AY454" t="str">
            <v/>
          </cell>
          <cell r="AZ454" t="str">
            <v/>
          </cell>
          <cell r="BA454" t="str">
            <v/>
          </cell>
          <cell r="BB454" t="str">
            <v/>
          </cell>
          <cell r="BC454" t="str">
            <v/>
          </cell>
          <cell r="BD454" t="str">
            <v/>
          </cell>
          <cell r="BE454" t="str">
            <v/>
          </cell>
          <cell r="BF454" t="str">
            <v/>
          </cell>
          <cell r="BG454" t="str">
            <v/>
          </cell>
          <cell r="BH454" t="str">
            <v/>
          </cell>
          <cell r="BI454" t="str">
            <v/>
          </cell>
          <cell r="BJ454" t="str">
            <v/>
          </cell>
          <cell r="BK454" t="str">
            <v/>
          </cell>
          <cell r="BL454" t="str">
            <v/>
          </cell>
          <cell r="BM454" t="str">
            <v/>
          </cell>
          <cell r="BN454" t="str">
            <v/>
          </cell>
          <cell r="BO454" t="str">
            <v/>
          </cell>
          <cell r="BP454" t="str">
            <v/>
          </cell>
          <cell r="BQ454" t="str">
            <v/>
          </cell>
          <cell r="BR454" t="str">
            <v/>
          </cell>
          <cell r="BS454" t="str">
            <v/>
          </cell>
          <cell r="BT454" t="str">
            <v/>
          </cell>
          <cell r="BU454" t="str">
            <v/>
          </cell>
          <cell r="BV454" t="str">
            <v/>
          </cell>
          <cell r="BW454" t="str">
            <v/>
          </cell>
          <cell r="BX454" t="str">
            <v/>
          </cell>
          <cell r="BY454" t="str">
            <v/>
          </cell>
          <cell r="BZ454" t="str">
            <v/>
          </cell>
          <cell r="CA454" t="str">
            <v/>
          </cell>
          <cell r="CB454" t="str">
            <v/>
          </cell>
          <cell r="CC454" t="str">
            <v/>
          </cell>
          <cell r="CD454">
            <v>0</v>
          </cell>
          <cell r="CE454">
            <v>0</v>
          </cell>
          <cell r="CF454">
            <v>0</v>
          </cell>
          <cell r="CG454" t="str">
            <v/>
          </cell>
          <cell r="CH454" t="str">
            <v/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 t="str">
            <v/>
          </cell>
          <cell r="CN454" t="str">
            <v/>
          </cell>
          <cell r="CO454" t="str">
            <v/>
          </cell>
          <cell r="CP454" t="str">
            <v/>
          </cell>
          <cell r="CQ454" t="str">
            <v/>
          </cell>
          <cell r="CR454" t="str">
            <v/>
          </cell>
          <cell r="CS454" t="str">
            <v/>
          </cell>
          <cell r="CT454" t="str">
            <v/>
          </cell>
          <cell r="CU454" t="str">
            <v/>
          </cell>
          <cell r="CV454" t="str">
            <v/>
          </cell>
          <cell r="CW454" t="str">
            <v/>
          </cell>
          <cell r="CX454" t="str">
            <v/>
          </cell>
          <cell r="CY454" t="str">
            <v/>
          </cell>
          <cell r="CZ454" t="str">
            <v/>
          </cell>
          <cell r="DA454" t="str">
            <v/>
          </cell>
          <cell r="DB454" t="str">
            <v/>
          </cell>
          <cell r="DC454">
            <v>0</v>
          </cell>
          <cell r="DD454" t="str">
            <v/>
          </cell>
          <cell r="DE454" t="str">
            <v/>
          </cell>
          <cell r="DF454">
            <v>0</v>
          </cell>
          <cell r="DG454">
            <v>0</v>
          </cell>
          <cell r="DH454" t="str">
            <v/>
          </cell>
          <cell r="DI454" t="str">
            <v/>
          </cell>
        </row>
        <row r="455">
          <cell r="A455" t="str">
            <v/>
          </cell>
          <cell r="B455" t="str">
            <v/>
          </cell>
          <cell r="C455" t="str">
            <v/>
          </cell>
          <cell r="D455" t="str">
            <v/>
          </cell>
          <cell r="E455" t="str">
            <v/>
          </cell>
          <cell r="F455" t="str">
            <v/>
          </cell>
          <cell r="G455" t="str">
            <v/>
          </cell>
          <cell r="H455" t="str">
            <v/>
          </cell>
          <cell r="I455" t="str">
            <v/>
          </cell>
          <cell r="J455" t="str">
            <v/>
          </cell>
          <cell r="K455" t="str">
            <v/>
          </cell>
          <cell r="L455" t="str">
            <v/>
          </cell>
          <cell r="M455" t="str">
            <v/>
          </cell>
          <cell r="N455" t="str">
            <v/>
          </cell>
          <cell r="O455" t="str">
            <v/>
          </cell>
          <cell r="P455" t="str">
            <v/>
          </cell>
          <cell r="Q455" t="str">
            <v/>
          </cell>
          <cell r="R455" t="str">
            <v/>
          </cell>
          <cell r="S455" t="str">
            <v/>
          </cell>
          <cell r="T455" t="str">
            <v/>
          </cell>
          <cell r="U455" t="str">
            <v/>
          </cell>
          <cell r="V455" t="str">
            <v/>
          </cell>
          <cell r="W455" t="str">
            <v/>
          </cell>
          <cell r="X455" t="str">
            <v/>
          </cell>
          <cell r="Y455" t="str">
            <v/>
          </cell>
          <cell r="Z455" t="str">
            <v/>
          </cell>
          <cell r="AA455" t="str">
            <v/>
          </cell>
          <cell r="AB455" t="str">
            <v/>
          </cell>
          <cell r="AC455" t="str">
            <v/>
          </cell>
          <cell r="AD455" t="str">
            <v/>
          </cell>
          <cell r="AE455" t="str">
            <v/>
          </cell>
          <cell r="AF455" t="str">
            <v/>
          </cell>
          <cell r="AG455" t="str">
            <v/>
          </cell>
          <cell r="AH455" t="str">
            <v/>
          </cell>
          <cell r="AI455" t="str">
            <v/>
          </cell>
          <cell r="AJ455" t="str">
            <v/>
          </cell>
          <cell r="AK455" t="str">
            <v/>
          </cell>
          <cell r="AL455" t="str">
            <v/>
          </cell>
          <cell r="AM455" t="str">
            <v/>
          </cell>
          <cell r="AN455" t="str">
            <v/>
          </cell>
          <cell r="AO455" t="str">
            <v/>
          </cell>
          <cell r="AP455" t="str">
            <v/>
          </cell>
          <cell r="AQ455" t="str">
            <v/>
          </cell>
          <cell r="AR455" t="str">
            <v/>
          </cell>
          <cell r="AS455" t="str">
            <v/>
          </cell>
          <cell r="AT455" t="str">
            <v/>
          </cell>
          <cell r="AU455" t="str">
            <v/>
          </cell>
          <cell r="AV455" t="str">
            <v/>
          </cell>
          <cell r="AW455" t="str">
            <v/>
          </cell>
          <cell r="AX455" t="str">
            <v/>
          </cell>
          <cell r="AY455" t="str">
            <v/>
          </cell>
          <cell r="AZ455" t="str">
            <v/>
          </cell>
          <cell r="BA455" t="str">
            <v/>
          </cell>
          <cell r="BB455" t="str">
            <v/>
          </cell>
          <cell r="BC455" t="str">
            <v/>
          </cell>
          <cell r="BD455" t="str">
            <v/>
          </cell>
          <cell r="BE455" t="str">
            <v/>
          </cell>
          <cell r="BF455" t="str">
            <v/>
          </cell>
          <cell r="BG455" t="str">
            <v/>
          </cell>
          <cell r="BH455" t="str">
            <v/>
          </cell>
          <cell r="BI455" t="str">
            <v/>
          </cell>
          <cell r="BJ455" t="str">
            <v/>
          </cell>
          <cell r="BK455" t="str">
            <v/>
          </cell>
          <cell r="BL455" t="str">
            <v/>
          </cell>
          <cell r="BM455" t="str">
            <v/>
          </cell>
          <cell r="BN455" t="str">
            <v/>
          </cell>
          <cell r="BO455" t="str">
            <v/>
          </cell>
          <cell r="BP455" t="str">
            <v/>
          </cell>
          <cell r="BQ455" t="str">
            <v/>
          </cell>
          <cell r="BR455" t="str">
            <v/>
          </cell>
          <cell r="BS455" t="str">
            <v/>
          </cell>
          <cell r="BT455" t="str">
            <v/>
          </cell>
          <cell r="BU455" t="str">
            <v/>
          </cell>
          <cell r="BV455" t="str">
            <v/>
          </cell>
          <cell r="BW455" t="str">
            <v/>
          </cell>
          <cell r="BX455" t="str">
            <v/>
          </cell>
          <cell r="BY455" t="str">
            <v/>
          </cell>
          <cell r="BZ455" t="str">
            <v/>
          </cell>
          <cell r="CA455" t="str">
            <v/>
          </cell>
          <cell r="CB455" t="str">
            <v/>
          </cell>
          <cell r="CC455" t="str">
            <v/>
          </cell>
          <cell r="CD455">
            <v>0</v>
          </cell>
          <cell r="CE455">
            <v>0</v>
          </cell>
          <cell r="CF455">
            <v>0</v>
          </cell>
          <cell r="CG455" t="str">
            <v/>
          </cell>
          <cell r="CH455" t="str">
            <v/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 t="str">
            <v/>
          </cell>
          <cell r="CN455" t="str">
            <v/>
          </cell>
          <cell r="CO455" t="str">
            <v/>
          </cell>
          <cell r="CP455" t="str">
            <v/>
          </cell>
          <cell r="CQ455" t="str">
            <v/>
          </cell>
          <cell r="CR455" t="str">
            <v/>
          </cell>
          <cell r="CS455" t="str">
            <v/>
          </cell>
          <cell r="CT455" t="str">
            <v/>
          </cell>
          <cell r="CU455" t="str">
            <v/>
          </cell>
          <cell r="CV455" t="str">
            <v/>
          </cell>
          <cell r="CW455" t="str">
            <v/>
          </cell>
          <cell r="CX455" t="str">
            <v/>
          </cell>
          <cell r="CY455" t="str">
            <v/>
          </cell>
          <cell r="CZ455" t="str">
            <v/>
          </cell>
          <cell r="DA455" t="str">
            <v/>
          </cell>
          <cell r="DB455" t="str">
            <v/>
          </cell>
          <cell r="DC455">
            <v>0</v>
          </cell>
          <cell r="DD455" t="str">
            <v/>
          </cell>
          <cell r="DE455" t="str">
            <v/>
          </cell>
          <cell r="DF455">
            <v>0</v>
          </cell>
          <cell r="DG455">
            <v>0</v>
          </cell>
          <cell r="DH455" t="str">
            <v/>
          </cell>
          <cell r="DI455" t="str">
            <v/>
          </cell>
        </row>
        <row r="456">
          <cell r="A456" t="str">
            <v/>
          </cell>
          <cell r="B456" t="str">
            <v/>
          </cell>
          <cell r="C456" t="str">
            <v/>
          </cell>
          <cell r="D456" t="str">
            <v/>
          </cell>
          <cell r="E456" t="str">
            <v/>
          </cell>
          <cell r="F456" t="str">
            <v/>
          </cell>
          <cell r="G456" t="str">
            <v/>
          </cell>
          <cell r="H456" t="str">
            <v/>
          </cell>
          <cell r="I456" t="str">
            <v/>
          </cell>
          <cell r="J456" t="str">
            <v/>
          </cell>
          <cell r="K456" t="str">
            <v/>
          </cell>
          <cell r="L456" t="str">
            <v/>
          </cell>
          <cell r="M456" t="str">
            <v/>
          </cell>
          <cell r="N456" t="str">
            <v/>
          </cell>
          <cell r="O456" t="str">
            <v/>
          </cell>
          <cell r="P456" t="str">
            <v/>
          </cell>
          <cell r="Q456" t="str">
            <v/>
          </cell>
          <cell r="R456" t="str">
            <v/>
          </cell>
          <cell r="S456" t="str">
            <v/>
          </cell>
          <cell r="T456" t="str">
            <v/>
          </cell>
          <cell r="U456" t="str">
            <v/>
          </cell>
          <cell r="V456" t="str">
            <v/>
          </cell>
          <cell r="W456" t="str">
            <v/>
          </cell>
          <cell r="X456" t="str">
            <v/>
          </cell>
          <cell r="Y456" t="str">
            <v/>
          </cell>
          <cell r="Z456" t="str">
            <v/>
          </cell>
          <cell r="AA456" t="str">
            <v/>
          </cell>
          <cell r="AB456" t="str">
            <v/>
          </cell>
          <cell r="AC456" t="str">
            <v/>
          </cell>
          <cell r="AD456" t="str">
            <v/>
          </cell>
          <cell r="AE456" t="str">
            <v/>
          </cell>
          <cell r="AF456" t="str">
            <v/>
          </cell>
          <cell r="AG456" t="str">
            <v/>
          </cell>
          <cell r="AH456" t="str">
            <v/>
          </cell>
          <cell r="AI456" t="str">
            <v/>
          </cell>
          <cell r="AJ456" t="str">
            <v/>
          </cell>
          <cell r="AK456" t="str">
            <v/>
          </cell>
          <cell r="AL456" t="str">
            <v/>
          </cell>
          <cell r="AM456" t="str">
            <v/>
          </cell>
          <cell r="AN456" t="str">
            <v/>
          </cell>
          <cell r="AO456" t="str">
            <v/>
          </cell>
          <cell r="AP456" t="str">
            <v/>
          </cell>
          <cell r="AQ456" t="str">
            <v/>
          </cell>
          <cell r="AR456" t="str">
            <v/>
          </cell>
          <cell r="AS456" t="str">
            <v/>
          </cell>
          <cell r="AT456" t="str">
            <v/>
          </cell>
          <cell r="AU456" t="str">
            <v/>
          </cell>
          <cell r="AV456" t="str">
            <v/>
          </cell>
          <cell r="AW456" t="str">
            <v/>
          </cell>
          <cell r="AX456" t="str">
            <v/>
          </cell>
          <cell r="AY456" t="str">
            <v/>
          </cell>
          <cell r="AZ456" t="str">
            <v/>
          </cell>
          <cell r="BA456" t="str">
            <v/>
          </cell>
          <cell r="BB456" t="str">
            <v/>
          </cell>
          <cell r="BC456" t="str">
            <v/>
          </cell>
          <cell r="BD456" t="str">
            <v/>
          </cell>
          <cell r="BE456" t="str">
            <v/>
          </cell>
          <cell r="BF456" t="str">
            <v/>
          </cell>
          <cell r="BG456" t="str">
            <v/>
          </cell>
          <cell r="BH456" t="str">
            <v/>
          </cell>
          <cell r="BI456" t="str">
            <v/>
          </cell>
          <cell r="BJ456" t="str">
            <v/>
          </cell>
          <cell r="BK456" t="str">
            <v/>
          </cell>
          <cell r="BL456" t="str">
            <v/>
          </cell>
          <cell r="BM456" t="str">
            <v/>
          </cell>
          <cell r="BN456" t="str">
            <v/>
          </cell>
          <cell r="BO456" t="str">
            <v/>
          </cell>
          <cell r="BP456" t="str">
            <v/>
          </cell>
          <cell r="BQ456" t="str">
            <v/>
          </cell>
          <cell r="BR456" t="str">
            <v/>
          </cell>
          <cell r="BS456" t="str">
            <v/>
          </cell>
          <cell r="BT456" t="str">
            <v/>
          </cell>
          <cell r="BU456" t="str">
            <v/>
          </cell>
          <cell r="BV456" t="str">
            <v/>
          </cell>
          <cell r="BW456" t="str">
            <v/>
          </cell>
          <cell r="BX456" t="str">
            <v/>
          </cell>
          <cell r="BY456" t="str">
            <v/>
          </cell>
          <cell r="BZ456" t="str">
            <v/>
          </cell>
          <cell r="CA456" t="str">
            <v/>
          </cell>
          <cell r="CB456" t="str">
            <v/>
          </cell>
          <cell r="CC456" t="str">
            <v/>
          </cell>
          <cell r="CD456">
            <v>0</v>
          </cell>
          <cell r="CE456">
            <v>0</v>
          </cell>
          <cell r="CF456">
            <v>0</v>
          </cell>
          <cell r="CG456" t="str">
            <v/>
          </cell>
          <cell r="CH456" t="str">
            <v/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 t="str">
            <v/>
          </cell>
          <cell r="CN456" t="str">
            <v/>
          </cell>
          <cell r="CO456" t="str">
            <v/>
          </cell>
          <cell r="CP456" t="str">
            <v/>
          </cell>
          <cell r="CQ456" t="str">
            <v/>
          </cell>
          <cell r="CR456" t="str">
            <v/>
          </cell>
          <cell r="CS456" t="str">
            <v/>
          </cell>
          <cell r="CT456" t="str">
            <v/>
          </cell>
          <cell r="CU456" t="str">
            <v/>
          </cell>
          <cell r="CV456" t="str">
            <v/>
          </cell>
          <cell r="CW456" t="str">
            <v/>
          </cell>
          <cell r="CX456" t="str">
            <v/>
          </cell>
          <cell r="CY456" t="str">
            <v/>
          </cell>
          <cell r="CZ456" t="str">
            <v/>
          </cell>
          <cell r="DA456" t="str">
            <v/>
          </cell>
          <cell r="DB456" t="str">
            <v/>
          </cell>
          <cell r="DC456">
            <v>0</v>
          </cell>
          <cell r="DD456" t="str">
            <v/>
          </cell>
          <cell r="DE456" t="str">
            <v/>
          </cell>
          <cell r="DF456">
            <v>0</v>
          </cell>
          <cell r="DG456">
            <v>0</v>
          </cell>
          <cell r="DH456" t="str">
            <v/>
          </cell>
          <cell r="DI456" t="str">
            <v/>
          </cell>
        </row>
        <row r="457">
          <cell r="A457" t="str">
            <v/>
          </cell>
          <cell r="B457" t="str">
            <v/>
          </cell>
          <cell r="C457" t="str">
            <v/>
          </cell>
          <cell r="D457" t="str">
            <v/>
          </cell>
          <cell r="E457" t="str">
            <v/>
          </cell>
          <cell r="F457" t="str">
            <v/>
          </cell>
          <cell r="G457" t="str">
            <v/>
          </cell>
          <cell r="H457" t="str">
            <v/>
          </cell>
          <cell r="I457" t="str">
            <v/>
          </cell>
          <cell r="J457" t="str">
            <v/>
          </cell>
          <cell r="K457" t="str">
            <v/>
          </cell>
          <cell r="L457" t="str">
            <v/>
          </cell>
          <cell r="M457" t="str">
            <v/>
          </cell>
          <cell r="N457" t="str">
            <v/>
          </cell>
          <cell r="O457" t="str">
            <v/>
          </cell>
          <cell r="P457" t="str">
            <v/>
          </cell>
          <cell r="Q457" t="str">
            <v/>
          </cell>
          <cell r="R457" t="str">
            <v/>
          </cell>
          <cell r="S457" t="str">
            <v/>
          </cell>
          <cell r="T457" t="str">
            <v/>
          </cell>
          <cell r="U457" t="str">
            <v/>
          </cell>
          <cell r="V457" t="str">
            <v/>
          </cell>
          <cell r="W457" t="str">
            <v/>
          </cell>
          <cell r="X457" t="str">
            <v/>
          </cell>
          <cell r="Y457" t="str">
            <v/>
          </cell>
          <cell r="Z457" t="str">
            <v/>
          </cell>
          <cell r="AA457" t="str">
            <v/>
          </cell>
          <cell r="AB457" t="str">
            <v/>
          </cell>
          <cell r="AC457" t="str">
            <v/>
          </cell>
          <cell r="AD457" t="str">
            <v/>
          </cell>
          <cell r="AE457" t="str">
            <v/>
          </cell>
          <cell r="AF457" t="str">
            <v/>
          </cell>
          <cell r="AG457" t="str">
            <v/>
          </cell>
          <cell r="AH457" t="str">
            <v/>
          </cell>
          <cell r="AI457" t="str">
            <v/>
          </cell>
          <cell r="AJ457" t="str">
            <v/>
          </cell>
          <cell r="AK457" t="str">
            <v/>
          </cell>
          <cell r="AL457" t="str">
            <v/>
          </cell>
          <cell r="AM457" t="str">
            <v/>
          </cell>
          <cell r="AN457" t="str">
            <v/>
          </cell>
          <cell r="AO457" t="str">
            <v/>
          </cell>
          <cell r="AP457" t="str">
            <v/>
          </cell>
          <cell r="AQ457" t="str">
            <v/>
          </cell>
          <cell r="AR457" t="str">
            <v/>
          </cell>
          <cell r="AS457" t="str">
            <v/>
          </cell>
          <cell r="AT457" t="str">
            <v/>
          </cell>
          <cell r="AU457" t="str">
            <v/>
          </cell>
          <cell r="AV457" t="str">
            <v/>
          </cell>
          <cell r="AW457" t="str">
            <v/>
          </cell>
          <cell r="AX457" t="str">
            <v/>
          </cell>
          <cell r="AY457" t="str">
            <v/>
          </cell>
          <cell r="AZ457" t="str">
            <v/>
          </cell>
          <cell r="BA457" t="str">
            <v/>
          </cell>
          <cell r="BB457" t="str">
            <v/>
          </cell>
          <cell r="BC457" t="str">
            <v/>
          </cell>
          <cell r="BD457" t="str">
            <v/>
          </cell>
          <cell r="BE457" t="str">
            <v/>
          </cell>
          <cell r="BF457" t="str">
            <v/>
          </cell>
          <cell r="BG457" t="str">
            <v/>
          </cell>
          <cell r="BH457" t="str">
            <v/>
          </cell>
          <cell r="BI457" t="str">
            <v/>
          </cell>
          <cell r="BJ457" t="str">
            <v/>
          </cell>
          <cell r="BK457" t="str">
            <v/>
          </cell>
          <cell r="BL457" t="str">
            <v/>
          </cell>
          <cell r="BM457" t="str">
            <v/>
          </cell>
          <cell r="BN457" t="str">
            <v/>
          </cell>
          <cell r="BO457" t="str">
            <v/>
          </cell>
          <cell r="BP457" t="str">
            <v/>
          </cell>
          <cell r="BQ457" t="str">
            <v/>
          </cell>
          <cell r="BR457" t="str">
            <v/>
          </cell>
          <cell r="BS457" t="str">
            <v/>
          </cell>
          <cell r="BT457" t="str">
            <v/>
          </cell>
          <cell r="BU457" t="str">
            <v/>
          </cell>
          <cell r="BV457" t="str">
            <v/>
          </cell>
          <cell r="BW457" t="str">
            <v/>
          </cell>
          <cell r="BX457" t="str">
            <v/>
          </cell>
          <cell r="BY457" t="str">
            <v/>
          </cell>
          <cell r="BZ457" t="str">
            <v/>
          </cell>
          <cell r="CA457" t="str">
            <v/>
          </cell>
          <cell r="CB457" t="str">
            <v/>
          </cell>
          <cell r="CC457" t="str">
            <v/>
          </cell>
          <cell r="CD457">
            <v>0</v>
          </cell>
          <cell r="CE457">
            <v>0</v>
          </cell>
          <cell r="CF457">
            <v>0</v>
          </cell>
          <cell r="CG457" t="str">
            <v/>
          </cell>
          <cell r="CH457" t="str">
            <v/>
          </cell>
          <cell r="CI457">
            <v>0</v>
          </cell>
          <cell r="CJ457">
            <v>0</v>
          </cell>
          <cell r="CK457">
            <v>0</v>
          </cell>
          <cell r="CL457">
            <v>0</v>
          </cell>
          <cell r="CM457" t="str">
            <v/>
          </cell>
          <cell r="CN457" t="str">
            <v/>
          </cell>
          <cell r="CO457" t="str">
            <v/>
          </cell>
          <cell r="CP457" t="str">
            <v/>
          </cell>
          <cell r="CQ457" t="str">
            <v/>
          </cell>
          <cell r="CR457" t="str">
            <v/>
          </cell>
          <cell r="CS457" t="str">
            <v/>
          </cell>
          <cell r="CT457" t="str">
            <v/>
          </cell>
          <cell r="CU457" t="str">
            <v/>
          </cell>
          <cell r="CV457" t="str">
            <v/>
          </cell>
          <cell r="CW457" t="str">
            <v/>
          </cell>
          <cell r="CX457" t="str">
            <v/>
          </cell>
          <cell r="CY457" t="str">
            <v/>
          </cell>
          <cell r="CZ457" t="str">
            <v/>
          </cell>
          <cell r="DA457" t="str">
            <v/>
          </cell>
          <cell r="DB457" t="str">
            <v/>
          </cell>
          <cell r="DC457">
            <v>0</v>
          </cell>
          <cell r="DD457" t="str">
            <v/>
          </cell>
          <cell r="DE457" t="str">
            <v/>
          </cell>
          <cell r="DF457">
            <v>0</v>
          </cell>
          <cell r="DG457">
            <v>0</v>
          </cell>
          <cell r="DH457" t="str">
            <v/>
          </cell>
          <cell r="DI457" t="str">
            <v/>
          </cell>
        </row>
        <row r="458">
          <cell r="A458" t="str">
            <v/>
          </cell>
          <cell r="B458" t="str">
            <v/>
          </cell>
          <cell r="C458" t="str">
            <v/>
          </cell>
          <cell r="D458" t="str">
            <v/>
          </cell>
          <cell r="E458" t="str">
            <v/>
          </cell>
          <cell r="F458" t="str">
            <v/>
          </cell>
          <cell r="G458" t="str">
            <v/>
          </cell>
          <cell r="H458" t="str">
            <v/>
          </cell>
          <cell r="I458" t="str">
            <v/>
          </cell>
          <cell r="J458" t="str">
            <v/>
          </cell>
          <cell r="K458" t="str">
            <v/>
          </cell>
          <cell r="L458" t="str">
            <v/>
          </cell>
          <cell r="M458" t="str">
            <v/>
          </cell>
          <cell r="N458" t="str">
            <v/>
          </cell>
          <cell r="O458" t="str">
            <v/>
          </cell>
          <cell r="P458" t="str">
            <v/>
          </cell>
          <cell r="Q458" t="str">
            <v/>
          </cell>
          <cell r="R458" t="str">
            <v/>
          </cell>
          <cell r="S458" t="str">
            <v/>
          </cell>
          <cell r="T458" t="str">
            <v/>
          </cell>
          <cell r="U458" t="str">
            <v/>
          </cell>
          <cell r="V458" t="str">
            <v/>
          </cell>
          <cell r="W458" t="str">
            <v/>
          </cell>
          <cell r="X458" t="str">
            <v/>
          </cell>
          <cell r="Y458" t="str">
            <v/>
          </cell>
          <cell r="Z458" t="str">
            <v/>
          </cell>
          <cell r="AA458" t="str">
            <v/>
          </cell>
          <cell r="AB458" t="str">
            <v/>
          </cell>
          <cell r="AC458" t="str">
            <v/>
          </cell>
          <cell r="AD458" t="str">
            <v/>
          </cell>
          <cell r="AE458" t="str">
            <v/>
          </cell>
          <cell r="AF458" t="str">
            <v/>
          </cell>
          <cell r="AG458" t="str">
            <v/>
          </cell>
          <cell r="AH458" t="str">
            <v/>
          </cell>
          <cell r="AI458" t="str">
            <v/>
          </cell>
          <cell r="AJ458" t="str">
            <v/>
          </cell>
          <cell r="AK458" t="str">
            <v/>
          </cell>
          <cell r="AL458" t="str">
            <v/>
          </cell>
          <cell r="AM458" t="str">
            <v/>
          </cell>
          <cell r="AN458" t="str">
            <v/>
          </cell>
          <cell r="AO458" t="str">
            <v/>
          </cell>
          <cell r="AP458" t="str">
            <v/>
          </cell>
          <cell r="AQ458" t="str">
            <v/>
          </cell>
          <cell r="AR458" t="str">
            <v/>
          </cell>
          <cell r="AS458" t="str">
            <v/>
          </cell>
          <cell r="AT458" t="str">
            <v/>
          </cell>
          <cell r="AU458" t="str">
            <v/>
          </cell>
          <cell r="AV458" t="str">
            <v/>
          </cell>
          <cell r="AW458" t="str">
            <v/>
          </cell>
          <cell r="AX458" t="str">
            <v/>
          </cell>
          <cell r="AY458" t="str">
            <v/>
          </cell>
          <cell r="AZ458" t="str">
            <v/>
          </cell>
          <cell r="BA458" t="str">
            <v/>
          </cell>
          <cell r="BB458" t="str">
            <v/>
          </cell>
          <cell r="BC458" t="str">
            <v/>
          </cell>
          <cell r="BD458" t="str">
            <v/>
          </cell>
          <cell r="BE458" t="str">
            <v/>
          </cell>
          <cell r="BF458" t="str">
            <v/>
          </cell>
          <cell r="BG458" t="str">
            <v/>
          </cell>
          <cell r="BH458" t="str">
            <v/>
          </cell>
          <cell r="BI458" t="str">
            <v/>
          </cell>
          <cell r="BJ458" t="str">
            <v/>
          </cell>
          <cell r="BK458" t="str">
            <v/>
          </cell>
          <cell r="BL458" t="str">
            <v/>
          </cell>
          <cell r="BM458" t="str">
            <v/>
          </cell>
          <cell r="BN458" t="str">
            <v/>
          </cell>
          <cell r="BO458" t="str">
            <v/>
          </cell>
          <cell r="BP458" t="str">
            <v/>
          </cell>
          <cell r="BQ458" t="str">
            <v/>
          </cell>
          <cell r="BR458" t="str">
            <v/>
          </cell>
          <cell r="BS458" t="str">
            <v/>
          </cell>
          <cell r="BT458" t="str">
            <v/>
          </cell>
          <cell r="BU458" t="str">
            <v/>
          </cell>
          <cell r="BV458" t="str">
            <v/>
          </cell>
          <cell r="BW458" t="str">
            <v/>
          </cell>
          <cell r="BX458" t="str">
            <v/>
          </cell>
          <cell r="BY458" t="str">
            <v/>
          </cell>
          <cell r="BZ458" t="str">
            <v/>
          </cell>
          <cell r="CA458" t="str">
            <v/>
          </cell>
          <cell r="CB458" t="str">
            <v/>
          </cell>
          <cell r="CC458" t="str">
            <v/>
          </cell>
          <cell r="CD458">
            <v>0</v>
          </cell>
          <cell r="CE458">
            <v>0</v>
          </cell>
          <cell r="CF458">
            <v>0</v>
          </cell>
          <cell r="CG458" t="str">
            <v/>
          </cell>
          <cell r="CH458" t="str">
            <v/>
          </cell>
          <cell r="CI458">
            <v>0</v>
          </cell>
          <cell r="CJ458">
            <v>0</v>
          </cell>
          <cell r="CK458">
            <v>0</v>
          </cell>
          <cell r="CL458">
            <v>0</v>
          </cell>
          <cell r="CM458" t="str">
            <v/>
          </cell>
          <cell r="CN458" t="str">
            <v/>
          </cell>
          <cell r="CO458" t="str">
            <v/>
          </cell>
          <cell r="CP458" t="str">
            <v/>
          </cell>
          <cell r="CQ458" t="str">
            <v/>
          </cell>
          <cell r="CR458" t="str">
            <v/>
          </cell>
          <cell r="CS458" t="str">
            <v/>
          </cell>
          <cell r="CT458" t="str">
            <v/>
          </cell>
          <cell r="CU458" t="str">
            <v/>
          </cell>
          <cell r="CV458" t="str">
            <v/>
          </cell>
          <cell r="CW458" t="str">
            <v/>
          </cell>
          <cell r="CX458" t="str">
            <v/>
          </cell>
          <cell r="CY458" t="str">
            <v/>
          </cell>
          <cell r="CZ458" t="str">
            <v/>
          </cell>
          <cell r="DA458" t="str">
            <v/>
          </cell>
          <cell r="DB458" t="str">
            <v/>
          </cell>
          <cell r="DC458">
            <v>0</v>
          </cell>
          <cell r="DD458" t="str">
            <v/>
          </cell>
          <cell r="DE458" t="str">
            <v/>
          </cell>
          <cell r="DF458">
            <v>0</v>
          </cell>
          <cell r="DG458">
            <v>0</v>
          </cell>
          <cell r="DH458" t="str">
            <v/>
          </cell>
          <cell r="DI458" t="str">
            <v/>
          </cell>
        </row>
        <row r="459">
          <cell r="A459" t="str">
            <v/>
          </cell>
          <cell r="B459" t="str">
            <v/>
          </cell>
          <cell r="C459" t="str">
            <v/>
          </cell>
          <cell r="D459" t="str">
            <v/>
          </cell>
          <cell r="E459" t="str">
            <v/>
          </cell>
          <cell r="F459" t="str">
            <v/>
          </cell>
          <cell r="G459" t="str">
            <v/>
          </cell>
          <cell r="H459" t="str">
            <v/>
          </cell>
          <cell r="I459" t="str">
            <v/>
          </cell>
          <cell r="J459" t="str">
            <v/>
          </cell>
          <cell r="K459" t="str">
            <v/>
          </cell>
          <cell r="L459" t="str">
            <v/>
          </cell>
          <cell r="M459" t="str">
            <v/>
          </cell>
          <cell r="N459" t="str">
            <v/>
          </cell>
          <cell r="O459" t="str">
            <v/>
          </cell>
          <cell r="P459" t="str">
            <v/>
          </cell>
          <cell r="Q459" t="str">
            <v/>
          </cell>
          <cell r="R459" t="str">
            <v/>
          </cell>
          <cell r="S459" t="str">
            <v/>
          </cell>
          <cell r="T459" t="str">
            <v/>
          </cell>
          <cell r="U459" t="str">
            <v/>
          </cell>
          <cell r="V459" t="str">
            <v/>
          </cell>
          <cell r="W459" t="str">
            <v/>
          </cell>
          <cell r="X459" t="str">
            <v/>
          </cell>
          <cell r="Y459" t="str">
            <v/>
          </cell>
          <cell r="Z459" t="str">
            <v/>
          </cell>
          <cell r="AA459" t="str">
            <v/>
          </cell>
          <cell r="AB459" t="str">
            <v/>
          </cell>
          <cell r="AC459" t="str">
            <v/>
          </cell>
          <cell r="AD459" t="str">
            <v/>
          </cell>
          <cell r="AE459" t="str">
            <v/>
          </cell>
          <cell r="AF459" t="str">
            <v/>
          </cell>
          <cell r="AG459" t="str">
            <v/>
          </cell>
          <cell r="AH459" t="str">
            <v/>
          </cell>
          <cell r="AI459" t="str">
            <v/>
          </cell>
          <cell r="AJ459" t="str">
            <v/>
          </cell>
          <cell r="AK459" t="str">
            <v/>
          </cell>
          <cell r="AL459" t="str">
            <v/>
          </cell>
          <cell r="AM459" t="str">
            <v/>
          </cell>
          <cell r="AN459" t="str">
            <v/>
          </cell>
          <cell r="AO459" t="str">
            <v/>
          </cell>
          <cell r="AP459" t="str">
            <v/>
          </cell>
          <cell r="AQ459" t="str">
            <v/>
          </cell>
          <cell r="AR459" t="str">
            <v/>
          </cell>
          <cell r="AS459" t="str">
            <v/>
          </cell>
          <cell r="AT459" t="str">
            <v/>
          </cell>
          <cell r="AU459" t="str">
            <v/>
          </cell>
          <cell r="AV459" t="str">
            <v/>
          </cell>
          <cell r="AW459" t="str">
            <v/>
          </cell>
          <cell r="AX459" t="str">
            <v/>
          </cell>
          <cell r="AY459" t="str">
            <v/>
          </cell>
          <cell r="AZ459" t="str">
            <v/>
          </cell>
          <cell r="BA459" t="str">
            <v/>
          </cell>
          <cell r="BB459" t="str">
            <v/>
          </cell>
          <cell r="BC459" t="str">
            <v/>
          </cell>
          <cell r="BD459" t="str">
            <v/>
          </cell>
          <cell r="BE459" t="str">
            <v/>
          </cell>
          <cell r="BF459" t="str">
            <v/>
          </cell>
          <cell r="BG459" t="str">
            <v/>
          </cell>
          <cell r="BH459" t="str">
            <v/>
          </cell>
          <cell r="BI459" t="str">
            <v/>
          </cell>
          <cell r="BJ459" t="str">
            <v/>
          </cell>
          <cell r="BK459" t="str">
            <v/>
          </cell>
          <cell r="BL459" t="str">
            <v/>
          </cell>
          <cell r="BM459" t="str">
            <v/>
          </cell>
          <cell r="BN459" t="str">
            <v/>
          </cell>
          <cell r="BO459" t="str">
            <v/>
          </cell>
          <cell r="BP459" t="str">
            <v/>
          </cell>
          <cell r="BQ459" t="str">
            <v/>
          </cell>
          <cell r="BR459" t="str">
            <v/>
          </cell>
          <cell r="BS459" t="str">
            <v/>
          </cell>
          <cell r="BT459" t="str">
            <v/>
          </cell>
          <cell r="BU459" t="str">
            <v/>
          </cell>
          <cell r="BV459" t="str">
            <v/>
          </cell>
          <cell r="BW459" t="str">
            <v/>
          </cell>
          <cell r="BX459" t="str">
            <v/>
          </cell>
          <cell r="BY459" t="str">
            <v/>
          </cell>
          <cell r="BZ459" t="str">
            <v/>
          </cell>
          <cell r="CA459" t="str">
            <v/>
          </cell>
          <cell r="CB459" t="str">
            <v/>
          </cell>
          <cell r="CC459" t="str">
            <v/>
          </cell>
          <cell r="CD459">
            <v>0</v>
          </cell>
          <cell r="CE459">
            <v>0</v>
          </cell>
          <cell r="CF459">
            <v>0</v>
          </cell>
          <cell r="CG459" t="str">
            <v/>
          </cell>
          <cell r="CH459" t="str">
            <v/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 t="str">
            <v/>
          </cell>
          <cell r="CN459" t="str">
            <v/>
          </cell>
          <cell r="CO459" t="str">
            <v/>
          </cell>
          <cell r="CP459" t="str">
            <v/>
          </cell>
          <cell r="CQ459" t="str">
            <v/>
          </cell>
          <cell r="CR459" t="str">
            <v/>
          </cell>
          <cell r="CS459" t="str">
            <v/>
          </cell>
          <cell r="CT459" t="str">
            <v/>
          </cell>
          <cell r="CU459" t="str">
            <v/>
          </cell>
          <cell r="CV459" t="str">
            <v/>
          </cell>
          <cell r="CW459" t="str">
            <v/>
          </cell>
          <cell r="CX459" t="str">
            <v/>
          </cell>
          <cell r="CY459" t="str">
            <v/>
          </cell>
          <cell r="CZ459" t="str">
            <v/>
          </cell>
          <cell r="DA459" t="str">
            <v/>
          </cell>
          <cell r="DB459" t="str">
            <v/>
          </cell>
          <cell r="DC459">
            <v>0</v>
          </cell>
          <cell r="DD459" t="str">
            <v/>
          </cell>
          <cell r="DE459" t="str">
            <v/>
          </cell>
          <cell r="DF459">
            <v>0</v>
          </cell>
          <cell r="DG459">
            <v>0</v>
          </cell>
          <cell r="DH459" t="str">
            <v/>
          </cell>
          <cell r="DI459" t="str">
            <v/>
          </cell>
        </row>
        <row r="460">
          <cell r="A460" t="str">
            <v/>
          </cell>
          <cell r="B460" t="str">
            <v/>
          </cell>
          <cell r="C460" t="str">
            <v/>
          </cell>
          <cell r="D460" t="str">
            <v/>
          </cell>
          <cell r="E460" t="str">
            <v/>
          </cell>
          <cell r="F460" t="str">
            <v/>
          </cell>
          <cell r="G460" t="str">
            <v/>
          </cell>
          <cell r="H460" t="str">
            <v/>
          </cell>
          <cell r="I460" t="str">
            <v/>
          </cell>
          <cell r="J460" t="str">
            <v/>
          </cell>
          <cell r="K460" t="str">
            <v/>
          </cell>
          <cell r="L460" t="str">
            <v/>
          </cell>
          <cell r="M460" t="str">
            <v/>
          </cell>
          <cell r="N460" t="str">
            <v/>
          </cell>
          <cell r="O460" t="str">
            <v/>
          </cell>
          <cell r="P460" t="str">
            <v/>
          </cell>
          <cell r="Q460" t="str">
            <v/>
          </cell>
          <cell r="R460" t="str">
            <v/>
          </cell>
          <cell r="S460" t="str">
            <v/>
          </cell>
          <cell r="T460" t="str">
            <v/>
          </cell>
          <cell r="U460" t="str">
            <v/>
          </cell>
          <cell r="V460" t="str">
            <v/>
          </cell>
          <cell r="W460" t="str">
            <v/>
          </cell>
          <cell r="X460" t="str">
            <v/>
          </cell>
          <cell r="Y460" t="str">
            <v/>
          </cell>
          <cell r="Z460" t="str">
            <v/>
          </cell>
          <cell r="AA460" t="str">
            <v/>
          </cell>
          <cell r="AB460" t="str">
            <v/>
          </cell>
          <cell r="AC460" t="str">
            <v/>
          </cell>
          <cell r="AD460" t="str">
            <v/>
          </cell>
          <cell r="AE460" t="str">
            <v/>
          </cell>
          <cell r="AF460" t="str">
            <v/>
          </cell>
          <cell r="AG460" t="str">
            <v/>
          </cell>
          <cell r="AH460" t="str">
            <v/>
          </cell>
          <cell r="AI460" t="str">
            <v/>
          </cell>
          <cell r="AJ460" t="str">
            <v/>
          </cell>
          <cell r="AK460" t="str">
            <v/>
          </cell>
          <cell r="AL460" t="str">
            <v/>
          </cell>
          <cell r="AM460" t="str">
            <v/>
          </cell>
          <cell r="AN460" t="str">
            <v/>
          </cell>
          <cell r="AO460" t="str">
            <v/>
          </cell>
          <cell r="AP460" t="str">
            <v/>
          </cell>
          <cell r="AQ460" t="str">
            <v/>
          </cell>
          <cell r="AR460" t="str">
            <v/>
          </cell>
          <cell r="AS460" t="str">
            <v/>
          </cell>
          <cell r="AT460" t="str">
            <v/>
          </cell>
          <cell r="AU460" t="str">
            <v/>
          </cell>
          <cell r="AV460" t="str">
            <v/>
          </cell>
          <cell r="AW460" t="str">
            <v/>
          </cell>
          <cell r="AX460" t="str">
            <v/>
          </cell>
          <cell r="AY460" t="str">
            <v/>
          </cell>
          <cell r="AZ460" t="str">
            <v/>
          </cell>
          <cell r="BA460" t="str">
            <v/>
          </cell>
          <cell r="BB460" t="str">
            <v/>
          </cell>
          <cell r="BC460" t="str">
            <v/>
          </cell>
          <cell r="BD460" t="str">
            <v/>
          </cell>
          <cell r="BE460" t="str">
            <v/>
          </cell>
          <cell r="BF460" t="str">
            <v/>
          </cell>
          <cell r="BG460" t="str">
            <v/>
          </cell>
          <cell r="BH460" t="str">
            <v/>
          </cell>
          <cell r="BI460" t="str">
            <v/>
          </cell>
          <cell r="BJ460" t="str">
            <v/>
          </cell>
          <cell r="BK460" t="str">
            <v/>
          </cell>
          <cell r="BL460" t="str">
            <v/>
          </cell>
          <cell r="BM460" t="str">
            <v/>
          </cell>
          <cell r="BN460" t="str">
            <v/>
          </cell>
          <cell r="BO460" t="str">
            <v/>
          </cell>
          <cell r="BP460" t="str">
            <v/>
          </cell>
          <cell r="BQ460" t="str">
            <v/>
          </cell>
          <cell r="BR460" t="str">
            <v/>
          </cell>
          <cell r="BS460" t="str">
            <v/>
          </cell>
          <cell r="BT460" t="str">
            <v/>
          </cell>
          <cell r="BU460" t="str">
            <v/>
          </cell>
          <cell r="BV460" t="str">
            <v/>
          </cell>
          <cell r="BW460" t="str">
            <v/>
          </cell>
          <cell r="BX460" t="str">
            <v/>
          </cell>
          <cell r="BY460" t="str">
            <v/>
          </cell>
          <cell r="BZ460" t="str">
            <v/>
          </cell>
          <cell r="CA460" t="str">
            <v/>
          </cell>
          <cell r="CB460" t="str">
            <v/>
          </cell>
          <cell r="CC460" t="str">
            <v/>
          </cell>
          <cell r="CD460">
            <v>0</v>
          </cell>
          <cell r="CE460">
            <v>0</v>
          </cell>
          <cell r="CF460">
            <v>0</v>
          </cell>
          <cell r="CG460" t="str">
            <v/>
          </cell>
          <cell r="CH460" t="str">
            <v/>
          </cell>
          <cell r="CI460">
            <v>0</v>
          </cell>
          <cell r="CJ460">
            <v>0</v>
          </cell>
          <cell r="CK460">
            <v>0</v>
          </cell>
          <cell r="CL460">
            <v>0</v>
          </cell>
          <cell r="CM460" t="str">
            <v/>
          </cell>
          <cell r="CN460" t="str">
            <v/>
          </cell>
          <cell r="CO460" t="str">
            <v/>
          </cell>
          <cell r="CP460" t="str">
            <v/>
          </cell>
          <cell r="CQ460" t="str">
            <v/>
          </cell>
          <cell r="CR460" t="str">
            <v/>
          </cell>
          <cell r="CS460" t="str">
            <v/>
          </cell>
          <cell r="CT460" t="str">
            <v/>
          </cell>
          <cell r="CU460" t="str">
            <v/>
          </cell>
          <cell r="CV460" t="str">
            <v/>
          </cell>
          <cell r="CW460" t="str">
            <v/>
          </cell>
          <cell r="CX460" t="str">
            <v/>
          </cell>
          <cell r="CY460" t="str">
            <v/>
          </cell>
          <cell r="CZ460" t="str">
            <v/>
          </cell>
          <cell r="DA460" t="str">
            <v/>
          </cell>
          <cell r="DB460" t="str">
            <v/>
          </cell>
          <cell r="DC460">
            <v>0</v>
          </cell>
          <cell r="DD460" t="str">
            <v/>
          </cell>
          <cell r="DE460" t="str">
            <v/>
          </cell>
          <cell r="DF460">
            <v>0</v>
          </cell>
          <cell r="DG460">
            <v>0</v>
          </cell>
          <cell r="DH460" t="str">
            <v/>
          </cell>
          <cell r="DI460" t="str">
            <v/>
          </cell>
        </row>
        <row r="461">
          <cell r="A461" t="str">
            <v/>
          </cell>
          <cell r="B461" t="str">
            <v/>
          </cell>
          <cell r="C461" t="str">
            <v/>
          </cell>
          <cell r="D461" t="str">
            <v/>
          </cell>
          <cell r="E461" t="str">
            <v/>
          </cell>
          <cell r="F461" t="str">
            <v/>
          </cell>
          <cell r="G461" t="str">
            <v/>
          </cell>
          <cell r="H461" t="str">
            <v/>
          </cell>
          <cell r="I461" t="str">
            <v/>
          </cell>
          <cell r="J461" t="str">
            <v/>
          </cell>
          <cell r="K461" t="str">
            <v/>
          </cell>
          <cell r="L461" t="str">
            <v/>
          </cell>
          <cell r="M461" t="str">
            <v/>
          </cell>
          <cell r="N461" t="str">
            <v/>
          </cell>
          <cell r="O461" t="str">
            <v/>
          </cell>
          <cell r="P461" t="str">
            <v/>
          </cell>
          <cell r="Q461" t="str">
            <v/>
          </cell>
          <cell r="R461" t="str">
            <v/>
          </cell>
          <cell r="S461" t="str">
            <v/>
          </cell>
          <cell r="T461" t="str">
            <v/>
          </cell>
          <cell r="U461" t="str">
            <v/>
          </cell>
          <cell r="V461" t="str">
            <v/>
          </cell>
          <cell r="W461" t="str">
            <v/>
          </cell>
          <cell r="X461" t="str">
            <v/>
          </cell>
          <cell r="Y461" t="str">
            <v/>
          </cell>
          <cell r="Z461" t="str">
            <v/>
          </cell>
          <cell r="AA461" t="str">
            <v/>
          </cell>
          <cell r="AB461" t="str">
            <v/>
          </cell>
          <cell r="AC461" t="str">
            <v/>
          </cell>
          <cell r="AD461" t="str">
            <v/>
          </cell>
          <cell r="AE461" t="str">
            <v/>
          </cell>
          <cell r="AF461" t="str">
            <v/>
          </cell>
          <cell r="AG461" t="str">
            <v/>
          </cell>
          <cell r="AH461" t="str">
            <v/>
          </cell>
          <cell r="AI461" t="str">
            <v/>
          </cell>
          <cell r="AJ461" t="str">
            <v/>
          </cell>
          <cell r="AK461" t="str">
            <v/>
          </cell>
          <cell r="AL461" t="str">
            <v/>
          </cell>
          <cell r="AM461" t="str">
            <v/>
          </cell>
          <cell r="AN461" t="str">
            <v/>
          </cell>
          <cell r="AO461" t="str">
            <v/>
          </cell>
          <cell r="AP461" t="str">
            <v/>
          </cell>
          <cell r="AQ461" t="str">
            <v/>
          </cell>
          <cell r="AR461" t="str">
            <v/>
          </cell>
          <cell r="AS461" t="str">
            <v/>
          </cell>
          <cell r="AT461" t="str">
            <v/>
          </cell>
          <cell r="AU461" t="str">
            <v/>
          </cell>
          <cell r="AV461" t="str">
            <v/>
          </cell>
          <cell r="AW461" t="str">
            <v/>
          </cell>
          <cell r="AX461" t="str">
            <v/>
          </cell>
          <cell r="AY461" t="str">
            <v/>
          </cell>
          <cell r="AZ461" t="str">
            <v/>
          </cell>
          <cell r="BA461" t="str">
            <v/>
          </cell>
          <cell r="BB461" t="str">
            <v/>
          </cell>
          <cell r="BC461" t="str">
            <v/>
          </cell>
          <cell r="BD461" t="str">
            <v/>
          </cell>
          <cell r="BE461" t="str">
            <v/>
          </cell>
          <cell r="BF461" t="str">
            <v/>
          </cell>
          <cell r="BG461" t="str">
            <v/>
          </cell>
          <cell r="BH461" t="str">
            <v/>
          </cell>
          <cell r="BI461" t="str">
            <v/>
          </cell>
          <cell r="BJ461" t="str">
            <v/>
          </cell>
          <cell r="BK461" t="str">
            <v/>
          </cell>
          <cell r="BL461" t="str">
            <v/>
          </cell>
          <cell r="BM461" t="str">
            <v/>
          </cell>
          <cell r="BN461" t="str">
            <v/>
          </cell>
          <cell r="BO461" t="str">
            <v/>
          </cell>
          <cell r="BP461" t="str">
            <v/>
          </cell>
          <cell r="BQ461" t="str">
            <v/>
          </cell>
          <cell r="BR461" t="str">
            <v/>
          </cell>
          <cell r="BS461" t="str">
            <v/>
          </cell>
          <cell r="BT461" t="str">
            <v/>
          </cell>
          <cell r="BU461" t="str">
            <v/>
          </cell>
          <cell r="BV461" t="str">
            <v/>
          </cell>
          <cell r="BW461" t="str">
            <v/>
          </cell>
          <cell r="BX461" t="str">
            <v/>
          </cell>
          <cell r="BY461" t="str">
            <v/>
          </cell>
          <cell r="BZ461" t="str">
            <v/>
          </cell>
          <cell r="CA461" t="str">
            <v/>
          </cell>
          <cell r="CB461" t="str">
            <v/>
          </cell>
          <cell r="CC461" t="str">
            <v/>
          </cell>
          <cell r="CD461">
            <v>0</v>
          </cell>
          <cell r="CE461">
            <v>0</v>
          </cell>
          <cell r="CF461">
            <v>0</v>
          </cell>
          <cell r="CG461" t="str">
            <v/>
          </cell>
          <cell r="CH461" t="str">
            <v/>
          </cell>
          <cell r="CI461">
            <v>0</v>
          </cell>
          <cell r="CJ461">
            <v>0</v>
          </cell>
          <cell r="CK461">
            <v>0</v>
          </cell>
          <cell r="CL461">
            <v>0</v>
          </cell>
          <cell r="CM461" t="str">
            <v/>
          </cell>
          <cell r="CN461" t="str">
            <v/>
          </cell>
          <cell r="CO461" t="str">
            <v/>
          </cell>
          <cell r="CP461" t="str">
            <v/>
          </cell>
          <cell r="CQ461" t="str">
            <v/>
          </cell>
          <cell r="CR461" t="str">
            <v/>
          </cell>
          <cell r="CS461" t="str">
            <v/>
          </cell>
          <cell r="CT461" t="str">
            <v/>
          </cell>
          <cell r="CU461" t="str">
            <v/>
          </cell>
          <cell r="CV461" t="str">
            <v/>
          </cell>
          <cell r="CW461" t="str">
            <v/>
          </cell>
          <cell r="CX461" t="str">
            <v/>
          </cell>
          <cell r="CY461" t="str">
            <v/>
          </cell>
          <cell r="CZ461" t="str">
            <v/>
          </cell>
          <cell r="DA461" t="str">
            <v/>
          </cell>
          <cell r="DB461" t="str">
            <v/>
          </cell>
          <cell r="DC461">
            <v>0</v>
          </cell>
          <cell r="DD461" t="str">
            <v/>
          </cell>
          <cell r="DE461" t="str">
            <v/>
          </cell>
          <cell r="DF461">
            <v>0</v>
          </cell>
          <cell r="DG461">
            <v>0</v>
          </cell>
          <cell r="DH461" t="str">
            <v/>
          </cell>
          <cell r="DI461" t="str">
            <v/>
          </cell>
        </row>
        <row r="462">
          <cell r="A462" t="str">
            <v/>
          </cell>
          <cell r="B462" t="str">
            <v/>
          </cell>
          <cell r="C462" t="str">
            <v/>
          </cell>
          <cell r="D462" t="str">
            <v/>
          </cell>
          <cell r="E462" t="str">
            <v/>
          </cell>
          <cell r="F462" t="str">
            <v/>
          </cell>
          <cell r="G462" t="str">
            <v/>
          </cell>
          <cell r="H462" t="str">
            <v/>
          </cell>
          <cell r="I462" t="str">
            <v/>
          </cell>
          <cell r="J462" t="str">
            <v/>
          </cell>
          <cell r="K462" t="str">
            <v/>
          </cell>
          <cell r="L462" t="str">
            <v/>
          </cell>
          <cell r="M462" t="str">
            <v/>
          </cell>
          <cell r="N462" t="str">
            <v/>
          </cell>
          <cell r="O462" t="str">
            <v/>
          </cell>
          <cell r="P462" t="str">
            <v/>
          </cell>
          <cell r="Q462" t="str">
            <v/>
          </cell>
          <cell r="R462" t="str">
            <v/>
          </cell>
          <cell r="S462" t="str">
            <v/>
          </cell>
          <cell r="T462" t="str">
            <v/>
          </cell>
          <cell r="U462" t="str">
            <v/>
          </cell>
          <cell r="V462" t="str">
            <v/>
          </cell>
          <cell r="W462" t="str">
            <v/>
          </cell>
          <cell r="X462" t="str">
            <v/>
          </cell>
          <cell r="Y462" t="str">
            <v/>
          </cell>
          <cell r="Z462" t="str">
            <v/>
          </cell>
          <cell r="AA462" t="str">
            <v/>
          </cell>
          <cell r="AB462" t="str">
            <v/>
          </cell>
          <cell r="AC462" t="str">
            <v/>
          </cell>
          <cell r="AD462" t="str">
            <v/>
          </cell>
          <cell r="AE462" t="str">
            <v/>
          </cell>
          <cell r="AF462" t="str">
            <v/>
          </cell>
          <cell r="AG462" t="str">
            <v/>
          </cell>
          <cell r="AH462" t="str">
            <v/>
          </cell>
          <cell r="AI462" t="str">
            <v/>
          </cell>
          <cell r="AJ462" t="str">
            <v/>
          </cell>
          <cell r="AK462" t="str">
            <v/>
          </cell>
          <cell r="AL462" t="str">
            <v/>
          </cell>
          <cell r="AM462" t="str">
            <v/>
          </cell>
          <cell r="AN462" t="str">
            <v/>
          </cell>
          <cell r="AO462" t="str">
            <v/>
          </cell>
          <cell r="AP462" t="str">
            <v/>
          </cell>
          <cell r="AQ462" t="str">
            <v/>
          </cell>
          <cell r="AR462" t="str">
            <v/>
          </cell>
          <cell r="AS462" t="str">
            <v/>
          </cell>
          <cell r="AT462" t="str">
            <v/>
          </cell>
          <cell r="AU462" t="str">
            <v/>
          </cell>
          <cell r="AV462" t="str">
            <v/>
          </cell>
          <cell r="AW462" t="str">
            <v/>
          </cell>
          <cell r="AX462" t="str">
            <v/>
          </cell>
          <cell r="AY462" t="str">
            <v/>
          </cell>
          <cell r="AZ462" t="str">
            <v/>
          </cell>
          <cell r="BA462" t="str">
            <v/>
          </cell>
          <cell r="BB462" t="str">
            <v/>
          </cell>
          <cell r="BC462" t="str">
            <v/>
          </cell>
          <cell r="BD462" t="str">
            <v/>
          </cell>
          <cell r="BE462" t="str">
            <v/>
          </cell>
          <cell r="BF462" t="str">
            <v/>
          </cell>
          <cell r="BG462" t="str">
            <v/>
          </cell>
          <cell r="BH462" t="str">
            <v/>
          </cell>
          <cell r="BI462" t="str">
            <v/>
          </cell>
          <cell r="BJ462" t="str">
            <v/>
          </cell>
          <cell r="BK462" t="str">
            <v/>
          </cell>
          <cell r="BL462" t="str">
            <v/>
          </cell>
          <cell r="BM462" t="str">
            <v/>
          </cell>
          <cell r="BN462" t="str">
            <v/>
          </cell>
          <cell r="BO462" t="str">
            <v/>
          </cell>
          <cell r="BP462" t="str">
            <v/>
          </cell>
          <cell r="BQ462" t="str">
            <v/>
          </cell>
          <cell r="BR462" t="str">
            <v/>
          </cell>
          <cell r="BS462" t="str">
            <v/>
          </cell>
          <cell r="BT462" t="str">
            <v/>
          </cell>
          <cell r="BU462" t="str">
            <v/>
          </cell>
          <cell r="BV462" t="str">
            <v/>
          </cell>
          <cell r="BW462" t="str">
            <v/>
          </cell>
          <cell r="BX462" t="str">
            <v/>
          </cell>
          <cell r="BY462" t="str">
            <v/>
          </cell>
          <cell r="BZ462" t="str">
            <v/>
          </cell>
          <cell r="CA462" t="str">
            <v/>
          </cell>
          <cell r="CB462" t="str">
            <v/>
          </cell>
          <cell r="CC462" t="str">
            <v/>
          </cell>
          <cell r="CD462">
            <v>0</v>
          </cell>
          <cell r="CE462">
            <v>0</v>
          </cell>
          <cell r="CF462">
            <v>0</v>
          </cell>
          <cell r="CG462" t="str">
            <v/>
          </cell>
          <cell r="CH462" t="str">
            <v/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 t="str">
            <v/>
          </cell>
          <cell r="CN462" t="str">
            <v/>
          </cell>
          <cell r="CO462" t="str">
            <v/>
          </cell>
          <cell r="CP462" t="str">
            <v/>
          </cell>
          <cell r="CQ462" t="str">
            <v/>
          </cell>
          <cell r="CR462" t="str">
            <v/>
          </cell>
          <cell r="CS462" t="str">
            <v/>
          </cell>
          <cell r="CT462" t="str">
            <v/>
          </cell>
          <cell r="CU462" t="str">
            <v/>
          </cell>
          <cell r="CV462" t="str">
            <v/>
          </cell>
          <cell r="CW462" t="str">
            <v/>
          </cell>
          <cell r="CX462" t="str">
            <v/>
          </cell>
          <cell r="CY462" t="str">
            <v/>
          </cell>
          <cell r="CZ462" t="str">
            <v/>
          </cell>
          <cell r="DA462" t="str">
            <v/>
          </cell>
          <cell r="DB462" t="str">
            <v/>
          </cell>
          <cell r="DC462">
            <v>0</v>
          </cell>
          <cell r="DD462" t="str">
            <v/>
          </cell>
          <cell r="DE462" t="str">
            <v/>
          </cell>
          <cell r="DF462">
            <v>0</v>
          </cell>
          <cell r="DG462">
            <v>0</v>
          </cell>
          <cell r="DH462" t="str">
            <v/>
          </cell>
          <cell r="DI462" t="str">
            <v/>
          </cell>
        </row>
        <row r="463">
          <cell r="A463" t="str">
            <v/>
          </cell>
          <cell r="B463" t="str">
            <v/>
          </cell>
          <cell r="C463" t="str">
            <v/>
          </cell>
          <cell r="D463" t="str">
            <v/>
          </cell>
          <cell r="E463" t="str">
            <v/>
          </cell>
          <cell r="F463" t="str">
            <v/>
          </cell>
          <cell r="G463" t="str">
            <v/>
          </cell>
          <cell r="H463" t="str">
            <v/>
          </cell>
          <cell r="I463" t="str">
            <v/>
          </cell>
          <cell r="J463" t="str">
            <v/>
          </cell>
          <cell r="K463" t="str">
            <v/>
          </cell>
          <cell r="L463" t="str">
            <v/>
          </cell>
          <cell r="M463" t="str">
            <v/>
          </cell>
          <cell r="N463" t="str">
            <v/>
          </cell>
          <cell r="O463" t="str">
            <v/>
          </cell>
          <cell r="P463" t="str">
            <v/>
          </cell>
          <cell r="Q463" t="str">
            <v/>
          </cell>
          <cell r="R463" t="str">
            <v/>
          </cell>
          <cell r="S463" t="str">
            <v/>
          </cell>
          <cell r="T463" t="str">
            <v/>
          </cell>
          <cell r="U463" t="str">
            <v/>
          </cell>
          <cell r="V463" t="str">
            <v/>
          </cell>
          <cell r="W463" t="str">
            <v/>
          </cell>
          <cell r="X463" t="str">
            <v/>
          </cell>
          <cell r="Y463" t="str">
            <v/>
          </cell>
          <cell r="Z463" t="str">
            <v/>
          </cell>
          <cell r="AA463" t="str">
            <v/>
          </cell>
          <cell r="AB463" t="str">
            <v/>
          </cell>
          <cell r="AC463" t="str">
            <v/>
          </cell>
          <cell r="AD463" t="str">
            <v/>
          </cell>
          <cell r="AE463" t="str">
            <v/>
          </cell>
          <cell r="AF463" t="str">
            <v/>
          </cell>
          <cell r="AG463" t="str">
            <v/>
          </cell>
          <cell r="AH463" t="str">
            <v/>
          </cell>
          <cell r="AI463" t="str">
            <v/>
          </cell>
          <cell r="AJ463" t="str">
            <v/>
          </cell>
          <cell r="AK463" t="str">
            <v/>
          </cell>
          <cell r="AL463" t="str">
            <v/>
          </cell>
          <cell r="AM463" t="str">
            <v/>
          </cell>
          <cell r="AN463" t="str">
            <v/>
          </cell>
          <cell r="AO463" t="str">
            <v/>
          </cell>
          <cell r="AP463" t="str">
            <v/>
          </cell>
          <cell r="AQ463" t="str">
            <v/>
          </cell>
          <cell r="AR463" t="str">
            <v/>
          </cell>
          <cell r="AS463" t="str">
            <v/>
          </cell>
          <cell r="AT463" t="str">
            <v/>
          </cell>
          <cell r="AU463" t="str">
            <v/>
          </cell>
          <cell r="AV463" t="str">
            <v/>
          </cell>
          <cell r="AW463" t="str">
            <v/>
          </cell>
          <cell r="AX463" t="str">
            <v/>
          </cell>
          <cell r="AY463" t="str">
            <v/>
          </cell>
          <cell r="AZ463" t="str">
            <v/>
          </cell>
          <cell r="BA463" t="str">
            <v/>
          </cell>
          <cell r="BB463" t="str">
            <v/>
          </cell>
          <cell r="BC463" t="str">
            <v/>
          </cell>
          <cell r="BD463" t="str">
            <v/>
          </cell>
          <cell r="BE463" t="str">
            <v/>
          </cell>
          <cell r="BF463" t="str">
            <v/>
          </cell>
          <cell r="BG463" t="str">
            <v/>
          </cell>
          <cell r="BH463" t="str">
            <v/>
          </cell>
          <cell r="BI463" t="str">
            <v/>
          </cell>
          <cell r="BJ463" t="str">
            <v/>
          </cell>
          <cell r="BK463" t="str">
            <v/>
          </cell>
          <cell r="BL463" t="str">
            <v/>
          </cell>
          <cell r="BM463" t="str">
            <v/>
          </cell>
          <cell r="BN463" t="str">
            <v/>
          </cell>
          <cell r="BO463" t="str">
            <v/>
          </cell>
          <cell r="BP463" t="str">
            <v/>
          </cell>
          <cell r="BQ463" t="str">
            <v/>
          </cell>
          <cell r="BR463" t="str">
            <v/>
          </cell>
          <cell r="BS463" t="str">
            <v/>
          </cell>
          <cell r="BT463" t="str">
            <v/>
          </cell>
          <cell r="BU463" t="str">
            <v/>
          </cell>
          <cell r="BV463" t="str">
            <v/>
          </cell>
          <cell r="BW463" t="str">
            <v/>
          </cell>
          <cell r="BX463" t="str">
            <v/>
          </cell>
          <cell r="BY463" t="str">
            <v/>
          </cell>
          <cell r="BZ463" t="str">
            <v/>
          </cell>
          <cell r="CA463" t="str">
            <v/>
          </cell>
          <cell r="CB463" t="str">
            <v/>
          </cell>
          <cell r="CC463" t="str">
            <v/>
          </cell>
          <cell r="CD463">
            <v>0</v>
          </cell>
          <cell r="CE463">
            <v>0</v>
          </cell>
          <cell r="CF463">
            <v>0</v>
          </cell>
          <cell r="CG463" t="str">
            <v/>
          </cell>
          <cell r="CH463" t="str">
            <v/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 t="str">
            <v/>
          </cell>
          <cell r="CN463" t="str">
            <v/>
          </cell>
          <cell r="CO463" t="str">
            <v/>
          </cell>
          <cell r="CP463" t="str">
            <v/>
          </cell>
          <cell r="CQ463" t="str">
            <v/>
          </cell>
          <cell r="CR463" t="str">
            <v/>
          </cell>
          <cell r="CS463" t="str">
            <v/>
          </cell>
          <cell r="CT463" t="str">
            <v/>
          </cell>
          <cell r="CU463" t="str">
            <v/>
          </cell>
          <cell r="CV463" t="str">
            <v/>
          </cell>
          <cell r="CW463" t="str">
            <v/>
          </cell>
          <cell r="CX463" t="str">
            <v/>
          </cell>
          <cell r="CY463" t="str">
            <v/>
          </cell>
          <cell r="CZ463" t="str">
            <v/>
          </cell>
          <cell r="DA463" t="str">
            <v/>
          </cell>
          <cell r="DB463" t="str">
            <v/>
          </cell>
          <cell r="DC463">
            <v>0</v>
          </cell>
          <cell r="DD463" t="str">
            <v/>
          </cell>
          <cell r="DE463" t="str">
            <v/>
          </cell>
          <cell r="DF463">
            <v>0</v>
          </cell>
          <cell r="DG463">
            <v>0</v>
          </cell>
          <cell r="DH463" t="str">
            <v/>
          </cell>
          <cell r="DI463" t="str">
            <v/>
          </cell>
        </row>
        <row r="464">
          <cell r="A464" t="str">
            <v/>
          </cell>
          <cell r="B464" t="str">
            <v/>
          </cell>
          <cell r="C464" t="str">
            <v/>
          </cell>
          <cell r="D464" t="str">
            <v/>
          </cell>
          <cell r="E464" t="str">
            <v/>
          </cell>
          <cell r="F464" t="str">
            <v/>
          </cell>
          <cell r="G464" t="str">
            <v/>
          </cell>
          <cell r="H464" t="str">
            <v/>
          </cell>
          <cell r="I464" t="str">
            <v/>
          </cell>
          <cell r="J464" t="str">
            <v/>
          </cell>
          <cell r="K464" t="str">
            <v/>
          </cell>
          <cell r="L464" t="str">
            <v/>
          </cell>
          <cell r="M464" t="str">
            <v/>
          </cell>
          <cell r="N464" t="str">
            <v/>
          </cell>
          <cell r="O464" t="str">
            <v/>
          </cell>
          <cell r="P464" t="str">
            <v/>
          </cell>
          <cell r="Q464" t="str">
            <v/>
          </cell>
          <cell r="R464" t="str">
            <v/>
          </cell>
          <cell r="S464" t="str">
            <v/>
          </cell>
          <cell r="T464" t="str">
            <v/>
          </cell>
          <cell r="U464" t="str">
            <v/>
          </cell>
          <cell r="V464" t="str">
            <v/>
          </cell>
          <cell r="W464" t="str">
            <v/>
          </cell>
          <cell r="X464" t="str">
            <v/>
          </cell>
          <cell r="Y464" t="str">
            <v/>
          </cell>
          <cell r="Z464" t="str">
            <v/>
          </cell>
          <cell r="AA464" t="str">
            <v/>
          </cell>
          <cell r="AB464" t="str">
            <v/>
          </cell>
          <cell r="AC464" t="str">
            <v/>
          </cell>
          <cell r="AD464" t="str">
            <v/>
          </cell>
          <cell r="AE464" t="str">
            <v/>
          </cell>
          <cell r="AF464" t="str">
            <v/>
          </cell>
          <cell r="AG464" t="str">
            <v/>
          </cell>
          <cell r="AH464" t="str">
            <v/>
          </cell>
          <cell r="AI464" t="str">
            <v/>
          </cell>
          <cell r="AJ464" t="str">
            <v/>
          </cell>
          <cell r="AK464" t="str">
            <v/>
          </cell>
          <cell r="AL464" t="str">
            <v/>
          </cell>
          <cell r="AM464" t="str">
            <v/>
          </cell>
          <cell r="AN464" t="str">
            <v/>
          </cell>
          <cell r="AO464" t="str">
            <v/>
          </cell>
          <cell r="AP464" t="str">
            <v/>
          </cell>
          <cell r="AQ464" t="str">
            <v/>
          </cell>
          <cell r="AR464" t="str">
            <v/>
          </cell>
          <cell r="AS464" t="str">
            <v/>
          </cell>
          <cell r="AT464" t="str">
            <v/>
          </cell>
          <cell r="AU464" t="str">
            <v/>
          </cell>
          <cell r="AV464" t="str">
            <v/>
          </cell>
          <cell r="AW464" t="str">
            <v/>
          </cell>
          <cell r="AX464" t="str">
            <v/>
          </cell>
          <cell r="AY464" t="str">
            <v/>
          </cell>
          <cell r="AZ464" t="str">
            <v/>
          </cell>
          <cell r="BA464" t="str">
            <v/>
          </cell>
          <cell r="BB464" t="str">
            <v/>
          </cell>
          <cell r="BC464" t="str">
            <v/>
          </cell>
          <cell r="BD464" t="str">
            <v/>
          </cell>
          <cell r="BE464" t="str">
            <v/>
          </cell>
          <cell r="BF464" t="str">
            <v/>
          </cell>
          <cell r="BG464" t="str">
            <v/>
          </cell>
          <cell r="BH464" t="str">
            <v/>
          </cell>
          <cell r="BI464" t="str">
            <v/>
          </cell>
          <cell r="BJ464" t="str">
            <v/>
          </cell>
          <cell r="BK464" t="str">
            <v/>
          </cell>
          <cell r="BL464" t="str">
            <v/>
          </cell>
          <cell r="BM464" t="str">
            <v/>
          </cell>
          <cell r="BN464" t="str">
            <v/>
          </cell>
          <cell r="BO464" t="str">
            <v/>
          </cell>
          <cell r="BP464" t="str">
            <v/>
          </cell>
          <cell r="BQ464" t="str">
            <v/>
          </cell>
          <cell r="BR464" t="str">
            <v/>
          </cell>
          <cell r="BS464" t="str">
            <v/>
          </cell>
          <cell r="BT464" t="str">
            <v/>
          </cell>
          <cell r="BU464" t="str">
            <v/>
          </cell>
          <cell r="BV464" t="str">
            <v/>
          </cell>
          <cell r="BW464" t="str">
            <v/>
          </cell>
          <cell r="BX464" t="str">
            <v/>
          </cell>
          <cell r="BY464" t="str">
            <v/>
          </cell>
          <cell r="BZ464" t="str">
            <v/>
          </cell>
          <cell r="CA464" t="str">
            <v/>
          </cell>
          <cell r="CB464" t="str">
            <v/>
          </cell>
          <cell r="CC464" t="str">
            <v/>
          </cell>
          <cell r="CD464">
            <v>0</v>
          </cell>
          <cell r="CE464">
            <v>0</v>
          </cell>
          <cell r="CF464">
            <v>0</v>
          </cell>
          <cell r="CG464" t="str">
            <v/>
          </cell>
          <cell r="CH464" t="str">
            <v/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 t="str">
            <v/>
          </cell>
          <cell r="CN464" t="str">
            <v/>
          </cell>
          <cell r="CO464" t="str">
            <v/>
          </cell>
          <cell r="CP464" t="str">
            <v/>
          </cell>
          <cell r="CQ464" t="str">
            <v/>
          </cell>
          <cell r="CR464" t="str">
            <v/>
          </cell>
          <cell r="CS464" t="str">
            <v/>
          </cell>
          <cell r="CT464" t="str">
            <v/>
          </cell>
          <cell r="CU464" t="str">
            <v/>
          </cell>
          <cell r="CV464" t="str">
            <v/>
          </cell>
          <cell r="CW464" t="str">
            <v/>
          </cell>
          <cell r="CX464" t="str">
            <v/>
          </cell>
          <cell r="CY464" t="str">
            <v/>
          </cell>
          <cell r="CZ464" t="str">
            <v/>
          </cell>
          <cell r="DA464" t="str">
            <v/>
          </cell>
          <cell r="DB464" t="str">
            <v/>
          </cell>
          <cell r="DC464">
            <v>0</v>
          </cell>
          <cell r="DD464" t="str">
            <v/>
          </cell>
          <cell r="DE464" t="str">
            <v/>
          </cell>
          <cell r="DF464">
            <v>0</v>
          </cell>
          <cell r="DG464">
            <v>0</v>
          </cell>
          <cell r="DH464" t="str">
            <v/>
          </cell>
          <cell r="DI464" t="str">
            <v/>
          </cell>
        </row>
        <row r="465">
          <cell r="A465" t="str">
            <v/>
          </cell>
          <cell r="B465" t="str">
            <v/>
          </cell>
          <cell r="C465" t="str">
            <v/>
          </cell>
          <cell r="D465" t="str">
            <v/>
          </cell>
          <cell r="E465" t="str">
            <v/>
          </cell>
          <cell r="F465" t="str">
            <v/>
          </cell>
          <cell r="G465" t="str">
            <v/>
          </cell>
          <cell r="H465" t="str">
            <v/>
          </cell>
          <cell r="I465" t="str">
            <v/>
          </cell>
          <cell r="J465" t="str">
            <v/>
          </cell>
          <cell r="K465" t="str">
            <v/>
          </cell>
          <cell r="L465" t="str">
            <v/>
          </cell>
          <cell r="M465" t="str">
            <v/>
          </cell>
          <cell r="N465" t="str">
            <v/>
          </cell>
          <cell r="O465" t="str">
            <v/>
          </cell>
          <cell r="P465" t="str">
            <v/>
          </cell>
          <cell r="Q465" t="str">
            <v/>
          </cell>
          <cell r="R465" t="str">
            <v/>
          </cell>
          <cell r="S465" t="str">
            <v/>
          </cell>
          <cell r="T465" t="str">
            <v/>
          </cell>
          <cell r="U465" t="str">
            <v/>
          </cell>
          <cell r="V465" t="str">
            <v/>
          </cell>
          <cell r="W465" t="str">
            <v/>
          </cell>
          <cell r="X465" t="str">
            <v/>
          </cell>
          <cell r="Y465" t="str">
            <v/>
          </cell>
          <cell r="Z465" t="str">
            <v/>
          </cell>
          <cell r="AA465" t="str">
            <v/>
          </cell>
          <cell r="AB465" t="str">
            <v/>
          </cell>
          <cell r="AC465" t="str">
            <v/>
          </cell>
          <cell r="AD465" t="str">
            <v/>
          </cell>
          <cell r="AE465" t="str">
            <v/>
          </cell>
          <cell r="AF465" t="str">
            <v/>
          </cell>
          <cell r="AG465" t="str">
            <v/>
          </cell>
          <cell r="AH465" t="str">
            <v/>
          </cell>
          <cell r="AI465" t="str">
            <v/>
          </cell>
          <cell r="AJ465" t="str">
            <v/>
          </cell>
          <cell r="AK465" t="str">
            <v/>
          </cell>
          <cell r="AL465" t="str">
            <v/>
          </cell>
          <cell r="AM465" t="str">
            <v/>
          </cell>
          <cell r="AN465" t="str">
            <v/>
          </cell>
          <cell r="AO465" t="str">
            <v/>
          </cell>
          <cell r="AP465" t="str">
            <v/>
          </cell>
          <cell r="AQ465" t="str">
            <v/>
          </cell>
          <cell r="AR465" t="str">
            <v/>
          </cell>
          <cell r="AS465" t="str">
            <v/>
          </cell>
          <cell r="AT465" t="str">
            <v/>
          </cell>
          <cell r="AU465" t="str">
            <v/>
          </cell>
          <cell r="AV465" t="str">
            <v/>
          </cell>
          <cell r="AW465" t="str">
            <v/>
          </cell>
          <cell r="AX465" t="str">
            <v/>
          </cell>
          <cell r="AY465" t="str">
            <v/>
          </cell>
          <cell r="AZ465" t="str">
            <v/>
          </cell>
          <cell r="BA465" t="str">
            <v/>
          </cell>
          <cell r="BB465" t="str">
            <v/>
          </cell>
          <cell r="BC465" t="str">
            <v/>
          </cell>
          <cell r="BD465" t="str">
            <v/>
          </cell>
          <cell r="BE465" t="str">
            <v/>
          </cell>
          <cell r="BF465" t="str">
            <v/>
          </cell>
          <cell r="BG465" t="str">
            <v/>
          </cell>
          <cell r="BH465" t="str">
            <v/>
          </cell>
          <cell r="BI465" t="str">
            <v/>
          </cell>
          <cell r="BJ465" t="str">
            <v/>
          </cell>
          <cell r="BK465" t="str">
            <v/>
          </cell>
          <cell r="BL465" t="str">
            <v/>
          </cell>
          <cell r="BM465" t="str">
            <v/>
          </cell>
          <cell r="BN465" t="str">
            <v/>
          </cell>
          <cell r="BO465" t="str">
            <v/>
          </cell>
          <cell r="BP465" t="str">
            <v/>
          </cell>
          <cell r="BQ465" t="str">
            <v/>
          </cell>
          <cell r="BR465" t="str">
            <v/>
          </cell>
          <cell r="BS465" t="str">
            <v/>
          </cell>
          <cell r="BT465" t="str">
            <v/>
          </cell>
          <cell r="BU465" t="str">
            <v/>
          </cell>
          <cell r="BV465" t="str">
            <v/>
          </cell>
          <cell r="BW465" t="str">
            <v/>
          </cell>
          <cell r="BX465" t="str">
            <v/>
          </cell>
          <cell r="BY465" t="str">
            <v/>
          </cell>
          <cell r="BZ465" t="str">
            <v/>
          </cell>
          <cell r="CA465" t="str">
            <v/>
          </cell>
          <cell r="CB465" t="str">
            <v/>
          </cell>
          <cell r="CC465" t="str">
            <v/>
          </cell>
          <cell r="CD465">
            <v>0</v>
          </cell>
          <cell r="CE465">
            <v>0</v>
          </cell>
          <cell r="CF465">
            <v>0</v>
          </cell>
          <cell r="CG465" t="str">
            <v/>
          </cell>
          <cell r="CH465" t="str">
            <v/>
          </cell>
          <cell r="CI465">
            <v>0</v>
          </cell>
          <cell r="CJ465">
            <v>0</v>
          </cell>
          <cell r="CK465">
            <v>0</v>
          </cell>
          <cell r="CL465">
            <v>0</v>
          </cell>
          <cell r="CM465" t="str">
            <v/>
          </cell>
          <cell r="CN465" t="str">
            <v/>
          </cell>
          <cell r="CO465" t="str">
            <v/>
          </cell>
          <cell r="CP465" t="str">
            <v/>
          </cell>
          <cell r="CQ465" t="str">
            <v/>
          </cell>
          <cell r="CR465" t="str">
            <v/>
          </cell>
          <cell r="CS465" t="str">
            <v/>
          </cell>
          <cell r="CT465" t="str">
            <v/>
          </cell>
          <cell r="CU465" t="str">
            <v/>
          </cell>
          <cell r="CV465" t="str">
            <v/>
          </cell>
          <cell r="CW465" t="str">
            <v/>
          </cell>
          <cell r="CX465" t="str">
            <v/>
          </cell>
          <cell r="CY465" t="str">
            <v/>
          </cell>
          <cell r="CZ465" t="str">
            <v/>
          </cell>
          <cell r="DA465" t="str">
            <v/>
          </cell>
          <cell r="DB465" t="str">
            <v/>
          </cell>
          <cell r="DC465">
            <v>0</v>
          </cell>
          <cell r="DD465" t="str">
            <v/>
          </cell>
          <cell r="DE465" t="str">
            <v/>
          </cell>
          <cell r="DF465">
            <v>0</v>
          </cell>
          <cell r="DG465">
            <v>0</v>
          </cell>
          <cell r="DH465" t="str">
            <v/>
          </cell>
          <cell r="DI465" t="str">
            <v/>
          </cell>
        </row>
        <row r="466">
          <cell r="A466" t="str">
            <v/>
          </cell>
          <cell r="B466" t="str">
            <v/>
          </cell>
          <cell r="C466" t="str">
            <v/>
          </cell>
          <cell r="D466" t="str">
            <v/>
          </cell>
          <cell r="E466" t="str">
            <v/>
          </cell>
          <cell r="F466" t="str">
            <v/>
          </cell>
          <cell r="G466" t="str">
            <v/>
          </cell>
          <cell r="H466" t="str">
            <v/>
          </cell>
          <cell r="I466" t="str">
            <v/>
          </cell>
          <cell r="J466" t="str">
            <v/>
          </cell>
          <cell r="K466" t="str">
            <v/>
          </cell>
          <cell r="L466" t="str">
            <v/>
          </cell>
          <cell r="M466" t="str">
            <v/>
          </cell>
          <cell r="N466" t="str">
            <v/>
          </cell>
          <cell r="O466" t="str">
            <v/>
          </cell>
          <cell r="P466" t="str">
            <v/>
          </cell>
          <cell r="Q466" t="str">
            <v/>
          </cell>
          <cell r="R466" t="str">
            <v/>
          </cell>
          <cell r="S466" t="str">
            <v/>
          </cell>
          <cell r="T466" t="str">
            <v/>
          </cell>
          <cell r="U466" t="str">
            <v/>
          </cell>
          <cell r="V466" t="str">
            <v/>
          </cell>
          <cell r="W466" t="str">
            <v/>
          </cell>
          <cell r="X466" t="str">
            <v/>
          </cell>
          <cell r="Y466" t="str">
            <v/>
          </cell>
          <cell r="Z466" t="str">
            <v/>
          </cell>
          <cell r="AA466" t="str">
            <v/>
          </cell>
          <cell r="AB466" t="str">
            <v/>
          </cell>
          <cell r="AC466" t="str">
            <v/>
          </cell>
          <cell r="AD466" t="str">
            <v/>
          </cell>
          <cell r="AE466" t="str">
            <v/>
          </cell>
          <cell r="AF466" t="str">
            <v/>
          </cell>
          <cell r="AG466" t="str">
            <v/>
          </cell>
          <cell r="AH466" t="str">
            <v/>
          </cell>
          <cell r="AI466" t="str">
            <v/>
          </cell>
          <cell r="AJ466" t="str">
            <v/>
          </cell>
          <cell r="AK466" t="str">
            <v/>
          </cell>
          <cell r="AL466" t="str">
            <v/>
          </cell>
          <cell r="AM466" t="str">
            <v/>
          </cell>
          <cell r="AN466" t="str">
            <v/>
          </cell>
          <cell r="AO466" t="str">
            <v/>
          </cell>
          <cell r="AP466" t="str">
            <v/>
          </cell>
          <cell r="AQ466" t="str">
            <v/>
          </cell>
          <cell r="AR466" t="str">
            <v/>
          </cell>
          <cell r="AS466" t="str">
            <v/>
          </cell>
          <cell r="AT466" t="str">
            <v/>
          </cell>
          <cell r="AU466" t="str">
            <v/>
          </cell>
          <cell r="AV466" t="str">
            <v/>
          </cell>
          <cell r="AW466" t="str">
            <v/>
          </cell>
          <cell r="AX466" t="str">
            <v/>
          </cell>
          <cell r="AY466" t="str">
            <v/>
          </cell>
          <cell r="AZ466" t="str">
            <v/>
          </cell>
          <cell r="BA466" t="str">
            <v/>
          </cell>
          <cell r="BB466" t="str">
            <v/>
          </cell>
          <cell r="BC466" t="str">
            <v/>
          </cell>
          <cell r="BD466" t="str">
            <v/>
          </cell>
          <cell r="BE466" t="str">
            <v/>
          </cell>
          <cell r="BF466" t="str">
            <v/>
          </cell>
          <cell r="BG466" t="str">
            <v/>
          </cell>
          <cell r="BH466" t="str">
            <v/>
          </cell>
          <cell r="BI466" t="str">
            <v/>
          </cell>
          <cell r="BJ466" t="str">
            <v/>
          </cell>
          <cell r="BK466" t="str">
            <v/>
          </cell>
          <cell r="BL466" t="str">
            <v/>
          </cell>
          <cell r="BM466" t="str">
            <v/>
          </cell>
          <cell r="BN466" t="str">
            <v/>
          </cell>
          <cell r="BO466" t="str">
            <v/>
          </cell>
          <cell r="BP466" t="str">
            <v/>
          </cell>
          <cell r="BQ466" t="str">
            <v/>
          </cell>
          <cell r="BR466" t="str">
            <v/>
          </cell>
          <cell r="BS466" t="str">
            <v/>
          </cell>
          <cell r="BT466" t="str">
            <v/>
          </cell>
          <cell r="BU466" t="str">
            <v/>
          </cell>
          <cell r="BV466" t="str">
            <v/>
          </cell>
          <cell r="BW466" t="str">
            <v/>
          </cell>
          <cell r="BX466" t="str">
            <v/>
          </cell>
          <cell r="BY466" t="str">
            <v/>
          </cell>
          <cell r="BZ466" t="str">
            <v/>
          </cell>
          <cell r="CA466" t="str">
            <v/>
          </cell>
          <cell r="CB466" t="str">
            <v/>
          </cell>
          <cell r="CC466" t="str">
            <v/>
          </cell>
          <cell r="CD466">
            <v>0</v>
          </cell>
          <cell r="CE466">
            <v>0</v>
          </cell>
          <cell r="CF466">
            <v>0</v>
          </cell>
          <cell r="CG466" t="str">
            <v/>
          </cell>
          <cell r="CH466" t="str">
            <v/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 t="str">
            <v/>
          </cell>
          <cell r="CN466" t="str">
            <v/>
          </cell>
          <cell r="CO466" t="str">
            <v/>
          </cell>
          <cell r="CP466" t="str">
            <v/>
          </cell>
          <cell r="CQ466" t="str">
            <v/>
          </cell>
          <cell r="CR466" t="str">
            <v/>
          </cell>
          <cell r="CS466" t="str">
            <v/>
          </cell>
          <cell r="CT466" t="str">
            <v/>
          </cell>
          <cell r="CU466" t="str">
            <v/>
          </cell>
          <cell r="CV466" t="str">
            <v/>
          </cell>
          <cell r="CW466" t="str">
            <v/>
          </cell>
          <cell r="CX466" t="str">
            <v/>
          </cell>
          <cell r="CY466" t="str">
            <v/>
          </cell>
          <cell r="CZ466" t="str">
            <v/>
          </cell>
          <cell r="DA466" t="str">
            <v/>
          </cell>
          <cell r="DB466" t="str">
            <v/>
          </cell>
          <cell r="DC466">
            <v>0</v>
          </cell>
          <cell r="DD466" t="str">
            <v/>
          </cell>
          <cell r="DE466" t="str">
            <v/>
          </cell>
          <cell r="DF466">
            <v>0</v>
          </cell>
          <cell r="DG466">
            <v>0</v>
          </cell>
          <cell r="DH466" t="str">
            <v/>
          </cell>
          <cell r="DI466" t="str">
            <v/>
          </cell>
        </row>
        <row r="467">
          <cell r="A467" t="str">
            <v/>
          </cell>
          <cell r="B467" t="str">
            <v/>
          </cell>
          <cell r="C467" t="str">
            <v/>
          </cell>
          <cell r="D467" t="str">
            <v/>
          </cell>
          <cell r="E467" t="str">
            <v/>
          </cell>
          <cell r="F467" t="str">
            <v/>
          </cell>
          <cell r="G467" t="str">
            <v/>
          </cell>
          <cell r="H467" t="str">
            <v/>
          </cell>
          <cell r="I467" t="str">
            <v/>
          </cell>
          <cell r="J467" t="str">
            <v/>
          </cell>
          <cell r="K467" t="str">
            <v/>
          </cell>
          <cell r="L467" t="str">
            <v/>
          </cell>
          <cell r="M467" t="str">
            <v/>
          </cell>
          <cell r="N467" t="str">
            <v/>
          </cell>
          <cell r="O467" t="str">
            <v/>
          </cell>
          <cell r="P467" t="str">
            <v/>
          </cell>
          <cell r="Q467" t="str">
            <v/>
          </cell>
          <cell r="R467" t="str">
            <v/>
          </cell>
          <cell r="S467" t="str">
            <v/>
          </cell>
          <cell r="T467" t="str">
            <v/>
          </cell>
          <cell r="U467" t="str">
            <v/>
          </cell>
          <cell r="V467" t="str">
            <v/>
          </cell>
          <cell r="W467" t="str">
            <v/>
          </cell>
          <cell r="X467" t="str">
            <v/>
          </cell>
          <cell r="Y467" t="str">
            <v/>
          </cell>
          <cell r="Z467" t="str">
            <v/>
          </cell>
          <cell r="AA467" t="str">
            <v/>
          </cell>
          <cell r="AB467" t="str">
            <v/>
          </cell>
          <cell r="AC467" t="str">
            <v/>
          </cell>
          <cell r="AD467" t="str">
            <v/>
          </cell>
          <cell r="AE467" t="str">
            <v/>
          </cell>
          <cell r="AF467" t="str">
            <v/>
          </cell>
          <cell r="AG467" t="str">
            <v/>
          </cell>
          <cell r="AH467" t="str">
            <v/>
          </cell>
          <cell r="AI467" t="str">
            <v/>
          </cell>
          <cell r="AJ467" t="str">
            <v/>
          </cell>
          <cell r="AK467" t="str">
            <v/>
          </cell>
          <cell r="AL467" t="str">
            <v/>
          </cell>
          <cell r="AM467" t="str">
            <v/>
          </cell>
          <cell r="AN467" t="str">
            <v/>
          </cell>
          <cell r="AO467" t="str">
            <v/>
          </cell>
          <cell r="AP467" t="str">
            <v/>
          </cell>
          <cell r="AQ467" t="str">
            <v/>
          </cell>
          <cell r="AR467" t="str">
            <v/>
          </cell>
          <cell r="AS467" t="str">
            <v/>
          </cell>
          <cell r="AT467" t="str">
            <v/>
          </cell>
          <cell r="AU467" t="str">
            <v/>
          </cell>
          <cell r="AV467" t="str">
            <v/>
          </cell>
          <cell r="AW467" t="str">
            <v/>
          </cell>
          <cell r="AX467" t="str">
            <v/>
          </cell>
          <cell r="AY467" t="str">
            <v/>
          </cell>
          <cell r="AZ467" t="str">
            <v/>
          </cell>
          <cell r="BA467" t="str">
            <v/>
          </cell>
          <cell r="BB467" t="str">
            <v/>
          </cell>
          <cell r="BC467" t="str">
            <v/>
          </cell>
          <cell r="BD467" t="str">
            <v/>
          </cell>
          <cell r="BE467" t="str">
            <v/>
          </cell>
          <cell r="BF467" t="str">
            <v/>
          </cell>
          <cell r="BG467" t="str">
            <v/>
          </cell>
          <cell r="BH467" t="str">
            <v/>
          </cell>
          <cell r="BI467" t="str">
            <v/>
          </cell>
          <cell r="BJ467" t="str">
            <v/>
          </cell>
          <cell r="BK467" t="str">
            <v/>
          </cell>
          <cell r="BL467" t="str">
            <v/>
          </cell>
          <cell r="BM467" t="str">
            <v/>
          </cell>
          <cell r="BN467" t="str">
            <v/>
          </cell>
          <cell r="BO467" t="str">
            <v/>
          </cell>
          <cell r="BP467" t="str">
            <v/>
          </cell>
          <cell r="BQ467" t="str">
            <v/>
          </cell>
          <cell r="BR467" t="str">
            <v/>
          </cell>
          <cell r="BS467" t="str">
            <v/>
          </cell>
          <cell r="BT467" t="str">
            <v/>
          </cell>
          <cell r="BU467" t="str">
            <v/>
          </cell>
          <cell r="BV467" t="str">
            <v/>
          </cell>
          <cell r="BW467" t="str">
            <v/>
          </cell>
          <cell r="BX467" t="str">
            <v/>
          </cell>
          <cell r="BY467" t="str">
            <v/>
          </cell>
          <cell r="BZ467" t="str">
            <v/>
          </cell>
          <cell r="CA467" t="str">
            <v/>
          </cell>
          <cell r="CB467" t="str">
            <v/>
          </cell>
          <cell r="CC467" t="str">
            <v/>
          </cell>
          <cell r="CD467">
            <v>0</v>
          </cell>
          <cell r="CE467">
            <v>0</v>
          </cell>
          <cell r="CF467">
            <v>0</v>
          </cell>
          <cell r="CG467" t="str">
            <v/>
          </cell>
          <cell r="CH467" t="str">
            <v/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 t="str">
            <v/>
          </cell>
          <cell r="CN467" t="str">
            <v/>
          </cell>
          <cell r="CO467" t="str">
            <v/>
          </cell>
          <cell r="CP467" t="str">
            <v/>
          </cell>
          <cell r="CQ467" t="str">
            <v/>
          </cell>
          <cell r="CR467" t="str">
            <v/>
          </cell>
          <cell r="CS467" t="str">
            <v/>
          </cell>
          <cell r="CT467" t="str">
            <v/>
          </cell>
          <cell r="CU467" t="str">
            <v/>
          </cell>
          <cell r="CV467" t="str">
            <v/>
          </cell>
          <cell r="CW467" t="str">
            <v/>
          </cell>
          <cell r="CX467" t="str">
            <v/>
          </cell>
          <cell r="CY467" t="str">
            <v/>
          </cell>
          <cell r="CZ467" t="str">
            <v/>
          </cell>
          <cell r="DA467" t="str">
            <v/>
          </cell>
          <cell r="DB467" t="str">
            <v/>
          </cell>
          <cell r="DC467">
            <v>0</v>
          </cell>
          <cell r="DD467" t="str">
            <v/>
          </cell>
          <cell r="DE467" t="str">
            <v/>
          </cell>
          <cell r="DF467">
            <v>0</v>
          </cell>
          <cell r="DG467">
            <v>0</v>
          </cell>
          <cell r="DH467" t="str">
            <v/>
          </cell>
          <cell r="DI467" t="str">
            <v/>
          </cell>
        </row>
        <row r="468">
          <cell r="A468" t="str">
            <v/>
          </cell>
          <cell r="B468" t="str">
            <v/>
          </cell>
          <cell r="C468" t="str">
            <v/>
          </cell>
          <cell r="D468" t="str">
            <v/>
          </cell>
          <cell r="E468" t="str">
            <v/>
          </cell>
          <cell r="F468" t="str">
            <v/>
          </cell>
          <cell r="G468" t="str">
            <v/>
          </cell>
          <cell r="H468" t="str">
            <v/>
          </cell>
          <cell r="I468" t="str">
            <v/>
          </cell>
          <cell r="J468" t="str">
            <v/>
          </cell>
          <cell r="K468" t="str">
            <v/>
          </cell>
          <cell r="L468" t="str">
            <v/>
          </cell>
          <cell r="M468" t="str">
            <v/>
          </cell>
          <cell r="N468" t="str">
            <v/>
          </cell>
          <cell r="O468" t="str">
            <v/>
          </cell>
          <cell r="P468" t="str">
            <v/>
          </cell>
          <cell r="Q468" t="str">
            <v/>
          </cell>
          <cell r="R468" t="str">
            <v/>
          </cell>
          <cell r="S468" t="str">
            <v/>
          </cell>
          <cell r="T468" t="str">
            <v/>
          </cell>
          <cell r="U468" t="str">
            <v/>
          </cell>
          <cell r="V468" t="str">
            <v/>
          </cell>
          <cell r="W468" t="str">
            <v/>
          </cell>
          <cell r="X468" t="str">
            <v/>
          </cell>
          <cell r="Y468" t="str">
            <v/>
          </cell>
          <cell r="Z468" t="str">
            <v/>
          </cell>
          <cell r="AA468" t="str">
            <v/>
          </cell>
          <cell r="AB468" t="str">
            <v/>
          </cell>
          <cell r="AC468" t="str">
            <v/>
          </cell>
          <cell r="AD468" t="str">
            <v/>
          </cell>
          <cell r="AE468" t="str">
            <v/>
          </cell>
          <cell r="AF468" t="str">
            <v/>
          </cell>
          <cell r="AG468" t="str">
            <v/>
          </cell>
          <cell r="AH468" t="str">
            <v/>
          </cell>
          <cell r="AI468" t="str">
            <v/>
          </cell>
          <cell r="AJ468" t="str">
            <v/>
          </cell>
          <cell r="AK468" t="str">
            <v/>
          </cell>
          <cell r="AL468" t="str">
            <v/>
          </cell>
          <cell r="AM468" t="str">
            <v/>
          </cell>
          <cell r="AN468" t="str">
            <v/>
          </cell>
          <cell r="AO468" t="str">
            <v/>
          </cell>
          <cell r="AP468" t="str">
            <v/>
          </cell>
          <cell r="AQ468" t="str">
            <v/>
          </cell>
          <cell r="AR468" t="str">
            <v/>
          </cell>
          <cell r="AS468" t="str">
            <v/>
          </cell>
          <cell r="AT468" t="str">
            <v/>
          </cell>
          <cell r="AU468" t="str">
            <v/>
          </cell>
          <cell r="AV468" t="str">
            <v/>
          </cell>
          <cell r="AW468" t="str">
            <v/>
          </cell>
          <cell r="AX468" t="str">
            <v/>
          </cell>
          <cell r="AY468" t="str">
            <v/>
          </cell>
          <cell r="AZ468" t="str">
            <v/>
          </cell>
          <cell r="BA468" t="str">
            <v/>
          </cell>
          <cell r="BB468" t="str">
            <v/>
          </cell>
          <cell r="BC468" t="str">
            <v/>
          </cell>
          <cell r="BD468" t="str">
            <v/>
          </cell>
          <cell r="BE468" t="str">
            <v/>
          </cell>
          <cell r="BF468" t="str">
            <v/>
          </cell>
          <cell r="BG468" t="str">
            <v/>
          </cell>
          <cell r="BH468" t="str">
            <v/>
          </cell>
          <cell r="BI468" t="str">
            <v/>
          </cell>
          <cell r="BJ468" t="str">
            <v/>
          </cell>
          <cell r="BK468" t="str">
            <v/>
          </cell>
          <cell r="BL468" t="str">
            <v/>
          </cell>
          <cell r="BM468" t="str">
            <v/>
          </cell>
          <cell r="BN468" t="str">
            <v/>
          </cell>
          <cell r="BO468" t="str">
            <v/>
          </cell>
          <cell r="BP468" t="str">
            <v/>
          </cell>
          <cell r="BQ468" t="str">
            <v/>
          </cell>
          <cell r="BR468" t="str">
            <v/>
          </cell>
          <cell r="BS468" t="str">
            <v/>
          </cell>
          <cell r="BT468" t="str">
            <v/>
          </cell>
          <cell r="BU468" t="str">
            <v/>
          </cell>
          <cell r="BV468" t="str">
            <v/>
          </cell>
          <cell r="BW468" t="str">
            <v/>
          </cell>
          <cell r="BX468" t="str">
            <v/>
          </cell>
          <cell r="BY468" t="str">
            <v/>
          </cell>
          <cell r="BZ468" t="str">
            <v/>
          </cell>
          <cell r="CA468" t="str">
            <v/>
          </cell>
          <cell r="CB468" t="str">
            <v/>
          </cell>
          <cell r="CC468" t="str">
            <v/>
          </cell>
          <cell r="CD468">
            <v>0</v>
          </cell>
          <cell r="CE468">
            <v>0</v>
          </cell>
          <cell r="CF468">
            <v>0</v>
          </cell>
          <cell r="CG468" t="str">
            <v/>
          </cell>
          <cell r="CH468" t="str">
            <v/>
          </cell>
          <cell r="CI468">
            <v>0</v>
          </cell>
          <cell r="CJ468">
            <v>0</v>
          </cell>
          <cell r="CK468">
            <v>0</v>
          </cell>
          <cell r="CL468">
            <v>0</v>
          </cell>
          <cell r="CM468" t="str">
            <v/>
          </cell>
          <cell r="CN468" t="str">
            <v/>
          </cell>
          <cell r="CO468" t="str">
            <v/>
          </cell>
          <cell r="CP468" t="str">
            <v/>
          </cell>
          <cell r="CQ468" t="str">
            <v/>
          </cell>
          <cell r="CR468" t="str">
            <v/>
          </cell>
          <cell r="CS468" t="str">
            <v/>
          </cell>
          <cell r="CT468" t="str">
            <v/>
          </cell>
          <cell r="CU468" t="str">
            <v/>
          </cell>
          <cell r="CV468" t="str">
            <v/>
          </cell>
          <cell r="CW468" t="str">
            <v/>
          </cell>
          <cell r="CX468" t="str">
            <v/>
          </cell>
          <cell r="CY468" t="str">
            <v/>
          </cell>
          <cell r="CZ468" t="str">
            <v/>
          </cell>
          <cell r="DA468" t="str">
            <v/>
          </cell>
          <cell r="DB468" t="str">
            <v/>
          </cell>
          <cell r="DC468">
            <v>0</v>
          </cell>
          <cell r="DD468" t="str">
            <v/>
          </cell>
          <cell r="DE468" t="str">
            <v/>
          </cell>
          <cell r="DF468">
            <v>0</v>
          </cell>
          <cell r="DG468">
            <v>0</v>
          </cell>
          <cell r="DH468" t="str">
            <v/>
          </cell>
          <cell r="DI468" t="str">
            <v/>
          </cell>
        </row>
        <row r="469">
          <cell r="A469" t="str">
            <v/>
          </cell>
          <cell r="B469" t="str">
            <v/>
          </cell>
          <cell r="C469" t="str">
            <v/>
          </cell>
          <cell r="D469" t="str">
            <v/>
          </cell>
          <cell r="E469" t="str">
            <v/>
          </cell>
          <cell r="F469" t="str">
            <v/>
          </cell>
          <cell r="G469" t="str">
            <v/>
          </cell>
          <cell r="H469" t="str">
            <v/>
          </cell>
          <cell r="I469" t="str">
            <v/>
          </cell>
          <cell r="J469" t="str">
            <v/>
          </cell>
          <cell r="K469" t="str">
            <v/>
          </cell>
          <cell r="L469" t="str">
            <v/>
          </cell>
          <cell r="M469" t="str">
            <v/>
          </cell>
          <cell r="N469" t="str">
            <v/>
          </cell>
          <cell r="O469" t="str">
            <v/>
          </cell>
          <cell r="P469" t="str">
            <v/>
          </cell>
          <cell r="Q469" t="str">
            <v/>
          </cell>
          <cell r="R469" t="str">
            <v/>
          </cell>
          <cell r="S469" t="str">
            <v/>
          </cell>
          <cell r="T469" t="str">
            <v/>
          </cell>
          <cell r="U469" t="str">
            <v/>
          </cell>
          <cell r="V469" t="str">
            <v/>
          </cell>
          <cell r="W469" t="str">
            <v/>
          </cell>
          <cell r="X469" t="str">
            <v/>
          </cell>
          <cell r="Y469" t="str">
            <v/>
          </cell>
          <cell r="Z469" t="str">
            <v/>
          </cell>
          <cell r="AA469" t="str">
            <v/>
          </cell>
          <cell r="AB469" t="str">
            <v/>
          </cell>
          <cell r="AC469" t="str">
            <v/>
          </cell>
          <cell r="AD469" t="str">
            <v/>
          </cell>
          <cell r="AE469" t="str">
            <v/>
          </cell>
          <cell r="AF469" t="str">
            <v/>
          </cell>
          <cell r="AG469" t="str">
            <v/>
          </cell>
          <cell r="AH469" t="str">
            <v/>
          </cell>
          <cell r="AI469" t="str">
            <v/>
          </cell>
          <cell r="AJ469" t="str">
            <v/>
          </cell>
          <cell r="AK469" t="str">
            <v/>
          </cell>
          <cell r="AL469" t="str">
            <v/>
          </cell>
          <cell r="AM469" t="str">
            <v/>
          </cell>
          <cell r="AN469" t="str">
            <v/>
          </cell>
          <cell r="AO469" t="str">
            <v/>
          </cell>
          <cell r="AP469" t="str">
            <v/>
          </cell>
          <cell r="AQ469" t="str">
            <v/>
          </cell>
          <cell r="AR469" t="str">
            <v/>
          </cell>
          <cell r="AS469" t="str">
            <v/>
          </cell>
          <cell r="AT469" t="str">
            <v/>
          </cell>
          <cell r="AU469" t="str">
            <v/>
          </cell>
          <cell r="AV469" t="str">
            <v/>
          </cell>
          <cell r="AW469" t="str">
            <v/>
          </cell>
          <cell r="AX469" t="str">
            <v/>
          </cell>
          <cell r="AY469" t="str">
            <v/>
          </cell>
          <cell r="AZ469" t="str">
            <v/>
          </cell>
          <cell r="BA469" t="str">
            <v/>
          </cell>
          <cell r="BB469" t="str">
            <v/>
          </cell>
          <cell r="BC469" t="str">
            <v/>
          </cell>
          <cell r="BD469" t="str">
            <v/>
          </cell>
          <cell r="BE469" t="str">
            <v/>
          </cell>
          <cell r="BF469" t="str">
            <v/>
          </cell>
          <cell r="BG469" t="str">
            <v/>
          </cell>
          <cell r="BH469" t="str">
            <v/>
          </cell>
          <cell r="BI469" t="str">
            <v/>
          </cell>
          <cell r="BJ469" t="str">
            <v/>
          </cell>
          <cell r="BK469" t="str">
            <v/>
          </cell>
          <cell r="BL469" t="str">
            <v/>
          </cell>
          <cell r="BM469" t="str">
            <v/>
          </cell>
          <cell r="BN469" t="str">
            <v/>
          </cell>
          <cell r="BO469" t="str">
            <v/>
          </cell>
          <cell r="BP469" t="str">
            <v/>
          </cell>
          <cell r="BQ469" t="str">
            <v/>
          </cell>
          <cell r="BR469" t="str">
            <v/>
          </cell>
          <cell r="BS469" t="str">
            <v/>
          </cell>
          <cell r="BT469" t="str">
            <v/>
          </cell>
          <cell r="BU469" t="str">
            <v/>
          </cell>
          <cell r="BV469" t="str">
            <v/>
          </cell>
          <cell r="BW469" t="str">
            <v/>
          </cell>
          <cell r="BX469" t="str">
            <v/>
          </cell>
          <cell r="BY469" t="str">
            <v/>
          </cell>
          <cell r="BZ469" t="str">
            <v/>
          </cell>
          <cell r="CA469" t="str">
            <v/>
          </cell>
          <cell r="CB469" t="str">
            <v/>
          </cell>
          <cell r="CC469" t="str">
            <v/>
          </cell>
          <cell r="CD469">
            <v>0</v>
          </cell>
          <cell r="CE469">
            <v>0</v>
          </cell>
          <cell r="CF469">
            <v>0</v>
          </cell>
          <cell r="CG469" t="str">
            <v/>
          </cell>
          <cell r="CH469" t="str">
            <v/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 t="str">
            <v/>
          </cell>
          <cell r="CN469" t="str">
            <v/>
          </cell>
          <cell r="CO469" t="str">
            <v/>
          </cell>
          <cell r="CP469" t="str">
            <v/>
          </cell>
          <cell r="CQ469" t="str">
            <v/>
          </cell>
          <cell r="CR469" t="str">
            <v/>
          </cell>
          <cell r="CS469" t="str">
            <v/>
          </cell>
          <cell r="CT469" t="str">
            <v/>
          </cell>
          <cell r="CU469" t="str">
            <v/>
          </cell>
          <cell r="CV469" t="str">
            <v/>
          </cell>
          <cell r="CW469" t="str">
            <v/>
          </cell>
          <cell r="CX469" t="str">
            <v/>
          </cell>
          <cell r="CY469" t="str">
            <v/>
          </cell>
          <cell r="CZ469" t="str">
            <v/>
          </cell>
          <cell r="DA469" t="str">
            <v/>
          </cell>
          <cell r="DB469" t="str">
            <v/>
          </cell>
          <cell r="DC469">
            <v>0</v>
          </cell>
          <cell r="DD469" t="str">
            <v/>
          </cell>
          <cell r="DE469" t="str">
            <v/>
          </cell>
          <cell r="DF469">
            <v>0</v>
          </cell>
          <cell r="DG469">
            <v>0</v>
          </cell>
          <cell r="DH469" t="str">
            <v/>
          </cell>
          <cell r="DI469" t="str">
            <v/>
          </cell>
        </row>
        <row r="470">
          <cell r="A470" t="str">
            <v/>
          </cell>
          <cell r="B470" t="str">
            <v/>
          </cell>
          <cell r="C470" t="str">
            <v/>
          </cell>
          <cell r="D470" t="str">
            <v/>
          </cell>
          <cell r="E470" t="str">
            <v/>
          </cell>
          <cell r="F470" t="str">
            <v/>
          </cell>
          <cell r="G470" t="str">
            <v/>
          </cell>
          <cell r="H470" t="str">
            <v/>
          </cell>
          <cell r="I470" t="str">
            <v/>
          </cell>
          <cell r="J470" t="str">
            <v/>
          </cell>
          <cell r="K470" t="str">
            <v/>
          </cell>
          <cell r="L470" t="str">
            <v/>
          </cell>
          <cell r="M470" t="str">
            <v/>
          </cell>
          <cell r="N470" t="str">
            <v/>
          </cell>
          <cell r="O470" t="str">
            <v/>
          </cell>
          <cell r="P470" t="str">
            <v/>
          </cell>
          <cell r="Q470" t="str">
            <v/>
          </cell>
          <cell r="R470" t="str">
            <v/>
          </cell>
          <cell r="S470" t="str">
            <v/>
          </cell>
          <cell r="T470" t="str">
            <v/>
          </cell>
          <cell r="U470" t="str">
            <v/>
          </cell>
          <cell r="V470" t="str">
            <v/>
          </cell>
          <cell r="W470" t="str">
            <v/>
          </cell>
          <cell r="X470" t="str">
            <v/>
          </cell>
          <cell r="Y470" t="str">
            <v/>
          </cell>
          <cell r="Z470" t="str">
            <v/>
          </cell>
          <cell r="AA470" t="str">
            <v/>
          </cell>
          <cell r="AB470" t="str">
            <v/>
          </cell>
          <cell r="AC470" t="str">
            <v/>
          </cell>
          <cell r="AD470" t="str">
            <v/>
          </cell>
          <cell r="AE470" t="str">
            <v/>
          </cell>
          <cell r="AF470" t="str">
            <v/>
          </cell>
          <cell r="AG470" t="str">
            <v/>
          </cell>
          <cell r="AH470" t="str">
            <v/>
          </cell>
          <cell r="AI470" t="str">
            <v/>
          </cell>
          <cell r="AJ470" t="str">
            <v/>
          </cell>
          <cell r="AK470" t="str">
            <v/>
          </cell>
          <cell r="AL470" t="str">
            <v/>
          </cell>
          <cell r="AM470" t="str">
            <v/>
          </cell>
          <cell r="AN470" t="str">
            <v/>
          </cell>
          <cell r="AO470" t="str">
            <v/>
          </cell>
          <cell r="AP470" t="str">
            <v/>
          </cell>
          <cell r="AQ470" t="str">
            <v/>
          </cell>
          <cell r="AR470" t="str">
            <v/>
          </cell>
          <cell r="AS470" t="str">
            <v/>
          </cell>
          <cell r="AT470" t="str">
            <v/>
          </cell>
          <cell r="AU470" t="str">
            <v/>
          </cell>
          <cell r="AV470" t="str">
            <v/>
          </cell>
          <cell r="AW470" t="str">
            <v/>
          </cell>
          <cell r="AX470" t="str">
            <v/>
          </cell>
          <cell r="AY470" t="str">
            <v/>
          </cell>
          <cell r="AZ470" t="str">
            <v/>
          </cell>
          <cell r="BA470" t="str">
            <v/>
          </cell>
          <cell r="BB470" t="str">
            <v/>
          </cell>
          <cell r="BC470" t="str">
            <v/>
          </cell>
          <cell r="BD470" t="str">
            <v/>
          </cell>
          <cell r="BE470" t="str">
            <v/>
          </cell>
          <cell r="BF470" t="str">
            <v/>
          </cell>
          <cell r="BG470" t="str">
            <v/>
          </cell>
          <cell r="BH470" t="str">
            <v/>
          </cell>
          <cell r="BI470" t="str">
            <v/>
          </cell>
          <cell r="BJ470" t="str">
            <v/>
          </cell>
          <cell r="BK470" t="str">
            <v/>
          </cell>
          <cell r="BL470" t="str">
            <v/>
          </cell>
          <cell r="BM470" t="str">
            <v/>
          </cell>
          <cell r="BN470" t="str">
            <v/>
          </cell>
          <cell r="BO470" t="str">
            <v/>
          </cell>
          <cell r="BP470" t="str">
            <v/>
          </cell>
          <cell r="BQ470" t="str">
            <v/>
          </cell>
          <cell r="BR470" t="str">
            <v/>
          </cell>
          <cell r="BS470" t="str">
            <v/>
          </cell>
          <cell r="BT470" t="str">
            <v/>
          </cell>
          <cell r="BU470" t="str">
            <v/>
          </cell>
          <cell r="BV470" t="str">
            <v/>
          </cell>
          <cell r="BW470" t="str">
            <v/>
          </cell>
          <cell r="BX470" t="str">
            <v/>
          </cell>
          <cell r="BY470" t="str">
            <v/>
          </cell>
          <cell r="BZ470" t="str">
            <v/>
          </cell>
          <cell r="CA470" t="str">
            <v/>
          </cell>
          <cell r="CB470" t="str">
            <v/>
          </cell>
          <cell r="CC470" t="str">
            <v/>
          </cell>
          <cell r="CD470">
            <v>0</v>
          </cell>
          <cell r="CE470">
            <v>0</v>
          </cell>
          <cell r="CF470">
            <v>0</v>
          </cell>
          <cell r="CG470" t="str">
            <v/>
          </cell>
          <cell r="CH470" t="str">
            <v/>
          </cell>
          <cell r="CI470">
            <v>0</v>
          </cell>
          <cell r="CJ470">
            <v>0</v>
          </cell>
          <cell r="CK470">
            <v>0</v>
          </cell>
          <cell r="CL470">
            <v>0</v>
          </cell>
          <cell r="CM470" t="str">
            <v/>
          </cell>
          <cell r="CN470" t="str">
            <v/>
          </cell>
          <cell r="CO470" t="str">
            <v/>
          </cell>
          <cell r="CP470" t="str">
            <v/>
          </cell>
          <cell r="CQ470" t="str">
            <v/>
          </cell>
          <cell r="CR470" t="str">
            <v/>
          </cell>
          <cell r="CS470" t="str">
            <v/>
          </cell>
          <cell r="CT470" t="str">
            <v/>
          </cell>
          <cell r="CU470" t="str">
            <v/>
          </cell>
          <cell r="CV470" t="str">
            <v/>
          </cell>
          <cell r="CW470" t="str">
            <v/>
          </cell>
          <cell r="CX470" t="str">
            <v/>
          </cell>
          <cell r="CY470" t="str">
            <v/>
          </cell>
          <cell r="CZ470" t="str">
            <v/>
          </cell>
          <cell r="DA470" t="str">
            <v/>
          </cell>
          <cell r="DB470" t="str">
            <v/>
          </cell>
          <cell r="DC470">
            <v>0</v>
          </cell>
          <cell r="DD470" t="str">
            <v/>
          </cell>
          <cell r="DE470" t="str">
            <v/>
          </cell>
          <cell r="DF470">
            <v>0</v>
          </cell>
          <cell r="DG470">
            <v>0</v>
          </cell>
          <cell r="DH470" t="str">
            <v/>
          </cell>
          <cell r="DI470" t="str">
            <v/>
          </cell>
        </row>
        <row r="471">
          <cell r="A471" t="str">
            <v/>
          </cell>
          <cell r="B471" t="str">
            <v/>
          </cell>
          <cell r="C471" t="str">
            <v/>
          </cell>
          <cell r="D471" t="str">
            <v/>
          </cell>
          <cell r="E471" t="str">
            <v/>
          </cell>
          <cell r="F471" t="str">
            <v/>
          </cell>
          <cell r="G471" t="str">
            <v/>
          </cell>
          <cell r="H471" t="str">
            <v/>
          </cell>
          <cell r="I471" t="str">
            <v/>
          </cell>
          <cell r="J471" t="str">
            <v/>
          </cell>
          <cell r="K471" t="str">
            <v/>
          </cell>
          <cell r="L471" t="str">
            <v/>
          </cell>
          <cell r="M471" t="str">
            <v/>
          </cell>
          <cell r="N471" t="str">
            <v/>
          </cell>
          <cell r="O471" t="str">
            <v/>
          </cell>
          <cell r="P471" t="str">
            <v/>
          </cell>
          <cell r="Q471" t="str">
            <v/>
          </cell>
          <cell r="R471" t="str">
            <v/>
          </cell>
          <cell r="S471" t="str">
            <v/>
          </cell>
          <cell r="T471" t="str">
            <v/>
          </cell>
          <cell r="U471" t="str">
            <v/>
          </cell>
          <cell r="V471" t="str">
            <v/>
          </cell>
          <cell r="W471" t="str">
            <v/>
          </cell>
          <cell r="X471" t="str">
            <v/>
          </cell>
          <cell r="Y471" t="str">
            <v/>
          </cell>
          <cell r="Z471" t="str">
            <v/>
          </cell>
          <cell r="AA471" t="str">
            <v/>
          </cell>
          <cell r="AB471" t="str">
            <v/>
          </cell>
          <cell r="AC471" t="str">
            <v/>
          </cell>
          <cell r="AD471" t="str">
            <v/>
          </cell>
          <cell r="AE471" t="str">
            <v/>
          </cell>
          <cell r="AF471" t="str">
            <v/>
          </cell>
          <cell r="AG471" t="str">
            <v/>
          </cell>
          <cell r="AH471" t="str">
            <v/>
          </cell>
          <cell r="AI471" t="str">
            <v/>
          </cell>
          <cell r="AJ471" t="str">
            <v/>
          </cell>
          <cell r="AK471" t="str">
            <v/>
          </cell>
          <cell r="AL471" t="str">
            <v/>
          </cell>
          <cell r="AM471" t="str">
            <v/>
          </cell>
          <cell r="AN471" t="str">
            <v/>
          </cell>
          <cell r="AO471" t="str">
            <v/>
          </cell>
          <cell r="AP471" t="str">
            <v/>
          </cell>
          <cell r="AQ471" t="str">
            <v/>
          </cell>
          <cell r="AR471" t="str">
            <v/>
          </cell>
          <cell r="AS471" t="str">
            <v/>
          </cell>
          <cell r="AT471" t="str">
            <v/>
          </cell>
          <cell r="AU471" t="str">
            <v/>
          </cell>
          <cell r="AV471" t="str">
            <v/>
          </cell>
          <cell r="AW471" t="str">
            <v/>
          </cell>
          <cell r="AX471" t="str">
            <v/>
          </cell>
          <cell r="AY471" t="str">
            <v/>
          </cell>
          <cell r="AZ471" t="str">
            <v/>
          </cell>
          <cell r="BA471" t="str">
            <v/>
          </cell>
          <cell r="BB471" t="str">
            <v/>
          </cell>
          <cell r="BC471" t="str">
            <v/>
          </cell>
          <cell r="BD471" t="str">
            <v/>
          </cell>
          <cell r="BE471" t="str">
            <v/>
          </cell>
          <cell r="BF471" t="str">
            <v/>
          </cell>
          <cell r="BG471" t="str">
            <v/>
          </cell>
          <cell r="BH471" t="str">
            <v/>
          </cell>
          <cell r="BI471" t="str">
            <v/>
          </cell>
          <cell r="BJ471" t="str">
            <v/>
          </cell>
          <cell r="BK471" t="str">
            <v/>
          </cell>
          <cell r="BL471" t="str">
            <v/>
          </cell>
          <cell r="BM471" t="str">
            <v/>
          </cell>
          <cell r="BN471" t="str">
            <v/>
          </cell>
          <cell r="BO471" t="str">
            <v/>
          </cell>
          <cell r="BP471" t="str">
            <v/>
          </cell>
          <cell r="BQ471" t="str">
            <v/>
          </cell>
          <cell r="BR471" t="str">
            <v/>
          </cell>
          <cell r="BS471" t="str">
            <v/>
          </cell>
          <cell r="BT471" t="str">
            <v/>
          </cell>
          <cell r="BU471" t="str">
            <v/>
          </cell>
          <cell r="BV471" t="str">
            <v/>
          </cell>
          <cell r="BW471" t="str">
            <v/>
          </cell>
          <cell r="BX471" t="str">
            <v/>
          </cell>
          <cell r="BY471" t="str">
            <v/>
          </cell>
          <cell r="BZ471" t="str">
            <v/>
          </cell>
          <cell r="CA471" t="str">
            <v/>
          </cell>
          <cell r="CB471" t="str">
            <v/>
          </cell>
          <cell r="CC471" t="str">
            <v/>
          </cell>
          <cell r="CD471">
            <v>0</v>
          </cell>
          <cell r="CE471">
            <v>0</v>
          </cell>
          <cell r="CF471">
            <v>0</v>
          </cell>
          <cell r="CG471" t="str">
            <v/>
          </cell>
          <cell r="CH471" t="str">
            <v/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 t="str">
            <v/>
          </cell>
          <cell r="CN471" t="str">
            <v/>
          </cell>
          <cell r="CO471" t="str">
            <v/>
          </cell>
          <cell r="CP471" t="str">
            <v/>
          </cell>
          <cell r="CQ471" t="str">
            <v/>
          </cell>
          <cell r="CR471" t="str">
            <v/>
          </cell>
          <cell r="CS471" t="str">
            <v/>
          </cell>
          <cell r="CT471" t="str">
            <v/>
          </cell>
          <cell r="CU471" t="str">
            <v/>
          </cell>
          <cell r="CV471" t="str">
            <v/>
          </cell>
          <cell r="CW471" t="str">
            <v/>
          </cell>
          <cell r="CX471" t="str">
            <v/>
          </cell>
          <cell r="CY471" t="str">
            <v/>
          </cell>
          <cell r="CZ471" t="str">
            <v/>
          </cell>
          <cell r="DA471" t="str">
            <v/>
          </cell>
          <cell r="DB471" t="str">
            <v/>
          </cell>
          <cell r="DC471">
            <v>0</v>
          </cell>
          <cell r="DD471" t="str">
            <v/>
          </cell>
          <cell r="DE471" t="str">
            <v/>
          </cell>
          <cell r="DF471">
            <v>0</v>
          </cell>
          <cell r="DG471">
            <v>0</v>
          </cell>
          <cell r="DH471" t="str">
            <v/>
          </cell>
          <cell r="DI471" t="str">
            <v/>
          </cell>
        </row>
        <row r="472">
          <cell r="A472" t="str">
            <v/>
          </cell>
          <cell r="B472" t="str">
            <v/>
          </cell>
          <cell r="C472" t="str">
            <v/>
          </cell>
          <cell r="D472" t="str">
            <v/>
          </cell>
          <cell r="E472" t="str">
            <v/>
          </cell>
          <cell r="F472" t="str">
            <v/>
          </cell>
          <cell r="G472" t="str">
            <v/>
          </cell>
          <cell r="H472" t="str">
            <v/>
          </cell>
          <cell r="I472" t="str">
            <v/>
          </cell>
          <cell r="J472" t="str">
            <v/>
          </cell>
          <cell r="K472" t="str">
            <v/>
          </cell>
          <cell r="L472" t="str">
            <v/>
          </cell>
          <cell r="M472" t="str">
            <v/>
          </cell>
          <cell r="N472" t="str">
            <v/>
          </cell>
          <cell r="O472" t="str">
            <v/>
          </cell>
          <cell r="P472" t="str">
            <v/>
          </cell>
          <cell r="Q472" t="str">
            <v/>
          </cell>
          <cell r="R472" t="str">
            <v/>
          </cell>
          <cell r="S472" t="str">
            <v/>
          </cell>
          <cell r="T472" t="str">
            <v/>
          </cell>
          <cell r="U472" t="str">
            <v/>
          </cell>
          <cell r="V472" t="str">
            <v/>
          </cell>
          <cell r="W472" t="str">
            <v/>
          </cell>
          <cell r="X472" t="str">
            <v/>
          </cell>
          <cell r="Y472" t="str">
            <v/>
          </cell>
          <cell r="Z472" t="str">
            <v/>
          </cell>
          <cell r="AA472" t="str">
            <v/>
          </cell>
          <cell r="AB472" t="str">
            <v/>
          </cell>
          <cell r="AC472" t="str">
            <v/>
          </cell>
          <cell r="AD472" t="str">
            <v/>
          </cell>
          <cell r="AE472" t="str">
            <v/>
          </cell>
          <cell r="AF472" t="str">
            <v/>
          </cell>
          <cell r="AG472" t="str">
            <v/>
          </cell>
          <cell r="AH472" t="str">
            <v/>
          </cell>
          <cell r="AI472" t="str">
            <v/>
          </cell>
          <cell r="AJ472" t="str">
            <v/>
          </cell>
          <cell r="AK472" t="str">
            <v/>
          </cell>
          <cell r="AL472" t="str">
            <v/>
          </cell>
          <cell r="AM472" t="str">
            <v/>
          </cell>
          <cell r="AN472" t="str">
            <v/>
          </cell>
          <cell r="AO472" t="str">
            <v/>
          </cell>
          <cell r="AP472" t="str">
            <v/>
          </cell>
          <cell r="AQ472" t="str">
            <v/>
          </cell>
          <cell r="AR472" t="str">
            <v/>
          </cell>
          <cell r="AS472" t="str">
            <v/>
          </cell>
          <cell r="AT472" t="str">
            <v/>
          </cell>
          <cell r="AU472" t="str">
            <v/>
          </cell>
          <cell r="AV472" t="str">
            <v/>
          </cell>
          <cell r="AW472" t="str">
            <v/>
          </cell>
          <cell r="AX472" t="str">
            <v/>
          </cell>
          <cell r="AY472" t="str">
            <v/>
          </cell>
          <cell r="AZ472" t="str">
            <v/>
          </cell>
          <cell r="BA472" t="str">
            <v/>
          </cell>
          <cell r="BB472" t="str">
            <v/>
          </cell>
          <cell r="BC472" t="str">
            <v/>
          </cell>
          <cell r="BD472" t="str">
            <v/>
          </cell>
          <cell r="BE472" t="str">
            <v/>
          </cell>
          <cell r="BF472" t="str">
            <v/>
          </cell>
          <cell r="BG472" t="str">
            <v/>
          </cell>
          <cell r="BH472" t="str">
            <v/>
          </cell>
          <cell r="BI472" t="str">
            <v/>
          </cell>
          <cell r="BJ472" t="str">
            <v/>
          </cell>
          <cell r="BK472" t="str">
            <v/>
          </cell>
          <cell r="BL472" t="str">
            <v/>
          </cell>
          <cell r="BM472" t="str">
            <v/>
          </cell>
          <cell r="BN472" t="str">
            <v/>
          </cell>
          <cell r="BO472" t="str">
            <v/>
          </cell>
          <cell r="BP472" t="str">
            <v/>
          </cell>
          <cell r="BQ472" t="str">
            <v/>
          </cell>
          <cell r="BR472" t="str">
            <v/>
          </cell>
          <cell r="BS472" t="str">
            <v/>
          </cell>
          <cell r="BT472" t="str">
            <v/>
          </cell>
          <cell r="BU472" t="str">
            <v/>
          </cell>
          <cell r="BV472" t="str">
            <v/>
          </cell>
          <cell r="BW472" t="str">
            <v/>
          </cell>
          <cell r="BX472" t="str">
            <v/>
          </cell>
          <cell r="BY472" t="str">
            <v/>
          </cell>
          <cell r="BZ472" t="str">
            <v/>
          </cell>
          <cell r="CA472" t="str">
            <v/>
          </cell>
          <cell r="CB472" t="str">
            <v/>
          </cell>
          <cell r="CC472" t="str">
            <v/>
          </cell>
          <cell r="CD472">
            <v>0</v>
          </cell>
          <cell r="CE472">
            <v>0</v>
          </cell>
          <cell r="CF472">
            <v>0</v>
          </cell>
          <cell r="CG472" t="str">
            <v/>
          </cell>
          <cell r="CH472" t="str">
            <v/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 t="str">
            <v/>
          </cell>
          <cell r="CN472" t="str">
            <v/>
          </cell>
          <cell r="CO472" t="str">
            <v/>
          </cell>
          <cell r="CP472" t="str">
            <v/>
          </cell>
          <cell r="CQ472" t="str">
            <v/>
          </cell>
          <cell r="CR472" t="str">
            <v/>
          </cell>
          <cell r="CS472" t="str">
            <v/>
          </cell>
          <cell r="CT472" t="str">
            <v/>
          </cell>
          <cell r="CU472" t="str">
            <v/>
          </cell>
          <cell r="CV472" t="str">
            <v/>
          </cell>
          <cell r="CW472" t="str">
            <v/>
          </cell>
          <cell r="CX472" t="str">
            <v/>
          </cell>
          <cell r="CY472" t="str">
            <v/>
          </cell>
          <cell r="CZ472" t="str">
            <v/>
          </cell>
          <cell r="DA472" t="str">
            <v/>
          </cell>
          <cell r="DB472" t="str">
            <v/>
          </cell>
          <cell r="DC472">
            <v>0</v>
          </cell>
          <cell r="DD472" t="str">
            <v/>
          </cell>
          <cell r="DE472" t="str">
            <v/>
          </cell>
          <cell r="DF472">
            <v>0</v>
          </cell>
          <cell r="DG472">
            <v>0</v>
          </cell>
          <cell r="DH472" t="str">
            <v/>
          </cell>
          <cell r="DI472" t="str">
            <v/>
          </cell>
        </row>
        <row r="473">
          <cell r="A473" t="str">
            <v/>
          </cell>
          <cell r="B473" t="str">
            <v/>
          </cell>
          <cell r="C473" t="str">
            <v/>
          </cell>
          <cell r="D473" t="str">
            <v/>
          </cell>
          <cell r="E473" t="str">
            <v/>
          </cell>
          <cell r="F473" t="str">
            <v/>
          </cell>
          <cell r="G473" t="str">
            <v/>
          </cell>
          <cell r="H473" t="str">
            <v/>
          </cell>
          <cell r="I473" t="str">
            <v/>
          </cell>
          <cell r="J473" t="str">
            <v/>
          </cell>
          <cell r="K473" t="str">
            <v/>
          </cell>
          <cell r="L473" t="str">
            <v/>
          </cell>
          <cell r="M473" t="str">
            <v/>
          </cell>
          <cell r="N473" t="str">
            <v/>
          </cell>
          <cell r="O473" t="str">
            <v/>
          </cell>
          <cell r="P473" t="str">
            <v/>
          </cell>
          <cell r="Q473" t="str">
            <v/>
          </cell>
          <cell r="R473" t="str">
            <v/>
          </cell>
          <cell r="S473" t="str">
            <v/>
          </cell>
          <cell r="T473" t="str">
            <v/>
          </cell>
          <cell r="U473" t="str">
            <v/>
          </cell>
          <cell r="V473" t="str">
            <v/>
          </cell>
          <cell r="W473" t="str">
            <v/>
          </cell>
          <cell r="X473" t="str">
            <v/>
          </cell>
          <cell r="Y473" t="str">
            <v/>
          </cell>
          <cell r="Z473" t="str">
            <v/>
          </cell>
          <cell r="AA473" t="str">
            <v/>
          </cell>
          <cell r="AB473" t="str">
            <v/>
          </cell>
          <cell r="AC473" t="str">
            <v/>
          </cell>
          <cell r="AD473" t="str">
            <v/>
          </cell>
          <cell r="AE473" t="str">
            <v/>
          </cell>
          <cell r="AF473" t="str">
            <v/>
          </cell>
          <cell r="AG473" t="str">
            <v/>
          </cell>
          <cell r="AH473" t="str">
            <v/>
          </cell>
          <cell r="AI473" t="str">
            <v/>
          </cell>
          <cell r="AJ473" t="str">
            <v/>
          </cell>
          <cell r="AK473" t="str">
            <v/>
          </cell>
          <cell r="AL473" t="str">
            <v/>
          </cell>
          <cell r="AM473" t="str">
            <v/>
          </cell>
          <cell r="AN473" t="str">
            <v/>
          </cell>
          <cell r="AO473" t="str">
            <v/>
          </cell>
          <cell r="AP473" t="str">
            <v/>
          </cell>
          <cell r="AQ473" t="str">
            <v/>
          </cell>
          <cell r="AR473" t="str">
            <v/>
          </cell>
          <cell r="AS473" t="str">
            <v/>
          </cell>
          <cell r="AT473" t="str">
            <v/>
          </cell>
          <cell r="AU473" t="str">
            <v/>
          </cell>
          <cell r="AV473" t="str">
            <v/>
          </cell>
          <cell r="AW473" t="str">
            <v/>
          </cell>
          <cell r="AX473" t="str">
            <v/>
          </cell>
          <cell r="AY473" t="str">
            <v/>
          </cell>
          <cell r="AZ473" t="str">
            <v/>
          </cell>
          <cell r="BA473" t="str">
            <v/>
          </cell>
          <cell r="BB473" t="str">
            <v/>
          </cell>
          <cell r="BC473" t="str">
            <v/>
          </cell>
          <cell r="BD473" t="str">
            <v/>
          </cell>
          <cell r="BE473" t="str">
            <v/>
          </cell>
          <cell r="BF473" t="str">
            <v/>
          </cell>
          <cell r="BG473" t="str">
            <v/>
          </cell>
          <cell r="BH473" t="str">
            <v/>
          </cell>
          <cell r="BI473" t="str">
            <v/>
          </cell>
          <cell r="BJ473" t="str">
            <v/>
          </cell>
          <cell r="BK473" t="str">
            <v/>
          </cell>
          <cell r="BL473" t="str">
            <v/>
          </cell>
          <cell r="BM473" t="str">
            <v/>
          </cell>
          <cell r="BN473" t="str">
            <v/>
          </cell>
          <cell r="BO473" t="str">
            <v/>
          </cell>
          <cell r="BP473" t="str">
            <v/>
          </cell>
          <cell r="BQ473" t="str">
            <v/>
          </cell>
          <cell r="BR473" t="str">
            <v/>
          </cell>
          <cell r="BS473" t="str">
            <v/>
          </cell>
          <cell r="BT473" t="str">
            <v/>
          </cell>
          <cell r="BU473" t="str">
            <v/>
          </cell>
          <cell r="BV473" t="str">
            <v/>
          </cell>
          <cell r="BW473" t="str">
            <v/>
          </cell>
          <cell r="BX473" t="str">
            <v/>
          </cell>
          <cell r="BY473" t="str">
            <v/>
          </cell>
          <cell r="BZ473" t="str">
            <v/>
          </cell>
          <cell r="CA473" t="str">
            <v/>
          </cell>
          <cell r="CB473" t="str">
            <v/>
          </cell>
          <cell r="CC473" t="str">
            <v/>
          </cell>
          <cell r="CD473">
            <v>0</v>
          </cell>
          <cell r="CE473">
            <v>0</v>
          </cell>
          <cell r="CF473">
            <v>0</v>
          </cell>
          <cell r="CG473" t="str">
            <v/>
          </cell>
          <cell r="CH473" t="str">
            <v/>
          </cell>
          <cell r="CI473">
            <v>0</v>
          </cell>
          <cell r="CJ473">
            <v>0</v>
          </cell>
          <cell r="CK473">
            <v>0</v>
          </cell>
          <cell r="CL473">
            <v>0</v>
          </cell>
          <cell r="CM473" t="str">
            <v/>
          </cell>
          <cell r="CN473" t="str">
            <v/>
          </cell>
          <cell r="CO473" t="str">
            <v/>
          </cell>
          <cell r="CP473" t="str">
            <v/>
          </cell>
          <cell r="CQ473" t="str">
            <v/>
          </cell>
          <cell r="CR473" t="str">
            <v/>
          </cell>
          <cell r="CS473" t="str">
            <v/>
          </cell>
          <cell r="CT473" t="str">
            <v/>
          </cell>
          <cell r="CU473" t="str">
            <v/>
          </cell>
          <cell r="CV473" t="str">
            <v/>
          </cell>
          <cell r="CW473" t="str">
            <v/>
          </cell>
          <cell r="CX473" t="str">
            <v/>
          </cell>
          <cell r="CY473" t="str">
            <v/>
          </cell>
          <cell r="CZ473" t="str">
            <v/>
          </cell>
          <cell r="DA473" t="str">
            <v/>
          </cell>
          <cell r="DB473" t="str">
            <v/>
          </cell>
          <cell r="DC473">
            <v>0</v>
          </cell>
          <cell r="DD473" t="str">
            <v/>
          </cell>
          <cell r="DE473" t="str">
            <v/>
          </cell>
          <cell r="DF473">
            <v>0</v>
          </cell>
          <cell r="DG473">
            <v>0</v>
          </cell>
          <cell r="DH473" t="str">
            <v/>
          </cell>
          <cell r="DI473" t="str">
            <v/>
          </cell>
        </row>
        <row r="474">
          <cell r="A474" t="str">
            <v/>
          </cell>
          <cell r="B474" t="str">
            <v/>
          </cell>
          <cell r="C474" t="str">
            <v/>
          </cell>
          <cell r="D474" t="str">
            <v/>
          </cell>
          <cell r="E474" t="str">
            <v/>
          </cell>
          <cell r="F474" t="str">
            <v/>
          </cell>
          <cell r="G474" t="str">
            <v/>
          </cell>
          <cell r="H474" t="str">
            <v/>
          </cell>
          <cell r="I474" t="str">
            <v/>
          </cell>
          <cell r="J474" t="str">
            <v/>
          </cell>
          <cell r="K474" t="str">
            <v/>
          </cell>
          <cell r="L474" t="str">
            <v/>
          </cell>
          <cell r="M474" t="str">
            <v/>
          </cell>
          <cell r="N474" t="str">
            <v/>
          </cell>
          <cell r="O474" t="str">
            <v/>
          </cell>
          <cell r="P474" t="str">
            <v/>
          </cell>
          <cell r="Q474" t="str">
            <v/>
          </cell>
          <cell r="R474" t="str">
            <v/>
          </cell>
          <cell r="S474" t="str">
            <v/>
          </cell>
          <cell r="T474" t="str">
            <v/>
          </cell>
          <cell r="U474" t="str">
            <v/>
          </cell>
          <cell r="V474" t="str">
            <v/>
          </cell>
          <cell r="W474" t="str">
            <v/>
          </cell>
          <cell r="X474" t="str">
            <v/>
          </cell>
          <cell r="Y474" t="str">
            <v/>
          </cell>
          <cell r="Z474" t="str">
            <v/>
          </cell>
          <cell r="AA474" t="str">
            <v/>
          </cell>
          <cell r="AB474" t="str">
            <v/>
          </cell>
          <cell r="AC474" t="str">
            <v/>
          </cell>
          <cell r="AD474" t="str">
            <v/>
          </cell>
          <cell r="AE474" t="str">
            <v/>
          </cell>
          <cell r="AF474" t="str">
            <v/>
          </cell>
          <cell r="AG474" t="str">
            <v/>
          </cell>
          <cell r="AH474" t="str">
            <v/>
          </cell>
          <cell r="AI474" t="str">
            <v/>
          </cell>
          <cell r="AJ474" t="str">
            <v/>
          </cell>
          <cell r="AK474" t="str">
            <v/>
          </cell>
          <cell r="AL474" t="str">
            <v/>
          </cell>
          <cell r="AM474" t="str">
            <v/>
          </cell>
          <cell r="AN474" t="str">
            <v/>
          </cell>
          <cell r="AO474" t="str">
            <v/>
          </cell>
          <cell r="AP474" t="str">
            <v/>
          </cell>
          <cell r="AQ474" t="str">
            <v/>
          </cell>
          <cell r="AR474" t="str">
            <v/>
          </cell>
          <cell r="AS474" t="str">
            <v/>
          </cell>
          <cell r="AT474" t="str">
            <v/>
          </cell>
          <cell r="AU474" t="str">
            <v/>
          </cell>
          <cell r="AV474" t="str">
            <v/>
          </cell>
          <cell r="AW474" t="str">
            <v/>
          </cell>
          <cell r="AX474" t="str">
            <v/>
          </cell>
          <cell r="AY474" t="str">
            <v/>
          </cell>
          <cell r="AZ474" t="str">
            <v/>
          </cell>
          <cell r="BA474" t="str">
            <v/>
          </cell>
          <cell r="BB474" t="str">
            <v/>
          </cell>
          <cell r="BC474" t="str">
            <v/>
          </cell>
          <cell r="BD474" t="str">
            <v/>
          </cell>
          <cell r="BE474" t="str">
            <v/>
          </cell>
          <cell r="BF474" t="str">
            <v/>
          </cell>
          <cell r="BG474" t="str">
            <v/>
          </cell>
          <cell r="BH474" t="str">
            <v/>
          </cell>
          <cell r="BI474" t="str">
            <v/>
          </cell>
          <cell r="BJ474" t="str">
            <v/>
          </cell>
          <cell r="BK474" t="str">
            <v/>
          </cell>
          <cell r="BL474" t="str">
            <v/>
          </cell>
          <cell r="BM474" t="str">
            <v/>
          </cell>
          <cell r="BN474" t="str">
            <v/>
          </cell>
          <cell r="BO474" t="str">
            <v/>
          </cell>
          <cell r="BP474" t="str">
            <v/>
          </cell>
          <cell r="BQ474" t="str">
            <v/>
          </cell>
          <cell r="BR474" t="str">
            <v/>
          </cell>
          <cell r="BS474" t="str">
            <v/>
          </cell>
          <cell r="BT474" t="str">
            <v/>
          </cell>
          <cell r="BU474" t="str">
            <v/>
          </cell>
          <cell r="BV474" t="str">
            <v/>
          </cell>
          <cell r="BW474" t="str">
            <v/>
          </cell>
          <cell r="BX474" t="str">
            <v/>
          </cell>
          <cell r="BY474" t="str">
            <v/>
          </cell>
          <cell r="BZ474" t="str">
            <v/>
          </cell>
          <cell r="CA474" t="str">
            <v/>
          </cell>
          <cell r="CB474" t="str">
            <v/>
          </cell>
          <cell r="CC474" t="str">
            <v/>
          </cell>
          <cell r="CD474">
            <v>0</v>
          </cell>
          <cell r="CE474">
            <v>0</v>
          </cell>
          <cell r="CF474">
            <v>0</v>
          </cell>
          <cell r="CG474" t="str">
            <v/>
          </cell>
          <cell r="CH474" t="str">
            <v/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 t="str">
            <v/>
          </cell>
          <cell r="CN474" t="str">
            <v/>
          </cell>
          <cell r="CO474" t="str">
            <v/>
          </cell>
          <cell r="CP474" t="str">
            <v/>
          </cell>
          <cell r="CQ474" t="str">
            <v/>
          </cell>
          <cell r="CR474" t="str">
            <v/>
          </cell>
          <cell r="CS474" t="str">
            <v/>
          </cell>
          <cell r="CT474" t="str">
            <v/>
          </cell>
          <cell r="CU474" t="str">
            <v/>
          </cell>
          <cell r="CV474" t="str">
            <v/>
          </cell>
          <cell r="CW474" t="str">
            <v/>
          </cell>
          <cell r="CX474" t="str">
            <v/>
          </cell>
          <cell r="CY474" t="str">
            <v/>
          </cell>
          <cell r="CZ474" t="str">
            <v/>
          </cell>
          <cell r="DA474" t="str">
            <v/>
          </cell>
          <cell r="DB474" t="str">
            <v/>
          </cell>
          <cell r="DC474">
            <v>0</v>
          </cell>
          <cell r="DD474" t="str">
            <v/>
          </cell>
          <cell r="DE474" t="str">
            <v/>
          </cell>
          <cell r="DF474">
            <v>0</v>
          </cell>
          <cell r="DG474">
            <v>0</v>
          </cell>
          <cell r="DH474" t="str">
            <v/>
          </cell>
          <cell r="DI474" t="str">
            <v/>
          </cell>
        </row>
        <row r="475">
          <cell r="A475" t="str">
            <v/>
          </cell>
          <cell r="B475" t="str">
            <v/>
          </cell>
          <cell r="C475" t="str">
            <v/>
          </cell>
          <cell r="D475" t="str">
            <v/>
          </cell>
          <cell r="E475" t="str">
            <v/>
          </cell>
          <cell r="F475" t="str">
            <v/>
          </cell>
          <cell r="G475" t="str">
            <v/>
          </cell>
          <cell r="H475" t="str">
            <v/>
          </cell>
          <cell r="I475" t="str">
            <v/>
          </cell>
          <cell r="J475" t="str">
            <v/>
          </cell>
          <cell r="K475" t="str">
            <v/>
          </cell>
          <cell r="L475" t="str">
            <v/>
          </cell>
          <cell r="M475" t="str">
            <v/>
          </cell>
          <cell r="N475" t="str">
            <v/>
          </cell>
          <cell r="O475" t="str">
            <v/>
          </cell>
          <cell r="P475" t="str">
            <v/>
          </cell>
          <cell r="Q475" t="str">
            <v/>
          </cell>
          <cell r="R475" t="str">
            <v/>
          </cell>
          <cell r="S475" t="str">
            <v/>
          </cell>
          <cell r="T475" t="str">
            <v/>
          </cell>
          <cell r="U475" t="str">
            <v/>
          </cell>
          <cell r="V475" t="str">
            <v/>
          </cell>
          <cell r="W475" t="str">
            <v/>
          </cell>
          <cell r="X475" t="str">
            <v/>
          </cell>
          <cell r="Y475" t="str">
            <v/>
          </cell>
          <cell r="Z475" t="str">
            <v/>
          </cell>
          <cell r="AA475" t="str">
            <v/>
          </cell>
          <cell r="AB475" t="str">
            <v/>
          </cell>
          <cell r="AC475" t="str">
            <v/>
          </cell>
          <cell r="AD475" t="str">
            <v/>
          </cell>
          <cell r="AE475" t="str">
            <v/>
          </cell>
          <cell r="AF475" t="str">
            <v/>
          </cell>
          <cell r="AG475" t="str">
            <v/>
          </cell>
          <cell r="AH475" t="str">
            <v/>
          </cell>
          <cell r="AI475" t="str">
            <v/>
          </cell>
          <cell r="AJ475" t="str">
            <v/>
          </cell>
          <cell r="AK475" t="str">
            <v/>
          </cell>
          <cell r="AL475" t="str">
            <v/>
          </cell>
          <cell r="AM475" t="str">
            <v/>
          </cell>
          <cell r="AN475" t="str">
            <v/>
          </cell>
          <cell r="AO475" t="str">
            <v/>
          </cell>
          <cell r="AP475" t="str">
            <v/>
          </cell>
          <cell r="AQ475" t="str">
            <v/>
          </cell>
          <cell r="AR475" t="str">
            <v/>
          </cell>
          <cell r="AS475" t="str">
            <v/>
          </cell>
          <cell r="AT475" t="str">
            <v/>
          </cell>
          <cell r="AU475" t="str">
            <v/>
          </cell>
          <cell r="AV475" t="str">
            <v/>
          </cell>
          <cell r="AW475" t="str">
            <v/>
          </cell>
          <cell r="AX475" t="str">
            <v/>
          </cell>
          <cell r="AY475" t="str">
            <v/>
          </cell>
          <cell r="AZ475" t="str">
            <v/>
          </cell>
          <cell r="BA475" t="str">
            <v/>
          </cell>
          <cell r="BB475" t="str">
            <v/>
          </cell>
          <cell r="BC475" t="str">
            <v/>
          </cell>
          <cell r="BD475" t="str">
            <v/>
          </cell>
          <cell r="BE475" t="str">
            <v/>
          </cell>
          <cell r="BF475" t="str">
            <v/>
          </cell>
          <cell r="BG475" t="str">
            <v/>
          </cell>
          <cell r="BH475" t="str">
            <v/>
          </cell>
          <cell r="BI475" t="str">
            <v/>
          </cell>
          <cell r="BJ475" t="str">
            <v/>
          </cell>
          <cell r="BK475" t="str">
            <v/>
          </cell>
          <cell r="BL475" t="str">
            <v/>
          </cell>
          <cell r="BM475" t="str">
            <v/>
          </cell>
          <cell r="BN475" t="str">
            <v/>
          </cell>
          <cell r="BO475" t="str">
            <v/>
          </cell>
          <cell r="BP475" t="str">
            <v/>
          </cell>
          <cell r="BQ475" t="str">
            <v/>
          </cell>
          <cell r="BR475" t="str">
            <v/>
          </cell>
          <cell r="BS475" t="str">
            <v/>
          </cell>
          <cell r="BT475" t="str">
            <v/>
          </cell>
          <cell r="BU475" t="str">
            <v/>
          </cell>
          <cell r="BV475" t="str">
            <v/>
          </cell>
          <cell r="BW475" t="str">
            <v/>
          </cell>
          <cell r="BX475" t="str">
            <v/>
          </cell>
          <cell r="BY475" t="str">
            <v/>
          </cell>
          <cell r="BZ475" t="str">
            <v/>
          </cell>
          <cell r="CA475" t="str">
            <v/>
          </cell>
          <cell r="CB475" t="str">
            <v/>
          </cell>
          <cell r="CC475" t="str">
            <v/>
          </cell>
          <cell r="CD475">
            <v>0</v>
          </cell>
          <cell r="CE475">
            <v>0</v>
          </cell>
          <cell r="CF475">
            <v>0</v>
          </cell>
          <cell r="CG475" t="str">
            <v/>
          </cell>
          <cell r="CH475" t="str">
            <v/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 t="str">
            <v/>
          </cell>
          <cell r="CN475" t="str">
            <v/>
          </cell>
          <cell r="CO475" t="str">
            <v/>
          </cell>
          <cell r="CP475" t="str">
            <v/>
          </cell>
          <cell r="CQ475" t="str">
            <v/>
          </cell>
          <cell r="CR475" t="str">
            <v/>
          </cell>
          <cell r="CS475" t="str">
            <v/>
          </cell>
          <cell r="CT475" t="str">
            <v/>
          </cell>
          <cell r="CU475" t="str">
            <v/>
          </cell>
          <cell r="CV475" t="str">
            <v/>
          </cell>
          <cell r="CW475" t="str">
            <v/>
          </cell>
          <cell r="CX475" t="str">
            <v/>
          </cell>
          <cell r="CY475" t="str">
            <v/>
          </cell>
          <cell r="CZ475" t="str">
            <v/>
          </cell>
          <cell r="DA475" t="str">
            <v/>
          </cell>
          <cell r="DB475" t="str">
            <v/>
          </cell>
          <cell r="DC475">
            <v>0</v>
          </cell>
          <cell r="DD475" t="str">
            <v/>
          </cell>
          <cell r="DE475" t="str">
            <v/>
          </cell>
          <cell r="DF475">
            <v>0</v>
          </cell>
          <cell r="DG475">
            <v>0</v>
          </cell>
          <cell r="DH475" t="str">
            <v/>
          </cell>
          <cell r="DI475" t="str">
            <v/>
          </cell>
        </row>
        <row r="476">
          <cell r="A476" t="str">
            <v/>
          </cell>
          <cell r="B476" t="str">
            <v/>
          </cell>
          <cell r="C476" t="str">
            <v/>
          </cell>
          <cell r="D476" t="str">
            <v/>
          </cell>
          <cell r="E476" t="str">
            <v/>
          </cell>
          <cell r="F476" t="str">
            <v/>
          </cell>
          <cell r="G476" t="str">
            <v/>
          </cell>
          <cell r="H476" t="str">
            <v/>
          </cell>
          <cell r="I476" t="str">
            <v/>
          </cell>
          <cell r="J476" t="str">
            <v/>
          </cell>
          <cell r="K476" t="str">
            <v/>
          </cell>
          <cell r="L476" t="str">
            <v/>
          </cell>
          <cell r="M476" t="str">
            <v/>
          </cell>
          <cell r="N476" t="str">
            <v/>
          </cell>
          <cell r="O476" t="str">
            <v/>
          </cell>
          <cell r="P476" t="str">
            <v/>
          </cell>
          <cell r="Q476" t="str">
            <v/>
          </cell>
          <cell r="R476" t="str">
            <v/>
          </cell>
          <cell r="S476" t="str">
            <v/>
          </cell>
          <cell r="T476" t="str">
            <v/>
          </cell>
          <cell r="U476" t="str">
            <v/>
          </cell>
          <cell r="V476" t="str">
            <v/>
          </cell>
          <cell r="W476" t="str">
            <v/>
          </cell>
          <cell r="X476" t="str">
            <v/>
          </cell>
          <cell r="Y476" t="str">
            <v/>
          </cell>
          <cell r="Z476" t="str">
            <v/>
          </cell>
          <cell r="AA476" t="str">
            <v/>
          </cell>
          <cell r="AB476" t="str">
            <v/>
          </cell>
          <cell r="AC476" t="str">
            <v/>
          </cell>
          <cell r="AD476" t="str">
            <v/>
          </cell>
          <cell r="AE476" t="str">
            <v/>
          </cell>
          <cell r="AF476" t="str">
            <v/>
          </cell>
          <cell r="AG476" t="str">
            <v/>
          </cell>
          <cell r="AH476" t="str">
            <v/>
          </cell>
          <cell r="AI476" t="str">
            <v/>
          </cell>
          <cell r="AJ476" t="str">
            <v/>
          </cell>
          <cell r="AK476" t="str">
            <v/>
          </cell>
          <cell r="AL476" t="str">
            <v/>
          </cell>
          <cell r="AM476" t="str">
            <v/>
          </cell>
          <cell r="AN476" t="str">
            <v/>
          </cell>
          <cell r="AO476" t="str">
            <v/>
          </cell>
          <cell r="AP476" t="str">
            <v/>
          </cell>
          <cell r="AQ476" t="str">
            <v/>
          </cell>
          <cell r="AR476" t="str">
            <v/>
          </cell>
          <cell r="AS476" t="str">
            <v/>
          </cell>
          <cell r="AT476" t="str">
            <v/>
          </cell>
          <cell r="AU476" t="str">
            <v/>
          </cell>
          <cell r="AV476" t="str">
            <v/>
          </cell>
          <cell r="AW476" t="str">
            <v/>
          </cell>
          <cell r="AX476" t="str">
            <v/>
          </cell>
          <cell r="AY476" t="str">
            <v/>
          </cell>
          <cell r="AZ476" t="str">
            <v/>
          </cell>
          <cell r="BA476" t="str">
            <v/>
          </cell>
          <cell r="BB476" t="str">
            <v/>
          </cell>
          <cell r="BC476" t="str">
            <v/>
          </cell>
          <cell r="BD476" t="str">
            <v/>
          </cell>
          <cell r="BE476" t="str">
            <v/>
          </cell>
          <cell r="BF476" t="str">
            <v/>
          </cell>
          <cell r="BG476" t="str">
            <v/>
          </cell>
          <cell r="BH476" t="str">
            <v/>
          </cell>
          <cell r="BI476" t="str">
            <v/>
          </cell>
          <cell r="BJ476" t="str">
            <v/>
          </cell>
          <cell r="BK476" t="str">
            <v/>
          </cell>
          <cell r="BL476" t="str">
            <v/>
          </cell>
          <cell r="BM476" t="str">
            <v/>
          </cell>
          <cell r="BN476" t="str">
            <v/>
          </cell>
          <cell r="BO476" t="str">
            <v/>
          </cell>
          <cell r="BP476" t="str">
            <v/>
          </cell>
          <cell r="BQ476" t="str">
            <v/>
          </cell>
          <cell r="BR476" t="str">
            <v/>
          </cell>
          <cell r="BS476" t="str">
            <v/>
          </cell>
          <cell r="BT476" t="str">
            <v/>
          </cell>
          <cell r="BU476" t="str">
            <v/>
          </cell>
          <cell r="BV476" t="str">
            <v/>
          </cell>
          <cell r="BW476" t="str">
            <v/>
          </cell>
          <cell r="BX476" t="str">
            <v/>
          </cell>
          <cell r="BY476" t="str">
            <v/>
          </cell>
          <cell r="BZ476" t="str">
            <v/>
          </cell>
          <cell r="CA476" t="str">
            <v/>
          </cell>
          <cell r="CB476" t="str">
            <v/>
          </cell>
          <cell r="CC476" t="str">
            <v/>
          </cell>
          <cell r="CD476">
            <v>0</v>
          </cell>
          <cell r="CE476">
            <v>0</v>
          </cell>
          <cell r="CF476">
            <v>0</v>
          </cell>
          <cell r="CG476" t="str">
            <v/>
          </cell>
          <cell r="CH476" t="str">
            <v/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 t="str">
            <v/>
          </cell>
          <cell r="CN476" t="str">
            <v/>
          </cell>
          <cell r="CO476" t="str">
            <v/>
          </cell>
          <cell r="CP476" t="str">
            <v/>
          </cell>
          <cell r="CQ476" t="str">
            <v/>
          </cell>
          <cell r="CR476" t="str">
            <v/>
          </cell>
          <cell r="CS476" t="str">
            <v/>
          </cell>
          <cell r="CT476" t="str">
            <v/>
          </cell>
          <cell r="CU476" t="str">
            <v/>
          </cell>
          <cell r="CV476" t="str">
            <v/>
          </cell>
          <cell r="CW476" t="str">
            <v/>
          </cell>
          <cell r="CX476" t="str">
            <v/>
          </cell>
          <cell r="CY476" t="str">
            <v/>
          </cell>
          <cell r="CZ476" t="str">
            <v/>
          </cell>
          <cell r="DA476" t="str">
            <v/>
          </cell>
          <cell r="DB476" t="str">
            <v/>
          </cell>
          <cell r="DC476">
            <v>0</v>
          </cell>
          <cell r="DD476" t="str">
            <v/>
          </cell>
          <cell r="DE476" t="str">
            <v/>
          </cell>
          <cell r="DF476">
            <v>0</v>
          </cell>
          <cell r="DG476">
            <v>0</v>
          </cell>
          <cell r="DH476" t="str">
            <v/>
          </cell>
          <cell r="DI476" t="str">
            <v/>
          </cell>
        </row>
        <row r="477">
          <cell r="A477" t="str">
            <v/>
          </cell>
          <cell r="B477" t="str">
            <v/>
          </cell>
          <cell r="C477" t="str">
            <v/>
          </cell>
          <cell r="D477" t="str">
            <v/>
          </cell>
          <cell r="E477" t="str">
            <v/>
          </cell>
          <cell r="F477" t="str">
            <v/>
          </cell>
          <cell r="G477" t="str">
            <v/>
          </cell>
          <cell r="H477" t="str">
            <v/>
          </cell>
          <cell r="I477" t="str">
            <v/>
          </cell>
          <cell r="J477" t="str">
            <v/>
          </cell>
          <cell r="K477" t="str">
            <v/>
          </cell>
          <cell r="L477" t="str">
            <v/>
          </cell>
          <cell r="M477" t="str">
            <v/>
          </cell>
          <cell r="N477" t="str">
            <v/>
          </cell>
          <cell r="O477" t="str">
            <v/>
          </cell>
          <cell r="P477" t="str">
            <v/>
          </cell>
          <cell r="Q477" t="str">
            <v/>
          </cell>
          <cell r="R477" t="str">
            <v/>
          </cell>
          <cell r="S477" t="str">
            <v/>
          </cell>
          <cell r="T477" t="str">
            <v/>
          </cell>
          <cell r="U477" t="str">
            <v/>
          </cell>
          <cell r="V477" t="str">
            <v/>
          </cell>
          <cell r="W477" t="str">
            <v/>
          </cell>
          <cell r="X477" t="str">
            <v/>
          </cell>
          <cell r="Y477" t="str">
            <v/>
          </cell>
          <cell r="Z477" t="str">
            <v/>
          </cell>
          <cell r="AA477" t="str">
            <v/>
          </cell>
          <cell r="AB477" t="str">
            <v/>
          </cell>
          <cell r="AC477" t="str">
            <v/>
          </cell>
          <cell r="AD477" t="str">
            <v/>
          </cell>
          <cell r="AE477" t="str">
            <v/>
          </cell>
          <cell r="AF477" t="str">
            <v/>
          </cell>
          <cell r="AG477" t="str">
            <v/>
          </cell>
          <cell r="AH477" t="str">
            <v/>
          </cell>
          <cell r="AI477" t="str">
            <v/>
          </cell>
          <cell r="AJ477" t="str">
            <v/>
          </cell>
          <cell r="AK477" t="str">
            <v/>
          </cell>
          <cell r="AL477" t="str">
            <v/>
          </cell>
          <cell r="AM477" t="str">
            <v/>
          </cell>
          <cell r="AN477" t="str">
            <v/>
          </cell>
          <cell r="AO477" t="str">
            <v/>
          </cell>
          <cell r="AP477" t="str">
            <v/>
          </cell>
          <cell r="AQ477" t="str">
            <v/>
          </cell>
          <cell r="AR477" t="str">
            <v/>
          </cell>
          <cell r="AS477" t="str">
            <v/>
          </cell>
          <cell r="AT477" t="str">
            <v/>
          </cell>
          <cell r="AU477" t="str">
            <v/>
          </cell>
          <cell r="AV477" t="str">
            <v/>
          </cell>
          <cell r="AW477" t="str">
            <v/>
          </cell>
          <cell r="AX477" t="str">
            <v/>
          </cell>
          <cell r="AY477" t="str">
            <v/>
          </cell>
          <cell r="AZ477" t="str">
            <v/>
          </cell>
          <cell r="BA477" t="str">
            <v/>
          </cell>
          <cell r="BB477" t="str">
            <v/>
          </cell>
          <cell r="BC477" t="str">
            <v/>
          </cell>
          <cell r="BD477" t="str">
            <v/>
          </cell>
          <cell r="BE477" t="str">
            <v/>
          </cell>
          <cell r="BF477" t="str">
            <v/>
          </cell>
          <cell r="BG477" t="str">
            <v/>
          </cell>
          <cell r="BH477" t="str">
            <v/>
          </cell>
          <cell r="BI477" t="str">
            <v/>
          </cell>
          <cell r="BJ477" t="str">
            <v/>
          </cell>
          <cell r="BK477" t="str">
            <v/>
          </cell>
          <cell r="BL477" t="str">
            <v/>
          </cell>
          <cell r="BM477" t="str">
            <v/>
          </cell>
          <cell r="BN477" t="str">
            <v/>
          </cell>
          <cell r="BO477" t="str">
            <v/>
          </cell>
          <cell r="BP477" t="str">
            <v/>
          </cell>
          <cell r="BQ477" t="str">
            <v/>
          </cell>
          <cell r="BR477" t="str">
            <v/>
          </cell>
          <cell r="BS477" t="str">
            <v/>
          </cell>
          <cell r="BT477" t="str">
            <v/>
          </cell>
          <cell r="BU477" t="str">
            <v/>
          </cell>
          <cell r="BV477" t="str">
            <v/>
          </cell>
          <cell r="BW477" t="str">
            <v/>
          </cell>
          <cell r="BX477" t="str">
            <v/>
          </cell>
          <cell r="BY477" t="str">
            <v/>
          </cell>
          <cell r="BZ477" t="str">
            <v/>
          </cell>
          <cell r="CA477" t="str">
            <v/>
          </cell>
          <cell r="CB477" t="str">
            <v/>
          </cell>
          <cell r="CC477" t="str">
            <v/>
          </cell>
          <cell r="CD477">
            <v>0</v>
          </cell>
          <cell r="CE477">
            <v>0</v>
          </cell>
          <cell r="CF477">
            <v>0</v>
          </cell>
          <cell r="CG477" t="str">
            <v/>
          </cell>
          <cell r="CH477" t="str">
            <v/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 t="str">
            <v/>
          </cell>
          <cell r="CN477" t="str">
            <v/>
          </cell>
          <cell r="CO477" t="str">
            <v/>
          </cell>
          <cell r="CP477" t="str">
            <v/>
          </cell>
          <cell r="CQ477" t="str">
            <v/>
          </cell>
          <cell r="CR477" t="str">
            <v/>
          </cell>
          <cell r="CS477" t="str">
            <v/>
          </cell>
          <cell r="CT477" t="str">
            <v/>
          </cell>
          <cell r="CU477" t="str">
            <v/>
          </cell>
          <cell r="CV477" t="str">
            <v/>
          </cell>
          <cell r="CW477" t="str">
            <v/>
          </cell>
          <cell r="CX477" t="str">
            <v/>
          </cell>
          <cell r="CY477" t="str">
            <v/>
          </cell>
          <cell r="CZ477" t="str">
            <v/>
          </cell>
          <cell r="DA477" t="str">
            <v/>
          </cell>
          <cell r="DB477" t="str">
            <v/>
          </cell>
          <cell r="DC477">
            <v>0</v>
          </cell>
          <cell r="DD477" t="str">
            <v/>
          </cell>
          <cell r="DE477" t="str">
            <v/>
          </cell>
          <cell r="DF477">
            <v>0</v>
          </cell>
          <cell r="DG477">
            <v>0</v>
          </cell>
          <cell r="DH477" t="str">
            <v/>
          </cell>
          <cell r="DI477" t="str">
            <v/>
          </cell>
        </row>
        <row r="478">
          <cell r="A478" t="str">
            <v/>
          </cell>
          <cell r="B478" t="str">
            <v/>
          </cell>
          <cell r="C478" t="str">
            <v/>
          </cell>
          <cell r="D478" t="str">
            <v/>
          </cell>
          <cell r="E478" t="str">
            <v/>
          </cell>
          <cell r="F478" t="str">
            <v/>
          </cell>
          <cell r="G478" t="str">
            <v/>
          </cell>
          <cell r="H478" t="str">
            <v/>
          </cell>
          <cell r="I478" t="str">
            <v/>
          </cell>
          <cell r="J478" t="str">
            <v/>
          </cell>
          <cell r="K478" t="str">
            <v/>
          </cell>
          <cell r="L478" t="str">
            <v/>
          </cell>
          <cell r="M478" t="str">
            <v/>
          </cell>
          <cell r="N478" t="str">
            <v/>
          </cell>
          <cell r="O478" t="str">
            <v/>
          </cell>
          <cell r="P478" t="str">
            <v/>
          </cell>
          <cell r="Q478" t="str">
            <v/>
          </cell>
          <cell r="R478" t="str">
            <v/>
          </cell>
          <cell r="S478" t="str">
            <v/>
          </cell>
          <cell r="T478" t="str">
            <v/>
          </cell>
          <cell r="U478" t="str">
            <v/>
          </cell>
          <cell r="V478" t="str">
            <v/>
          </cell>
          <cell r="W478" t="str">
            <v/>
          </cell>
          <cell r="X478" t="str">
            <v/>
          </cell>
          <cell r="Y478" t="str">
            <v/>
          </cell>
          <cell r="Z478" t="str">
            <v/>
          </cell>
          <cell r="AA478" t="str">
            <v/>
          </cell>
          <cell r="AB478" t="str">
            <v/>
          </cell>
          <cell r="AC478" t="str">
            <v/>
          </cell>
          <cell r="AD478" t="str">
            <v/>
          </cell>
          <cell r="AE478" t="str">
            <v/>
          </cell>
          <cell r="AF478" t="str">
            <v/>
          </cell>
          <cell r="AG478" t="str">
            <v/>
          </cell>
          <cell r="AH478" t="str">
            <v/>
          </cell>
          <cell r="AI478" t="str">
            <v/>
          </cell>
          <cell r="AJ478" t="str">
            <v/>
          </cell>
          <cell r="AK478" t="str">
            <v/>
          </cell>
          <cell r="AL478" t="str">
            <v/>
          </cell>
          <cell r="AM478" t="str">
            <v/>
          </cell>
          <cell r="AN478" t="str">
            <v/>
          </cell>
          <cell r="AO478" t="str">
            <v/>
          </cell>
          <cell r="AP478" t="str">
            <v/>
          </cell>
          <cell r="AQ478" t="str">
            <v/>
          </cell>
          <cell r="AR478" t="str">
            <v/>
          </cell>
          <cell r="AS478" t="str">
            <v/>
          </cell>
          <cell r="AT478" t="str">
            <v/>
          </cell>
          <cell r="AU478" t="str">
            <v/>
          </cell>
          <cell r="AV478" t="str">
            <v/>
          </cell>
          <cell r="AW478" t="str">
            <v/>
          </cell>
          <cell r="AX478" t="str">
            <v/>
          </cell>
          <cell r="AY478" t="str">
            <v/>
          </cell>
          <cell r="AZ478" t="str">
            <v/>
          </cell>
          <cell r="BA478" t="str">
            <v/>
          </cell>
          <cell r="BB478" t="str">
            <v/>
          </cell>
          <cell r="BC478" t="str">
            <v/>
          </cell>
          <cell r="BD478" t="str">
            <v/>
          </cell>
          <cell r="BE478" t="str">
            <v/>
          </cell>
          <cell r="BF478" t="str">
            <v/>
          </cell>
          <cell r="BG478" t="str">
            <v/>
          </cell>
          <cell r="BH478" t="str">
            <v/>
          </cell>
          <cell r="BI478" t="str">
            <v/>
          </cell>
          <cell r="BJ478" t="str">
            <v/>
          </cell>
          <cell r="BK478" t="str">
            <v/>
          </cell>
          <cell r="BL478" t="str">
            <v/>
          </cell>
          <cell r="BM478" t="str">
            <v/>
          </cell>
          <cell r="BN478" t="str">
            <v/>
          </cell>
          <cell r="BO478" t="str">
            <v/>
          </cell>
          <cell r="BP478" t="str">
            <v/>
          </cell>
          <cell r="BQ478" t="str">
            <v/>
          </cell>
          <cell r="BR478" t="str">
            <v/>
          </cell>
          <cell r="BS478" t="str">
            <v/>
          </cell>
          <cell r="BT478" t="str">
            <v/>
          </cell>
          <cell r="BU478" t="str">
            <v/>
          </cell>
          <cell r="BV478" t="str">
            <v/>
          </cell>
          <cell r="BW478" t="str">
            <v/>
          </cell>
          <cell r="BX478" t="str">
            <v/>
          </cell>
          <cell r="BY478" t="str">
            <v/>
          </cell>
          <cell r="BZ478" t="str">
            <v/>
          </cell>
          <cell r="CA478" t="str">
            <v/>
          </cell>
          <cell r="CB478" t="str">
            <v/>
          </cell>
          <cell r="CC478" t="str">
            <v/>
          </cell>
          <cell r="CD478">
            <v>0</v>
          </cell>
          <cell r="CE478">
            <v>0</v>
          </cell>
          <cell r="CF478">
            <v>0</v>
          </cell>
          <cell r="CG478" t="str">
            <v/>
          </cell>
          <cell r="CH478" t="str">
            <v/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 t="str">
            <v/>
          </cell>
          <cell r="CN478" t="str">
            <v/>
          </cell>
          <cell r="CO478" t="str">
            <v/>
          </cell>
          <cell r="CP478" t="str">
            <v/>
          </cell>
          <cell r="CQ478" t="str">
            <v/>
          </cell>
          <cell r="CR478" t="str">
            <v/>
          </cell>
          <cell r="CS478" t="str">
            <v/>
          </cell>
          <cell r="CT478" t="str">
            <v/>
          </cell>
          <cell r="CU478" t="str">
            <v/>
          </cell>
          <cell r="CV478" t="str">
            <v/>
          </cell>
          <cell r="CW478" t="str">
            <v/>
          </cell>
          <cell r="CX478" t="str">
            <v/>
          </cell>
          <cell r="CY478" t="str">
            <v/>
          </cell>
          <cell r="CZ478" t="str">
            <v/>
          </cell>
          <cell r="DA478" t="str">
            <v/>
          </cell>
          <cell r="DB478" t="str">
            <v/>
          </cell>
          <cell r="DC478">
            <v>0</v>
          </cell>
          <cell r="DD478" t="str">
            <v/>
          </cell>
          <cell r="DE478" t="str">
            <v/>
          </cell>
          <cell r="DF478">
            <v>0</v>
          </cell>
          <cell r="DG478">
            <v>0</v>
          </cell>
          <cell r="DH478" t="str">
            <v/>
          </cell>
          <cell r="DI478" t="str">
            <v/>
          </cell>
        </row>
        <row r="479">
          <cell r="A479" t="str">
            <v/>
          </cell>
          <cell r="B479" t="str">
            <v/>
          </cell>
          <cell r="C479" t="str">
            <v/>
          </cell>
          <cell r="D479" t="str">
            <v/>
          </cell>
          <cell r="E479" t="str">
            <v/>
          </cell>
          <cell r="F479" t="str">
            <v/>
          </cell>
          <cell r="G479" t="str">
            <v/>
          </cell>
          <cell r="H479" t="str">
            <v/>
          </cell>
          <cell r="I479" t="str">
            <v/>
          </cell>
          <cell r="J479" t="str">
            <v/>
          </cell>
          <cell r="K479" t="str">
            <v/>
          </cell>
          <cell r="L479" t="str">
            <v/>
          </cell>
          <cell r="M479" t="str">
            <v/>
          </cell>
          <cell r="N479" t="str">
            <v/>
          </cell>
          <cell r="O479" t="str">
            <v/>
          </cell>
          <cell r="P479" t="str">
            <v/>
          </cell>
          <cell r="Q479" t="str">
            <v/>
          </cell>
          <cell r="R479" t="str">
            <v/>
          </cell>
          <cell r="S479" t="str">
            <v/>
          </cell>
          <cell r="T479" t="str">
            <v/>
          </cell>
          <cell r="U479" t="str">
            <v/>
          </cell>
          <cell r="V479" t="str">
            <v/>
          </cell>
          <cell r="W479" t="str">
            <v/>
          </cell>
          <cell r="X479" t="str">
            <v/>
          </cell>
          <cell r="Y479" t="str">
            <v/>
          </cell>
          <cell r="Z479" t="str">
            <v/>
          </cell>
          <cell r="AA479" t="str">
            <v/>
          </cell>
          <cell r="AB479" t="str">
            <v/>
          </cell>
          <cell r="AC479" t="str">
            <v/>
          </cell>
          <cell r="AD479" t="str">
            <v/>
          </cell>
          <cell r="AE479" t="str">
            <v/>
          </cell>
          <cell r="AF479" t="str">
            <v/>
          </cell>
          <cell r="AG479" t="str">
            <v/>
          </cell>
          <cell r="AH479" t="str">
            <v/>
          </cell>
          <cell r="AI479" t="str">
            <v/>
          </cell>
          <cell r="AJ479" t="str">
            <v/>
          </cell>
          <cell r="AK479" t="str">
            <v/>
          </cell>
          <cell r="AL479" t="str">
            <v/>
          </cell>
          <cell r="AM479" t="str">
            <v/>
          </cell>
          <cell r="AN479" t="str">
            <v/>
          </cell>
          <cell r="AO479" t="str">
            <v/>
          </cell>
          <cell r="AP479" t="str">
            <v/>
          </cell>
          <cell r="AQ479" t="str">
            <v/>
          </cell>
          <cell r="AR479" t="str">
            <v/>
          </cell>
          <cell r="AS479" t="str">
            <v/>
          </cell>
          <cell r="AT479" t="str">
            <v/>
          </cell>
          <cell r="AU479" t="str">
            <v/>
          </cell>
          <cell r="AV479" t="str">
            <v/>
          </cell>
          <cell r="AW479" t="str">
            <v/>
          </cell>
          <cell r="AX479" t="str">
            <v/>
          </cell>
          <cell r="AY479" t="str">
            <v/>
          </cell>
          <cell r="AZ479" t="str">
            <v/>
          </cell>
          <cell r="BA479" t="str">
            <v/>
          </cell>
          <cell r="BB479" t="str">
            <v/>
          </cell>
          <cell r="BC479" t="str">
            <v/>
          </cell>
          <cell r="BD479" t="str">
            <v/>
          </cell>
          <cell r="BE479" t="str">
            <v/>
          </cell>
          <cell r="BF479" t="str">
            <v/>
          </cell>
          <cell r="BG479" t="str">
            <v/>
          </cell>
          <cell r="BH479" t="str">
            <v/>
          </cell>
          <cell r="BI479" t="str">
            <v/>
          </cell>
          <cell r="BJ479" t="str">
            <v/>
          </cell>
          <cell r="BK479" t="str">
            <v/>
          </cell>
          <cell r="BL479" t="str">
            <v/>
          </cell>
          <cell r="BM479" t="str">
            <v/>
          </cell>
          <cell r="BN479" t="str">
            <v/>
          </cell>
          <cell r="BO479" t="str">
            <v/>
          </cell>
          <cell r="BP479" t="str">
            <v/>
          </cell>
          <cell r="BQ479" t="str">
            <v/>
          </cell>
          <cell r="BR479" t="str">
            <v/>
          </cell>
          <cell r="BS479" t="str">
            <v/>
          </cell>
          <cell r="BT479" t="str">
            <v/>
          </cell>
          <cell r="BU479" t="str">
            <v/>
          </cell>
          <cell r="BV479" t="str">
            <v/>
          </cell>
          <cell r="BW479" t="str">
            <v/>
          </cell>
          <cell r="BX479" t="str">
            <v/>
          </cell>
          <cell r="BY479" t="str">
            <v/>
          </cell>
          <cell r="BZ479" t="str">
            <v/>
          </cell>
          <cell r="CA479" t="str">
            <v/>
          </cell>
          <cell r="CB479" t="str">
            <v/>
          </cell>
          <cell r="CC479" t="str">
            <v/>
          </cell>
          <cell r="CD479">
            <v>0</v>
          </cell>
          <cell r="CE479">
            <v>0</v>
          </cell>
          <cell r="CF479">
            <v>0</v>
          </cell>
          <cell r="CG479" t="str">
            <v/>
          </cell>
          <cell r="CH479" t="str">
            <v/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 t="str">
            <v/>
          </cell>
          <cell r="CN479" t="str">
            <v/>
          </cell>
          <cell r="CO479" t="str">
            <v/>
          </cell>
          <cell r="CP479" t="str">
            <v/>
          </cell>
          <cell r="CQ479" t="str">
            <v/>
          </cell>
          <cell r="CR479" t="str">
            <v/>
          </cell>
          <cell r="CS479" t="str">
            <v/>
          </cell>
          <cell r="CT479" t="str">
            <v/>
          </cell>
          <cell r="CU479" t="str">
            <v/>
          </cell>
          <cell r="CV479" t="str">
            <v/>
          </cell>
          <cell r="CW479" t="str">
            <v/>
          </cell>
          <cell r="CX479" t="str">
            <v/>
          </cell>
          <cell r="CY479" t="str">
            <v/>
          </cell>
          <cell r="CZ479" t="str">
            <v/>
          </cell>
          <cell r="DA479" t="str">
            <v/>
          </cell>
          <cell r="DB479" t="str">
            <v/>
          </cell>
          <cell r="DC479">
            <v>0</v>
          </cell>
          <cell r="DD479" t="str">
            <v/>
          </cell>
          <cell r="DE479" t="str">
            <v/>
          </cell>
          <cell r="DF479">
            <v>0</v>
          </cell>
          <cell r="DG479">
            <v>0</v>
          </cell>
          <cell r="DH479" t="str">
            <v/>
          </cell>
          <cell r="DI479" t="str">
            <v/>
          </cell>
        </row>
        <row r="480">
          <cell r="A480" t="str">
            <v/>
          </cell>
          <cell r="B480" t="str">
            <v/>
          </cell>
          <cell r="C480" t="str">
            <v/>
          </cell>
          <cell r="D480" t="str">
            <v/>
          </cell>
          <cell r="E480" t="str">
            <v/>
          </cell>
          <cell r="F480" t="str">
            <v/>
          </cell>
          <cell r="G480" t="str">
            <v/>
          </cell>
          <cell r="H480" t="str">
            <v/>
          </cell>
          <cell r="I480" t="str">
            <v/>
          </cell>
          <cell r="J480" t="str">
            <v/>
          </cell>
          <cell r="K480" t="str">
            <v/>
          </cell>
          <cell r="L480" t="str">
            <v/>
          </cell>
          <cell r="M480" t="str">
            <v/>
          </cell>
          <cell r="N480" t="str">
            <v/>
          </cell>
          <cell r="O480" t="str">
            <v/>
          </cell>
          <cell r="P480" t="str">
            <v/>
          </cell>
          <cell r="Q480" t="str">
            <v/>
          </cell>
          <cell r="R480" t="str">
            <v/>
          </cell>
          <cell r="S480" t="str">
            <v/>
          </cell>
          <cell r="T480" t="str">
            <v/>
          </cell>
          <cell r="U480" t="str">
            <v/>
          </cell>
          <cell r="V480" t="str">
            <v/>
          </cell>
          <cell r="W480" t="str">
            <v/>
          </cell>
          <cell r="X480" t="str">
            <v/>
          </cell>
          <cell r="Y480" t="str">
            <v/>
          </cell>
          <cell r="Z480" t="str">
            <v/>
          </cell>
          <cell r="AA480" t="str">
            <v/>
          </cell>
          <cell r="AB480" t="str">
            <v/>
          </cell>
          <cell r="AC480" t="str">
            <v/>
          </cell>
          <cell r="AD480" t="str">
            <v/>
          </cell>
          <cell r="AE480" t="str">
            <v/>
          </cell>
          <cell r="AF480" t="str">
            <v/>
          </cell>
          <cell r="AG480" t="str">
            <v/>
          </cell>
          <cell r="AH480" t="str">
            <v/>
          </cell>
          <cell r="AI480" t="str">
            <v/>
          </cell>
          <cell r="AJ480" t="str">
            <v/>
          </cell>
          <cell r="AK480" t="str">
            <v/>
          </cell>
          <cell r="AL480" t="str">
            <v/>
          </cell>
          <cell r="AM480" t="str">
            <v/>
          </cell>
          <cell r="AN480" t="str">
            <v/>
          </cell>
          <cell r="AO480" t="str">
            <v/>
          </cell>
          <cell r="AP480" t="str">
            <v/>
          </cell>
          <cell r="AQ480" t="str">
            <v/>
          </cell>
          <cell r="AR480" t="str">
            <v/>
          </cell>
          <cell r="AS480" t="str">
            <v/>
          </cell>
          <cell r="AT480" t="str">
            <v/>
          </cell>
          <cell r="AU480" t="str">
            <v/>
          </cell>
          <cell r="AV480" t="str">
            <v/>
          </cell>
          <cell r="AW480" t="str">
            <v/>
          </cell>
          <cell r="AX480" t="str">
            <v/>
          </cell>
          <cell r="AY480" t="str">
            <v/>
          </cell>
          <cell r="AZ480" t="str">
            <v/>
          </cell>
          <cell r="BA480" t="str">
            <v/>
          </cell>
          <cell r="BB480" t="str">
            <v/>
          </cell>
          <cell r="BC480" t="str">
            <v/>
          </cell>
          <cell r="BD480" t="str">
            <v/>
          </cell>
          <cell r="BE480" t="str">
            <v/>
          </cell>
          <cell r="BF480" t="str">
            <v/>
          </cell>
          <cell r="BG480" t="str">
            <v/>
          </cell>
          <cell r="BH480" t="str">
            <v/>
          </cell>
          <cell r="BI480" t="str">
            <v/>
          </cell>
          <cell r="BJ480" t="str">
            <v/>
          </cell>
          <cell r="BK480" t="str">
            <v/>
          </cell>
          <cell r="BL480" t="str">
            <v/>
          </cell>
          <cell r="BM480" t="str">
            <v/>
          </cell>
          <cell r="BN480" t="str">
            <v/>
          </cell>
          <cell r="BO480" t="str">
            <v/>
          </cell>
          <cell r="BP480" t="str">
            <v/>
          </cell>
          <cell r="BQ480" t="str">
            <v/>
          </cell>
          <cell r="BR480" t="str">
            <v/>
          </cell>
          <cell r="BS480" t="str">
            <v/>
          </cell>
          <cell r="BT480" t="str">
            <v/>
          </cell>
          <cell r="BU480" t="str">
            <v/>
          </cell>
          <cell r="BV480" t="str">
            <v/>
          </cell>
          <cell r="BW480" t="str">
            <v/>
          </cell>
          <cell r="BX480" t="str">
            <v/>
          </cell>
          <cell r="BY480" t="str">
            <v/>
          </cell>
          <cell r="BZ480" t="str">
            <v/>
          </cell>
          <cell r="CA480" t="str">
            <v/>
          </cell>
          <cell r="CB480" t="str">
            <v/>
          </cell>
          <cell r="CC480" t="str">
            <v/>
          </cell>
          <cell r="CD480">
            <v>0</v>
          </cell>
          <cell r="CE480">
            <v>0</v>
          </cell>
          <cell r="CF480">
            <v>0</v>
          </cell>
          <cell r="CG480" t="str">
            <v/>
          </cell>
          <cell r="CH480" t="str">
            <v/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 t="str">
            <v/>
          </cell>
          <cell r="CN480" t="str">
            <v/>
          </cell>
          <cell r="CO480" t="str">
            <v/>
          </cell>
          <cell r="CP480" t="str">
            <v/>
          </cell>
          <cell r="CQ480" t="str">
            <v/>
          </cell>
          <cell r="CR480" t="str">
            <v/>
          </cell>
          <cell r="CS480" t="str">
            <v/>
          </cell>
          <cell r="CT480" t="str">
            <v/>
          </cell>
          <cell r="CU480" t="str">
            <v/>
          </cell>
          <cell r="CV480" t="str">
            <v/>
          </cell>
          <cell r="CW480" t="str">
            <v/>
          </cell>
          <cell r="CX480" t="str">
            <v/>
          </cell>
          <cell r="CY480" t="str">
            <v/>
          </cell>
          <cell r="CZ480" t="str">
            <v/>
          </cell>
          <cell r="DA480" t="str">
            <v/>
          </cell>
          <cell r="DB480" t="str">
            <v/>
          </cell>
          <cell r="DC480">
            <v>0</v>
          </cell>
          <cell r="DD480" t="str">
            <v/>
          </cell>
          <cell r="DE480" t="str">
            <v/>
          </cell>
          <cell r="DF480">
            <v>0</v>
          </cell>
          <cell r="DG480">
            <v>0</v>
          </cell>
          <cell r="DH480" t="str">
            <v/>
          </cell>
          <cell r="DI480" t="str">
            <v/>
          </cell>
        </row>
        <row r="481">
          <cell r="A481" t="str">
            <v/>
          </cell>
          <cell r="B481" t="str">
            <v/>
          </cell>
          <cell r="C481" t="str">
            <v/>
          </cell>
          <cell r="D481" t="str">
            <v/>
          </cell>
          <cell r="E481" t="str">
            <v/>
          </cell>
          <cell r="F481" t="str">
            <v/>
          </cell>
          <cell r="G481" t="str">
            <v/>
          </cell>
          <cell r="H481" t="str">
            <v/>
          </cell>
          <cell r="I481" t="str">
            <v/>
          </cell>
          <cell r="J481" t="str">
            <v/>
          </cell>
          <cell r="K481" t="str">
            <v/>
          </cell>
          <cell r="L481" t="str">
            <v/>
          </cell>
          <cell r="M481" t="str">
            <v/>
          </cell>
          <cell r="N481" t="str">
            <v/>
          </cell>
          <cell r="O481" t="str">
            <v/>
          </cell>
          <cell r="P481" t="str">
            <v/>
          </cell>
          <cell r="Q481" t="str">
            <v/>
          </cell>
          <cell r="R481" t="str">
            <v/>
          </cell>
          <cell r="S481" t="str">
            <v/>
          </cell>
          <cell r="T481" t="str">
            <v/>
          </cell>
          <cell r="U481" t="str">
            <v/>
          </cell>
          <cell r="V481" t="str">
            <v/>
          </cell>
          <cell r="W481" t="str">
            <v/>
          </cell>
          <cell r="X481" t="str">
            <v/>
          </cell>
          <cell r="Y481" t="str">
            <v/>
          </cell>
          <cell r="Z481" t="str">
            <v/>
          </cell>
          <cell r="AA481" t="str">
            <v/>
          </cell>
          <cell r="AB481" t="str">
            <v/>
          </cell>
          <cell r="AC481" t="str">
            <v/>
          </cell>
          <cell r="AD481" t="str">
            <v/>
          </cell>
          <cell r="AE481" t="str">
            <v/>
          </cell>
          <cell r="AF481" t="str">
            <v/>
          </cell>
          <cell r="AG481" t="str">
            <v/>
          </cell>
          <cell r="AH481" t="str">
            <v/>
          </cell>
          <cell r="AI481" t="str">
            <v/>
          </cell>
          <cell r="AJ481" t="str">
            <v/>
          </cell>
          <cell r="AK481" t="str">
            <v/>
          </cell>
          <cell r="AL481" t="str">
            <v/>
          </cell>
          <cell r="AM481" t="str">
            <v/>
          </cell>
          <cell r="AN481" t="str">
            <v/>
          </cell>
          <cell r="AO481" t="str">
            <v/>
          </cell>
          <cell r="AP481" t="str">
            <v/>
          </cell>
          <cell r="AQ481" t="str">
            <v/>
          </cell>
          <cell r="AR481" t="str">
            <v/>
          </cell>
          <cell r="AS481" t="str">
            <v/>
          </cell>
          <cell r="AT481" t="str">
            <v/>
          </cell>
          <cell r="AU481" t="str">
            <v/>
          </cell>
          <cell r="AV481" t="str">
            <v/>
          </cell>
          <cell r="AW481" t="str">
            <v/>
          </cell>
          <cell r="AX481" t="str">
            <v/>
          </cell>
          <cell r="AY481" t="str">
            <v/>
          </cell>
          <cell r="AZ481" t="str">
            <v/>
          </cell>
          <cell r="BA481" t="str">
            <v/>
          </cell>
          <cell r="BB481" t="str">
            <v/>
          </cell>
          <cell r="BC481" t="str">
            <v/>
          </cell>
          <cell r="BD481" t="str">
            <v/>
          </cell>
          <cell r="BE481" t="str">
            <v/>
          </cell>
          <cell r="BF481" t="str">
            <v/>
          </cell>
          <cell r="BG481" t="str">
            <v/>
          </cell>
          <cell r="BH481" t="str">
            <v/>
          </cell>
          <cell r="BI481" t="str">
            <v/>
          </cell>
          <cell r="BJ481" t="str">
            <v/>
          </cell>
          <cell r="BK481" t="str">
            <v/>
          </cell>
          <cell r="BL481" t="str">
            <v/>
          </cell>
          <cell r="BM481" t="str">
            <v/>
          </cell>
          <cell r="BN481" t="str">
            <v/>
          </cell>
          <cell r="BO481" t="str">
            <v/>
          </cell>
          <cell r="BP481" t="str">
            <v/>
          </cell>
          <cell r="BQ481" t="str">
            <v/>
          </cell>
          <cell r="BR481" t="str">
            <v/>
          </cell>
          <cell r="BS481" t="str">
            <v/>
          </cell>
          <cell r="BT481" t="str">
            <v/>
          </cell>
          <cell r="BU481" t="str">
            <v/>
          </cell>
          <cell r="BV481" t="str">
            <v/>
          </cell>
          <cell r="BW481" t="str">
            <v/>
          </cell>
          <cell r="BX481" t="str">
            <v/>
          </cell>
          <cell r="BY481" t="str">
            <v/>
          </cell>
          <cell r="BZ481" t="str">
            <v/>
          </cell>
          <cell r="CA481" t="str">
            <v/>
          </cell>
          <cell r="CB481" t="str">
            <v/>
          </cell>
          <cell r="CC481" t="str">
            <v/>
          </cell>
          <cell r="CD481">
            <v>0</v>
          </cell>
          <cell r="CE481">
            <v>0</v>
          </cell>
          <cell r="CF481">
            <v>0</v>
          </cell>
          <cell r="CG481" t="str">
            <v/>
          </cell>
          <cell r="CH481" t="str">
            <v/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 t="str">
            <v/>
          </cell>
          <cell r="CN481" t="str">
            <v/>
          </cell>
          <cell r="CO481" t="str">
            <v/>
          </cell>
          <cell r="CP481" t="str">
            <v/>
          </cell>
          <cell r="CQ481" t="str">
            <v/>
          </cell>
          <cell r="CR481" t="str">
            <v/>
          </cell>
          <cell r="CS481" t="str">
            <v/>
          </cell>
          <cell r="CT481" t="str">
            <v/>
          </cell>
          <cell r="CU481" t="str">
            <v/>
          </cell>
          <cell r="CV481" t="str">
            <v/>
          </cell>
          <cell r="CW481" t="str">
            <v/>
          </cell>
          <cell r="CX481" t="str">
            <v/>
          </cell>
          <cell r="CY481" t="str">
            <v/>
          </cell>
          <cell r="CZ481" t="str">
            <v/>
          </cell>
          <cell r="DA481" t="str">
            <v/>
          </cell>
          <cell r="DB481" t="str">
            <v/>
          </cell>
          <cell r="DC481">
            <v>0</v>
          </cell>
          <cell r="DD481" t="str">
            <v/>
          </cell>
          <cell r="DE481" t="str">
            <v/>
          </cell>
          <cell r="DF481">
            <v>0</v>
          </cell>
          <cell r="DG481">
            <v>0</v>
          </cell>
          <cell r="DH481" t="str">
            <v/>
          </cell>
          <cell r="DI481" t="str">
            <v/>
          </cell>
        </row>
        <row r="482">
          <cell r="A482" t="str">
            <v/>
          </cell>
          <cell r="B482" t="str">
            <v/>
          </cell>
          <cell r="C482" t="str">
            <v/>
          </cell>
          <cell r="D482" t="str">
            <v/>
          </cell>
          <cell r="E482" t="str">
            <v/>
          </cell>
          <cell r="F482" t="str">
            <v/>
          </cell>
          <cell r="G482" t="str">
            <v/>
          </cell>
          <cell r="H482" t="str">
            <v/>
          </cell>
          <cell r="I482" t="str">
            <v/>
          </cell>
          <cell r="J482" t="str">
            <v/>
          </cell>
          <cell r="K482" t="str">
            <v/>
          </cell>
          <cell r="L482" t="str">
            <v/>
          </cell>
          <cell r="M482" t="str">
            <v/>
          </cell>
          <cell r="N482" t="str">
            <v/>
          </cell>
          <cell r="O482" t="str">
            <v/>
          </cell>
          <cell r="P482" t="str">
            <v/>
          </cell>
          <cell r="Q482" t="str">
            <v/>
          </cell>
          <cell r="R482" t="str">
            <v/>
          </cell>
          <cell r="S482" t="str">
            <v/>
          </cell>
          <cell r="T482" t="str">
            <v/>
          </cell>
          <cell r="U482" t="str">
            <v/>
          </cell>
          <cell r="V482" t="str">
            <v/>
          </cell>
          <cell r="W482" t="str">
            <v/>
          </cell>
          <cell r="X482" t="str">
            <v/>
          </cell>
          <cell r="Y482" t="str">
            <v/>
          </cell>
          <cell r="Z482" t="str">
            <v/>
          </cell>
          <cell r="AA482" t="str">
            <v/>
          </cell>
          <cell r="AB482" t="str">
            <v/>
          </cell>
          <cell r="AC482" t="str">
            <v/>
          </cell>
          <cell r="AD482" t="str">
            <v/>
          </cell>
          <cell r="AE482" t="str">
            <v/>
          </cell>
          <cell r="AF482" t="str">
            <v/>
          </cell>
          <cell r="AG482" t="str">
            <v/>
          </cell>
          <cell r="AH482" t="str">
            <v/>
          </cell>
          <cell r="AI482" t="str">
            <v/>
          </cell>
          <cell r="AJ482" t="str">
            <v/>
          </cell>
          <cell r="AK482" t="str">
            <v/>
          </cell>
          <cell r="AL482" t="str">
            <v/>
          </cell>
          <cell r="AM482" t="str">
            <v/>
          </cell>
          <cell r="AN482" t="str">
            <v/>
          </cell>
          <cell r="AO482" t="str">
            <v/>
          </cell>
          <cell r="AP482" t="str">
            <v/>
          </cell>
          <cell r="AQ482" t="str">
            <v/>
          </cell>
          <cell r="AR482" t="str">
            <v/>
          </cell>
          <cell r="AS482" t="str">
            <v/>
          </cell>
          <cell r="AT482" t="str">
            <v/>
          </cell>
          <cell r="AU482" t="str">
            <v/>
          </cell>
          <cell r="AV482" t="str">
            <v/>
          </cell>
          <cell r="AW482" t="str">
            <v/>
          </cell>
          <cell r="AX482" t="str">
            <v/>
          </cell>
          <cell r="AY482" t="str">
            <v/>
          </cell>
          <cell r="AZ482" t="str">
            <v/>
          </cell>
          <cell r="BA482" t="str">
            <v/>
          </cell>
          <cell r="BB482" t="str">
            <v/>
          </cell>
          <cell r="BC482" t="str">
            <v/>
          </cell>
          <cell r="BD482" t="str">
            <v/>
          </cell>
          <cell r="BE482" t="str">
            <v/>
          </cell>
          <cell r="BF482" t="str">
            <v/>
          </cell>
          <cell r="BG482" t="str">
            <v/>
          </cell>
          <cell r="BH482" t="str">
            <v/>
          </cell>
          <cell r="BI482" t="str">
            <v/>
          </cell>
          <cell r="BJ482" t="str">
            <v/>
          </cell>
          <cell r="BK482" t="str">
            <v/>
          </cell>
          <cell r="BL482" t="str">
            <v/>
          </cell>
          <cell r="BM482" t="str">
            <v/>
          </cell>
          <cell r="BN482" t="str">
            <v/>
          </cell>
          <cell r="BO482" t="str">
            <v/>
          </cell>
          <cell r="BP482" t="str">
            <v/>
          </cell>
          <cell r="BQ482" t="str">
            <v/>
          </cell>
          <cell r="BR482" t="str">
            <v/>
          </cell>
          <cell r="BS482" t="str">
            <v/>
          </cell>
          <cell r="BT482" t="str">
            <v/>
          </cell>
          <cell r="BU482" t="str">
            <v/>
          </cell>
          <cell r="BV482" t="str">
            <v/>
          </cell>
          <cell r="BW482" t="str">
            <v/>
          </cell>
          <cell r="BX482" t="str">
            <v/>
          </cell>
          <cell r="BY482" t="str">
            <v/>
          </cell>
          <cell r="BZ482" t="str">
            <v/>
          </cell>
          <cell r="CA482" t="str">
            <v/>
          </cell>
          <cell r="CB482" t="str">
            <v/>
          </cell>
          <cell r="CC482" t="str">
            <v/>
          </cell>
          <cell r="CD482">
            <v>0</v>
          </cell>
          <cell r="CE482">
            <v>0</v>
          </cell>
          <cell r="CF482">
            <v>0</v>
          </cell>
          <cell r="CG482" t="str">
            <v/>
          </cell>
          <cell r="CH482" t="str">
            <v/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 t="str">
            <v/>
          </cell>
          <cell r="CN482" t="str">
            <v/>
          </cell>
          <cell r="CO482" t="str">
            <v/>
          </cell>
          <cell r="CP482" t="str">
            <v/>
          </cell>
          <cell r="CQ482" t="str">
            <v/>
          </cell>
          <cell r="CR482" t="str">
            <v/>
          </cell>
          <cell r="CS482" t="str">
            <v/>
          </cell>
          <cell r="CT482" t="str">
            <v/>
          </cell>
          <cell r="CU482" t="str">
            <v/>
          </cell>
          <cell r="CV482" t="str">
            <v/>
          </cell>
          <cell r="CW482" t="str">
            <v/>
          </cell>
          <cell r="CX482" t="str">
            <v/>
          </cell>
          <cell r="CY482" t="str">
            <v/>
          </cell>
          <cell r="CZ482" t="str">
            <v/>
          </cell>
          <cell r="DA482" t="str">
            <v/>
          </cell>
          <cell r="DB482" t="str">
            <v/>
          </cell>
          <cell r="DC482">
            <v>0</v>
          </cell>
          <cell r="DD482" t="str">
            <v/>
          </cell>
          <cell r="DE482" t="str">
            <v/>
          </cell>
          <cell r="DF482">
            <v>0</v>
          </cell>
          <cell r="DG482">
            <v>0</v>
          </cell>
          <cell r="DH482" t="str">
            <v/>
          </cell>
          <cell r="DI482" t="str">
            <v/>
          </cell>
        </row>
        <row r="483">
          <cell r="A483" t="str">
            <v/>
          </cell>
          <cell r="B483" t="str">
            <v/>
          </cell>
          <cell r="C483" t="str">
            <v/>
          </cell>
          <cell r="D483" t="str">
            <v/>
          </cell>
          <cell r="E483" t="str">
            <v/>
          </cell>
          <cell r="F483" t="str">
            <v/>
          </cell>
          <cell r="G483" t="str">
            <v/>
          </cell>
          <cell r="H483" t="str">
            <v/>
          </cell>
          <cell r="I483" t="str">
            <v/>
          </cell>
          <cell r="J483" t="str">
            <v/>
          </cell>
          <cell r="K483" t="str">
            <v/>
          </cell>
          <cell r="L483" t="str">
            <v/>
          </cell>
          <cell r="M483" t="str">
            <v/>
          </cell>
          <cell r="N483" t="str">
            <v/>
          </cell>
          <cell r="O483" t="str">
            <v/>
          </cell>
          <cell r="P483" t="str">
            <v/>
          </cell>
          <cell r="Q483" t="str">
            <v/>
          </cell>
          <cell r="R483" t="str">
            <v/>
          </cell>
          <cell r="S483" t="str">
            <v/>
          </cell>
          <cell r="T483" t="str">
            <v/>
          </cell>
          <cell r="U483" t="str">
            <v/>
          </cell>
          <cell r="V483" t="str">
            <v/>
          </cell>
          <cell r="W483" t="str">
            <v/>
          </cell>
          <cell r="X483" t="str">
            <v/>
          </cell>
          <cell r="Y483" t="str">
            <v/>
          </cell>
          <cell r="Z483" t="str">
            <v/>
          </cell>
          <cell r="AA483" t="str">
            <v/>
          </cell>
          <cell r="AB483" t="str">
            <v/>
          </cell>
          <cell r="AC483" t="str">
            <v/>
          </cell>
          <cell r="AD483" t="str">
            <v/>
          </cell>
          <cell r="AE483" t="str">
            <v/>
          </cell>
          <cell r="AF483" t="str">
            <v/>
          </cell>
          <cell r="AG483" t="str">
            <v/>
          </cell>
          <cell r="AH483" t="str">
            <v/>
          </cell>
          <cell r="AI483" t="str">
            <v/>
          </cell>
          <cell r="AJ483" t="str">
            <v/>
          </cell>
          <cell r="AK483" t="str">
            <v/>
          </cell>
          <cell r="AL483" t="str">
            <v/>
          </cell>
          <cell r="AM483" t="str">
            <v/>
          </cell>
          <cell r="AN483" t="str">
            <v/>
          </cell>
          <cell r="AO483" t="str">
            <v/>
          </cell>
          <cell r="AP483" t="str">
            <v/>
          </cell>
          <cell r="AQ483" t="str">
            <v/>
          </cell>
          <cell r="AR483" t="str">
            <v/>
          </cell>
          <cell r="AS483" t="str">
            <v/>
          </cell>
          <cell r="AT483" t="str">
            <v/>
          </cell>
          <cell r="AU483" t="str">
            <v/>
          </cell>
          <cell r="AV483" t="str">
            <v/>
          </cell>
          <cell r="AW483" t="str">
            <v/>
          </cell>
          <cell r="AX483" t="str">
            <v/>
          </cell>
          <cell r="AY483" t="str">
            <v/>
          </cell>
          <cell r="AZ483" t="str">
            <v/>
          </cell>
          <cell r="BA483" t="str">
            <v/>
          </cell>
          <cell r="BB483" t="str">
            <v/>
          </cell>
          <cell r="BC483" t="str">
            <v/>
          </cell>
          <cell r="BD483" t="str">
            <v/>
          </cell>
          <cell r="BE483" t="str">
            <v/>
          </cell>
          <cell r="BF483" t="str">
            <v/>
          </cell>
          <cell r="BG483" t="str">
            <v/>
          </cell>
          <cell r="BH483" t="str">
            <v/>
          </cell>
          <cell r="BI483" t="str">
            <v/>
          </cell>
          <cell r="BJ483" t="str">
            <v/>
          </cell>
          <cell r="BK483" t="str">
            <v/>
          </cell>
          <cell r="BL483" t="str">
            <v/>
          </cell>
          <cell r="BM483" t="str">
            <v/>
          </cell>
          <cell r="BN483" t="str">
            <v/>
          </cell>
          <cell r="BO483" t="str">
            <v/>
          </cell>
          <cell r="BP483" t="str">
            <v/>
          </cell>
          <cell r="BQ483" t="str">
            <v/>
          </cell>
          <cell r="BR483" t="str">
            <v/>
          </cell>
          <cell r="BS483" t="str">
            <v/>
          </cell>
          <cell r="BT483" t="str">
            <v/>
          </cell>
          <cell r="BU483" t="str">
            <v/>
          </cell>
          <cell r="BV483" t="str">
            <v/>
          </cell>
          <cell r="BW483" t="str">
            <v/>
          </cell>
          <cell r="BX483" t="str">
            <v/>
          </cell>
          <cell r="BY483" t="str">
            <v/>
          </cell>
          <cell r="BZ483" t="str">
            <v/>
          </cell>
          <cell r="CA483" t="str">
            <v/>
          </cell>
          <cell r="CB483" t="str">
            <v/>
          </cell>
          <cell r="CC483" t="str">
            <v/>
          </cell>
          <cell r="CD483">
            <v>0</v>
          </cell>
          <cell r="CE483">
            <v>0</v>
          </cell>
          <cell r="CF483">
            <v>0</v>
          </cell>
          <cell r="CG483" t="str">
            <v/>
          </cell>
          <cell r="CH483" t="str">
            <v/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 t="str">
            <v/>
          </cell>
          <cell r="CN483" t="str">
            <v/>
          </cell>
          <cell r="CO483" t="str">
            <v/>
          </cell>
          <cell r="CP483" t="str">
            <v/>
          </cell>
          <cell r="CQ483" t="str">
            <v/>
          </cell>
          <cell r="CR483" t="str">
            <v/>
          </cell>
          <cell r="CS483" t="str">
            <v/>
          </cell>
          <cell r="CT483" t="str">
            <v/>
          </cell>
          <cell r="CU483" t="str">
            <v/>
          </cell>
          <cell r="CV483" t="str">
            <v/>
          </cell>
          <cell r="CW483" t="str">
            <v/>
          </cell>
          <cell r="CX483" t="str">
            <v/>
          </cell>
          <cell r="CY483" t="str">
            <v/>
          </cell>
          <cell r="CZ483" t="str">
            <v/>
          </cell>
          <cell r="DA483" t="str">
            <v/>
          </cell>
          <cell r="DB483" t="str">
            <v/>
          </cell>
          <cell r="DC483">
            <v>0</v>
          </cell>
          <cell r="DD483" t="str">
            <v/>
          </cell>
          <cell r="DE483" t="str">
            <v/>
          </cell>
          <cell r="DF483">
            <v>0</v>
          </cell>
          <cell r="DG483">
            <v>0</v>
          </cell>
          <cell r="DH483" t="str">
            <v/>
          </cell>
          <cell r="DI483" t="str">
            <v/>
          </cell>
        </row>
        <row r="484">
          <cell r="A484" t="str">
            <v/>
          </cell>
          <cell r="B484" t="str">
            <v/>
          </cell>
          <cell r="C484" t="str">
            <v/>
          </cell>
          <cell r="D484" t="str">
            <v/>
          </cell>
          <cell r="E484" t="str">
            <v/>
          </cell>
          <cell r="F484" t="str">
            <v/>
          </cell>
          <cell r="G484" t="str">
            <v/>
          </cell>
          <cell r="H484" t="str">
            <v/>
          </cell>
          <cell r="I484" t="str">
            <v/>
          </cell>
          <cell r="J484" t="str">
            <v/>
          </cell>
          <cell r="K484" t="str">
            <v/>
          </cell>
          <cell r="L484" t="str">
            <v/>
          </cell>
          <cell r="M484" t="str">
            <v/>
          </cell>
          <cell r="N484" t="str">
            <v/>
          </cell>
          <cell r="O484" t="str">
            <v/>
          </cell>
          <cell r="P484" t="str">
            <v/>
          </cell>
          <cell r="Q484" t="str">
            <v/>
          </cell>
          <cell r="R484" t="str">
            <v/>
          </cell>
          <cell r="S484" t="str">
            <v/>
          </cell>
          <cell r="T484" t="str">
            <v/>
          </cell>
          <cell r="U484" t="str">
            <v/>
          </cell>
          <cell r="V484" t="str">
            <v/>
          </cell>
          <cell r="W484" t="str">
            <v/>
          </cell>
          <cell r="X484" t="str">
            <v/>
          </cell>
          <cell r="Y484" t="str">
            <v/>
          </cell>
          <cell r="Z484" t="str">
            <v/>
          </cell>
          <cell r="AA484" t="str">
            <v/>
          </cell>
          <cell r="AB484" t="str">
            <v/>
          </cell>
          <cell r="AC484" t="str">
            <v/>
          </cell>
          <cell r="AD484" t="str">
            <v/>
          </cell>
          <cell r="AE484" t="str">
            <v/>
          </cell>
          <cell r="AF484" t="str">
            <v/>
          </cell>
          <cell r="AG484" t="str">
            <v/>
          </cell>
          <cell r="AH484" t="str">
            <v/>
          </cell>
          <cell r="AI484" t="str">
            <v/>
          </cell>
          <cell r="AJ484" t="str">
            <v/>
          </cell>
          <cell r="AK484" t="str">
            <v/>
          </cell>
          <cell r="AL484" t="str">
            <v/>
          </cell>
          <cell r="AM484" t="str">
            <v/>
          </cell>
          <cell r="AN484" t="str">
            <v/>
          </cell>
          <cell r="AO484" t="str">
            <v/>
          </cell>
          <cell r="AP484" t="str">
            <v/>
          </cell>
          <cell r="AQ484" t="str">
            <v/>
          </cell>
          <cell r="AR484" t="str">
            <v/>
          </cell>
          <cell r="AS484" t="str">
            <v/>
          </cell>
          <cell r="AT484" t="str">
            <v/>
          </cell>
          <cell r="AU484" t="str">
            <v/>
          </cell>
          <cell r="AV484" t="str">
            <v/>
          </cell>
          <cell r="AW484" t="str">
            <v/>
          </cell>
          <cell r="AX484" t="str">
            <v/>
          </cell>
          <cell r="AY484" t="str">
            <v/>
          </cell>
          <cell r="AZ484" t="str">
            <v/>
          </cell>
          <cell r="BA484" t="str">
            <v/>
          </cell>
          <cell r="BB484" t="str">
            <v/>
          </cell>
          <cell r="BC484" t="str">
            <v/>
          </cell>
          <cell r="BD484" t="str">
            <v/>
          </cell>
          <cell r="BE484" t="str">
            <v/>
          </cell>
          <cell r="BF484" t="str">
            <v/>
          </cell>
          <cell r="BG484" t="str">
            <v/>
          </cell>
          <cell r="BH484" t="str">
            <v/>
          </cell>
          <cell r="BI484" t="str">
            <v/>
          </cell>
          <cell r="BJ484" t="str">
            <v/>
          </cell>
          <cell r="BK484" t="str">
            <v/>
          </cell>
          <cell r="BL484" t="str">
            <v/>
          </cell>
          <cell r="BM484" t="str">
            <v/>
          </cell>
          <cell r="BN484" t="str">
            <v/>
          </cell>
          <cell r="BO484" t="str">
            <v/>
          </cell>
          <cell r="BP484" t="str">
            <v/>
          </cell>
          <cell r="BQ484" t="str">
            <v/>
          </cell>
          <cell r="BR484" t="str">
            <v/>
          </cell>
          <cell r="BS484" t="str">
            <v/>
          </cell>
          <cell r="BT484" t="str">
            <v/>
          </cell>
          <cell r="BU484" t="str">
            <v/>
          </cell>
          <cell r="BV484" t="str">
            <v/>
          </cell>
          <cell r="BW484" t="str">
            <v/>
          </cell>
          <cell r="BX484" t="str">
            <v/>
          </cell>
          <cell r="BY484" t="str">
            <v/>
          </cell>
          <cell r="BZ484" t="str">
            <v/>
          </cell>
          <cell r="CA484" t="str">
            <v/>
          </cell>
          <cell r="CB484" t="str">
            <v/>
          </cell>
          <cell r="CC484" t="str">
            <v/>
          </cell>
          <cell r="CD484">
            <v>0</v>
          </cell>
          <cell r="CE484">
            <v>0</v>
          </cell>
          <cell r="CF484">
            <v>0</v>
          </cell>
          <cell r="CG484" t="str">
            <v/>
          </cell>
          <cell r="CH484" t="str">
            <v/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 t="str">
            <v/>
          </cell>
          <cell r="CN484" t="str">
            <v/>
          </cell>
          <cell r="CO484" t="str">
            <v/>
          </cell>
          <cell r="CP484" t="str">
            <v/>
          </cell>
          <cell r="CQ484" t="str">
            <v/>
          </cell>
          <cell r="CR484" t="str">
            <v/>
          </cell>
          <cell r="CS484" t="str">
            <v/>
          </cell>
          <cell r="CT484" t="str">
            <v/>
          </cell>
          <cell r="CU484" t="str">
            <v/>
          </cell>
          <cell r="CV484" t="str">
            <v/>
          </cell>
          <cell r="CW484" t="str">
            <v/>
          </cell>
          <cell r="CX484" t="str">
            <v/>
          </cell>
          <cell r="CY484" t="str">
            <v/>
          </cell>
          <cell r="CZ484" t="str">
            <v/>
          </cell>
          <cell r="DA484" t="str">
            <v/>
          </cell>
          <cell r="DB484" t="str">
            <v/>
          </cell>
          <cell r="DC484">
            <v>0</v>
          </cell>
          <cell r="DD484" t="str">
            <v/>
          </cell>
          <cell r="DE484" t="str">
            <v/>
          </cell>
          <cell r="DF484">
            <v>0</v>
          </cell>
          <cell r="DG484">
            <v>0</v>
          </cell>
          <cell r="DH484" t="str">
            <v/>
          </cell>
          <cell r="DI484" t="str">
            <v/>
          </cell>
        </row>
        <row r="485">
          <cell r="A485" t="str">
            <v/>
          </cell>
          <cell r="B485" t="str">
            <v/>
          </cell>
          <cell r="C485" t="str">
            <v/>
          </cell>
          <cell r="D485" t="str">
            <v/>
          </cell>
          <cell r="E485" t="str">
            <v/>
          </cell>
          <cell r="F485" t="str">
            <v/>
          </cell>
          <cell r="G485" t="str">
            <v/>
          </cell>
          <cell r="H485" t="str">
            <v/>
          </cell>
          <cell r="I485" t="str">
            <v/>
          </cell>
          <cell r="J485" t="str">
            <v/>
          </cell>
          <cell r="K485" t="str">
            <v/>
          </cell>
          <cell r="L485" t="str">
            <v/>
          </cell>
          <cell r="M485" t="str">
            <v/>
          </cell>
          <cell r="N485" t="str">
            <v/>
          </cell>
          <cell r="O485" t="str">
            <v/>
          </cell>
          <cell r="P485" t="str">
            <v/>
          </cell>
          <cell r="Q485" t="str">
            <v/>
          </cell>
          <cell r="R485" t="str">
            <v/>
          </cell>
          <cell r="S485" t="str">
            <v/>
          </cell>
          <cell r="T485" t="str">
            <v/>
          </cell>
          <cell r="U485" t="str">
            <v/>
          </cell>
          <cell r="V485" t="str">
            <v/>
          </cell>
          <cell r="W485" t="str">
            <v/>
          </cell>
          <cell r="X485" t="str">
            <v/>
          </cell>
          <cell r="Y485" t="str">
            <v/>
          </cell>
          <cell r="Z485" t="str">
            <v/>
          </cell>
          <cell r="AA485" t="str">
            <v/>
          </cell>
          <cell r="AB485" t="str">
            <v/>
          </cell>
          <cell r="AC485" t="str">
            <v/>
          </cell>
          <cell r="AD485" t="str">
            <v/>
          </cell>
          <cell r="AE485" t="str">
            <v/>
          </cell>
          <cell r="AF485" t="str">
            <v/>
          </cell>
          <cell r="AG485" t="str">
            <v/>
          </cell>
          <cell r="AH485" t="str">
            <v/>
          </cell>
          <cell r="AI485" t="str">
            <v/>
          </cell>
          <cell r="AJ485" t="str">
            <v/>
          </cell>
          <cell r="AK485" t="str">
            <v/>
          </cell>
          <cell r="AL485" t="str">
            <v/>
          </cell>
          <cell r="AM485" t="str">
            <v/>
          </cell>
          <cell r="AN485" t="str">
            <v/>
          </cell>
          <cell r="AO485" t="str">
            <v/>
          </cell>
          <cell r="AP485" t="str">
            <v/>
          </cell>
          <cell r="AQ485" t="str">
            <v/>
          </cell>
          <cell r="AR485" t="str">
            <v/>
          </cell>
          <cell r="AS485" t="str">
            <v/>
          </cell>
          <cell r="AT485" t="str">
            <v/>
          </cell>
          <cell r="AU485" t="str">
            <v/>
          </cell>
          <cell r="AV485" t="str">
            <v/>
          </cell>
          <cell r="AW485" t="str">
            <v/>
          </cell>
          <cell r="AX485" t="str">
            <v/>
          </cell>
          <cell r="AY485" t="str">
            <v/>
          </cell>
          <cell r="AZ485" t="str">
            <v/>
          </cell>
          <cell r="BA485" t="str">
            <v/>
          </cell>
          <cell r="BB485" t="str">
            <v/>
          </cell>
          <cell r="BC485" t="str">
            <v/>
          </cell>
          <cell r="BD485" t="str">
            <v/>
          </cell>
          <cell r="BE485" t="str">
            <v/>
          </cell>
          <cell r="BF485" t="str">
            <v/>
          </cell>
          <cell r="BG485" t="str">
            <v/>
          </cell>
          <cell r="BH485" t="str">
            <v/>
          </cell>
          <cell r="BI485" t="str">
            <v/>
          </cell>
          <cell r="BJ485" t="str">
            <v/>
          </cell>
          <cell r="BK485" t="str">
            <v/>
          </cell>
          <cell r="BL485" t="str">
            <v/>
          </cell>
          <cell r="BM485" t="str">
            <v/>
          </cell>
          <cell r="BN485" t="str">
            <v/>
          </cell>
          <cell r="BO485" t="str">
            <v/>
          </cell>
          <cell r="BP485" t="str">
            <v/>
          </cell>
          <cell r="BQ485" t="str">
            <v/>
          </cell>
          <cell r="BR485" t="str">
            <v/>
          </cell>
          <cell r="BS485" t="str">
            <v/>
          </cell>
          <cell r="BT485" t="str">
            <v/>
          </cell>
          <cell r="BU485" t="str">
            <v/>
          </cell>
          <cell r="BV485" t="str">
            <v/>
          </cell>
          <cell r="BW485" t="str">
            <v/>
          </cell>
          <cell r="BX485" t="str">
            <v/>
          </cell>
          <cell r="BY485" t="str">
            <v/>
          </cell>
          <cell r="BZ485" t="str">
            <v/>
          </cell>
          <cell r="CA485" t="str">
            <v/>
          </cell>
          <cell r="CB485" t="str">
            <v/>
          </cell>
          <cell r="CC485" t="str">
            <v/>
          </cell>
          <cell r="CD485">
            <v>0</v>
          </cell>
          <cell r="CE485">
            <v>0</v>
          </cell>
          <cell r="CF485">
            <v>0</v>
          </cell>
          <cell r="CG485" t="str">
            <v/>
          </cell>
          <cell r="CH485" t="str">
            <v/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 t="str">
            <v/>
          </cell>
          <cell r="CN485" t="str">
            <v/>
          </cell>
          <cell r="CO485" t="str">
            <v/>
          </cell>
          <cell r="CP485" t="str">
            <v/>
          </cell>
          <cell r="CQ485" t="str">
            <v/>
          </cell>
          <cell r="CR485" t="str">
            <v/>
          </cell>
          <cell r="CS485" t="str">
            <v/>
          </cell>
          <cell r="CT485" t="str">
            <v/>
          </cell>
          <cell r="CU485" t="str">
            <v/>
          </cell>
          <cell r="CV485" t="str">
            <v/>
          </cell>
          <cell r="CW485" t="str">
            <v/>
          </cell>
          <cell r="CX485" t="str">
            <v/>
          </cell>
          <cell r="CY485" t="str">
            <v/>
          </cell>
          <cell r="CZ485" t="str">
            <v/>
          </cell>
          <cell r="DA485" t="str">
            <v/>
          </cell>
          <cell r="DB485" t="str">
            <v/>
          </cell>
          <cell r="DC485">
            <v>0</v>
          </cell>
          <cell r="DD485" t="str">
            <v/>
          </cell>
          <cell r="DE485" t="str">
            <v/>
          </cell>
          <cell r="DF485">
            <v>0</v>
          </cell>
          <cell r="DG485">
            <v>0</v>
          </cell>
          <cell r="DH485" t="str">
            <v/>
          </cell>
          <cell r="DI485" t="str">
            <v/>
          </cell>
        </row>
        <row r="486">
          <cell r="A486" t="str">
            <v/>
          </cell>
          <cell r="B486" t="str">
            <v/>
          </cell>
          <cell r="C486" t="str">
            <v/>
          </cell>
          <cell r="D486" t="str">
            <v/>
          </cell>
          <cell r="E486" t="str">
            <v/>
          </cell>
          <cell r="F486" t="str">
            <v/>
          </cell>
          <cell r="G486" t="str">
            <v/>
          </cell>
          <cell r="H486" t="str">
            <v/>
          </cell>
          <cell r="I486" t="str">
            <v/>
          </cell>
          <cell r="J486" t="str">
            <v/>
          </cell>
          <cell r="K486" t="str">
            <v/>
          </cell>
          <cell r="L486" t="str">
            <v/>
          </cell>
          <cell r="M486" t="str">
            <v/>
          </cell>
          <cell r="N486" t="str">
            <v/>
          </cell>
          <cell r="O486" t="str">
            <v/>
          </cell>
          <cell r="P486" t="str">
            <v/>
          </cell>
          <cell r="Q486" t="str">
            <v/>
          </cell>
          <cell r="R486" t="str">
            <v/>
          </cell>
          <cell r="S486" t="str">
            <v/>
          </cell>
          <cell r="T486" t="str">
            <v/>
          </cell>
          <cell r="U486" t="str">
            <v/>
          </cell>
          <cell r="V486" t="str">
            <v/>
          </cell>
          <cell r="W486" t="str">
            <v/>
          </cell>
          <cell r="X486" t="str">
            <v/>
          </cell>
          <cell r="Y486" t="str">
            <v/>
          </cell>
          <cell r="Z486" t="str">
            <v/>
          </cell>
          <cell r="AA486" t="str">
            <v/>
          </cell>
          <cell r="AB486" t="str">
            <v/>
          </cell>
          <cell r="AC486" t="str">
            <v/>
          </cell>
          <cell r="AD486" t="str">
            <v/>
          </cell>
          <cell r="AE486" t="str">
            <v/>
          </cell>
          <cell r="AF486" t="str">
            <v/>
          </cell>
          <cell r="AG486" t="str">
            <v/>
          </cell>
          <cell r="AH486" t="str">
            <v/>
          </cell>
          <cell r="AI486" t="str">
            <v/>
          </cell>
          <cell r="AJ486" t="str">
            <v/>
          </cell>
          <cell r="AK486" t="str">
            <v/>
          </cell>
          <cell r="AL486" t="str">
            <v/>
          </cell>
          <cell r="AM486" t="str">
            <v/>
          </cell>
          <cell r="AN486" t="str">
            <v/>
          </cell>
          <cell r="AO486" t="str">
            <v/>
          </cell>
          <cell r="AP486" t="str">
            <v/>
          </cell>
          <cell r="AQ486" t="str">
            <v/>
          </cell>
          <cell r="AR486" t="str">
            <v/>
          </cell>
          <cell r="AS486" t="str">
            <v/>
          </cell>
          <cell r="AT486" t="str">
            <v/>
          </cell>
          <cell r="AU486" t="str">
            <v/>
          </cell>
          <cell r="AV486" t="str">
            <v/>
          </cell>
          <cell r="AW486" t="str">
            <v/>
          </cell>
          <cell r="AX486" t="str">
            <v/>
          </cell>
          <cell r="AY486" t="str">
            <v/>
          </cell>
          <cell r="AZ486" t="str">
            <v/>
          </cell>
          <cell r="BA486" t="str">
            <v/>
          </cell>
          <cell r="BB486" t="str">
            <v/>
          </cell>
          <cell r="BC486" t="str">
            <v/>
          </cell>
          <cell r="BD486" t="str">
            <v/>
          </cell>
          <cell r="BE486" t="str">
            <v/>
          </cell>
          <cell r="BF486" t="str">
            <v/>
          </cell>
          <cell r="BG486" t="str">
            <v/>
          </cell>
          <cell r="BH486" t="str">
            <v/>
          </cell>
          <cell r="BI486" t="str">
            <v/>
          </cell>
          <cell r="BJ486" t="str">
            <v/>
          </cell>
          <cell r="BK486" t="str">
            <v/>
          </cell>
          <cell r="BL486" t="str">
            <v/>
          </cell>
          <cell r="BM486" t="str">
            <v/>
          </cell>
          <cell r="BN486" t="str">
            <v/>
          </cell>
          <cell r="BO486" t="str">
            <v/>
          </cell>
          <cell r="BP486" t="str">
            <v/>
          </cell>
          <cell r="BQ486" t="str">
            <v/>
          </cell>
          <cell r="BR486" t="str">
            <v/>
          </cell>
          <cell r="BS486" t="str">
            <v/>
          </cell>
          <cell r="BT486" t="str">
            <v/>
          </cell>
          <cell r="BU486" t="str">
            <v/>
          </cell>
          <cell r="BV486" t="str">
            <v/>
          </cell>
          <cell r="BW486" t="str">
            <v/>
          </cell>
          <cell r="BX486" t="str">
            <v/>
          </cell>
          <cell r="BY486" t="str">
            <v/>
          </cell>
          <cell r="BZ486" t="str">
            <v/>
          </cell>
          <cell r="CA486" t="str">
            <v/>
          </cell>
          <cell r="CB486" t="str">
            <v/>
          </cell>
          <cell r="CC486" t="str">
            <v/>
          </cell>
          <cell r="CD486">
            <v>0</v>
          </cell>
          <cell r="CE486">
            <v>0</v>
          </cell>
          <cell r="CF486">
            <v>0</v>
          </cell>
          <cell r="CG486" t="str">
            <v/>
          </cell>
          <cell r="CH486" t="str">
            <v/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 t="str">
            <v/>
          </cell>
          <cell r="CN486" t="str">
            <v/>
          </cell>
          <cell r="CO486" t="str">
            <v/>
          </cell>
          <cell r="CP486" t="str">
            <v/>
          </cell>
          <cell r="CQ486" t="str">
            <v/>
          </cell>
          <cell r="CR486" t="str">
            <v/>
          </cell>
          <cell r="CS486" t="str">
            <v/>
          </cell>
          <cell r="CT486" t="str">
            <v/>
          </cell>
          <cell r="CU486" t="str">
            <v/>
          </cell>
          <cell r="CV486" t="str">
            <v/>
          </cell>
          <cell r="CW486" t="str">
            <v/>
          </cell>
          <cell r="CX486" t="str">
            <v/>
          </cell>
          <cell r="CY486" t="str">
            <v/>
          </cell>
          <cell r="CZ486" t="str">
            <v/>
          </cell>
          <cell r="DA486" t="str">
            <v/>
          </cell>
          <cell r="DB486" t="str">
            <v/>
          </cell>
          <cell r="DC486">
            <v>0</v>
          </cell>
          <cell r="DD486" t="str">
            <v/>
          </cell>
          <cell r="DE486" t="str">
            <v/>
          </cell>
          <cell r="DF486">
            <v>0</v>
          </cell>
          <cell r="DG486">
            <v>0</v>
          </cell>
          <cell r="DH486" t="str">
            <v/>
          </cell>
          <cell r="DI486" t="str">
            <v/>
          </cell>
        </row>
        <row r="487">
          <cell r="A487" t="str">
            <v/>
          </cell>
          <cell r="B487" t="str">
            <v/>
          </cell>
          <cell r="C487" t="str">
            <v/>
          </cell>
          <cell r="D487" t="str">
            <v/>
          </cell>
          <cell r="E487" t="str">
            <v/>
          </cell>
          <cell r="F487" t="str">
            <v/>
          </cell>
          <cell r="G487" t="str">
            <v/>
          </cell>
          <cell r="H487" t="str">
            <v/>
          </cell>
          <cell r="I487" t="str">
            <v/>
          </cell>
          <cell r="J487" t="str">
            <v/>
          </cell>
          <cell r="K487" t="str">
            <v/>
          </cell>
          <cell r="L487" t="str">
            <v/>
          </cell>
          <cell r="M487" t="str">
            <v/>
          </cell>
          <cell r="N487" t="str">
            <v/>
          </cell>
          <cell r="O487" t="str">
            <v/>
          </cell>
          <cell r="P487" t="str">
            <v/>
          </cell>
          <cell r="Q487" t="str">
            <v/>
          </cell>
          <cell r="R487" t="str">
            <v/>
          </cell>
          <cell r="S487" t="str">
            <v/>
          </cell>
          <cell r="T487" t="str">
            <v/>
          </cell>
          <cell r="U487" t="str">
            <v/>
          </cell>
          <cell r="V487" t="str">
            <v/>
          </cell>
          <cell r="W487" t="str">
            <v/>
          </cell>
          <cell r="X487" t="str">
            <v/>
          </cell>
          <cell r="Y487" t="str">
            <v/>
          </cell>
          <cell r="Z487" t="str">
            <v/>
          </cell>
          <cell r="AA487" t="str">
            <v/>
          </cell>
          <cell r="AB487" t="str">
            <v/>
          </cell>
          <cell r="AC487" t="str">
            <v/>
          </cell>
          <cell r="AD487" t="str">
            <v/>
          </cell>
          <cell r="AE487" t="str">
            <v/>
          </cell>
          <cell r="AF487" t="str">
            <v/>
          </cell>
          <cell r="AG487" t="str">
            <v/>
          </cell>
          <cell r="AH487" t="str">
            <v/>
          </cell>
          <cell r="AI487" t="str">
            <v/>
          </cell>
          <cell r="AJ487" t="str">
            <v/>
          </cell>
          <cell r="AK487" t="str">
            <v/>
          </cell>
          <cell r="AL487" t="str">
            <v/>
          </cell>
          <cell r="AM487" t="str">
            <v/>
          </cell>
          <cell r="AN487" t="str">
            <v/>
          </cell>
          <cell r="AO487" t="str">
            <v/>
          </cell>
          <cell r="AP487" t="str">
            <v/>
          </cell>
          <cell r="AQ487" t="str">
            <v/>
          </cell>
          <cell r="AR487" t="str">
            <v/>
          </cell>
          <cell r="AS487" t="str">
            <v/>
          </cell>
          <cell r="AT487" t="str">
            <v/>
          </cell>
          <cell r="AU487" t="str">
            <v/>
          </cell>
          <cell r="AV487" t="str">
            <v/>
          </cell>
          <cell r="AW487" t="str">
            <v/>
          </cell>
          <cell r="AX487" t="str">
            <v/>
          </cell>
          <cell r="AY487" t="str">
            <v/>
          </cell>
          <cell r="AZ487" t="str">
            <v/>
          </cell>
          <cell r="BA487" t="str">
            <v/>
          </cell>
          <cell r="BB487" t="str">
            <v/>
          </cell>
          <cell r="BC487" t="str">
            <v/>
          </cell>
          <cell r="BD487" t="str">
            <v/>
          </cell>
          <cell r="BE487" t="str">
            <v/>
          </cell>
          <cell r="BF487" t="str">
            <v/>
          </cell>
          <cell r="BG487" t="str">
            <v/>
          </cell>
          <cell r="BH487" t="str">
            <v/>
          </cell>
          <cell r="BI487" t="str">
            <v/>
          </cell>
          <cell r="BJ487" t="str">
            <v/>
          </cell>
          <cell r="BK487" t="str">
            <v/>
          </cell>
          <cell r="BL487" t="str">
            <v/>
          </cell>
          <cell r="BM487" t="str">
            <v/>
          </cell>
          <cell r="BN487" t="str">
            <v/>
          </cell>
          <cell r="BO487" t="str">
            <v/>
          </cell>
          <cell r="BP487" t="str">
            <v/>
          </cell>
          <cell r="BQ487" t="str">
            <v/>
          </cell>
          <cell r="BR487" t="str">
            <v/>
          </cell>
          <cell r="BS487" t="str">
            <v/>
          </cell>
          <cell r="BT487" t="str">
            <v/>
          </cell>
          <cell r="BU487" t="str">
            <v/>
          </cell>
          <cell r="BV487" t="str">
            <v/>
          </cell>
          <cell r="BW487" t="str">
            <v/>
          </cell>
          <cell r="BX487" t="str">
            <v/>
          </cell>
          <cell r="BY487" t="str">
            <v/>
          </cell>
          <cell r="BZ487" t="str">
            <v/>
          </cell>
          <cell r="CA487" t="str">
            <v/>
          </cell>
          <cell r="CB487" t="str">
            <v/>
          </cell>
          <cell r="CC487" t="str">
            <v/>
          </cell>
          <cell r="CD487">
            <v>0</v>
          </cell>
          <cell r="CE487">
            <v>0</v>
          </cell>
          <cell r="CF487">
            <v>0</v>
          </cell>
          <cell r="CG487" t="str">
            <v/>
          </cell>
          <cell r="CH487" t="str">
            <v/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 t="str">
            <v/>
          </cell>
          <cell r="CN487" t="str">
            <v/>
          </cell>
          <cell r="CO487" t="str">
            <v/>
          </cell>
          <cell r="CP487" t="str">
            <v/>
          </cell>
          <cell r="CQ487" t="str">
            <v/>
          </cell>
          <cell r="CR487" t="str">
            <v/>
          </cell>
          <cell r="CS487" t="str">
            <v/>
          </cell>
          <cell r="CT487" t="str">
            <v/>
          </cell>
          <cell r="CU487" t="str">
            <v/>
          </cell>
          <cell r="CV487" t="str">
            <v/>
          </cell>
          <cell r="CW487" t="str">
            <v/>
          </cell>
          <cell r="CX487" t="str">
            <v/>
          </cell>
          <cell r="CY487" t="str">
            <v/>
          </cell>
          <cell r="CZ487" t="str">
            <v/>
          </cell>
          <cell r="DA487" t="str">
            <v/>
          </cell>
          <cell r="DB487" t="str">
            <v/>
          </cell>
          <cell r="DC487">
            <v>0</v>
          </cell>
          <cell r="DD487" t="str">
            <v/>
          </cell>
          <cell r="DE487" t="str">
            <v/>
          </cell>
          <cell r="DF487">
            <v>0</v>
          </cell>
          <cell r="DG487">
            <v>0</v>
          </cell>
          <cell r="DH487" t="str">
            <v/>
          </cell>
          <cell r="DI487" t="str">
            <v/>
          </cell>
        </row>
        <row r="488">
          <cell r="A488" t="str">
            <v/>
          </cell>
          <cell r="B488" t="str">
            <v/>
          </cell>
          <cell r="C488" t="str">
            <v/>
          </cell>
          <cell r="D488" t="str">
            <v/>
          </cell>
          <cell r="E488" t="str">
            <v/>
          </cell>
          <cell r="F488" t="str">
            <v/>
          </cell>
          <cell r="G488" t="str">
            <v/>
          </cell>
          <cell r="H488" t="str">
            <v/>
          </cell>
          <cell r="I488" t="str">
            <v/>
          </cell>
          <cell r="J488" t="str">
            <v/>
          </cell>
          <cell r="K488" t="str">
            <v/>
          </cell>
          <cell r="L488" t="str">
            <v/>
          </cell>
          <cell r="M488" t="str">
            <v/>
          </cell>
          <cell r="N488" t="str">
            <v/>
          </cell>
          <cell r="O488" t="str">
            <v/>
          </cell>
          <cell r="P488" t="str">
            <v/>
          </cell>
          <cell r="Q488" t="str">
            <v/>
          </cell>
          <cell r="R488" t="str">
            <v/>
          </cell>
          <cell r="S488" t="str">
            <v/>
          </cell>
          <cell r="T488" t="str">
            <v/>
          </cell>
          <cell r="U488" t="str">
            <v/>
          </cell>
          <cell r="V488" t="str">
            <v/>
          </cell>
          <cell r="W488" t="str">
            <v/>
          </cell>
          <cell r="X488" t="str">
            <v/>
          </cell>
          <cell r="Y488" t="str">
            <v/>
          </cell>
          <cell r="Z488" t="str">
            <v/>
          </cell>
          <cell r="AA488" t="str">
            <v/>
          </cell>
          <cell r="AB488" t="str">
            <v/>
          </cell>
          <cell r="AC488" t="str">
            <v/>
          </cell>
          <cell r="AD488" t="str">
            <v/>
          </cell>
          <cell r="AE488" t="str">
            <v/>
          </cell>
          <cell r="AF488" t="str">
            <v/>
          </cell>
          <cell r="AG488" t="str">
            <v/>
          </cell>
          <cell r="AH488" t="str">
            <v/>
          </cell>
          <cell r="AI488" t="str">
            <v/>
          </cell>
          <cell r="AJ488" t="str">
            <v/>
          </cell>
          <cell r="AK488" t="str">
            <v/>
          </cell>
          <cell r="AL488" t="str">
            <v/>
          </cell>
          <cell r="AM488" t="str">
            <v/>
          </cell>
          <cell r="AN488" t="str">
            <v/>
          </cell>
          <cell r="AO488" t="str">
            <v/>
          </cell>
          <cell r="AP488" t="str">
            <v/>
          </cell>
          <cell r="AQ488" t="str">
            <v/>
          </cell>
          <cell r="AR488" t="str">
            <v/>
          </cell>
          <cell r="AS488" t="str">
            <v/>
          </cell>
          <cell r="AT488" t="str">
            <v/>
          </cell>
          <cell r="AU488" t="str">
            <v/>
          </cell>
          <cell r="AV488" t="str">
            <v/>
          </cell>
          <cell r="AW488" t="str">
            <v/>
          </cell>
          <cell r="AX488" t="str">
            <v/>
          </cell>
          <cell r="AY488" t="str">
            <v/>
          </cell>
          <cell r="AZ488" t="str">
            <v/>
          </cell>
          <cell r="BA488" t="str">
            <v/>
          </cell>
          <cell r="BB488" t="str">
            <v/>
          </cell>
          <cell r="BC488" t="str">
            <v/>
          </cell>
          <cell r="BD488" t="str">
            <v/>
          </cell>
          <cell r="BE488" t="str">
            <v/>
          </cell>
          <cell r="BF488" t="str">
            <v/>
          </cell>
          <cell r="BG488" t="str">
            <v/>
          </cell>
          <cell r="BH488" t="str">
            <v/>
          </cell>
          <cell r="BI488" t="str">
            <v/>
          </cell>
          <cell r="BJ488" t="str">
            <v/>
          </cell>
          <cell r="BK488" t="str">
            <v/>
          </cell>
          <cell r="BL488" t="str">
            <v/>
          </cell>
          <cell r="BM488" t="str">
            <v/>
          </cell>
          <cell r="BN488" t="str">
            <v/>
          </cell>
          <cell r="BO488" t="str">
            <v/>
          </cell>
          <cell r="BP488" t="str">
            <v/>
          </cell>
          <cell r="BQ488" t="str">
            <v/>
          </cell>
          <cell r="BR488" t="str">
            <v/>
          </cell>
          <cell r="BS488" t="str">
            <v/>
          </cell>
          <cell r="BT488" t="str">
            <v/>
          </cell>
          <cell r="BU488" t="str">
            <v/>
          </cell>
          <cell r="BV488" t="str">
            <v/>
          </cell>
          <cell r="BW488" t="str">
            <v/>
          </cell>
          <cell r="BX488" t="str">
            <v/>
          </cell>
          <cell r="BY488" t="str">
            <v/>
          </cell>
          <cell r="BZ488" t="str">
            <v/>
          </cell>
          <cell r="CA488" t="str">
            <v/>
          </cell>
          <cell r="CB488" t="str">
            <v/>
          </cell>
          <cell r="CC488" t="str">
            <v/>
          </cell>
          <cell r="CD488">
            <v>0</v>
          </cell>
          <cell r="CE488">
            <v>0</v>
          </cell>
          <cell r="CF488">
            <v>0</v>
          </cell>
          <cell r="CG488" t="str">
            <v/>
          </cell>
          <cell r="CH488" t="str">
            <v/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 t="str">
            <v/>
          </cell>
          <cell r="CN488" t="str">
            <v/>
          </cell>
          <cell r="CO488" t="str">
            <v/>
          </cell>
          <cell r="CP488" t="str">
            <v/>
          </cell>
          <cell r="CQ488" t="str">
            <v/>
          </cell>
          <cell r="CR488" t="str">
            <v/>
          </cell>
          <cell r="CS488" t="str">
            <v/>
          </cell>
          <cell r="CT488" t="str">
            <v/>
          </cell>
          <cell r="CU488" t="str">
            <v/>
          </cell>
          <cell r="CV488" t="str">
            <v/>
          </cell>
          <cell r="CW488" t="str">
            <v/>
          </cell>
          <cell r="CX488" t="str">
            <v/>
          </cell>
          <cell r="CY488" t="str">
            <v/>
          </cell>
          <cell r="CZ488" t="str">
            <v/>
          </cell>
          <cell r="DA488" t="str">
            <v/>
          </cell>
          <cell r="DB488" t="str">
            <v/>
          </cell>
          <cell r="DC488">
            <v>0</v>
          </cell>
          <cell r="DD488" t="str">
            <v/>
          </cell>
          <cell r="DE488" t="str">
            <v/>
          </cell>
          <cell r="DF488">
            <v>0</v>
          </cell>
          <cell r="DG488">
            <v>0</v>
          </cell>
          <cell r="DH488" t="str">
            <v/>
          </cell>
          <cell r="DI488" t="str">
            <v/>
          </cell>
        </row>
        <row r="489">
          <cell r="A489" t="str">
            <v/>
          </cell>
          <cell r="B489" t="str">
            <v/>
          </cell>
          <cell r="C489" t="str">
            <v/>
          </cell>
          <cell r="D489" t="str">
            <v/>
          </cell>
          <cell r="E489" t="str">
            <v/>
          </cell>
          <cell r="F489" t="str">
            <v/>
          </cell>
          <cell r="G489" t="str">
            <v/>
          </cell>
          <cell r="H489" t="str">
            <v/>
          </cell>
          <cell r="I489" t="str">
            <v/>
          </cell>
          <cell r="J489" t="str">
            <v/>
          </cell>
          <cell r="K489" t="str">
            <v/>
          </cell>
          <cell r="L489" t="str">
            <v/>
          </cell>
          <cell r="M489" t="str">
            <v/>
          </cell>
          <cell r="N489" t="str">
            <v/>
          </cell>
          <cell r="O489" t="str">
            <v/>
          </cell>
          <cell r="P489" t="str">
            <v/>
          </cell>
          <cell r="Q489" t="str">
            <v/>
          </cell>
          <cell r="R489" t="str">
            <v/>
          </cell>
          <cell r="S489" t="str">
            <v/>
          </cell>
          <cell r="T489" t="str">
            <v/>
          </cell>
          <cell r="U489" t="str">
            <v/>
          </cell>
          <cell r="V489" t="str">
            <v/>
          </cell>
          <cell r="W489" t="str">
            <v/>
          </cell>
          <cell r="X489" t="str">
            <v/>
          </cell>
          <cell r="Y489" t="str">
            <v/>
          </cell>
          <cell r="Z489" t="str">
            <v/>
          </cell>
          <cell r="AA489" t="str">
            <v/>
          </cell>
          <cell r="AB489" t="str">
            <v/>
          </cell>
          <cell r="AC489" t="str">
            <v/>
          </cell>
          <cell r="AD489" t="str">
            <v/>
          </cell>
          <cell r="AE489" t="str">
            <v/>
          </cell>
          <cell r="AF489" t="str">
            <v/>
          </cell>
          <cell r="AG489" t="str">
            <v/>
          </cell>
          <cell r="AH489" t="str">
            <v/>
          </cell>
          <cell r="AI489" t="str">
            <v/>
          </cell>
          <cell r="AJ489" t="str">
            <v/>
          </cell>
          <cell r="AK489" t="str">
            <v/>
          </cell>
          <cell r="AL489" t="str">
            <v/>
          </cell>
          <cell r="AM489" t="str">
            <v/>
          </cell>
          <cell r="AN489" t="str">
            <v/>
          </cell>
          <cell r="AO489" t="str">
            <v/>
          </cell>
          <cell r="AP489" t="str">
            <v/>
          </cell>
          <cell r="AQ489" t="str">
            <v/>
          </cell>
          <cell r="AR489" t="str">
            <v/>
          </cell>
          <cell r="AS489" t="str">
            <v/>
          </cell>
          <cell r="AT489" t="str">
            <v/>
          </cell>
          <cell r="AU489" t="str">
            <v/>
          </cell>
          <cell r="AV489" t="str">
            <v/>
          </cell>
          <cell r="AW489" t="str">
            <v/>
          </cell>
          <cell r="AX489" t="str">
            <v/>
          </cell>
          <cell r="AY489" t="str">
            <v/>
          </cell>
          <cell r="AZ489" t="str">
            <v/>
          </cell>
          <cell r="BA489" t="str">
            <v/>
          </cell>
          <cell r="BB489" t="str">
            <v/>
          </cell>
          <cell r="BC489" t="str">
            <v/>
          </cell>
          <cell r="BD489" t="str">
            <v/>
          </cell>
          <cell r="BE489" t="str">
            <v/>
          </cell>
          <cell r="BF489" t="str">
            <v/>
          </cell>
          <cell r="BG489" t="str">
            <v/>
          </cell>
          <cell r="BH489" t="str">
            <v/>
          </cell>
          <cell r="BI489" t="str">
            <v/>
          </cell>
          <cell r="BJ489" t="str">
            <v/>
          </cell>
          <cell r="BK489" t="str">
            <v/>
          </cell>
          <cell r="BL489" t="str">
            <v/>
          </cell>
          <cell r="BM489" t="str">
            <v/>
          </cell>
          <cell r="BN489" t="str">
            <v/>
          </cell>
          <cell r="BO489" t="str">
            <v/>
          </cell>
          <cell r="BP489" t="str">
            <v/>
          </cell>
          <cell r="BQ489" t="str">
            <v/>
          </cell>
          <cell r="BR489" t="str">
            <v/>
          </cell>
          <cell r="BS489" t="str">
            <v/>
          </cell>
          <cell r="BT489" t="str">
            <v/>
          </cell>
          <cell r="BU489" t="str">
            <v/>
          </cell>
          <cell r="BV489" t="str">
            <v/>
          </cell>
          <cell r="BW489" t="str">
            <v/>
          </cell>
          <cell r="BX489" t="str">
            <v/>
          </cell>
          <cell r="BY489" t="str">
            <v/>
          </cell>
          <cell r="BZ489" t="str">
            <v/>
          </cell>
          <cell r="CA489" t="str">
            <v/>
          </cell>
          <cell r="CB489" t="str">
            <v/>
          </cell>
          <cell r="CC489" t="str">
            <v/>
          </cell>
          <cell r="CD489">
            <v>0</v>
          </cell>
          <cell r="CE489">
            <v>0</v>
          </cell>
          <cell r="CF489">
            <v>0</v>
          </cell>
          <cell r="CG489" t="str">
            <v/>
          </cell>
          <cell r="CH489" t="str">
            <v/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 t="str">
            <v/>
          </cell>
          <cell r="CN489" t="str">
            <v/>
          </cell>
          <cell r="CO489" t="str">
            <v/>
          </cell>
          <cell r="CP489" t="str">
            <v/>
          </cell>
          <cell r="CQ489" t="str">
            <v/>
          </cell>
          <cell r="CR489" t="str">
            <v/>
          </cell>
          <cell r="CS489" t="str">
            <v/>
          </cell>
          <cell r="CT489" t="str">
            <v/>
          </cell>
          <cell r="CU489" t="str">
            <v/>
          </cell>
          <cell r="CV489" t="str">
            <v/>
          </cell>
          <cell r="CW489" t="str">
            <v/>
          </cell>
          <cell r="CX489" t="str">
            <v/>
          </cell>
          <cell r="CY489" t="str">
            <v/>
          </cell>
          <cell r="CZ489" t="str">
            <v/>
          </cell>
          <cell r="DA489" t="str">
            <v/>
          </cell>
          <cell r="DB489" t="str">
            <v/>
          </cell>
          <cell r="DC489">
            <v>0</v>
          </cell>
          <cell r="DD489" t="str">
            <v/>
          </cell>
          <cell r="DE489" t="str">
            <v/>
          </cell>
          <cell r="DF489">
            <v>0</v>
          </cell>
          <cell r="DG489">
            <v>0</v>
          </cell>
          <cell r="DH489" t="str">
            <v/>
          </cell>
          <cell r="DI489" t="str">
            <v/>
          </cell>
        </row>
        <row r="490">
          <cell r="A490" t="str">
            <v/>
          </cell>
          <cell r="B490" t="str">
            <v/>
          </cell>
          <cell r="C490" t="str">
            <v/>
          </cell>
          <cell r="D490" t="str">
            <v/>
          </cell>
          <cell r="E490" t="str">
            <v/>
          </cell>
          <cell r="F490" t="str">
            <v/>
          </cell>
          <cell r="G490" t="str">
            <v/>
          </cell>
          <cell r="H490" t="str">
            <v/>
          </cell>
          <cell r="I490" t="str">
            <v/>
          </cell>
          <cell r="J490" t="str">
            <v/>
          </cell>
          <cell r="K490" t="str">
            <v/>
          </cell>
          <cell r="L490" t="str">
            <v/>
          </cell>
          <cell r="M490" t="str">
            <v/>
          </cell>
          <cell r="N490" t="str">
            <v/>
          </cell>
          <cell r="O490" t="str">
            <v/>
          </cell>
          <cell r="P490" t="str">
            <v/>
          </cell>
          <cell r="Q490" t="str">
            <v/>
          </cell>
          <cell r="R490" t="str">
            <v/>
          </cell>
          <cell r="S490" t="str">
            <v/>
          </cell>
          <cell r="T490" t="str">
            <v/>
          </cell>
          <cell r="U490" t="str">
            <v/>
          </cell>
          <cell r="V490" t="str">
            <v/>
          </cell>
          <cell r="W490" t="str">
            <v/>
          </cell>
          <cell r="X490" t="str">
            <v/>
          </cell>
          <cell r="Y490" t="str">
            <v/>
          </cell>
          <cell r="Z490" t="str">
            <v/>
          </cell>
          <cell r="AA490" t="str">
            <v/>
          </cell>
          <cell r="AB490" t="str">
            <v/>
          </cell>
          <cell r="AC490" t="str">
            <v/>
          </cell>
          <cell r="AD490" t="str">
            <v/>
          </cell>
          <cell r="AE490" t="str">
            <v/>
          </cell>
          <cell r="AF490" t="str">
            <v/>
          </cell>
          <cell r="AG490" t="str">
            <v/>
          </cell>
          <cell r="AH490" t="str">
            <v/>
          </cell>
          <cell r="AI490" t="str">
            <v/>
          </cell>
          <cell r="AJ490" t="str">
            <v/>
          </cell>
          <cell r="AK490" t="str">
            <v/>
          </cell>
          <cell r="AL490" t="str">
            <v/>
          </cell>
          <cell r="AM490" t="str">
            <v/>
          </cell>
          <cell r="AN490" t="str">
            <v/>
          </cell>
          <cell r="AO490" t="str">
            <v/>
          </cell>
          <cell r="AP490" t="str">
            <v/>
          </cell>
          <cell r="AQ490" t="str">
            <v/>
          </cell>
          <cell r="AR490" t="str">
            <v/>
          </cell>
          <cell r="AS490" t="str">
            <v/>
          </cell>
          <cell r="AT490" t="str">
            <v/>
          </cell>
          <cell r="AU490" t="str">
            <v/>
          </cell>
          <cell r="AV490" t="str">
            <v/>
          </cell>
          <cell r="AW490" t="str">
            <v/>
          </cell>
          <cell r="AX490" t="str">
            <v/>
          </cell>
          <cell r="AY490" t="str">
            <v/>
          </cell>
          <cell r="AZ490" t="str">
            <v/>
          </cell>
          <cell r="BA490" t="str">
            <v/>
          </cell>
          <cell r="BB490" t="str">
            <v/>
          </cell>
          <cell r="BC490" t="str">
            <v/>
          </cell>
          <cell r="BD490" t="str">
            <v/>
          </cell>
          <cell r="BE490" t="str">
            <v/>
          </cell>
          <cell r="BF490" t="str">
            <v/>
          </cell>
          <cell r="BG490" t="str">
            <v/>
          </cell>
          <cell r="BH490" t="str">
            <v/>
          </cell>
          <cell r="BI490" t="str">
            <v/>
          </cell>
          <cell r="BJ490" t="str">
            <v/>
          </cell>
          <cell r="BK490" t="str">
            <v/>
          </cell>
          <cell r="BL490" t="str">
            <v/>
          </cell>
          <cell r="BM490" t="str">
            <v/>
          </cell>
          <cell r="BN490" t="str">
            <v/>
          </cell>
          <cell r="BO490" t="str">
            <v/>
          </cell>
          <cell r="BP490" t="str">
            <v/>
          </cell>
          <cell r="BQ490" t="str">
            <v/>
          </cell>
          <cell r="BR490" t="str">
            <v/>
          </cell>
          <cell r="BS490" t="str">
            <v/>
          </cell>
          <cell r="BT490" t="str">
            <v/>
          </cell>
          <cell r="BU490" t="str">
            <v/>
          </cell>
          <cell r="BV490" t="str">
            <v/>
          </cell>
          <cell r="BW490" t="str">
            <v/>
          </cell>
          <cell r="BX490" t="str">
            <v/>
          </cell>
          <cell r="BY490" t="str">
            <v/>
          </cell>
          <cell r="BZ490" t="str">
            <v/>
          </cell>
          <cell r="CA490" t="str">
            <v/>
          </cell>
          <cell r="CB490" t="str">
            <v/>
          </cell>
          <cell r="CC490" t="str">
            <v/>
          </cell>
          <cell r="CD490">
            <v>0</v>
          </cell>
          <cell r="CE490">
            <v>0</v>
          </cell>
          <cell r="CF490">
            <v>0</v>
          </cell>
          <cell r="CG490" t="str">
            <v/>
          </cell>
          <cell r="CH490" t="str">
            <v/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 t="str">
            <v/>
          </cell>
          <cell r="CN490" t="str">
            <v/>
          </cell>
          <cell r="CO490" t="str">
            <v/>
          </cell>
          <cell r="CP490" t="str">
            <v/>
          </cell>
          <cell r="CQ490" t="str">
            <v/>
          </cell>
          <cell r="CR490" t="str">
            <v/>
          </cell>
          <cell r="CS490" t="str">
            <v/>
          </cell>
          <cell r="CT490" t="str">
            <v/>
          </cell>
          <cell r="CU490" t="str">
            <v/>
          </cell>
          <cell r="CV490" t="str">
            <v/>
          </cell>
          <cell r="CW490" t="str">
            <v/>
          </cell>
          <cell r="CX490" t="str">
            <v/>
          </cell>
          <cell r="CY490" t="str">
            <v/>
          </cell>
          <cell r="CZ490" t="str">
            <v/>
          </cell>
          <cell r="DA490" t="str">
            <v/>
          </cell>
          <cell r="DB490" t="str">
            <v/>
          </cell>
          <cell r="DC490">
            <v>0</v>
          </cell>
          <cell r="DD490" t="str">
            <v/>
          </cell>
          <cell r="DE490" t="str">
            <v/>
          </cell>
          <cell r="DF490">
            <v>0</v>
          </cell>
          <cell r="DG490">
            <v>0</v>
          </cell>
          <cell r="DH490" t="str">
            <v/>
          </cell>
          <cell r="DI490" t="str">
            <v/>
          </cell>
        </row>
        <row r="491">
          <cell r="A491" t="str">
            <v/>
          </cell>
          <cell r="B491" t="str">
            <v/>
          </cell>
          <cell r="C491" t="str">
            <v/>
          </cell>
          <cell r="D491" t="str">
            <v/>
          </cell>
          <cell r="E491" t="str">
            <v/>
          </cell>
          <cell r="F491" t="str">
            <v/>
          </cell>
          <cell r="G491" t="str">
            <v/>
          </cell>
          <cell r="H491" t="str">
            <v/>
          </cell>
          <cell r="I491" t="str">
            <v/>
          </cell>
          <cell r="J491" t="str">
            <v/>
          </cell>
          <cell r="K491" t="str">
            <v/>
          </cell>
          <cell r="L491" t="str">
            <v/>
          </cell>
          <cell r="M491" t="str">
            <v/>
          </cell>
          <cell r="N491" t="str">
            <v/>
          </cell>
          <cell r="O491" t="str">
            <v/>
          </cell>
          <cell r="P491" t="str">
            <v/>
          </cell>
          <cell r="Q491" t="str">
            <v/>
          </cell>
          <cell r="R491" t="str">
            <v/>
          </cell>
          <cell r="S491" t="str">
            <v/>
          </cell>
          <cell r="T491" t="str">
            <v/>
          </cell>
          <cell r="U491" t="str">
            <v/>
          </cell>
          <cell r="V491" t="str">
            <v/>
          </cell>
          <cell r="W491" t="str">
            <v/>
          </cell>
          <cell r="X491" t="str">
            <v/>
          </cell>
          <cell r="Y491" t="str">
            <v/>
          </cell>
          <cell r="Z491" t="str">
            <v/>
          </cell>
          <cell r="AA491" t="str">
            <v/>
          </cell>
          <cell r="AB491" t="str">
            <v/>
          </cell>
          <cell r="AC491" t="str">
            <v/>
          </cell>
          <cell r="AD491" t="str">
            <v/>
          </cell>
          <cell r="AE491" t="str">
            <v/>
          </cell>
          <cell r="AF491" t="str">
            <v/>
          </cell>
          <cell r="AG491" t="str">
            <v/>
          </cell>
          <cell r="AH491" t="str">
            <v/>
          </cell>
          <cell r="AI491" t="str">
            <v/>
          </cell>
          <cell r="AJ491" t="str">
            <v/>
          </cell>
          <cell r="AK491" t="str">
            <v/>
          </cell>
          <cell r="AL491" t="str">
            <v/>
          </cell>
          <cell r="AM491" t="str">
            <v/>
          </cell>
          <cell r="AN491" t="str">
            <v/>
          </cell>
          <cell r="AO491" t="str">
            <v/>
          </cell>
          <cell r="AP491" t="str">
            <v/>
          </cell>
          <cell r="AQ491" t="str">
            <v/>
          </cell>
          <cell r="AR491" t="str">
            <v/>
          </cell>
          <cell r="AS491" t="str">
            <v/>
          </cell>
          <cell r="AT491" t="str">
            <v/>
          </cell>
          <cell r="AU491" t="str">
            <v/>
          </cell>
          <cell r="AV491" t="str">
            <v/>
          </cell>
          <cell r="AW491" t="str">
            <v/>
          </cell>
          <cell r="AX491" t="str">
            <v/>
          </cell>
          <cell r="AY491" t="str">
            <v/>
          </cell>
          <cell r="AZ491" t="str">
            <v/>
          </cell>
          <cell r="BA491" t="str">
            <v/>
          </cell>
          <cell r="BB491" t="str">
            <v/>
          </cell>
          <cell r="BC491" t="str">
            <v/>
          </cell>
          <cell r="BD491" t="str">
            <v/>
          </cell>
          <cell r="BE491" t="str">
            <v/>
          </cell>
          <cell r="BF491" t="str">
            <v/>
          </cell>
          <cell r="BG491" t="str">
            <v/>
          </cell>
          <cell r="BH491" t="str">
            <v/>
          </cell>
          <cell r="BI491" t="str">
            <v/>
          </cell>
          <cell r="BJ491" t="str">
            <v/>
          </cell>
          <cell r="BK491" t="str">
            <v/>
          </cell>
          <cell r="BL491" t="str">
            <v/>
          </cell>
          <cell r="BM491" t="str">
            <v/>
          </cell>
          <cell r="BN491" t="str">
            <v/>
          </cell>
          <cell r="BO491" t="str">
            <v/>
          </cell>
          <cell r="BP491" t="str">
            <v/>
          </cell>
          <cell r="BQ491" t="str">
            <v/>
          </cell>
          <cell r="BR491" t="str">
            <v/>
          </cell>
          <cell r="BS491" t="str">
            <v/>
          </cell>
          <cell r="BT491" t="str">
            <v/>
          </cell>
          <cell r="BU491" t="str">
            <v/>
          </cell>
          <cell r="BV491" t="str">
            <v/>
          </cell>
          <cell r="BW491" t="str">
            <v/>
          </cell>
          <cell r="BX491" t="str">
            <v/>
          </cell>
          <cell r="BY491" t="str">
            <v/>
          </cell>
          <cell r="BZ491" t="str">
            <v/>
          </cell>
          <cell r="CA491" t="str">
            <v/>
          </cell>
          <cell r="CB491" t="str">
            <v/>
          </cell>
          <cell r="CC491" t="str">
            <v/>
          </cell>
          <cell r="CD491">
            <v>0</v>
          </cell>
          <cell r="CE491">
            <v>0</v>
          </cell>
          <cell r="CF491">
            <v>0</v>
          </cell>
          <cell r="CG491" t="str">
            <v/>
          </cell>
          <cell r="CH491" t="str">
            <v/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 t="str">
            <v/>
          </cell>
          <cell r="CN491" t="str">
            <v/>
          </cell>
          <cell r="CO491" t="str">
            <v/>
          </cell>
          <cell r="CP491" t="str">
            <v/>
          </cell>
          <cell r="CQ491" t="str">
            <v/>
          </cell>
          <cell r="CR491" t="str">
            <v/>
          </cell>
          <cell r="CS491" t="str">
            <v/>
          </cell>
          <cell r="CT491" t="str">
            <v/>
          </cell>
          <cell r="CU491" t="str">
            <v/>
          </cell>
          <cell r="CV491" t="str">
            <v/>
          </cell>
          <cell r="CW491" t="str">
            <v/>
          </cell>
          <cell r="CX491" t="str">
            <v/>
          </cell>
          <cell r="CY491" t="str">
            <v/>
          </cell>
          <cell r="CZ491" t="str">
            <v/>
          </cell>
          <cell r="DA491" t="str">
            <v/>
          </cell>
          <cell r="DB491" t="str">
            <v/>
          </cell>
          <cell r="DC491">
            <v>0</v>
          </cell>
          <cell r="DD491" t="str">
            <v/>
          </cell>
          <cell r="DE491" t="str">
            <v/>
          </cell>
          <cell r="DF491">
            <v>0</v>
          </cell>
          <cell r="DG491">
            <v>0</v>
          </cell>
          <cell r="DH491" t="str">
            <v/>
          </cell>
          <cell r="DI491" t="str">
            <v/>
          </cell>
        </row>
        <row r="492">
          <cell r="A492" t="str">
            <v/>
          </cell>
          <cell r="B492" t="str">
            <v/>
          </cell>
          <cell r="C492" t="str">
            <v/>
          </cell>
          <cell r="D492" t="str">
            <v/>
          </cell>
          <cell r="E492" t="str">
            <v/>
          </cell>
          <cell r="F492" t="str">
            <v/>
          </cell>
          <cell r="G492" t="str">
            <v/>
          </cell>
          <cell r="H492" t="str">
            <v/>
          </cell>
          <cell r="I492" t="str">
            <v/>
          </cell>
          <cell r="J492" t="str">
            <v/>
          </cell>
          <cell r="K492" t="str">
            <v/>
          </cell>
          <cell r="L492" t="str">
            <v/>
          </cell>
          <cell r="M492" t="str">
            <v/>
          </cell>
          <cell r="N492" t="str">
            <v/>
          </cell>
          <cell r="O492" t="str">
            <v/>
          </cell>
          <cell r="P492" t="str">
            <v/>
          </cell>
          <cell r="Q492" t="str">
            <v/>
          </cell>
          <cell r="R492" t="str">
            <v/>
          </cell>
          <cell r="S492" t="str">
            <v/>
          </cell>
          <cell r="T492" t="str">
            <v/>
          </cell>
          <cell r="U492" t="str">
            <v/>
          </cell>
          <cell r="V492" t="str">
            <v/>
          </cell>
          <cell r="W492" t="str">
            <v/>
          </cell>
          <cell r="X492" t="str">
            <v/>
          </cell>
          <cell r="Y492" t="str">
            <v/>
          </cell>
          <cell r="Z492" t="str">
            <v/>
          </cell>
          <cell r="AA492" t="str">
            <v/>
          </cell>
          <cell r="AB492" t="str">
            <v/>
          </cell>
          <cell r="AC492" t="str">
            <v/>
          </cell>
          <cell r="AD492" t="str">
            <v/>
          </cell>
          <cell r="AE492" t="str">
            <v/>
          </cell>
          <cell r="AF492" t="str">
            <v/>
          </cell>
          <cell r="AG492" t="str">
            <v/>
          </cell>
          <cell r="AH492" t="str">
            <v/>
          </cell>
          <cell r="AI492" t="str">
            <v/>
          </cell>
          <cell r="AJ492" t="str">
            <v/>
          </cell>
          <cell r="AK492" t="str">
            <v/>
          </cell>
          <cell r="AL492" t="str">
            <v/>
          </cell>
          <cell r="AM492" t="str">
            <v/>
          </cell>
          <cell r="AN492" t="str">
            <v/>
          </cell>
          <cell r="AO492" t="str">
            <v/>
          </cell>
          <cell r="AP492" t="str">
            <v/>
          </cell>
          <cell r="AQ492" t="str">
            <v/>
          </cell>
          <cell r="AR492" t="str">
            <v/>
          </cell>
          <cell r="AS492" t="str">
            <v/>
          </cell>
          <cell r="AT492" t="str">
            <v/>
          </cell>
          <cell r="AU492" t="str">
            <v/>
          </cell>
          <cell r="AV492" t="str">
            <v/>
          </cell>
          <cell r="AW492" t="str">
            <v/>
          </cell>
          <cell r="AX492" t="str">
            <v/>
          </cell>
          <cell r="AY492" t="str">
            <v/>
          </cell>
          <cell r="AZ492" t="str">
            <v/>
          </cell>
          <cell r="BA492" t="str">
            <v/>
          </cell>
          <cell r="BB492" t="str">
            <v/>
          </cell>
          <cell r="BC492" t="str">
            <v/>
          </cell>
          <cell r="BD492" t="str">
            <v/>
          </cell>
          <cell r="BE492" t="str">
            <v/>
          </cell>
          <cell r="BF492" t="str">
            <v/>
          </cell>
          <cell r="BG492" t="str">
            <v/>
          </cell>
          <cell r="BH492" t="str">
            <v/>
          </cell>
          <cell r="BI492" t="str">
            <v/>
          </cell>
          <cell r="BJ492" t="str">
            <v/>
          </cell>
          <cell r="BK492" t="str">
            <v/>
          </cell>
          <cell r="BL492" t="str">
            <v/>
          </cell>
          <cell r="BM492" t="str">
            <v/>
          </cell>
          <cell r="BN492" t="str">
            <v/>
          </cell>
          <cell r="BO492" t="str">
            <v/>
          </cell>
          <cell r="BP492" t="str">
            <v/>
          </cell>
          <cell r="BQ492" t="str">
            <v/>
          </cell>
          <cell r="BR492" t="str">
            <v/>
          </cell>
          <cell r="BS492" t="str">
            <v/>
          </cell>
          <cell r="BT492" t="str">
            <v/>
          </cell>
          <cell r="BU492" t="str">
            <v/>
          </cell>
          <cell r="BV492" t="str">
            <v/>
          </cell>
          <cell r="BW492" t="str">
            <v/>
          </cell>
          <cell r="BX492" t="str">
            <v/>
          </cell>
          <cell r="BY492" t="str">
            <v/>
          </cell>
          <cell r="BZ492" t="str">
            <v/>
          </cell>
          <cell r="CA492" t="str">
            <v/>
          </cell>
          <cell r="CB492" t="str">
            <v/>
          </cell>
          <cell r="CC492" t="str">
            <v/>
          </cell>
          <cell r="CD492">
            <v>0</v>
          </cell>
          <cell r="CE492">
            <v>0</v>
          </cell>
          <cell r="CF492">
            <v>0</v>
          </cell>
          <cell r="CG492" t="str">
            <v/>
          </cell>
          <cell r="CH492" t="str">
            <v/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 t="str">
            <v/>
          </cell>
          <cell r="CN492" t="str">
            <v/>
          </cell>
          <cell r="CO492" t="str">
            <v/>
          </cell>
          <cell r="CP492" t="str">
            <v/>
          </cell>
          <cell r="CQ492" t="str">
            <v/>
          </cell>
          <cell r="CR492" t="str">
            <v/>
          </cell>
          <cell r="CS492" t="str">
            <v/>
          </cell>
          <cell r="CT492" t="str">
            <v/>
          </cell>
          <cell r="CU492" t="str">
            <v/>
          </cell>
          <cell r="CV492" t="str">
            <v/>
          </cell>
          <cell r="CW492" t="str">
            <v/>
          </cell>
          <cell r="CX492" t="str">
            <v/>
          </cell>
          <cell r="CY492" t="str">
            <v/>
          </cell>
          <cell r="CZ492" t="str">
            <v/>
          </cell>
          <cell r="DA492" t="str">
            <v/>
          </cell>
          <cell r="DB492" t="str">
            <v/>
          </cell>
          <cell r="DC492">
            <v>0</v>
          </cell>
          <cell r="DD492" t="str">
            <v/>
          </cell>
          <cell r="DE492" t="str">
            <v/>
          </cell>
          <cell r="DF492">
            <v>0</v>
          </cell>
          <cell r="DG492">
            <v>0</v>
          </cell>
          <cell r="DH492" t="str">
            <v/>
          </cell>
          <cell r="DI492" t="str">
            <v/>
          </cell>
        </row>
        <row r="493">
          <cell r="A493" t="str">
            <v/>
          </cell>
          <cell r="B493" t="str">
            <v/>
          </cell>
          <cell r="C493" t="str">
            <v/>
          </cell>
          <cell r="D493" t="str">
            <v/>
          </cell>
          <cell r="E493" t="str">
            <v/>
          </cell>
          <cell r="F493" t="str">
            <v/>
          </cell>
          <cell r="G493" t="str">
            <v/>
          </cell>
          <cell r="H493" t="str">
            <v/>
          </cell>
          <cell r="I493" t="str">
            <v/>
          </cell>
          <cell r="J493" t="str">
            <v/>
          </cell>
          <cell r="K493" t="str">
            <v/>
          </cell>
          <cell r="L493" t="str">
            <v/>
          </cell>
          <cell r="M493" t="str">
            <v/>
          </cell>
          <cell r="N493" t="str">
            <v/>
          </cell>
          <cell r="O493" t="str">
            <v/>
          </cell>
          <cell r="P493" t="str">
            <v/>
          </cell>
          <cell r="Q493" t="str">
            <v/>
          </cell>
          <cell r="R493" t="str">
            <v/>
          </cell>
          <cell r="S493" t="str">
            <v/>
          </cell>
          <cell r="T493" t="str">
            <v/>
          </cell>
          <cell r="U493" t="str">
            <v/>
          </cell>
          <cell r="V493" t="str">
            <v/>
          </cell>
          <cell r="W493" t="str">
            <v/>
          </cell>
          <cell r="X493" t="str">
            <v/>
          </cell>
          <cell r="Y493" t="str">
            <v/>
          </cell>
          <cell r="Z493" t="str">
            <v/>
          </cell>
          <cell r="AA493" t="str">
            <v/>
          </cell>
          <cell r="AB493" t="str">
            <v/>
          </cell>
          <cell r="AC493" t="str">
            <v/>
          </cell>
          <cell r="AD493" t="str">
            <v/>
          </cell>
          <cell r="AE493" t="str">
            <v/>
          </cell>
          <cell r="AF493" t="str">
            <v/>
          </cell>
          <cell r="AG493" t="str">
            <v/>
          </cell>
          <cell r="AH493" t="str">
            <v/>
          </cell>
          <cell r="AI493" t="str">
            <v/>
          </cell>
          <cell r="AJ493" t="str">
            <v/>
          </cell>
          <cell r="AK493" t="str">
            <v/>
          </cell>
          <cell r="AL493" t="str">
            <v/>
          </cell>
          <cell r="AM493" t="str">
            <v/>
          </cell>
          <cell r="AN493" t="str">
            <v/>
          </cell>
          <cell r="AO493" t="str">
            <v/>
          </cell>
          <cell r="AP493" t="str">
            <v/>
          </cell>
          <cell r="AQ493" t="str">
            <v/>
          </cell>
          <cell r="AR493" t="str">
            <v/>
          </cell>
          <cell r="AS493" t="str">
            <v/>
          </cell>
          <cell r="AT493" t="str">
            <v/>
          </cell>
          <cell r="AU493" t="str">
            <v/>
          </cell>
          <cell r="AV493" t="str">
            <v/>
          </cell>
          <cell r="AW493" t="str">
            <v/>
          </cell>
          <cell r="AX493" t="str">
            <v/>
          </cell>
          <cell r="AY493" t="str">
            <v/>
          </cell>
          <cell r="AZ493" t="str">
            <v/>
          </cell>
          <cell r="BA493" t="str">
            <v/>
          </cell>
          <cell r="BB493" t="str">
            <v/>
          </cell>
          <cell r="BC493" t="str">
            <v/>
          </cell>
          <cell r="BD493" t="str">
            <v/>
          </cell>
          <cell r="BE493" t="str">
            <v/>
          </cell>
          <cell r="BF493" t="str">
            <v/>
          </cell>
          <cell r="BG493" t="str">
            <v/>
          </cell>
          <cell r="BH493" t="str">
            <v/>
          </cell>
          <cell r="BI493" t="str">
            <v/>
          </cell>
          <cell r="BJ493" t="str">
            <v/>
          </cell>
          <cell r="BK493" t="str">
            <v/>
          </cell>
          <cell r="BL493" t="str">
            <v/>
          </cell>
          <cell r="BM493" t="str">
            <v/>
          </cell>
          <cell r="BN493" t="str">
            <v/>
          </cell>
          <cell r="BO493" t="str">
            <v/>
          </cell>
          <cell r="BP493" t="str">
            <v/>
          </cell>
          <cell r="BQ493" t="str">
            <v/>
          </cell>
          <cell r="BR493" t="str">
            <v/>
          </cell>
          <cell r="BS493" t="str">
            <v/>
          </cell>
          <cell r="BT493" t="str">
            <v/>
          </cell>
          <cell r="BU493" t="str">
            <v/>
          </cell>
          <cell r="BV493" t="str">
            <v/>
          </cell>
          <cell r="BW493" t="str">
            <v/>
          </cell>
          <cell r="BX493" t="str">
            <v/>
          </cell>
          <cell r="BY493" t="str">
            <v/>
          </cell>
          <cell r="BZ493" t="str">
            <v/>
          </cell>
          <cell r="CA493" t="str">
            <v/>
          </cell>
          <cell r="CB493" t="str">
            <v/>
          </cell>
          <cell r="CC493" t="str">
            <v/>
          </cell>
          <cell r="CD493">
            <v>0</v>
          </cell>
          <cell r="CE493">
            <v>0</v>
          </cell>
          <cell r="CF493">
            <v>0</v>
          </cell>
          <cell r="CG493" t="str">
            <v/>
          </cell>
          <cell r="CH493" t="str">
            <v/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 t="str">
            <v/>
          </cell>
          <cell r="CN493" t="str">
            <v/>
          </cell>
          <cell r="CO493" t="str">
            <v/>
          </cell>
          <cell r="CP493" t="str">
            <v/>
          </cell>
          <cell r="CQ493" t="str">
            <v/>
          </cell>
          <cell r="CR493" t="str">
            <v/>
          </cell>
          <cell r="CS493" t="str">
            <v/>
          </cell>
          <cell r="CT493" t="str">
            <v/>
          </cell>
          <cell r="CU493" t="str">
            <v/>
          </cell>
          <cell r="CV493" t="str">
            <v/>
          </cell>
          <cell r="CW493" t="str">
            <v/>
          </cell>
          <cell r="CX493" t="str">
            <v/>
          </cell>
          <cell r="CY493" t="str">
            <v/>
          </cell>
          <cell r="CZ493" t="str">
            <v/>
          </cell>
          <cell r="DA493" t="str">
            <v/>
          </cell>
          <cell r="DB493" t="str">
            <v/>
          </cell>
          <cell r="DC493">
            <v>0</v>
          </cell>
          <cell r="DD493" t="str">
            <v/>
          </cell>
          <cell r="DE493" t="str">
            <v/>
          </cell>
          <cell r="DF493">
            <v>0</v>
          </cell>
          <cell r="DG493">
            <v>0</v>
          </cell>
          <cell r="DH493" t="str">
            <v/>
          </cell>
          <cell r="DI493" t="str">
            <v/>
          </cell>
        </row>
        <row r="494">
          <cell r="A494" t="str">
            <v/>
          </cell>
          <cell r="B494" t="str">
            <v/>
          </cell>
          <cell r="C494" t="str">
            <v/>
          </cell>
          <cell r="D494" t="str">
            <v/>
          </cell>
          <cell r="E494" t="str">
            <v/>
          </cell>
          <cell r="F494" t="str">
            <v/>
          </cell>
          <cell r="G494" t="str">
            <v/>
          </cell>
          <cell r="H494" t="str">
            <v/>
          </cell>
          <cell r="I494" t="str">
            <v/>
          </cell>
          <cell r="J494" t="str">
            <v/>
          </cell>
          <cell r="K494" t="str">
            <v/>
          </cell>
          <cell r="L494" t="str">
            <v/>
          </cell>
          <cell r="M494" t="str">
            <v/>
          </cell>
          <cell r="N494" t="str">
            <v/>
          </cell>
          <cell r="O494" t="str">
            <v/>
          </cell>
          <cell r="P494" t="str">
            <v/>
          </cell>
          <cell r="Q494" t="str">
            <v/>
          </cell>
          <cell r="R494" t="str">
            <v/>
          </cell>
          <cell r="S494" t="str">
            <v/>
          </cell>
          <cell r="T494" t="str">
            <v/>
          </cell>
          <cell r="U494" t="str">
            <v/>
          </cell>
          <cell r="V494" t="str">
            <v/>
          </cell>
          <cell r="W494" t="str">
            <v/>
          </cell>
          <cell r="X494" t="str">
            <v/>
          </cell>
          <cell r="Y494" t="str">
            <v/>
          </cell>
          <cell r="Z494" t="str">
            <v/>
          </cell>
          <cell r="AA494" t="str">
            <v/>
          </cell>
          <cell r="AB494" t="str">
            <v/>
          </cell>
          <cell r="AC494" t="str">
            <v/>
          </cell>
          <cell r="AD494" t="str">
            <v/>
          </cell>
          <cell r="AE494" t="str">
            <v/>
          </cell>
          <cell r="AF494" t="str">
            <v/>
          </cell>
          <cell r="AG494" t="str">
            <v/>
          </cell>
          <cell r="AH494" t="str">
            <v/>
          </cell>
          <cell r="AI494" t="str">
            <v/>
          </cell>
          <cell r="AJ494" t="str">
            <v/>
          </cell>
          <cell r="AK494" t="str">
            <v/>
          </cell>
          <cell r="AL494" t="str">
            <v/>
          </cell>
          <cell r="AM494" t="str">
            <v/>
          </cell>
          <cell r="AN494" t="str">
            <v/>
          </cell>
          <cell r="AO494" t="str">
            <v/>
          </cell>
          <cell r="AP494" t="str">
            <v/>
          </cell>
          <cell r="AQ494" t="str">
            <v/>
          </cell>
          <cell r="AR494" t="str">
            <v/>
          </cell>
          <cell r="AS494" t="str">
            <v/>
          </cell>
          <cell r="AT494" t="str">
            <v/>
          </cell>
          <cell r="AU494" t="str">
            <v/>
          </cell>
          <cell r="AV494" t="str">
            <v/>
          </cell>
          <cell r="AW494" t="str">
            <v/>
          </cell>
          <cell r="AX494" t="str">
            <v/>
          </cell>
          <cell r="AY494" t="str">
            <v/>
          </cell>
          <cell r="AZ494" t="str">
            <v/>
          </cell>
          <cell r="BA494" t="str">
            <v/>
          </cell>
          <cell r="BB494" t="str">
            <v/>
          </cell>
          <cell r="BC494" t="str">
            <v/>
          </cell>
          <cell r="BD494" t="str">
            <v/>
          </cell>
          <cell r="BE494" t="str">
            <v/>
          </cell>
          <cell r="BF494" t="str">
            <v/>
          </cell>
          <cell r="BG494" t="str">
            <v/>
          </cell>
          <cell r="BH494" t="str">
            <v/>
          </cell>
          <cell r="BI494" t="str">
            <v/>
          </cell>
          <cell r="BJ494" t="str">
            <v/>
          </cell>
          <cell r="BK494" t="str">
            <v/>
          </cell>
          <cell r="BL494" t="str">
            <v/>
          </cell>
          <cell r="BM494" t="str">
            <v/>
          </cell>
          <cell r="BN494" t="str">
            <v/>
          </cell>
          <cell r="BO494" t="str">
            <v/>
          </cell>
          <cell r="BP494" t="str">
            <v/>
          </cell>
          <cell r="BQ494" t="str">
            <v/>
          </cell>
          <cell r="BR494" t="str">
            <v/>
          </cell>
          <cell r="BS494" t="str">
            <v/>
          </cell>
          <cell r="BT494" t="str">
            <v/>
          </cell>
          <cell r="BU494" t="str">
            <v/>
          </cell>
          <cell r="BV494" t="str">
            <v/>
          </cell>
          <cell r="BW494" t="str">
            <v/>
          </cell>
          <cell r="BX494" t="str">
            <v/>
          </cell>
          <cell r="BY494" t="str">
            <v/>
          </cell>
          <cell r="BZ494" t="str">
            <v/>
          </cell>
          <cell r="CA494" t="str">
            <v/>
          </cell>
          <cell r="CB494" t="str">
            <v/>
          </cell>
          <cell r="CC494" t="str">
            <v/>
          </cell>
          <cell r="CD494">
            <v>0</v>
          </cell>
          <cell r="CE494">
            <v>0</v>
          </cell>
          <cell r="CF494">
            <v>0</v>
          </cell>
          <cell r="CG494" t="str">
            <v/>
          </cell>
          <cell r="CH494" t="str">
            <v/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 t="str">
            <v/>
          </cell>
          <cell r="CN494" t="str">
            <v/>
          </cell>
          <cell r="CO494" t="str">
            <v/>
          </cell>
          <cell r="CP494" t="str">
            <v/>
          </cell>
          <cell r="CQ494" t="str">
            <v/>
          </cell>
          <cell r="CR494" t="str">
            <v/>
          </cell>
          <cell r="CS494" t="str">
            <v/>
          </cell>
          <cell r="CT494" t="str">
            <v/>
          </cell>
          <cell r="CU494" t="str">
            <v/>
          </cell>
          <cell r="CV494" t="str">
            <v/>
          </cell>
          <cell r="CW494" t="str">
            <v/>
          </cell>
          <cell r="CX494" t="str">
            <v/>
          </cell>
          <cell r="CY494" t="str">
            <v/>
          </cell>
          <cell r="CZ494" t="str">
            <v/>
          </cell>
          <cell r="DA494" t="str">
            <v/>
          </cell>
          <cell r="DB494" t="str">
            <v/>
          </cell>
          <cell r="DC494">
            <v>0</v>
          </cell>
          <cell r="DD494" t="str">
            <v/>
          </cell>
          <cell r="DE494" t="str">
            <v/>
          </cell>
          <cell r="DF494">
            <v>0</v>
          </cell>
          <cell r="DG494">
            <v>0</v>
          </cell>
          <cell r="DH494" t="str">
            <v/>
          </cell>
          <cell r="DI494" t="str">
            <v/>
          </cell>
        </row>
        <row r="495">
          <cell r="A495" t="str">
            <v/>
          </cell>
          <cell r="B495" t="str">
            <v/>
          </cell>
          <cell r="C495" t="str">
            <v/>
          </cell>
          <cell r="D495" t="str">
            <v/>
          </cell>
          <cell r="E495" t="str">
            <v/>
          </cell>
          <cell r="F495" t="str">
            <v/>
          </cell>
          <cell r="G495" t="str">
            <v/>
          </cell>
          <cell r="H495" t="str">
            <v/>
          </cell>
          <cell r="I495" t="str">
            <v/>
          </cell>
          <cell r="J495" t="str">
            <v/>
          </cell>
          <cell r="K495" t="str">
            <v/>
          </cell>
          <cell r="L495" t="str">
            <v/>
          </cell>
          <cell r="M495" t="str">
            <v/>
          </cell>
          <cell r="N495" t="str">
            <v/>
          </cell>
          <cell r="O495" t="str">
            <v/>
          </cell>
          <cell r="P495" t="str">
            <v/>
          </cell>
          <cell r="Q495" t="str">
            <v/>
          </cell>
          <cell r="R495" t="str">
            <v/>
          </cell>
          <cell r="S495" t="str">
            <v/>
          </cell>
          <cell r="T495" t="str">
            <v/>
          </cell>
          <cell r="U495" t="str">
            <v/>
          </cell>
          <cell r="V495" t="str">
            <v/>
          </cell>
          <cell r="W495" t="str">
            <v/>
          </cell>
          <cell r="X495" t="str">
            <v/>
          </cell>
          <cell r="Y495" t="str">
            <v/>
          </cell>
          <cell r="Z495" t="str">
            <v/>
          </cell>
          <cell r="AA495" t="str">
            <v/>
          </cell>
          <cell r="AB495" t="str">
            <v/>
          </cell>
          <cell r="AC495" t="str">
            <v/>
          </cell>
          <cell r="AD495" t="str">
            <v/>
          </cell>
          <cell r="AE495" t="str">
            <v/>
          </cell>
          <cell r="AF495" t="str">
            <v/>
          </cell>
          <cell r="AG495" t="str">
            <v/>
          </cell>
          <cell r="AH495" t="str">
            <v/>
          </cell>
          <cell r="AI495" t="str">
            <v/>
          </cell>
          <cell r="AJ495" t="str">
            <v/>
          </cell>
          <cell r="AK495" t="str">
            <v/>
          </cell>
          <cell r="AL495" t="str">
            <v/>
          </cell>
          <cell r="AM495" t="str">
            <v/>
          </cell>
          <cell r="AN495" t="str">
            <v/>
          </cell>
          <cell r="AO495" t="str">
            <v/>
          </cell>
          <cell r="AP495" t="str">
            <v/>
          </cell>
          <cell r="AQ495" t="str">
            <v/>
          </cell>
          <cell r="AR495" t="str">
            <v/>
          </cell>
          <cell r="AS495" t="str">
            <v/>
          </cell>
          <cell r="AT495" t="str">
            <v/>
          </cell>
          <cell r="AU495" t="str">
            <v/>
          </cell>
          <cell r="AV495" t="str">
            <v/>
          </cell>
          <cell r="AW495" t="str">
            <v/>
          </cell>
          <cell r="AX495" t="str">
            <v/>
          </cell>
          <cell r="AY495" t="str">
            <v/>
          </cell>
          <cell r="AZ495" t="str">
            <v/>
          </cell>
          <cell r="BA495" t="str">
            <v/>
          </cell>
          <cell r="BB495" t="str">
            <v/>
          </cell>
          <cell r="BC495" t="str">
            <v/>
          </cell>
          <cell r="BD495" t="str">
            <v/>
          </cell>
          <cell r="BE495" t="str">
            <v/>
          </cell>
          <cell r="BF495" t="str">
            <v/>
          </cell>
          <cell r="BG495" t="str">
            <v/>
          </cell>
          <cell r="BH495" t="str">
            <v/>
          </cell>
          <cell r="BI495" t="str">
            <v/>
          </cell>
          <cell r="BJ495" t="str">
            <v/>
          </cell>
          <cell r="BK495" t="str">
            <v/>
          </cell>
          <cell r="BL495" t="str">
            <v/>
          </cell>
          <cell r="BM495" t="str">
            <v/>
          </cell>
          <cell r="BN495" t="str">
            <v/>
          </cell>
          <cell r="BO495" t="str">
            <v/>
          </cell>
          <cell r="BP495" t="str">
            <v/>
          </cell>
          <cell r="BQ495" t="str">
            <v/>
          </cell>
          <cell r="BR495" t="str">
            <v/>
          </cell>
          <cell r="BS495" t="str">
            <v/>
          </cell>
          <cell r="BT495" t="str">
            <v/>
          </cell>
          <cell r="BU495" t="str">
            <v/>
          </cell>
          <cell r="BV495" t="str">
            <v/>
          </cell>
          <cell r="BW495" t="str">
            <v/>
          </cell>
          <cell r="BX495" t="str">
            <v/>
          </cell>
          <cell r="BY495" t="str">
            <v/>
          </cell>
          <cell r="BZ495" t="str">
            <v/>
          </cell>
          <cell r="CA495" t="str">
            <v/>
          </cell>
          <cell r="CB495" t="str">
            <v/>
          </cell>
          <cell r="CC495" t="str">
            <v/>
          </cell>
          <cell r="CD495">
            <v>0</v>
          </cell>
          <cell r="CE495">
            <v>0</v>
          </cell>
          <cell r="CF495">
            <v>0</v>
          </cell>
          <cell r="CG495" t="str">
            <v/>
          </cell>
          <cell r="CH495" t="str">
            <v/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 t="str">
            <v/>
          </cell>
          <cell r="CN495" t="str">
            <v/>
          </cell>
          <cell r="CO495" t="str">
            <v/>
          </cell>
          <cell r="CP495" t="str">
            <v/>
          </cell>
          <cell r="CQ495" t="str">
            <v/>
          </cell>
          <cell r="CR495" t="str">
            <v/>
          </cell>
          <cell r="CS495" t="str">
            <v/>
          </cell>
          <cell r="CT495" t="str">
            <v/>
          </cell>
          <cell r="CU495" t="str">
            <v/>
          </cell>
          <cell r="CV495" t="str">
            <v/>
          </cell>
          <cell r="CW495" t="str">
            <v/>
          </cell>
          <cell r="CX495" t="str">
            <v/>
          </cell>
          <cell r="CY495" t="str">
            <v/>
          </cell>
          <cell r="CZ495" t="str">
            <v/>
          </cell>
          <cell r="DA495" t="str">
            <v/>
          </cell>
          <cell r="DB495" t="str">
            <v/>
          </cell>
          <cell r="DC495">
            <v>0</v>
          </cell>
          <cell r="DD495" t="str">
            <v/>
          </cell>
          <cell r="DE495" t="str">
            <v/>
          </cell>
          <cell r="DF495">
            <v>0</v>
          </cell>
          <cell r="DG495">
            <v>0</v>
          </cell>
          <cell r="DH495" t="str">
            <v/>
          </cell>
          <cell r="DI495" t="str">
            <v/>
          </cell>
        </row>
        <row r="496">
          <cell r="A496" t="str">
            <v/>
          </cell>
          <cell r="B496" t="str">
            <v/>
          </cell>
          <cell r="C496" t="str">
            <v/>
          </cell>
          <cell r="D496" t="str">
            <v/>
          </cell>
          <cell r="E496" t="str">
            <v/>
          </cell>
          <cell r="F496" t="str">
            <v/>
          </cell>
          <cell r="G496" t="str">
            <v/>
          </cell>
          <cell r="H496" t="str">
            <v/>
          </cell>
          <cell r="I496" t="str">
            <v/>
          </cell>
          <cell r="J496" t="str">
            <v/>
          </cell>
          <cell r="K496" t="str">
            <v/>
          </cell>
          <cell r="L496" t="str">
            <v/>
          </cell>
          <cell r="M496" t="str">
            <v/>
          </cell>
          <cell r="N496" t="str">
            <v/>
          </cell>
          <cell r="O496" t="str">
            <v/>
          </cell>
          <cell r="P496" t="str">
            <v/>
          </cell>
          <cell r="Q496" t="str">
            <v/>
          </cell>
          <cell r="R496" t="str">
            <v/>
          </cell>
          <cell r="S496" t="str">
            <v/>
          </cell>
          <cell r="T496" t="str">
            <v/>
          </cell>
          <cell r="U496" t="str">
            <v/>
          </cell>
          <cell r="V496" t="str">
            <v/>
          </cell>
          <cell r="W496" t="str">
            <v/>
          </cell>
          <cell r="X496" t="str">
            <v/>
          </cell>
          <cell r="Y496" t="str">
            <v/>
          </cell>
          <cell r="Z496" t="str">
            <v/>
          </cell>
          <cell r="AA496" t="str">
            <v/>
          </cell>
          <cell r="AB496" t="str">
            <v/>
          </cell>
          <cell r="AC496" t="str">
            <v/>
          </cell>
          <cell r="AD496" t="str">
            <v/>
          </cell>
          <cell r="AE496" t="str">
            <v/>
          </cell>
          <cell r="AF496" t="str">
            <v/>
          </cell>
          <cell r="AG496" t="str">
            <v/>
          </cell>
          <cell r="AH496" t="str">
            <v/>
          </cell>
          <cell r="AI496" t="str">
            <v/>
          </cell>
          <cell r="AJ496" t="str">
            <v/>
          </cell>
          <cell r="AK496" t="str">
            <v/>
          </cell>
          <cell r="AL496" t="str">
            <v/>
          </cell>
          <cell r="AM496" t="str">
            <v/>
          </cell>
          <cell r="AN496" t="str">
            <v/>
          </cell>
          <cell r="AO496" t="str">
            <v/>
          </cell>
          <cell r="AP496" t="str">
            <v/>
          </cell>
          <cell r="AQ496" t="str">
            <v/>
          </cell>
          <cell r="AR496" t="str">
            <v/>
          </cell>
          <cell r="AS496" t="str">
            <v/>
          </cell>
          <cell r="AT496" t="str">
            <v/>
          </cell>
          <cell r="AU496" t="str">
            <v/>
          </cell>
          <cell r="AV496" t="str">
            <v/>
          </cell>
          <cell r="AW496" t="str">
            <v/>
          </cell>
          <cell r="AX496" t="str">
            <v/>
          </cell>
          <cell r="AY496" t="str">
            <v/>
          </cell>
          <cell r="AZ496" t="str">
            <v/>
          </cell>
          <cell r="BA496" t="str">
            <v/>
          </cell>
          <cell r="BB496" t="str">
            <v/>
          </cell>
          <cell r="BC496" t="str">
            <v/>
          </cell>
          <cell r="BD496" t="str">
            <v/>
          </cell>
          <cell r="BE496" t="str">
            <v/>
          </cell>
          <cell r="BF496" t="str">
            <v/>
          </cell>
          <cell r="BG496" t="str">
            <v/>
          </cell>
          <cell r="BH496" t="str">
            <v/>
          </cell>
          <cell r="BI496" t="str">
            <v/>
          </cell>
          <cell r="BJ496" t="str">
            <v/>
          </cell>
          <cell r="BK496" t="str">
            <v/>
          </cell>
          <cell r="BL496" t="str">
            <v/>
          </cell>
          <cell r="BM496" t="str">
            <v/>
          </cell>
          <cell r="BN496" t="str">
            <v/>
          </cell>
          <cell r="BO496" t="str">
            <v/>
          </cell>
          <cell r="BP496" t="str">
            <v/>
          </cell>
          <cell r="BQ496" t="str">
            <v/>
          </cell>
          <cell r="BR496" t="str">
            <v/>
          </cell>
          <cell r="BS496" t="str">
            <v/>
          </cell>
          <cell r="BT496" t="str">
            <v/>
          </cell>
          <cell r="BU496" t="str">
            <v/>
          </cell>
          <cell r="BV496" t="str">
            <v/>
          </cell>
          <cell r="BW496" t="str">
            <v/>
          </cell>
          <cell r="BX496" t="str">
            <v/>
          </cell>
          <cell r="BY496" t="str">
            <v/>
          </cell>
          <cell r="BZ496" t="str">
            <v/>
          </cell>
          <cell r="CA496" t="str">
            <v/>
          </cell>
          <cell r="CB496" t="str">
            <v/>
          </cell>
          <cell r="CC496" t="str">
            <v/>
          </cell>
          <cell r="CD496">
            <v>0</v>
          </cell>
          <cell r="CE496">
            <v>0</v>
          </cell>
          <cell r="CF496">
            <v>0</v>
          </cell>
          <cell r="CG496" t="str">
            <v/>
          </cell>
          <cell r="CH496" t="str">
            <v/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 t="str">
            <v/>
          </cell>
          <cell r="CN496" t="str">
            <v/>
          </cell>
          <cell r="CO496" t="str">
            <v/>
          </cell>
          <cell r="CP496" t="str">
            <v/>
          </cell>
          <cell r="CQ496" t="str">
            <v/>
          </cell>
          <cell r="CR496" t="str">
            <v/>
          </cell>
          <cell r="CS496" t="str">
            <v/>
          </cell>
          <cell r="CT496" t="str">
            <v/>
          </cell>
          <cell r="CU496" t="str">
            <v/>
          </cell>
          <cell r="CV496" t="str">
            <v/>
          </cell>
          <cell r="CW496" t="str">
            <v/>
          </cell>
          <cell r="CX496" t="str">
            <v/>
          </cell>
          <cell r="CY496" t="str">
            <v/>
          </cell>
          <cell r="CZ496" t="str">
            <v/>
          </cell>
          <cell r="DA496" t="str">
            <v/>
          </cell>
          <cell r="DB496" t="str">
            <v/>
          </cell>
          <cell r="DC496">
            <v>0</v>
          </cell>
          <cell r="DD496" t="str">
            <v/>
          </cell>
          <cell r="DE496" t="str">
            <v/>
          </cell>
          <cell r="DF496">
            <v>0</v>
          </cell>
          <cell r="DG496">
            <v>0</v>
          </cell>
          <cell r="DH496" t="str">
            <v/>
          </cell>
          <cell r="DI496" t="str">
            <v/>
          </cell>
        </row>
        <row r="497">
          <cell r="A497" t="str">
            <v/>
          </cell>
          <cell r="B497" t="str">
            <v/>
          </cell>
          <cell r="C497" t="str">
            <v/>
          </cell>
          <cell r="D497" t="str">
            <v/>
          </cell>
          <cell r="E497" t="str">
            <v/>
          </cell>
          <cell r="F497" t="str">
            <v/>
          </cell>
          <cell r="G497" t="str">
            <v/>
          </cell>
          <cell r="H497" t="str">
            <v/>
          </cell>
          <cell r="I497" t="str">
            <v/>
          </cell>
          <cell r="J497" t="str">
            <v/>
          </cell>
          <cell r="K497" t="str">
            <v/>
          </cell>
          <cell r="L497" t="str">
            <v/>
          </cell>
          <cell r="M497" t="str">
            <v/>
          </cell>
          <cell r="N497" t="str">
            <v/>
          </cell>
          <cell r="O497" t="str">
            <v/>
          </cell>
          <cell r="P497" t="str">
            <v/>
          </cell>
          <cell r="Q497" t="str">
            <v/>
          </cell>
          <cell r="R497" t="str">
            <v/>
          </cell>
          <cell r="S497" t="str">
            <v/>
          </cell>
          <cell r="T497" t="str">
            <v/>
          </cell>
          <cell r="U497" t="str">
            <v/>
          </cell>
          <cell r="V497" t="str">
            <v/>
          </cell>
          <cell r="W497" t="str">
            <v/>
          </cell>
          <cell r="X497" t="str">
            <v/>
          </cell>
          <cell r="Y497" t="str">
            <v/>
          </cell>
          <cell r="Z497" t="str">
            <v/>
          </cell>
          <cell r="AA497" t="str">
            <v/>
          </cell>
          <cell r="AB497" t="str">
            <v/>
          </cell>
          <cell r="AC497" t="str">
            <v/>
          </cell>
          <cell r="AD497" t="str">
            <v/>
          </cell>
          <cell r="AE497" t="str">
            <v/>
          </cell>
          <cell r="AF497" t="str">
            <v/>
          </cell>
          <cell r="AG497" t="str">
            <v/>
          </cell>
          <cell r="AH497" t="str">
            <v/>
          </cell>
          <cell r="AI497" t="str">
            <v/>
          </cell>
          <cell r="AJ497" t="str">
            <v/>
          </cell>
          <cell r="AK497" t="str">
            <v/>
          </cell>
          <cell r="AL497" t="str">
            <v/>
          </cell>
          <cell r="AM497" t="str">
            <v/>
          </cell>
          <cell r="AN497" t="str">
            <v/>
          </cell>
          <cell r="AO497" t="str">
            <v/>
          </cell>
          <cell r="AP497" t="str">
            <v/>
          </cell>
          <cell r="AQ497" t="str">
            <v/>
          </cell>
          <cell r="AR497" t="str">
            <v/>
          </cell>
          <cell r="AS497" t="str">
            <v/>
          </cell>
          <cell r="AT497" t="str">
            <v/>
          </cell>
          <cell r="AU497" t="str">
            <v/>
          </cell>
          <cell r="AV497" t="str">
            <v/>
          </cell>
          <cell r="AW497" t="str">
            <v/>
          </cell>
          <cell r="AX497" t="str">
            <v/>
          </cell>
          <cell r="AY497" t="str">
            <v/>
          </cell>
          <cell r="AZ497" t="str">
            <v/>
          </cell>
          <cell r="BA497" t="str">
            <v/>
          </cell>
          <cell r="BB497" t="str">
            <v/>
          </cell>
          <cell r="BC497" t="str">
            <v/>
          </cell>
          <cell r="BD497" t="str">
            <v/>
          </cell>
          <cell r="BE497" t="str">
            <v/>
          </cell>
          <cell r="BF497" t="str">
            <v/>
          </cell>
          <cell r="BG497" t="str">
            <v/>
          </cell>
          <cell r="BH497" t="str">
            <v/>
          </cell>
          <cell r="BI497" t="str">
            <v/>
          </cell>
          <cell r="BJ497" t="str">
            <v/>
          </cell>
          <cell r="BK497" t="str">
            <v/>
          </cell>
          <cell r="BL497" t="str">
            <v/>
          </cell>
          <cell r="BM497" t="str">
            <v/>
          </cell>
          <cell r="BN497" t="str">
            <v/>
          </cell>
          <cell r="BO497" t="str">
            <v/>
          </cell>
          <cell r="BP497" t="str">
            <v/>
          </cell>
          <cell r="BQ497" t="str">
            <v/>
          </cell>
          <cell r="BR497" t="str">
            <v/>
          </cell>
          <cell r="BS497" t="str">
            <v/>
          </cell>
          <cell r="BT497" t="str">
            <v/>
          </cell>
          <cell r="BU497" t="str">
            <v/>
          </cell>
          <cell r="BV497" t="str">
            <v/>
          </cell>
          <cell r="BW497" t="str">
            <v/>
          </cell>
          <cell r="BX497" t="str">
            <v/>
          </cell>
          <cell r="BY497" t="str">
            <v/>
          </cell>
          <cell r="BZ497" t="str">
            <v/>
          </cell>
          <cell r="CA497" t="str">
            <v/>
          </cell>
          <cell r="CB497" t="str">
            <v/>
          </cell>
          <cell r="CC497" t="str">
            <v/>
          </cell>
          <cell r="CD497">
            <v>0</v>
          </cell>
          <cell r="CE497">
            <v>0</v>
          </cell>
          <cell r="CF497">
            <v>0</v>
          </cell>
          <cell r="CG497" t="str">
            <v/>
          </cell>
          <cell r="CH497" t="str">
            <v/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 t="str">
            <v/>
          </cell>
          <cell r="CN497" t="str">
            <v/>
          </cell>
          <cell r="CO497" t="str">
            <v/>
          </cell>
          <cell r="CP497" t="str">
            <v/>
          </cell>
          <cell r="CQ497" t="str">
            <v/>
          </cell>
          <cell r="CR497" t="str">
            <v/>
          </cell>
          <cell r="CS497" t="str">
            <v/>
          </cell>
          <cell r="CT497" t="str">
            <v/>
          </cell>
          <cell r="CU497" t="str">
            <v/>
          </cell>
          <cell r="CV497" t="str">
            <v/>
          </cell>
          <cell r="CW497" t="str">
            <v/>
          </cell>
          <cell r="CX497" t="str">
            <v/>
          </cell>
          <cell r="CY497" t="str">
            <v/>
          </cell>
          <cell r="CZ497" t="str">
            <v/>
          </cell>
          <cell r="DA497" t="str">
            <v/>
          </cell>
          <cell r="DB497" t="str">
            <v/>
          </cell>
          <cell r="DC497">
            <v>0</v>
          </cell>
          <cell r="DD497" t="str">
            <v/>
          </cell>
          <cell r="DE497" t="str">
            <v/>
          </cell>
          <cell r="DF497">
            <v>0</v>
          </cell>
          <cell r="DG497">
            <v>0</v>
          </cell>
          <cell r="DH497" t="str">
            <v/>
          </cell>
          <cell r="DI497" t="str">
            <v/>
          </cell>
        </row>
        <row r="498">
          <cell r="A498" t="str">
            <v/>
          </cell>
          <cell r="B498" t="str">
            <v/>
          </cell>
          <cell r="C498" t="str">
            <v/>
          </cell>
          <cell r="D498" t="str">
            <v/>
          </cell>
          <cell r="E498" t="str">
            <v/>
          </cell>
          <cell r="F498" t="str">
            <v/>
          </cell>
          <cell r="G498" t="str">
            <v/>
          </cell>
          <cell r="H498" t="str">
            <v/>
          </cell>
          <cell r="I498" t="str">
            <v/>
          </cell>
          <cell r="J498" t="str">
            <v/>
          </cell>
          <cell r="K498" t="str">
            <v/>
          </cell>
          <cell r="L498" t="str">
            <v/>
          </cell>
          <cell r="M498" t="str">
            <v/>
          </cell>
          <cell r="N498" t="str">
            <v/>
          </cell>
          <cell r="O498" t="str">
            <v/>
          </cell>
          <cell r="P498" t="str">
            <v/>
          </cell>
          <cell r="Q498" t="str">
            <v/>
          </cell>
          <cell r="R498" t="str">
            <v/>
          </cell>
          <cell r="S498" t="str">
            <v/>
          </cell>
          <cell r="T498" t="str">
            <v/>
          </cell>
          <cell r="U498" t="str">
            <v/>
          </cell>
          <cell r="V498" t="str">
            <v/>
          </cell>
          <cell r="W498" t="str">
            <v/>
          </cell>
          <cell r="X498" t="str">
            <v/>
          </cell>
          <cell r="Y498" t="str">
            <v/>
          </cell>
          <cell r="Z498" t="str">
            <v/>
          </cell>
          <cell r="AA498" t="str">
            <v/>
          </cell>
          <cell r="AB498" t="str">
            <v/>
          </cell>
          <cell r="AC498" t="str">
            <v/>
          </cell>
          <cell r="AD498" t="str">
            <v/>
          </cell>
          <cell r="AE498" t="str">
            <v/>
          </cell>
          <cell r="AF498" t="str">
            <v/>
          </cell>
          <cell r="AG498" t="str">
            <v/>
          </cell>
          <cell r="AH498" t="str">
            <v/>
          </cell>
          <cell r="AI498" t="str">
            <v/>
          </cell>
          <cell r="AJ498" t="str">
            <v/>
          </cell>
          <cell r="AK498" t="str">
            <v/>
          </cell>
          <cell r="AL498" t="str">
            <v/>
          </cell>
          <cell r="AM498" t="str">
            <v/>
          </cell>
          <cell r="AN498" t="str">
            <v/>
          </cell>
          <cell r="AO498" t="str">
            <v/>
          </cell>
          <cell r="AP498" t="str">
            <v/>
          </cell>
          <cell r="AQ498" t="str">
            <v/>
          </cell>
          <cell r="AR498" t="str">
            <v/>
          </cell>
          <cell r="AS498" t="str">
            <v/>
          </cell>
          <cell r="AT498" t="str">
            <v/>
          </cell>
          <cell r="AU498" t="str">
            <v/>
          </cell>
          <cell r="AV498" t="str">
            <v/>
          </cell>
          <cell r="AW498" t="str">
            <v/>
          </cell>
          <cell r="AX498" t="str">
            <v/>
          </cell>
          <cell r="AY498" t="str">
            <v/>
          </cell>
          <cell r="AZ498" t="str">
            <v/>
          </cell>
          <cell r="BA498" t="str">
            <v/>
          </cell>
          <cell r="BB498" t="str">
            <v/>
          </cell>
          <cell r="BC498" t="str">
            <v/>
          </cell>
          <cell r="BD498" t="str">
            <v/>
          </cell>
          <cell r="BE498" t="str">
            <v/>
          </cell>
          <cell r="BF498" t="str">
            <v/>
          </cell>
          <cell r="BG498" t="str">
            <v/>
          </cell>
          <cell r="BH498" t="str">
            <v/>
          </cell>
          <cell r="BI498" t="str">
            <v/>
          </cell>
          <cell r="BJ498" t="str">
            <v/>
          </cell>
          <cell r="BK498" t="str">
            <v/>
          </cell>
          <cell r="BL498" t="str">
            <v/>
          </cell>
          <cell r="BM498" t="str">
            <v/>
          </cell>
          <cell r="BN498" t="str">
            <v/>
          </cell>
          <cell r="BO498" t="str">
            <v/>
          </cell>
          <cell r="BP498" t="str">
            <v/>
          </cell>
          <cell r="BQ498" t="str">
            <v/>
          </cell>
          <cell r="BR498" t="str">
            <v/>
          </cell>
          <cell r="BS498" t="str">
            <v/>
          </cell>
          <cell r="BT498" t="str">
            <v/>
          </cell>
          <cell r="BU498" t="str">
            <v/>
          </cell>
          <cell r="BV498" t="str">
            <v/>
          </cell>
          <cell r="BW498" t="str">
            <v/>
          </cell>
          <cell r="BX498" t="str">
            <v/>
          </cell>
          <cell r="BY498" t="str">
            <v/>
          </cell>
          <cell r="BZ498" t="str">
            <v/>
          </cell>
          <cell r="CA498" t="str">
            <v/>
          </cell>
          <cell r="CB498" t="str">
            <v/>
          </cell>
          <cell r="CC498" t="str">
            <v/>
          </cell>
          <cell r="CD498">
            <v>0</v>
          </cell>
          <cell r="CE498">
            <v>0</v>
          </cell>
          <cell r="CF498">
            <v>0</v>
          </cell>
          <cell r="CG498" t="str">
            <v/>
          </cell>
          <cell r="CH498" t="str">
            <v/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 t="str">
            <v/>
          </cell>
          <cell r="CN498" t="str">
            <v/>
          </cell>
          <cell r="CO498" t="str">
            <v/>
          </cell>
          <cell r="CP498" t="str">
            <v/>
          </cell>
          <cell r="CQ498" t="str">
            <v/>
          </cell>
          <cell r="CR498" t="str">
            <v/>
          </cell>
          <cell r="CS498" t="str">
            <v/>
          </cell>
          <cell r="CT498" t="str">
            <v/>
          </cell>
          <cell r="CU498" t="str">
            <v/>
          </cell>
          <cell r="CV498" t="str">
            <v/>
          </cell>
          <cell r="CW498" t="str">
            <v/>
          </cell>
          <cell r="CX498" t="str">
            <v/>
          </cell>
          <cell r="CY498" t="str">
            <v/>
          </cell>
          <cell r="CZ498" t="str">
            <v/>
          </cell>
          <cell r="DA498" t="str">
            <v/>
          </cell>
          <cell r="DB498" t="str">
            <v/>
          </cell>
          <cell r="DC498">
            <v>0</v>
          </cell>
          <cell r="DD498" t="str">
            <v/>
          </cell>
          <cell r="DE498" t="str">
            <v/>
          </cell>
          <cell r="DF498">
            <v>0</v>
          </cell>
          <cell r="DG498">
            <v>0</v>
          </cell>
          <cell r="DH498" t="str">
            <v/>
          </cell>
          <cell r="DI498" t="str">
            <v/>
          </cell>
        </row>
        <row r="499">
          <cell r="A499" t="str">
            <v/>
          </cell>
          <cell r="B499" t="str">
            <v/>
          </cell>
          <cell r="C499" t="str">
            <v/>
          </cell>
          <cell r="D499" t="str">
            <v/>
          </cell>
          <cell r="E499" t="str">
            <v/>
          </cell>
          <cell r="F499" t="str">
            <v/>
          </cell>
          <cell r="G499" t="str">
            <v/>
          </cell>
          <cell r="H499" t="str">
            <v/>
          </cell>
          <cell r="I499" t="str">
            <v/>
          </cell>
          <cell r="J499" t="str">
            <v/>
          </cell>
          <cell r="K499" t="str">
            <v/>
          </cell>
          <cell r="L499" t="str">
            <v/>
          </cell>
          <cell r="M499" t="str">
            <v/>
          </cell>
          <cell r="N499" t="str">
            <v/>
          </cell>
          <cell r="O499" t="str">
            <v/>
          </cell>
          <cell r="P499" t="str">
            <v/>
          </cell>
          <cell r="Q499" t="str">
            <v/>
          </cell>
          <cell r="R499" t="str">
            <v/>
          </cell>
          <cell r="S499" t="str">
            <v/>
          </cell>
          <cell r="T499" t="str">
            <v/>
          </cell>
          <cell r="U499" t="str">
            <v/>
          </cell>
          <cell r="V499" t="str">
            <v/>
          </cell>
          <cell r="W499" t="str">
            <v/>
          </cell>
          <cell r="X499" t="str">
            <v/>
          </cell>
          <cell r="Y499" t="str">
            <v/>
          </cell>
          <cell r="Z499" t="str">
            <v/>
          </cell>
          <cell r="AA499" t="str">
            <v/>
          </cell>
          <cell r="AB499" t="str">
            <v/>
          </cell>
          <cell r="AC499" t="str">
            <v/>
          </cell>
          <cell r="AD499" t="str">
            <v/>
          </cell>
          <cell r="AE499" t="str">
            <v/>
          </cell>
          <cell r="AF499" t="str">
            <v/>
          </cell>
          <cell r="AG499" t="str">
            <v/>
          </cell>
          <cell r="AH499" t="str">
            <v/>
          </cell>
          <cell r="AI499" t="str">
            <v/>
          </cell>
          <cell r="AJ499" t="str">
            <v/>
          </cell>
          <cell r="AK499" t="str">
            <v/>
          </cell>
          <cell r="AL499" t="str">
            <v/>
          </cell>
          <cell r="AM499" t="str">
            <v/>
          </cell>
          <cell r="AN499" t="str">
            <v/>
          </cell>
          <cell r="AO499" t="str">
            <v/>
          </cell>
          <cell r="AP499" t="str">
            <v/>
          </cell>
          <cell r="AQ499" t="str">
            <v/>
          </cell>
          <cell r="AR499" t="str">
            <v/>
          </cell>
          <cell r="AS499" t="str">
            <v/>
          </cell>
          <cell r="AT499" t="str">
            <v/>
          </cell>
          <cell r="AU499" t="str">
            <v/>
          </cell>
          <cell r="AV499" t="str">
            <v/>
          </cell>
          <cell r="AW499" t="str">
            <v/>
          </cell>
          <cell r="AX499" t="str">
            <v/>
          </cell>
          <cell r="AY499" t="str">
            <v/>
          </cell>
          <cell r="AZ499" t="str">
            <v/>
          </cell>
          <cell r="BA499" t="str">
            <v/>
          </cell>
          <cell r="BB499" t="str">
            <v/>
          </cell>
          <cell r="BC499" t="str">
            <v/>
          </cell>
          <cell r="BD499" t="str">
            <v/>
          </cell>
          <cell r="BE499" t="str">
            <v/>
          </cell>
          <cell r="BF499" t="str">
            <v/>
          </cell>
          <cell r="BG499" t="str">
            <v/>
          </cell>
          <cell r="BH499" t="str">
            <v/>
          </cell>
          <cell r="BI499" t="str">
            <v/>
          </cell>
          <cell r="BJ499" t="str">
            <v/>
          </cell>
          <cell r="BK499" t="str">
            <v/>
          </cell>
          <cell r="BL499" t="str">
            <v/>
          </cell>
          <cell r="BM499" t="str">
            <v/>
          </cell>
          <cell r="BN499" t="str">
            <v/>
          </cell>
          <cell r="BO499" t="str">
            <v/>
          </cell>
          <cell r="BP499" t="str">
            <v/>
          </cell>
          <cell r="BQ499" t="str">
            <v/>
          </cell>
          <cell r="BR499" t="str">
            <v/>
          </cell>
          <cell r="BS499" t="str">
            <v/>
          </cell>
          <cell r="BT499" t="str">
            <v/>
          </cell>
          <cell r="BU499" t="str">
            <v/>
          </cell>
          <cell r="BV499" t="str">
            <v/>
          </cell>
          <cell r="BW499" t="str">
            <v/>
          </cell>
          <cell r="BX499" t="str">
            <v/>
          </cell>
          <cell r="BY499" t="str">
            <v/>
          </cell>
          <cell r="BZ499" t="str">
            <v/>
          </cell>
          <cell r="CA499" t="str">
            <v/>
          </cell>
          <cell r="CB499" t="str">
            <v/>
          </cell>
          <cell r="CC499" t="str">
            <v/>
          </cell>
          <cell r="CD499">
            <v>0</v>
          </cell>
          <cell r="CE499">
            <v>0</v>
          </cell>
          <cell r="CF499">
            <v>0</v>
          </cell>
          <cell r="CG499" t="str">
            <v/>
          </cell>
          <cell r="CH499" t="str">
            <v/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 t="str">
            <v/>
          </cell>
          <cell r="CN499" t="str">
            <v/>
          </cell>
          <cell r="CO499" t="str">
            <v/>
          </cell>
          <cell r="CP499" t="str">
            <v/>
          </cell>
          <cell r="CQ499" t="str">
            <v/>
          </cell>
          <cell r="CR499" t="str">
            <v/>
          </cell>
          <cell r="CS499" t="str">
            <v/>
          </cell>
          <cell r="CT499" t="str">
            <v/>
          </cell>
          <cell r="CU499" t="str">
            <v/>
          </cell>
          <cell r="CV499" t="str">
            <v/>
          </cell>
          <cell r="CW499" t="str">
            <v/>
          </cell>
          <cell r="CX499" t="str">
            <v/>
          </cell>
          <cell r="CY499" t="str">
            <v/>
          </cell>
          <cell r="CZ499" t="str">
            <v/>
          </cell>
          <cell r="DA499" t="str">
            <v/>
          </cell>
          <cell r="DB499" t="str">
            <v/>
          </cell>
          <cell r="DC499">
            <v>0</v>
          </cell>
          <cell r="DD499" t="str">
            <v/>
          </cell>
          <cell r="DE499" t="str">
            <v/>
          </cell>
          <cell r="DF499">
            <v>0</v>
          </cell>
          <cell r="DG499">
            <v>0</v>
          </cell>
          <cell r="DH499" t="str">
            <v/>
          </cell>
          <cell r="DI499" t="str">
            <v/>
          </cell>
        </row>
        <row r="500">
          <cell r="A500" t="str">
            <v/>
          </cell>
          <cell r="B500" t="str">
            <v/>
          </cell>
          <cell r="C500" t="str">
            <v/>
          </cell>
          <cell r="D500" t="str">
            <v/>
          </cell>
          <cell r="E500" t="str">
            <v/>
          </cell>
          <cell r="F500" t="str">
            <v/>
          </cell>
          <cell r="G500" t="str">
            <v/>
          </cell>
          <cell r="H500" t="str">
            <v/>
          </cell>
          <cell r="I500" t="str">
            <v/>
          </cell>
          <cell r="J500" t="str">
            <v/>
          </cell>
          <cell r="K500" t="str">
            <v/>
          </cell>
          <cell r="L500" t="str">
            <v/>
          </cell>
          <cell r="M500" t="str">
            <v/>
          </cell>
          <cell r="N500" t="str">
            <v/>
          </cell>
          <cell r="O500" t="str">
            <v/>
          </cell>
          <cell r="P500" t="str">
            <v/>
          </cell>
          <cell r="Q500" t="str">
            <v/>
          </cell>
          <cell r="R500" t="str">
            <v/>
          </cell>
          <cell r="S500" t="str">
            <v/>
          </cell>
          <cell r="T500" t="str">
            <v/>
          </cell>
          <cell r="U500" t="str">
            <v/>
          </cell>
          <cell r="V500" t="str">
            <v/>
          </cell>
          <cell r="W500" t="str">
            <v/>
          </cell>
          <cell r="X500" t="str">
            <v/>
          </cell>
          <cell r="Y500" t="str">
            <v/>
          </cell>
          <cell r="Z500" t="str">
            <v/>
          </cell>
          <cell r="AA500" t="str">
            <v/>
          </cell>
          <cell r="AB500" t="str">
            <v/>
          </cell>
          <cell r="AC500" t="str">
            <v/>
          </cell>
          <cell r="AD500" t="str">
            <v/>
          </cell>
          <cell r="AE500" t="str">
            <v/>
          </cell>
          <cell r="AF500" t="str">
            <v/>
          </cell>
          <cell r="AG500" t="str">
            <v/>
          </cell>
          <cell r="AH500" t="str">
            <v/>
          </cell>
          <cell r="AI500" t="str">
            <v/>
          </cell>
          <cell r="AJ500" t="str">
            <v/>
          </cell>
          <cell r="AK500" t="str">
            <v/>
          </cell>
          <cell r="AL500" t="str">
            <v/>
          </cell>
          <cell r="AM500" t="str">
            <v/>
          </cell>
          <cell r="AN500" t="str">
            <v/>
          </cell>
          <cell r="AO500" t="str">
            <v/>
          </cell>
          <cell r="AP500" t="str">
            <v/>
          </cell>
          <cell r="AQ500" t="str">
            <v/>
          </cell>
          <cell r="AR500" t="str">
            <v/>
          </cell>
          <cell r="AS500" t="str">
            <v/>
          </cell>
          <cell r="AT500" t="str">
            <v/>
          </cell>
          <cell r="AU500" t="str">
            <v/>
          </cell>
          <cell r="AV500" t="str">
            <v/>
          </cell>
          <cell r="AW500" t="str">
            <v/>
          </cell>
          <cell r="AX500" t="str">
            <v/>
          </cell>
          <cell r="AY500" t="str">
            <v/>
          </cell>
          <cell r="AZ500" t="str">
            <v/>
          </cell>
          <cell r="BA500" t="str">
            <v/>
          </cell>
          <cell r="BB500" t="str">
            <v/>
          </cell>
          <cell r="BC500" t="str">
            <v/>
          </cell>
          <cell r="BD500" t="str">
            <v/>
          </cell>
          <cell r="BE500" t="str">
            <v/>
          </cell>
          <cell r="BF500" t="str">
            <v/>
          </cell>
          <cell r="BG500" t="str">
            <v/>
          </cell>
          <cell r="BH500" t="str">
            <v/>
          </cell>
          <cell r="BI500" t="str">
            <v/>
          </cell>
          <cell r="BJ500" t="str">
            <v/>
          </cell>
          <cell r="BK500" t="str">
            <v/>
          </cell>
          <cell r="BL500" t="str">
            <v/>
          </cell>
          <cell r="BM500" t="str">
            <v/>
          </cell>
          <cell r="BN500" t="str">
            <v/>
          </cell>
          <cell r="BO500" t="str">
            <v/>
          </cell>
          <cell r="BP500" t="str">
            <v/>
          </cell>
          <cell r="BQ500" t="str">
            <v/>
          </cell>
          <cell r="BR500" t="str">
            <v/>
          </cell>
          <cell r="BS500" t="str">
            <v/>
          </cell>
          <cell r="BT500" t="str">
            <v/>
          </cell>
          <cell r="BU500" t="str">
            <v/>
          </cell>
          <cell r="BV500" t="str">
            <v/>
          </cell>
          <cell r="BW500" t="str">
            <v/>
          </cell>
          <cell r="BX500" t="str">
            <v/>
          </cell>
          <cell r="BY500" t="str">
            <v/>
          </cell>
          <cell r="BZ500" t="str">
            <v/>
          </cell>
          <cell r="CA500" t="str">
            <v/>
          </cell>
          <cell r="CB500" t="str">
            <v/>
          </cell>
          <cell r="CC500" t="str">
            <v/>
          </cell>
          <cell r="CD500">
            <v>0</v>
          </cell>
          <cell r="CE500">
            <v>0</v>
          </cell>
          <cell r="CF500">
            <v>0</v>
          </cell>
          <cell r="CG500" t="str">
            <v/>
          </cell>
          <cell r="CH500" t="str">
            <v/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 t="str">
            <v/>
          </cell>
          <cell r="CN500" t="str">
            <v/>
          </cell>
          <cell r="CO500" t="str">
            <v/>
          </cell>
          <cell r="CP500" t="str">
            <v/>
          </cell>
          <cell r="CQ500" t="str">
            <v/>
          </cell>
          <cell r="CR500" t="str">
            <v/>
          </cell>
          <cell r="CS500" t="str">
            <v/>
          </cell>
          <cell r="CT500" t="str">
            <v/>
          </cell>
          <cell r="CU500" t="str">
            <v/>
          </cell>
          <cell r="CV500" t="str">
            <v/>
          </cell>
          <cell r="CW500" t="str">
            <v/>
          </cell>
          <cell r="CX500" t="str">
            <v/>
          </cell>
          <cell r="CY500" t="str">
            <v/>
          </cell>
          <cell r="CZ500" t="str">
            <v/>
          </cell>
          <cell r="DA500" t="str">
            <v/>
          </cell>
          <cell r="DB500" t="str">
            <v/>
          </cell>
          <cell r="DC500">
            <v>0</v>
          </cell>
          <cell r="DD500" t="str">
            <v/>
          </cell>
          <cell r="DE500" t="str">
            <v/>
          </cell>
          <cell r="DF500">
            <v>0</v>
          </cell>
          <cell r="DG500">
            <v>0</v>
          </cell>
          <cell r="DH500" t="str">
            <v/>
          </cell>
          <cell r="DI500" t="str">
            <v/>
          </cell>
        </row>
        <row r="501">
          <cell r="A501" t="str">
            <v/>
          </cell>
          <cell r="B501" t="str">
            <v/>
          </cell>
          <cell r="C501" t="str">
            <v/>
          </cell>
          <cell r="D501" t="str">
            <v/>
          </cell>
          <cell r="E501" t="str">
            <v/>
          </cell>
          <cell r="F501" t="str">
            <v/>
          </cell>
          <cell r="G501" t="str">
            <v/>
          </cell>
          <cell r="H501" t="str">
            <v/>
          </cell>
          <cell r="I501" t="str">
            <v/>
          </cell>
          <cell r="J501" t="str">
            <v/>
          </cell>
          <cell r="K501" t="str">
            <v/>
          </cell>
          <cell r="L501" t="str">
            <v/>
          </cell>
          <cell r="M501" t="str">
            <v/>
          </cell>
          <cell r="N501" t="str">
            <v/>
          </cell>
          <cell r="O501" t="str">
            <v/>
          </cell>
          <cell r="P501" t="str">
            <v/>
          </cell>
          <cell r="Q501" t="str">
            <v/>
          </cell>
          <cell r="R501" t="str">
            <v/>
          </cell>
          <cell r="S501" t="str">
            <v/>
          </cell>
          <cell r="T501" t="str">
            <v/>
          </cell>
          <cell r="U501" t="str">
            <v/>
          </cell>
          <cell r="V501" t="str">
            <v/>
          </cell>
          <cell r="W501" t="str">
            <v/>
          </cell>
          <cell r="X501" t="str">
            <v/>
          </cell>
          <cell r="Y501" t="str">
            <v/>
          </cell>
          <cell r="Z501" t="str">
            <v/>
          </cell>
          <cell r="AA501" t="str">
            <v/>
          </cell>
          <cell r="AB501" t="str">
            <v/>
          </cell>
          <cell r="AC501" t="str">
            <v/>
          </cell>
          <cell r="AD501" t="str">
            <v/>
          </cell>
          <cell r="AE501" t="str">
            <v/>
          </cell>
          <cell r="AF501" t="str">
            <v/>
          </cell>
          <cell r="AG501" t="str">
            <v/>
          </cell>
          <cell r="AH501" t="str">
            <v/>
          </cell>
          <cell r="AI501" t="str">
            <v/>
          </cell>
          <cell r="AJ501" t="str">
            <v/>
          </cell>
          <cell r="AK501" t="str">
            <v/>
          </cell>
          <cell r="AL501" t="str">
            <v/>
          </cell>
          <cell r="AM501" t="str">
            <v/>
          </cell>
          <cell r="AN501" t="str">
            <v/>
          </cell>
          <cell r="AO501" t="str">
            <v/>
          </cell>
          <cell r="AP501" t="str">
            <v/>
          </cell>
          <cell r="AQ501" t="str">
            <v/>
          </cell>
          <cell r="AR501" t="str">
            <v/>
          </cell>
          <cell r="AS501" t="str">
            <v/>
          </cell>
          <cell r="AT501" t="str">
            <v/>
          </cell>
          <cell r="AU501" t="str">
            <v/>
          </cell>
          <cell r="AV501" t="str">
            <v/>
          </cell>
          <cell r="AW501" t="str">
            <v/>
          </cell>
          <cell r="AX501" t="str">
            <v/>
          </cell>
          <cell r="AY501" t="str">
            <v/>
          </cell>
          <cell r="AZ501" t="str">
            <v/>
          </cell>
          <cell r="BA501" t="str">
            <v/>
          </cell>
          <cell r="BB501" t="str">
            <v/>
          </cell>
          <cell r="BC501" t="str">
            <v/>
          </cell>
          <cell r="BD501" t="str">
            <v/>
          </cell>
          <cell r="BE501" t="str">
            <v/>
          </cell>
          <cell r="BF501" t="str">
            <v/>
          </cell>
          <cell r="BG501" t="str">
            <v/>
          </cell>
          <cell r="BH501" t="str">
            <v/>
          </cell>
          <cell r="BI501" t="str">
            <v/>
          </cell>
          <cell r="BJ501" t="str">
            <v/>
          </cell>
          <cell r="BK501" t="str">
            <v/>
          </cell>
          <cell r="BL501" t="str">
            <v/>
          </cell>
          <cell r="BM501" t="str">
            <v/>
          </cell>
          <cell r="BN501" t="str">
            <v/>
          </cell>
          <cell r="BO501" t="str">
            <v/>
          </cell>
          <cell r="BP501" t="str">
            <v/>
          </cell>
          <cell r="BQ501" t="str">
            <v/>
          </cell>
          <cell r="BR501" t="str">
            <v/>
          </cell>
          <cell r="BS501" t="str">
            <v/>
          </cell>
          <cell r="BT501" t="str">
            <v/>
          </cell>
          <cell r="BU501" t="str">
            <v/>
          </cell>
          <cell r="BV501" t="str">
            <v/>
          </cell>
          <cell r="BW501" t="str">
            <v/>
          </cell>
          <cell r="BX501" t="str">
            <v/>
          </cell>
          <cell r="BY501" t="str">
            <v/>
          </cell>
          <cell r="BZ501" t="str">
            <v/>
          </cell>
          <cell r="CA501" t="str">
            <v/>
          </cell>
          <cell r="CB501" t="str">
            <v/>
          </cell>
          <cell r="CC501" t="str">
            <v/>
          </cell>
          <cell r="CD501">
            <v>0</v>
          </cell>
          <cell r="CE501">
            <v>0</v>
          </cell>
          <cell r="CF501">
            <v>0</v>
          </cell>
          <cell r="CG501" t="str">
            <v/>
          </cell>
          <cell r="CH501" t="str">
            <v/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 t="str">
            <v/>
          </cell>
          <cell r="CN501" t="str">
            <v/>
          </cell>
          <cell r="CO501" t="str">
            <v/>
          </cell>
          <cell r="CP501" t="str">
            <v/>
          </cell>
          <cell r="CQ501" t="str">
            <v/>
          </cell>
          <cell r="CR501" t="str">
            <v/>
          </cell>
          <cell r="CS501" t="str">
            <v/>
          </cell>
          <cell r="CT501" t="str">
            <v/>
          </cell>
          <cell r="CU501" t="str">
            <v/>
          </cell>
          <cell r="CV501" t="str">
            <v/>
          </cell>
          <cell r="CW501" t="str">
            <v/>
          </cell>
          <cell r="CX501" t="str">
            <v/>
          </cell>
          <cell r="CY501" t="str">
            <v/>
          </cell>
          <cell r="CZ501" t="str">
            <v/>
          </cell>
          <cell r="DA501" t="str">
            <v/>
          </cell>
          <cell r="DB501" t="str">
            <v/>
          </cell>
          <cell r="DC501">
            <v>0</v>
          </cell>
          <cell r="DD501" t="str">
            <v/>
          </cell>
          <cell r="DE501" t="str">
            <v/>
          </cell>
          <cell r="DF501">
            <v>0</v>
          </cell>
          <cell r="DG501">
            <v>0</v>
          </cell>
          <cell r="DH501" t="str">
            <v/>
          </cell>
          <cell r="DI501" t="str">
            <v/>
          </cell>
        </row>
        <row r="502">
          <cell r="A502" t="str">
            <v/>
          </cell>
          <cell r="B502" t="str">
            <v/>
          </cell>
          <cell r="C502" t="str">
            <v/>
          </cell>
          <cell r="D502" t="str">
            <v/>
          </cell>
          <cell r="E502" t="str">
            <v/>
          </cell>
          <cell r="F502" t="str">
            <v/>
          </cell>
          <cell r="G502" t="str">
            <v/>
          </cell>
          <cell r="H502" t="str">
            <v/>
          </cell>
          <cell r="I502" t="str">
            <v/>
          </cell>
          <cell r="J502" t="str">
            <v/>
          </cell>
          <cell r="K502" t="str">
            <v/>
          </cell>
          <cell r="L502" t="str">
            <v/>
          </cell>
          <cell r="M502" t="str">
            <v/>
          </cell>
          <cell r="N502" t="str">
            <v/>
          </cell>
          <cell r="O502" t="str">
            <v/>
          </cell>
          <cell r="P502" t="str">
            <v/>
          </cell>
          <cell r="Q502" t="str">
            <v/>
          </cell>
          <cell r="R502" t="str">
            <v/>
          </cell>
          <cell r="S502" t="str">
            <v/>
          </cell>
          <cell r="T502" t="str">
            <v/>
          </cell>
          <cell r="U502" t="str">
            <v/>
          </cell>
          <cell r="V502" t="str">
            <v/>
          </cell>
          <cell r="W502" t="str">
            <v/>
          </cell>
          <cell r="X502" t="str">
            <v/>
          </cell>
          <cell r="Y502" t="str">
            <v/>
          </cell>
          <cell r="Z502" t="str">
            <v/>
          </cell>
          <cell r="AA502" t="str">
            <v/>
          </cell>
          <cell r="AB502" t="str">
            <v/>
          </cell>
          <cell r="AC502" t="str">
            <v/>
          </cell>
          <cell r="AD502" t="str">
            <v/>
          </cell>
          <cell r="AE502" t="str">
            <v/>
          </cell>
          <cell r="AF502" t="str">
            <v/>
          </cell>
          <cell r="AG502" t="str">
            <v/>
          </cell>
          <cell r="AH502" t="str">
            <v/>
          </cell>
          <cell r="AI502" t="str">
            <v/>
          </cell>
          <cell r="AJ502" t="str">
            <v/>
          </cell>
          <cell r="AK502" t="str">
            <v/>
          </cell>
          <cell r="AL502" t="str">
            <v/>
          </cell>
          <cell r="AM502" t="str">
            <v/>
          </cell>
          <cell r="AN502" t="str">
            <v/>
          </cell>
          <cell r="AO502" t="str">
            <v/>
          </cell>
          <cell r="AP502" t="str">
            <v/>
          </cell>
          <cell r="AQ502" t="str">
            <v/>
          </cell>
          <cell r="AR502" t="str">
            <v/>
          </cell>
          <cell r="AS502" t="str">
            <v/>
          </cell>
          <cell r="AT502" t="str">
            <v/>
          </cell>
          <cell r="AU502" t="str">
            <v/>
          </cell>
          <cell r="AV502" t="str">
            <v/>
          </cell>
          <cell r="AW502" t="str">
            <v/>
          </cell>
          <cell r="AX502" t="str">
            <v/>
          </cell>
          <cell r="AY502" t="str">
            <v/>
          </cell>
          <cell r="AZ502" t="str">
            <v/>
          </cell>
          <cell r="BA502" t="str">
            <v/>
          </cell>
          <cell r="BB502" t="str">
            <v/>
          </cell>
          <cell r="BC502" t="str">
            <v/>
          </cell>
          <cell r="BD502" t="str">
            <v/>
          </cell>
          <cell r="BE502" t="str">
            <v/>
          </cell>
          <cell r="BF502" t="str">
            <v/>
          </cell>
          <cell r="BG502" t="str">
            <v/>
          </cell>
          <cell r="BH502" t="str">
            <v/>
          </cell>
          <cell r="BI502" t="str">
            <v/>
          </cell>
          <cell r="BJ502" t="str">
            <v/>
          </cell>
          <cell r="BK502" t="str">
            <v/>
          </cell>
          <cell r="BL502" t="str">
            <v/>
          </cell>
          <cell r="BM502" t="str">
            <v/>
          </cell>
          <cell r="BN502" t="str">
            <v/>
          </cell>
          <cell r="BO502" t="str">
            <v/>
          </cell>
          <cell r="BP502" t="str">
            <v/>
          </cell>
          <cell r="BQ502" t="str">
            <v/>
          </cell>
          <cell r="BR502" t="str">
            <v/>
          </cell>
          <cell r="BS502" t="str">
            <v/>
          </cell>
          <cell r="BT502" t="str">
            <v/>
          </cell>
          <cell r="BU502" t="str">
            <v/>
          </cell>
          <cell r="BV502" t="str">
            <v/>
          </cell>
          <cell r="BW502" t="str">
            <v/>
          </cell>
          <cell r="BX502" t="str">
            <v/>
          </cell>
          <cell r="BY502" t="str">
            <v/>
          </cell>
          <cell r="BZ502" t="str">
            <v/>
          </cell>
          <cell r="CA502" t="str">
            <v/>
          </cell>
          <cell r="CB502" t="str">
            <v/>
          </cell>
          <cell r="CC502" t="str">
            <v/>
          </cell>
          <cell r="CD502">
            <v>0</v>
          </cell>
          <cell r="CE502">
            <v>0</v>
          </cell>
          <cell r="CF502">
            <v>0</v>
          </cell>
          <cell r="CG502" t="str">
            <v/>
          </cell>
          <cell r="CH502" t="str">
            <v/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 t="str">
            <v/>
          </cell>
          <cell r="CN502" t="str">
            <v/>
          </cell>
          <cell r="CO502" t="str">
            <v/>
          </cell>
          <cell r="CP502" t="str">
            <v/>
          </cell>
          <cell r="CQ502" t="str">
            <v/>
          </cell>
          <cell r="CR502" t="str">
            <v/>
          </cell>
          <cell r="CS502" t="str">
            <v/>
          </cell>
          <cell r="CT502" t="str">
            <v/>
          </cell>
          <cell r="CU502" t="str">
            <v/>
          </cell>
          <cell r="CV502" t="str">
            <v/>
          </cell>
          <cell r="CW502" t="str">
            <v/>
          </cell>
          <cell r="CX502" t="str">
            <v/>
          </cell>
          <cell r="CY502" t="str">
            <v/>
          </cell>
          <cell r="CZ502" t="str">
            <v/>
          </cell>
          <cell r="DA502" t="str">
            <v/>
          </cell>
          <cell r="DB502" t="str">
            <v/>
          </cell>
          <cell r="DC502">
            <v>0</v>
          </cell>
          <cell r="DD502" t="str">
            <v/>
          </cell>
          <cell r="DE502" t="str">
            <v/>
          </cell>
          <cell r="DF502">
            <v>0</v>
          </cell>
          <cell r="DG502">
            <v>0</v>
          </cell>
          <cell r="DH502" t="str">
            <v/>
          </cell>
          <cell r="DI502" t="str">
            <v/>
          </cell>
        </row>
        <row r="503">
          <cell r="A503" t="str">
            <v/>
          </cell>
          <cell r="B503" t="str">
            <v/>
          </cell>
          <cell r="C503" t="str">
            <v/>
          </cell>
          <cell r="D503" t="str">
            <v/>
          </cell>
          <cell r="E503" t="str">
            <v/>
          </cell>
          <cell r="F503" t="str">
            <v/>
          </cell>
          <cell r="G503" t="str">
            <v/>
          </cell>
          <cell r="H503" t="str">
            <v/>
          </cell>
          <cell r="I503" t="str">
            <v/>
          </cell>
          <cell r="J503" t="str">
            <v/>
          </cell>
          <cell r="K503" t="str">
            <v/>
          </cell>
          <cell r="L503" t="str">
            <v/>
          </cell>
          <cell r="M503" t="str">
            <v/>
          </cell>
          <cell r="N503" t="str">
            <v/>
          </cell>
          <cell r="O503" t="str">
            <v/>
          </cell>
          <cell r="P503" t="str">
            <v/>
          </cell>
          <cell r="Q503" t="str">
            <v/>
          </cell>
          <cell r="R503" t="str">
            <v/>
          </cell>
          <cell r="S503" t="str">
            <v/>
          </cell>
          <cell r="T503" t="str">
            <v/>
          </cell>
          <cell r="U503" t="str">
            <v/>
          </cell>
          <cell r="V503" t="str">
            <v/>
          </cell>
          <cell r="W503" t="str">
            <v/>
          </cell>
          <cell r="X503" t="str">
            <v/>
          </cell>
          <cell r="Y503" t="str">
            <v/>
          </cell>
          <cell r="Z503" t="str">
            <v/>
          </cell>
          <cell r="AA503" t="str">
            <v/>
          </cell>
          <cell r="AB503" t="str">
            <v/>
          </cell>
          <cell r="AC503" t="str">
            <v/>
          </cell>
          <cell r="AD503" t="str">
            <v/>
          </cell>
          <cell r="AE503" t="str">
            <v/>
          </cell>
          <cell r="AF503" t="str">
            <v/>
          </cell>
          <cell r="AG503" t="str">
            <v/>
          </cell>
          <cell r="AH503" t="str">
            <v/>
          </cell>
          <cell r="AI503" t="str">
            <v/>
          </cell>
          <cell r="AJ503" t="str">
            <v/>
          </cell>
          <cell r="AK503" t="str">
            <v/>
          </cell>
          <cell r="AL503" t="str">
            <v/>
          </cell>
          <cell r="AM503" t="str">
            <v/>
          </cell>
          <cell r="AN503" t="str">
            <v/>
          </cell>
          <cell r="AO503" t="str">
            <v/>
          </cell>
          <cell r="AP503" t="str">
            <v/>
          </cell>
          <cell r="AQ503" t="str">
            <v/>
          </cell>
          <cell r="AR503" t="str">
            <v/>
          </cell>
          <cell r="AS503" t="str">
            <v/>
          </cell>
          <cell r="AT503" t="str">
            <v/>
          </cell>
          <cell r="AU503" t="str">
            <v/>
          </cell>
          <cell r="AV503" t="str">
            <v/>
          </cell>
          <cell r="AW503" t="str">
            <v/>
          </cell>
          <cell r="AX503" t="str">
            <v/>
          </cell>
          <cell r="AY503" t="str">
            <v/>
          </cell>
          <cell r="AZ503" t="str">
            <v/>
          </cell>
          <cell r="BA503" t="str">
            <v/>
          </cell>
          <cell r="BB503" t="str">
            <v/>
          </cell>
          <cell r="BC503" t="str">
            <v/>
          </cell>
          <cell r="BD503" t="str">
            <v/>
          </cell>
          <cell r="BE503" t="str">
            <v/>
          </cell>
          <cell r="BF503" t="str">
            <v/>
          </cell>
          <cell r="BG503" t="str">
            <v/>
          </cell>
          <cell r="BH503" t="str">
            <v/>
          </cell>
          <cell r="BI503" t="str">
            <v/>
          </cell>
          <cell r="BJ503" t="str">
            <v/>
          </cell>
          <cell r="BK503" t="str">
            <v/>
          </cell>
          <cell r="BL503" t="str">
            <v/>
          </cell>
          <cell r="BM503" t="str">
            <v/>
          </cell>
          <cell r="BN503" t="str">
            <v/>
          </cell>
          <cell r="BO503" t="str">
            <v/>
          </cell>
          <cell r="BP503" t="str">
            <v/>
          </cell>
          <cell r="BQ503" t="str">
            <v/>
          </cell>
          <cell r="BR503" t="str">
            <v/>
          </cell>
          <cell r="BS503" t="str">
            <v/>
          </cell>
          <cell r="BT503" t="str">
            <v/>
          </cell>
          <cell r="BU503" t="str">
            <v/>
          </cell>
          <cell r="BV503" t="str">
            <v/>
          </cell>
          <cell r="BW503" t="str">
            <v/>
          </cell>
          <cell r="BX503" t="str">
            <v/>
          </cell>
          <cell r="BY503" t="str">
            <v/>
          </cell>
          <cell r="BZ503" t="str">
            <v/>
          </cell>
          <cell r="CA503" t="str">
            <v/>
          </cell>
          <cell r="CB503" t="str">
            <v/>
          </cell>
          <cell r="CC503" t="str">
            <v/>
          </cell>
          <cell r="CD503">
            <v>0</v>
          </cell>
          <cell r="CE503">
            <v>0</v>
          </cell>
          <cell r="CF503">
            <v>0</v>
          </cell>
          <cell r="CG503" t="str">
            <v/>
          </cell>
          <cell r="CH503" t="str">
            <v/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 t="str">
            <v/>
          </cell>
          <cell r="CN503" t="str">
            <v/>
          </cell>
          <cell r="CO503" t="str">
            <v/>
          </cell>
          <cell r="CP503" t="str">
            <v/>
          </cell>
          <cell r="CQ503" t="str">
            <v/>
          </cell>
          <cell r="CR503" t="str">
            <v/>
          </cell>
          <cell r="CS503" t="str">
            <v/>
          </cell>
          <cell r="CT503" t="str">
            <v/>
          </cell>
          <cell r="CU503" t="str">
            <v/>
          </cell>
          <cell r="CV503" t="str">
            <v/>
          </cell>
          <cell r="CW503" t="str">
            <v/>
          </cell>
          <cell r="CX503" t="str">
            <v/>
          </cell>
          <cell r="CY503" t="str">
            <v/>
          </cell>
          <cell r="CZ503" t="str">
            <v/>
          </cell>
          <cell r="DA503" t="str">
            <v/>
          </cell>
          <cell r="DB503" t="str">
            <v/>
          </cell>
          <cell r="DC503">
            <v>0</v>
          </cell>
          <cell r="DD503" t="str">
            <v/>
          </cell>
          <cell r="DE503" t="str">
            <v/>
          </cell>
          <cell r="DF503">
            <v>0</v>
          </cell>
          <cell r="DG503">
            <v>0</v>
          </cell>
          <cell r="DH503" t="str">
            <v/>
          </cell>
          <cell r="DI503" t="str">
            <v/>
          </cell>
        </row>
        <row r="504">
          <cell r="A504" t="str">
            <v/>
          </cell>
          <cell r="B504" t="str">
            <v/>
          </cell>
          <cell r="C504" t="str">
            <v/>
          </cell>
          <cell r="D504" t="str">
            <v/>
          </cell>
          <cell r="E504" t="str">
            <v/>
          </cell>
          <cell r="F504" t="str">
            <v/>
          </cell>
          <cell r="G504" t="str">
            <v/>
          </cell>
          <cell r="H504" t="str">
            <v/>
          </cell>
          <cell r="I504" t="str">
            <v/>
          </cell>
          <cell r="J504" t="str">
            <v/>
          </cell>
          <cell r="K504" t="str">
            <v/>
          </cell>
          <cell r="L504" t="str">
            <v/>
          </cell>
          <cell r="M504" t="str">
            <v/>
          </cell>
          <cell r="N504" t="str">
            <v/>
          </cell>
          <cell r="O504" t="str">
            <v/>
          </cell>
          <cell r="P504" t="str">
            <v/>
          </cell>
          <cell r="Q504" t="str">
            <v/>
          </cell>
          <cell r="R504" t="str">
            <v/>
          </cell>
          <cell r="S504" t="str">
            <v/>
          </cell>
          <cell r="T504" t="str">
            <v/>
          </cell>
          <cell r="U504" t="str">
            <v/>
          </cell>
          <cell r="V504" t="str">
            <v/>
          </cell>
          <cell r="W504" t="str">
            <v/>
          </cell>
          <cell r="X504" t="str">
            <v/>
          </cell>
          <cell r="Y504" t="str">
            <v/>
          </cell>
          <cell r="Z504" t="str">
            <v/>
          </cell>
          <cell r="AA504" t="str">
            <v/>
          </cell>
          <cell r="AB504" t="str">
            <v/>
          </cell>
          <cell r="AC504" t="str">
            <v/>
          </cell>
          <cell r="AD504" t="str">
            <v/>
          </cell>
          <cell r="AE504" t="str">
            <v/>
          </cell>
          <cell r="AF504" t="str">
            <v/>
          </cell>
          <cell r="AG504" t="str">
            <v/>
          </cell>
          <cell r="AH504" t="str">
            <v/>
          </cell>
          <cell r="AI504" t="str">
            <v/>
          </cell>
          <cell r="AJ504" t="str">
            <v/>
          </cell>
          <cell r="AK504" t="str">
            <v/>
          </cell>
          <cell r="AL504" t="str">
            <v/>
          </cell>
          <cell r="AM504" t="str">
            <v/>
          </cell>
          <cell r="AN504" t="str">
            <v/>
          </cell>
          <cell r="AO504" t="str">
            <v/>
          </cell>
          <cell r="AP504" t="str">
            <v/>
          </cell>
          <cell r="AQ504" t="str">
            <v/>
          </cell>
          <cell r="AR504" t="str">
            <v/>
          </cell>
          <cell r="AS504" t="str">
            <v/>
          </cell>
          <cell r="AT504" t="str">
            <v/>
          </cell>
          <cell r="AU504" t="str">
            <v/>
          </cell>
          <cell r="AV504" t="str">
            <v/>
          </cell>
          <cell r="AW504" t="str">
            <v/>
          </cell>
          <cell r="AX504" t="str">
            <v/>
          </cell>
          <cell r="AY504" t="str">
            <v/>
          </cell>
          <cell r="AZ504" t="str">
            <v/>
          </cell>
          <cell r="BA504" t="str">
            <v/>
          </cell>
          <cell r="BB504" t="str">
            <v/>
          </cell>
          <cell r="BC504" t="str">
            <v/>
          </cell>
          <cell r="BD504" t="str">
            <v/>
          </cell>
          <cell r="BE504" t="str">
            <v/>
          </cell>
          <cell r="BF504" t="str">
            <v/>
          </cell>
          <cell r="BG504" t="str">
            <v/>
          </cell>
          <cell r="BH504" t="str">
            <v/>
          </cell>
          <cell r="BI504" t="str">
            <v/>
          </cell>
          <cell r="BJ504" t="str">
            <v/>
          </cell>
          <cell r="BK504" t="str">
            <v/>
          </cell>
          <cell r="BL504" t="str">
            <v/>
          </cell>
          <cell r="BM504" t="str">
            <v/>
          </cell>
          <cell r="BN504" t="str">
            <v/>
          </cell>
          <cell r="BO504" t="str">
            <v/>
          </cell>
          <cell r="BP504" t="str">
            <v/>
          </cell>
          <cell r="BQ504" t="str">
            <v/>
          </cell>
          <cell r="BR504" t="str">
            <v/>
          </cell>
          <cell r="BS504" t="str">
            <v/>
          </cell>
          <cell r="BT504" t="str">
            <v/>
          </cell>
          <cell r="BU504" t="str">
            <v/>
          </cell>
          <cell r="BV504" t="str">
            <v/>
          </cell>
          <cell r="BW504" t="str">
            <v/>
          </cell>
          <cell r="BX504" t="str">
            <v/>
          </cell>
          <cell r="BY504" t="str">
            <v/>
          </cell>
          <cell r="BZ504" t="str">
            <v/>
          </cell>
          <cell r="CA504" t="str">
            <v/>
          </cell>
          <cell r="CB504" t="str">
            <v/>
          </cell>
          <cell r="CC504" t="str">
            <v/>
          </cell>
          <cell r="CD504">
            <v>0</v>
          </cell>
          <cell r="CE504">
            <v>0</v>
          </cell>
          <cell r="CF504">
            <v>0</v>
          </cell>
          <cell r="CG504" t="str">
            <v/>
          </cell>
          <cell r="CH504" t="str">
            <v/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 t="str">
            <v/>
          </cell>
          <cell r="CN504" t="str">
            <v/>
          </cell>
          <cell r="CO504" t="str">
            <v/>
          </cell>
          <cell r="CP504" t="str">
            <v/>
          </cell>
          <cell r="CQ504" t="str">
            <v/>
          </cell>
          <cell r="CR504" t="str">
            <v/>
          </cell>
          <cell r="CS504" t="str">
            <v/>
          </cell>
          <cell r="CT504" t="str">
            <v/>
          </cell>
          <cell r="CU504" t="str">
            <v/>
          </cell>
          <cell r="CV504" t="str">
            <v/>
          </cell>
          <cell r="CW504" t="str">
            <v/>
          </cell>
          <cell r="CX504" t="str">
            <v/>
          </cell>
          <cell r="CY504" t="str">
            <v/>
          </cell>
          <cell r="CZ504" t="str">
            <v/>
          </cell>
          <cell r="DA504" t="str">
            <v/>
          </cell>
          <cell r="DB504" t="str">
            <v/>
          </cell>
          <cell r="DC504">
            <v>0</v>
          </cell>
          <cell r="DD504" t="str">
            <v/>
          </cell>
          <cell r="DE504" t="str">
            <v/>
          </cell>
          <cell r="DF504">
            <v>0</v>
          </cell>
          <cell r="DG504">
            <v>0</v>
          </cell>
          <cell r="DH504" t="str">
            <v/>
          </cell>
          <cell r="DI504" t="str">
            <v/>
          </cell>
        </row>
        <row r="505">
          <cell r="A505" t="str">
            <v/>
          </cell>
          <cell r="B505" t="str">
            <v/>
          </cell>
          <cell r="C505" t="str">
            <v/>
          </cell>
          <cell r="D505" t="str">
            <v/>
          </cell>
          <cell r="E505" t="str">
            <v/>
          </cell>
          <cell r="F505" t="str">
            <v/>
          </cell>
          <cell r="G505" t="str">
            <v/>
          </cell>
          <cell r="H505" t="str">
            <v/>
          </cell>
          <cell r="I505" t="str">
            <v/>
          </cell>
          <cell r="J505" t="str">
            <v/>
          </cell>
          <cell r="K505" t="str">
            <v/>
          </cell>
          <cell r="L505" t="str">
            <v/>
          </cell>
          <cell r="M505" t="str">
            <v/>
          </cell>
          <cell r="N505" t="str">
            <v/>
          </cell>
          <cell r="O505" t="str">
            <v/>
          </cell>
          <cell r="P505" t="str">
            <v/>
          </cell>
          <cell r="Q505" t="str">
            <v/>
          </cell>
          <cell r="R505" t="str">
            <v/>
          </cell>
          <cell r="S505" t="str">
            <v/>
          </cell>
          <cell r="T505" t="str">
            <v/>
          </cell>
          <cell r="U505" t="str">
            <v/>
          </cell>
          <cell r="V505" t="str">
            <v/>
          </cell>
          <cell r="W505" t="str">
            <v/>
          </cell>
          <cell r="X505" t="str">
            <v/>
          </cell>
          <cell r="Y505" t="str">
            <v/>
          </cell>
          <cell r="Z505" t="str">
            <v/>
          </cell>
          <cell r="AA505" t="str">
            <v/>
          </cell>
          <cell r="AB505" t="str">
            <v/>
          </cell>
          <cell r="AC505" t="str">
            <v/>
          </cell>
          <cell r="AD505" t="str">
            <v/>
          </cell>
          <cell r="AE505" t="str">
            <v/>
          </cell>
          <cell r="AF505" t="str">
            <v/>
          </cell>
          <cell r="AG505" t="str">
            <v/>
          </cell>
          <cell r="AH505" t="str">
            <v/>
          </cell>
          <cell r="AI505" t="str">
            <v/>
          </cell>
          <cell r="AJ505" t="str">
            <v/>
          </cell>
          <cell r="AK505" t="str">
            <v/>
          </cell>
          <cell r="AL505" t="str">
            <v/>
          </cell>
          <cell r="AM505" t="str">
            <v/>
          </cell>
          <cell r="AN505" t="str">
            <v/>
          </cell>
          <cell r="AO505" t="str">
            <v/>
          </cell>
          <cell r="AP505" t="str">
            <v/>
          </cell>
          <cell r="AQ505" t="str">
            <v/>
          </cell>
          <cell r="AR505" t="str">
            <v/>
          </cell>
          <cell r="AS505" t="str">
            <v/>
          </cell>
          <cell r="AT505" t="str">
            <v/>
          </cell>
          <cell r="AU505" t="str">
            <v/>
          </cell>
          <cell r="AV505" t="str">
            <v/>
          </cell>
          <cell r="AW505" t="str">
            <v/>
          </cell>
          <cell r="AX505" t="str">
            <v/>
          </cell>
          <cell r="AY505" t="str">
            <v/>
          </cell>
          <cell r="AZ505" t="str">
            <v/>
          </cell>
          <cell r="BA505" t="str">
            <v/>
          </cell>
          <cell r="BB505" t="str">
            <v/>
          </cell>
          <cell r="BC505" t="str">
            <v/>
          </cell>
          <cell r="BD505" t="str">
            <v/>
          </cell>
          <cell r="BE505" t="str">
            <v/>
          </cell>
          <cell r="BF505" t="str">
            <v/>
          </cell>
          <cell r="BG505" t="str">
            <v/>
          </cell>
          <cell r="BH505" t="str">
            <v/>
          </cell>
          <cell r="BI505" t="str">
            <v/>
          </cell>
          <cell r="BJ505" t="str">
            <v/>
          </cell>
          <cell r="BK505" t="str">
            <v/>
          </cell>
          <cell r="BL505" t="str">
            <v/>
          </cell>
          <cell r="BM505" t="str">
            <v/>
          </cell>
          <cell r="BN505" t="str">
            <v/>
          </cell>
          <cell r="BO505" t="str">
            <v/>
          </cell>
          <cell r="BP505" t="str">
            <v/>
          </cell>
          <cell r="BQ505" t="str">
            <v/>
          </cell>
          <cell r="BR505" t="str">
            <v/>
          </cell>
          <cell r="BS505" t="str">
            <v/>
          </cell>
          <cell r="BT505" t="str">
            <v/>
          </cell>
          <cell r="BU505" t="str">
            <v/>
          </cell>
          <cell r="BV505" t="str">
            <v/>
          </cell>
          <cell r="BW505" t="str">
            <v/>
          </cell>
          <cell r="BX505" t="str">
            <v/>
          </cell>
          <cell r="BY505" t="str">
            <v/>
          </cell>
          <cell r="BZ505" t="str">
            <v/>
          </cell>
          <cell r="CA505" t="str">
            <v/>
          </cell>
          <cell r="CB505" t="str">
            <v/>
          </cell>
          <cell r="CC505" t="str">
            <v/>
          </cell>
          <cell r="CD505">
            <v>0</v>
          </cell>
          <cell r="CE505">
            <v>0</v>
          </cell>
          <cell r="CF505">
            <v>0</v>
          </cell>
          <cell r="CG505" t="str">
            <v/>
          </cell>
          <cell r="CH505" t="str">
            <v/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 t="str">
            <v/>
          </cell>
          <cell r="CN505" t="str">
            <v/>
          </cell>
          <cell r="CO505" t="str">
            <v/>
          </cell>
          <cell r="CP505" t="str">
            <v/>
          </cell>
          <cell r="CQ505" t="str">
            <v/>
          </cell>
          <cell r="CR505" t="str">
            <v/>
          </cell>
          <cell r="CS505" t="str">
            <v/>
          </cell>
          <cell r="CT505" t="str">
            <v/>
          </cell>
          <cell r="CU505" t="str">
            <v/>
          </cell>
          <cell r="CV505" t="str">
            <v/>
          </cell>
          <cell r="CW505" t="str">
            <v/>
          </cell>
          <cell r="CX505" t="str">
            <v/>
          </cell>
          <cell r="CY505" t="str">
            <v/>
          </cell>
          <cell r="CZ505" t="str">
            <v/>
          </cell>
          <cell r="DA505" t="str">
            <v/>
          </cell>
          <cell r="DB505" t="str">
            <v/>
          </cell>
          <cell r="DC505">
            <v>0</v>
          </cell>
          <cell r="DD505" t="str">
            <v/>
          </cell>
          <cell r="DE505" t="str">
            <v/>
          </cell>
          <cell r="DF505">
            <v>0</v>
          </cell>
          <cell r="DG505">
            <v>0</v>
          </cell>
          <cell r="DH505" t="str">
            <v/>
          </cell>
          <cell r="DI505" t="str">
            <v/>
          </cell>
        </row>
        <row r="506">
          <cell r="A506" t="str">
            <v/>
          </cell>
          <cell r="B506" t="str">
            <v/>
          </cell>
          <cell r="C506" t="str">
            <v/>
          </cell>
          <cell r="D506" t="str">
            <v/>
          </cell>
          <cell r="E506" t="str">
            <v/>
          </cell>
          <cell r="F506" t="str">
            <v/>
          </cell>
          <cell r="G506" t="str">
            <v/>
          </cell>
          <cell r="H506" t="str">
            <v/>
          </cell>
          <cell r="I506" t="str">
            <v/>
          </cell>
          <cell r="J506" t="str">
            <v/>
          </cell>
          <cell r="K506" t="str">
            <v/>
          </cell>
          <cell r="L506" t="str">
            <v/>
          </cell>
          <cell r="M506" t="str">
            <v/>
          </cell>
          <cell r="N506" t="str">
            <v/>
          </cell>
          <cell r="O506" t="str">
            <v/>
          </cell>
          <cell r="P506" t="str">
            <v/>
          </cell>
          <cell r="Q506" t="str">
            <v/>
          </cell>
          <cell r="R506" t="str">
            <v/>
          </cell>
          <cell r="S506" t="str">
            <v/>
          </cell>
          <cell r="T506" t="str">
            <v/>
          </cell>
          <cell r="U506" t="str">
            <v/>
          </cell>
          <cell r="V506" t="str">
            <v/>
          </cell>
          <cell r="W506" t="str">
            <v/>
          </cell>
          <cell r="X506" t="str">
            <v/>
          </cell>
          <cell r="Y506" t="str">
            <v/>
          </cell>
          <cell r="Z506" t="str">
            <v/>
          </cell>
          <cell r="AA506" t="str">
            <v/>
          </cell>
          <cell r="AB506" t="str">
            <v/>
          </cell>
          <cell r="AC506" t="str">
            <v/>
          </cell>
          <cell r="AD506" t="str">
            <v/>
          </cell>
          <cell r="AE506" t="str">
            <v/>
          </cell>
          <cell r="AF506" t="str">
            <v/>
          </cell>
          <cell r="AG506" t="str">
            <v/>
          </cell>
          <cell r="AH506" t="str">
            <v/>
          </cell>
          <cell r="AI506" t="str">
            <v/>
          </cell>
          <cell r="AJ506" t="str">
            <v/>
          </cell>
          <cell r="AK506" t="str">
            <v/>
          </cell>
          <cell r="AL506" t="str">
            <v/>
          </cell>
          <cell r="AM506" t="str">
            <v/>
          </cell>
          <cell r="AN506" t="str">
            <v/>
          </cell>
          <cell r="AO506" t="str">
            <v/>
          </cell>
          <cell r="AP506" t="str">
            <v/>
          </cell>
          <cell r="AQ506" t="str">
            <v/>
          </cell>
          <cell r="AR506" t="str">
            <v/>
          </cell>
          <cell r="AS506" t="str">
            <v/>
          </cell>
          <cell r="AT506" t="str">
            <v/>
          </cell>
          <cell r="AU506" t="str">
            <v/>
          </cell>
          <cell r="AV506" t="str">
            <v/>
          </cell>
          <cell r="AW506" t="str">
            <v/>
          </cell>
          <cell r="AX506" t="str">
            <v/>
          </cell>
          <cell r="AY506" t="str">
            <v/>
          </cell>
          <cell r="AZ506" t="str">
            <v/>
          </cell>
          <cell r="BA506" t="str">
            <v/>
          </cell>
          <cell r="BB506" t="str">
            <v/>
          </cell>
          <cell r="BC506" t="str">
            <v/>
          </cell>
          <cell r="BD506" t="str">
            <v/>
          </cell>
          <cell r="BE506" t="str">
            <v/>
          </cell>
          <cell r="BF506" t="str">
            <v/>
          </cell>
          <cell r="BG506" t="str">
            <v/>
          </cell>
          <cell r="BH506" t="str">
            <v/>
          </cell>
          <cell r="BI506" t="str">
            <v/>
          </cell>
          <cell r="BJ506" t="str">
            <v/>
          </cell>
          <cell r="BK506" t="str">
            <v/>
          </cell>
          <cell r="BL506" t="str">
            <v/>
          </cell>
          <cell r="BM506" t="str">
            <v/>
          </cell>
          <cell r="BN506" t="str">
            <v/>
          </cell>
          <cell r="BO506" t="str">
            <v/>
          </cell>
          <cell r="BP506" t="str">
            <v/>
          </cell>
          <cell r="BQ506" t="str">
            <v/>
          </cell>
          <cell r="BR506" t="str">
            <v/>
          </cell>
          <cell r="BS506" t="str">
            <v/>
          </cell>
          <cell r="BT506" t="str">
            <v/>
          </cell>
          <cell r="BU506" t="str">
            <v/>
          </cell>
          <cell r="BV506" t="str">
            <v/>
          </cell>
          <cell r="BW506" t="str">
            <v/>
          </cell>
          <cell r="BX506" t="str">
            <v/>
          </cell>
          <cell r="BY506" t="str">
            <v/>
          </cell>
          <cell r="BZ506" t="str">
            <v/>
          </cell>
          <cell r="CA506" t="str">
            <v/>
          </cell>
          <cell r="CB506" t="str">
            <v/>
          </cell>
          <cell r="CC506" t="str">
            <v/>
          </cell>
          <cell r="CD506">
            <v>0</v>
          </cell>
          <cell r="CE506">
            <v>0</v>
          </cell>
          <cell r="CF506">
            <v>0</v>
          </cell>
          <cell r="CG506" t="str">
            <v/>
          </cell>
          <cell r="CH506" t="str">
            <v/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 t="str">
            <v/>
          </cell>
          <cell r="CN506" t="str">
            <v/>
          </cell>
          <cell r="CO506" t="str">
            <v/>
          </cell>
          <cell r="CP506" t="str">
            <v/>
          </cell>
          <cell r="CQ506" t="str">
            <v/>
          </cell>
          <cell r="CR506" t="str">
            <v/>
          </cell>
          <cell r="CS506" t="str">
            <v/>
          </cell>
          <cell r="CT506" t="str">
            <v/>
          </cell>
          <cell r="CU506" t="str">
            <v/>
          </cell>
          <cell r="CV506" t="str">
            <v/>
          </cell>
          <cell r="CW506" t="str">
            <v/>
          </cell>
          <cell r="CX506" t="str">
            <v/>
          </cell>
          <cell r="CY506" t="str">
            <v/>
          </cell>
          <cell r="CZ506" t="str">
            <v/>
          </cell>
          <cell r="DA506" t="str">
            <v/>
          </cell>
          <cell r="DB506" t="str">
            <v/>
          </cell>
          <cell r="DC506">
            <v>0</v>
          </cell>
          <cell r="DD506" t="str">
            <v/>
          </cell>
          <cell r="DE506" t="str">
            <v/>
          </cell>
          <cell r="DF506">
            <v>0</v>
          </cell>
          <cell r="DG506">
            <v>0</v>
          </cell>
          <cell r="DH506" t="str">
            <v/>
          </cell>
          <cell r="DI506" t="str">
            <v/>
          </cell>
        </row>
        <row r="507">
          <cell r="A507" t="str">
            <v/>
          </cell>
          <cell r="B507" t="str">
            <v/>
          </cell>
          <cell r="C507" t="str">
            <v/>
          </cell>
          <cell r="D507" t="str">
            <v/>
          </cell>
          <cell r="E507" t="str">
            <v/>
          </cell>
          <cell r="F507" t="str">
            <v/>
          </cell>
          <cell r="G507" t="str">
            <v/>
          </cell>
          <cell r="H507" t="str">
            <v/>
          </cell>
          <cell r="I507" t="str">
            <v/>
          </cell>
          <cell r="J507" t="str">
            <v/>
          </cell>
          <cell r="K507" t="str">
            <v/>
          </cell>
          <cell r="L507" t="str">
            <v/>
          </cell>
          <cell r="M507" t="str">
            <v/>
          </cell>
          <cell r="N507" t="str">
            <v/>
          </cell>
          <cell r="O507" t="str">
            <v/>
          </cell>
          <cell r="P507" t="str">
            <v/>
          </cell>
          <cell r="Q507" t="str">
            <v/>
          </cell>
          <cell r="R507" t="str">
            <v/>
          </cell>
          <cell r="S507" t="str">
            <v/>
          </cell>
          <cell r="T507" t="str">
            <v/>
          </cell>
          <cell r="U507" t="str">
            <v/>
          </cell>
          <cell r="V507" t="str">
            <v/>
          </cell>
          <cell r="W507" t="str">
            <v/>
          </cell>
          <cell r="X507" t="str">
            <v/>
          </cell>
          <cell r="Y507" t="str">
            <v/>
          </cell>
          <cell r="Z507" t="str">
            <v/>
          </cell>
          <cell r="AA507" t="str">
            <v/>
          </cell>
          <cell r="AB507" t="str">
            <v/>
          </cell>
          <cell r="AC507" t="str">
            <v/>
          </cell>
          <cell r="AD507" t="str">
            <v/>
          </cell>
          <cell r="AE507" t="str">
            <v/>
          </cell>
          <cell r="AF507" t="str">
            <v/>
          </cell>
          <cell r="AG507" t="str">
            <v/>
          </cell>
          <cell r="AH507" t="str">
            <v/>
          </cell>
          <cell r="AI507" t="str">
            <v/>
          </cell>
          <cell r="AJ507" t="str">
            <v/>
          </cell>
          <cell r="AK507" t="str">
            <v/>
          </cell>
          <cell r="AL507" t="str">
            <v/>
          </cell>
          <cell r="AM507" t="str">
            <v/>
          </cell>
          <cell r="AN507" t="str">
            <v/>
          </cell>
          <cell r="AO507" t="str">
            <v/>
          </cell>
          <cell r="AP507" t="str">
            <v/>
          </cell>
          <cell r="AQ507" t="str">
            <v/>
          </cell>
          <cell r="AR507" t="str">
            <v/>
          </cell>
          <cell r="AS507" t="str">
            <v/>
          </cell>
          <cell r="AT507" t="str">
            <v/>
          </cell>
          <cell r="AU507" t="str">
            <v/>
          </cell>
          <cell r="AV507" t="str">
            <v/>
          </cell>
          <cell r="AW507" t="str">
            <v/>
          </cell>
          <cell r="AX507" t="str">
            <v/>
          </cell>
          <cell r="AY507" t="str">
            <v/>
          </cell>
          <cell r="AZ507" t="str">
            <v/>
          </cell>
          <cell r="BA507" t="str">
            <v/>
          </cell>
          <cell r="BB507" t="str">
            <v/>
          </cell>
          <cell r="BC507" t="str">
            <v/>
          </cell>
          <cell r="BD507" t="str">
            <v/>
          </cell>
          <cell r="BE507" t="str">
            <v/>
          </cell>
          <cell r="BF507" t="str">
            <v/>
          </cell>
          <cell r="BG507" t="str">
            <v/>
          </cell>
          <cell r="BH507" t="str">
            <v/>
          </cell>
          <cell r="BI507" t="str">
            <v/>
          </cell>
          <cell r="BJ507" t="str">
            <v/>
          </cell>
          <cell r="BK507" t="str">
            <v/>
          </cell>
          <cell r="BL507" t="str">
            <v/>
          </cell>
          <cell r="BM507" t="str">
            <v/>
          </cell>
          <cell r="BN507" t="str">
            <v/>
          </cell>
          <cell r="BO507" t="str">
            <v/>
          </cell>
          <cell r="BP507" t="str">
            <v/>
          </cell>
          <cell r="BQ507" t="str">
            <v/>
          </cell>
          <cell r="BR507" t="str">
            <v/>
          </cell>
          <cell r="BS507" t="str">
            <v/>
          </cell>
          <cell r="BT507" t="str">
            <v/>
          </cell>
          <cell r="BU507" t="str">
            <v/>
          </cell>
          <cell r="BV507" t="str">
            <v/>
          </cell>
          <cell r="BW507" t="str">
            <v/>
          </cell>
          <cell r="BX507" t="str">
            <v/>
          </cell>
          <cell r="BY507" t="str">
            <v/>
          </cell>
          <cell r="BZ507" t="str">
            <v/>
          </cell>
          <cell r="CA507" t="str">
            <v/>
          </cell>
          <cell r="CB507" t="str">
            <v/>
          </cell>
          <cell r="CC507" t="str">
            <v/>
          </cell>
          <cell r="CD507">
            <v>0</v>
          </cell>
          <cell r="CE507">
            <v>0</v>
          </cell>
          <cell r="CF507">
            <v>0</v>
          </cell>
          <cell r="CG507" t="str">
            <v/>
          </cell>
          <cell r="CH507" t="str">
            <v/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 t="str">
            <v/>
          </cell>
          <cell r="CN507" t="str">
            <v/>
          </cell>
          <cell r="CO507" t="str">
            <v/>
          </cell>
          <cell r="CP507" t="str">
            <v/>
          </cell>
          <cell r="CQ507" t="str">
            <v/>
          </cell>
          <cell r="CR507" t="str">
            <v/>
          </cell>
          <cell r="CS507" t="str">
            <v/>
          </cell>
          <cell r="CT507" t="str">
            <v/>
          </cell>
          <cell r="CU507" t="str">
            <v/>
          </cell>
          <cell r="CV507" t="str">
            <v/>
          </cell>
          <cell r="CW507" t="str">
            <v/>
          </cell>
          <cell r="CX507" t="str">
            <v/>
          </cell>
          <cell r="CY507" t="str">
            <v/>
          </cell>
          <cell r="CZ507" t="str">
            <v/>
          </cell>
          <cell r="DA507" t="str">
            <v/>
          </cell>
          <cell r="DB507" t="str">
            <v/>
          </cell>
          <cell r="DC507">
            <v>0</v>
          </cell>
          <cell r="DD507" t="str">
            <v/>
          </cell>
          <cell r="DE507" t="str">
            <v/>
          </cell>
          <cell r="DF507">
            <v>0</v>
          </cell>
          <cell r="DG507">
            <v>0</v>
          </cell>
          <cell r="DH507" t="str">
            <v/>
          </cell>
          <cell r="DI507" t="str">
            <v/>
          </cell>
        </row>
        <row r="508">
          <cell r="A508" t="str">
            <v/>
          </cell>
          <cell r="B508" t="str">
            <v/>
          </cell>
          <cell r="C508" t="str">
            <v/>
          </cell>
          <cell r="D508" t="str">
            <v/>
          </cell>
          <cell r="E508" t="str">
            <v/>
          </cell>
          <cell r="F508" t="str">
            <v/>
          </cell>
          <cell r="G508" t="str">
            <v/>
          </cell>
          <cell r="H508" t="str">
            <v/>
          </cell>
          <cell r="I508" t="str">
            <v/>
          </cell>
          <cell r="J508" t="str">
            <v/>
          </cell>
          <cell r="K508" t="str">
            <v/>
          </cell>
          <cell r="L508" t="str">
            <v/>
          </cell>
          <cell r="M508" t="str">
            <v/>
          </cell>
          <cell r="N508" t="str">
            <v/>
          </cell>
          <cell r="O508" t="str">
            <v/>
          </cell>
          <cell r="P508" t="str">
            <v/>
          </cell>
          <cell r="Q508" t="str">
            <v/>
          </cell>
          <cell r="R508" t="str">
            <v/>
          </cell>
          <cell r="S508" t="str">
            <v/>
          </cell>
          <cell r="T508" t="str">
            <v/>
          </cell>
          <cell r="U508" t="str">
            <v/>
          </cell>
          <cell r="V508" t="str">
            <v/>
          </cell>
          <cell r="W508" t="str">
            <v/>
          </cell>
          <cell r="X508" t="str">
            <v/>
          </cell>
          <cell r="Y508" t="str">
            <v/>
          </cell>
          <cell r="Z508" t="str">
            <v/>
          </cell>
          <cell r="AA508" t="str">
            <v/>
          </cell>
          <cell r="AB508" t="str">
            <v/>
          </cell>
          <cell r="AC508" t="str">
            <v/>
          </cell>
          <cell r="AD508" t="str">
            <v/>
          </cell>
          <cell r="AE508" t="str">
            <v/>
          </cell>
          <cell r="AF508" t="str">
            <v/>
          </cell>
          <cell r="AG508" t="str">
            <v/>
          </cell>
          <cell r="AH508" t="str">
            <v/>
          </cell>
          <cell r="AI508" t="str">
            <v/>
          </cell>
          <cell r="AJ508" t="str">
            <v/>
          </cell>
          <cell r="AK508" t="str">
            <v/>
          </cell>
          <cell r="AL508" t="str">
            <v/>
          </cell>
          <cell r="AM508" t="str">
            <v/>
          </cell>
          <cell r="AN508" t="str">
            <v/>
          </cell>
          <cell r="AO508" t="str">
            <v/>
          </cell>
          <cell r="AP508" t="str">
            <v/>
          </cell>
          <cell r="AQ508" t="str">
            <v/>
          </cell>
          <cell r="AR508" t="str">
            <v/>
          </cell>
          <cell r="AS508" t="str">
            <v/>
          </cell>
          <cell r="AT508" t="str">
            <v/>
          </cell>
          <cell r="AU508" t="str">
            <v/>
          </cell>
          <cell r="AV508" t="str">
            <v/>
          </cell>
          <cell r="AW508" t="str">
            <v/>
          </cell>
          <cell r="AX508" t="str">
            <v/>
          </cell>
          <cell r="AY508" t="str">
            <v/>
          </cell>
          <cell r="AZ508" t="str">
            <v/>
          </cell>
          <cell r="BA508" t="str">
            <v/>
          </cell>
          <cell r="BB508" t="str">
            <v/>
          </cell>
          <cell r="BC508" t="str">
            <v/>
          </cell>
          <cell r="BD508" t="str">
            <v/>
          </cell>
          <cell r="BE508" t="str">
            <v/>
          </cell>
          <cell r="BF508" t="str">
            <v/>
          </cell>
          <cell r="BG508" t="str">
            <v/>
          </cell>
          <cell r="BH508" t="str">
            <v/>
          </cell>
          <cell r="BI508" t="str">
            <v/>
          </cell>
          <cell r="BJ508" t="str">
            <v/>
          </cell>
          <cell r="BK508" t="str">
            <v/>
          </cell>
          <cell r="BL508" t="str">
            <v/>
          </cell>
          <cell r="BM508" t="str">
            <v/>
          </cell>
          <cell r="BN508" t="str">
            <v/>
          </cell>
          <cell r="BO508" t="str">
            <v/>
          </cell>
          <cell r="BP508" t="str">
            <v/>
          </cell>
          <cell r="BQ508" t="str">
            <v/>
          </cell>
          <cell r="BR508" t="str">
            <v/>
          </cell>
          <cell r="BS508" t="str">
            <v/>
          </cell>
          <cell r="BT508" t="str">
            <v/>
          </cell>
          <cell r="BU508" t="str">
            <v/>
          </cell>
          <cell r="BV508" t="str">
            <v/>
          </cell>
          <cell r="BW508" t="str">
            <v/>
          </cell>
          <cell r="BX508" t="str">
            <v/>
          </cell>
          <cell r="BY508" t="str">
            <v/>
          </cell>
          <cell r="BZ508" t="str">
            <v/>
          </cell>
          <cell r="CA508" t="str">
            <v/>
          </cell>
          <cell r="CB508" t="str">
            <v/>
          </cell>
          <cell r="CC508" t="str">
            <v/>
          </cell>
          <cell r="CD508">
            <v>0</v>
          </cell>
          <cell r="CE508">
            <v>0</v>
          </cell>
          <cell r="CF508">
            <v>0</v>
          </cell>
          <cell r="CG508" t="str">
            <v/>
          </cell>
          <cell r="CH508" t="str">
            <v/>
          </cell>
          <cell r="CI508">
            <v>0</v>
          </cell>
          <cell r="CJ508">
            <v>0</v>
          </cell>
          <cell r="CK508">
            <v>0</v>
          </cell>
          <cell r="CL508">
            <v>0</v>
          </cell>
          <cell r="CM508" t="str">
            <v/>
          </cell>
          <cell r="CN508" t="str">
            <v/>
          </cell>
          <cell r="CO508" t="str">
            <v/>
          </cell>
          <cell r="CP508" t="str">
            <v/>
          </cell>
          <cell r="CQ508" t="str">
            <v/>
          </cell>
          <cell r="CR508" t="str">
            <v/>
          </cell>
          <cell r="CS508" t="str">
            <v/>
          </cell>
          <cell r="CT508" t="str">
            <v/>
          </cell>
          <cell r="CU508" t="str">
            <v/>
          </cell>
          <cell r="CV508" t="str">
            <v/>
          </cell>
          <cell r="CW508" t="str">
            <v/>
          </cell>
          <cell r="CX508" t="str">
            <v/>
          </cell>
          <cell r="CY508" t="str">
            <v/>
          </cell>
          <cell r="CZ508" t="str">
            <v/>
          </cell>
          <cell r="DA508" t="str">
            <v/>
          </cell>
          <cell r="DB508" t="str">
            <v/>
          </cell>
          <cell r="DC508">
            <v>0</v>
          </cell>
          <cell r="DD508" t="str">
            <v/>
          </cell>
          <cell r="DE508" t="str">
            <v/>
          </cell>
          <cell r="DF508">
            <v>0</v>
          </cell>
          <cell r="DG508">
            <v>0</v>
          </cell>
          <cell r="DH508" t="str">
            <v/>
          </cell>
          <cell r="DI508" t="str">
            <v/>
          </cell>
        </row>
        <row r="509">
          <cell r="A509" t="str">
            <v/>
          </cell>
          <cell r="B509" t="str">
            <v/>
          </cell>
          <cell r="C509" t="str">
            <v/>
          </cell>
          <cell r="D509" t="str">
            <v/>
          </cell>
          <cell r="E509" t="str">
            <v/>
          </cell>
          <cell r="F509" t="str">
            <v/>
          </cell>
          <cell r="G509" t="str">
            <v/>
          </cell>
          <cell r="H509" t="str">
            <v/>
          </cell>
          <cell r="I509" t="str">
            <v/>
          </cell>
          <cell r="J509" t="str">
            <v/>
          </cell>
          <cell r="K509" t="str">
            <v/>
          </cell>
          <cell r="L509" t="str">
            <v/>
          </cell>
          <cell r="M509" t="str">
            <v/>
          </cell>
          <cell r="N509" t="str">
            <v/>
          </cell>
          <cell r="O509" t="str">
            <v/>
          </cell>
          <cell r="P509" t="str">
            <v/>
          </cell>
          <cell r="Q509" t="str">
            <v/>
          </cell>
          <cell r="R509" t="str">
            <v/>
          </cell>
          <cell r="S509" t="str">
            <v/>
          </cell>
          <cell r="T509" t="str">
            <v/>
          </cell>
          <cell r="U509" t="str">
            <v/>
          </cell>
          <cell r="V509" t="str">
            <v/>
          </cell>
          <cell r="W509" t="str">
            <v/>
          </cell>
          <cell r="X509" t="str">
            <v/>
          </cell>
          <cell r="Y509" t="str">
            <v/>
          </cell>
          <cell r="Z509" t="str">
            <v/>
          </cell>
          <cell r="AA509" t="str">
            <v/>
          </cell>
          <cell r="AB509" t="str">
            <v/>
          </cell>
          <cell r="AC509" t="str">
            <v/>
          </cell>
          <cell r="AD509" t="str">
            <v/>
          </cell>
          <cell r="AE509" t="str">
            <v/>
          </cell>
          <cell r="AF509" t="str">
            <v/>
          </cell>
          <cell r="AG509" t="str">
            <v/>
          </cell>
          <cell r="AH509" t="str">
            <v/>
          </cell>
          <cell r="AI509" t="str">
            <v/>
          </cell>
          <cell r="AJ509" t="str">
            <v/>
          </cell>
          <cell r="AK509" t="str">
            <v/>
          </cell>
          <cell r="AL509" t="str">
            <v/>
          </cell>
          <cell r="AM509" t="str">
            <v/>
          </cell>
          <cell r="AN509" t="str">
            <v/>
          </cell>
          <cell r="AO509" t="str">
            <v/>
          </cell>
          <cell r="AP509" t="str">
            <v/>
          </cell>
          <cell r="AQ509" t="str">
            <v/>
          </cell>
          <cell r="AR509" t="str">
            <v/>
          </cell>
          <cell r="AS509" t="str">
            <v/>
          </cell>
          <cell r="AT509" t="str">
            <v/>
          </cell>
          <cell r="AU509" t="str">
            <v/>
          </cell>
          <cell r="AV509" t="str">
            <v/>
          </cell>
          <cell r="AW509" t="str">
            <v/>
          </cell>
          <cell r="AX509" t="str">
            <v/>
          </cell>
          <cell r="AY509" t="str">
            <v/>
          </cell>
          <cell r="AZ509" t="str">
            <v/>
          </cell>
          <cell r="BA509" t="str">
            <v/>
          </cell>
          <cell r="BB509" t="str">
            <v/>
          </cell>
          <cell r="BC509" t="str">
            <v/>
          </cell>
          <cell r="BD509" t="str">
            <v/>
          </cell>
          <cell r="BE509" t="str">
            <v/>
          </cell>
          <cell r="BF509" t="str">
            <v/>
          </cell>
          <cell r="BG509" t="str">
            <v/>
          </cell>
          <cell r="BH509" t="str">
            <v/>
          </cell>
          <cell r="BI509" t="str">
            <v/>
          </cell>
          <cell r="BJ509" t="str">
            <v/>
          </cell>
          <cell r="BK509" t="str">
            <v/>
          </cell>
          <cell r="BL509" t="str">
            <v/>
          </cell>
          <cell r="BM509" t="str">
            <v/>
          </cell>
          <cell r="BN509" t="str">
            <v/>
          </cell>
          <cell r="BO509" t="str">
            <v/>
          </cell>
          <cell r="BP509" t="str">
            <v/>
          </cell>
          <cell r="BQ509" t="str">
            <v/>
          </cell>
          <cell r="BR509" t="str">
            <v/>
          </cell>
          <cell r="BS509" t="str">
            <v/>
          </cell>
          <cell r="BT509" t="str">
            <v/>
          </cell>
          <cell r="BU509" t="str">
            <v/>
          </cell>
          <cell r="BV509" t="str">
            <v/>
          </cell>
          <cell r="BW509" t="str">
            <v/>
          </cell>
          <cell r="BX509" t="str">
            <v/>
          </cell>
          <cell r="BY509" t="str">
            <v/>
          </cell>
          <cell r="BZ509" t="str">
            <v/>
          </cell>
          <cell r="CA509" t="str">
            <v/>
          </cell>
          <cell r="CB509" t="str">
            <v/>
          </cell>
          <cell r="CC509" t="str">
            <v/>
          </cell>
          <cell r="CD509">
            <v>0</v>
          </cell>
          <cell r="CE509">
            <v>0</v>
          </cell>
          <cell r="CF509">
            <v>0</v>
          </cell>
          <cell r="CG509" t="str">
            <v/>
          </cell>
          <cell r="CH509" t="str">
            <v/>
          </cell>
          <cell r="CI509">
            <v>0</v>
          </cell>
          <cell r="CJ509">
            <v>0</v>
          </cell>
          <cell r="CK509">
            <v>0</v>
          </cell>
          <cell r="CL509">
            <v>0</v>
          </cell>
          <cell r="CM509" t="str">
            <v/>
          </cell>
          <cell r="CN509" t="str">
            <v/>
          </cell>
          <cell r="CO509" t="str">
            <v/>
          </cell>
          <cell r="CP509" t="str">
            <v/>
          </cell>
          <cell r="CQ509" t="str">
            <v/>
          </cell>
          <cell r="CR509" t="str">
            <v/>
          </cell>
          <cell r="CS509" t="str">
            <v/>
          </cell>
          <cell r="CT509" t="str">
            <v/>
          </cell>
          <cell r="CU509" t="str">
            <v/>
          </cell>
          <cell r="CV509" t="str">
            <v/>
          </cell>
          <cell r="CW509" t="str">
            <v/>
          </cell>
          <cell r="CX509" t="str">
            <v/>
          </cell>
          <cell r="CY509" t="str">
            <v/>
          </cell>
          <cell r="CZ509" t="str">
            <v/>
          </cell>
          <cell r="DA509" t="str">
            <v/>
          </cell>
          <cell r="DB509" t="str">
            <v/>
          </cell>
          <cell r="DC509">
            <v>0</v>
          </cell>
          <cell r="DD509" t="str">
            <v/>
          </cell>
          <cell r="DE509" t="str">
            <v/>
          </cell>
          <cell r="DF509">
            <v>0</v>
          </cell>
          <cell r="DG509">
            <v>0</v>
          </cell>
          <cell r="DH509" t="str">
            <v/>
          </cell>
          <cell r="DI509" t="str">
            <v/>
          </cell>
        </row>
        <row r="510">
          <cell r="A510" t="str">
            <v/>
          </cell>
          <cell r="B510" t="str">
            <v/>
          </cell>
          <cell r="C510" t="str">
            <v/>
          </cell>
          <cell r="D510" t="str">
            <v/>
          </cell>
          <cell r="E510" t="str">
            <v/>
          </cell>
          <cell r="F510" t="str">
            <v/>
          </cell>
          <cell r="G510" t="str">
            <v/>
          </cell>
          <cell r="H510" t="str">
            <v/>
          </cell>
          <cell r="I510" t="str">
            <v/>
          </cell>
          <cell r="J510" t="str">
            <v/>
          </cell>
          <cell r="K510" t="str">
            <v/>
          </cell>
          <cell r="L510" t="str">
            <v/>
          </cell>
          <cell r="M510" t="str">
            <v/>
          </cell>
          <cell r="N510" t="str">
            <v/>
          </cell>
          <cell r="O510" t="str">
            <v/>
          </cell>
          <cell r="P510" t="str">
            <v/>
          </cell>
          <cell r="Q510" t="str">
            <v/>
          </cell>
          <cell r="R510" t="str">
            <v/>
          </cell>
          <cell r="S510" t="str">
            <v/>
          </cell>
          <cell r="T510" t="str">
            <v/>
          </cell>
          <cell r="U510" t="str">
            <v/>
          </cell>
          <cell r="V510" t="str">
            <v/>
          </cell>
          <cell r="W510" t="str">
            <v/>
          </cell>
          <cell r="X510" t="str">
            <v/>
          </cell>
          <cell r="Y510" t="str">
            <v/>
          </cell>
          <cell r="Z510" t="str">
            <v/>
          </cell>
          <cell r="AA510" t="str">
            <v/>
          </cell>
          <cell r="AB510" t="str">
            <v/>
          </cell>
          <cell r="AC510" t="str">
            <v/>
          </cell>
          <cell r="AD510" t="str">
            <v/>
          </cell>
          <cell r="AE510" t="str">
            <v/>
          </cell>
          <cell r="AF510" t="str">
            <v/>
          </cell>
          <cell r="AG510" t="str">
            <v/>
          </cell>
          <cell r="AH510" t="str">
            <v/>
          </cell>
          <cell r="AI510" t="str">
            <v/>
          </cell>
          <cell r="AJ510" t="str">
            <v/>
          </cell>
          <cell r="AK510" t="str">
            <v/>
          </cell>
          <cell r="AL510" t="str">
            <v/>
          </cell>
          <cell r="AM510" t="str">
            <v/>
          </cell>
          <cell r="AN510" t="str">
            <v/>
          </cell>
          <cell r="AO510" t="str">
            <v/>
          </cell>
          <cell r="AP510" t="str">
            <v/>
          </cell>
          <cell r="AQ510" t="str">
            <v/>
          </cell>
          <cell r="AR510" t="str">
            <v/>
          </cell>
          <cell r="AS510" t="str">
            <v/>
          </cell>
          <cell r="AT510" t="str">
            <v/>
          </cell>
          <cell r="AU510" t="str">
            <v/>
          </cell>
          <cell r="AV510" t="str">
            <v/>
          </cell>
          <cell r="AW510" t="str">
            <v/>
          </cell>
          <cell r="AX510" t="str">
            <v/>
          </cell>
          <cell r="AY510" t="str">
            <v/>
          </cell>
          <cell r="AZ510" t="str">
            <v/>
          </cell>
          <cell r="BA510" t="str">
            <v/>
          </cell>
          <cell r="BB510" t="str">
            <v/>
          </cell>
          <cell r="BC510" t="str">
            <v/>
          </cell>
          <cell r="BD510" t="str">
            <v/>
          </cell>
          <cell r="BE510" t="str">
            <v/>
          </cell>
          <cell r="BF510" t="str">
            <v/>
          </cell>
          <cell r="BG510" t="str">
            <v/>
          </cell>
          <cell r="BH510" t="str">
            <v/>
          </cell>
          <cell r="BI510" t="str">
            <v/>
          </cell>
          <cell r="BJ510" t="str">
            <v/>
          </cell>
          <cell r="BK510" t="str">
            <v/>
          </cell>
          <cell r="BL510" t="str">
            <v/>
          </cell>
          <cell r="BM510" t="str">
            <v/>
          </cell>
          <cell r="BN510" t="str">
            <v/>
          </cell>
          <cell r="BO510" t="str">
            <v/>
          </cell>
          <cell r="BP510" t="str">
            <v/>
          </cell>
          <cell r="BQ510" t="str">
            <v/>
          </cell>
          <cell r="BR510" t="str">
            <v/>
          </cell>
          <cell r="BS510" t="str">
            <v/>
          </cell>
          <cell r="BT510" t="str">
            <v/>
          </cell>
          <cell r="BU510" t="str">
            <v/>
          </cell>
          <cell r="BV510" t="str">
            <v/>
          </cell>
          <cell r="BW510" t="str">
            <v/>
          </cell>
          <cell r="BX510" t="str">
            <v/>
          </cell>
          <cell r="BY510" t="str">
            <v/>
          </cell>
          <cell r="BZ510" t="str">
            <v/>
          </cell>
          <cell r="CA510" t="str">
            <v/>
          </cell>
          <cell r="CB510" t="str">
            <v/>
          </cell>
          <cell r="CC510" t="str">
            <v/>
          </cell>
          <cell r="CD510">
            <v>0</v>
          </cell>
          <cell r="CE510">
            <v>0</v>
          </cell>
          <cell r="CF510">
            <v>0</v>
          </cell>
          <cell r="CG510" t="str">
            <v/>
          </cell>
          <cell r="CH510" t="str">
            <v/>
          </cell>
          <cell r="CI510">
            <v>0</v>
          </cell>
          <cell r="CJ510">
            <v>0</v>
          </cell>
          <cell r="CK510">
            <v>0</v>
          </cell>
          <cell r="CL510">
            <v>0</v>
          </cell>
          <cell r="CM510" t="str">
            <v/>
          </cell>
          <cell r="CN510" t="str">
            <v/>
          </cell>
          <cell r="CO510" t="str">
            <v/>
          </cell>
          <cell r="CP510" t="str">
            <v/>
          </cell>
          <cell r="CQ510" t="str">
            <v/>
          </cell>
          <cell r="CR510" t="str">
            <v/>
          </cell>
          <cell r="CS510" t="str">
            <v/>
          </cell>
          <cell r="CT510" t="str">
            <v/>
          </cell>
          <cell r="CU510" t="str">
            <v/>
          </cell>
          <cell r="CV510" t="str">
            <v/>
          </cell>
          <cell r="CW510" t="str">
            <v/>
          </cell>
          <cell r="CX510" t="str">
            <v/>
          </cell>
          <cell r="CY510" t="str">
            <v/>
          </cell>
          <cell r="CZ510" t="str">
            <v/>
          </cell>
          <cell r="DA510" t="str">
            <v/>
          </cell>
          <cell r="DB510" t="str">
            <v/>
          </cell>
          <cell r="DC510">
            <v>0</v>
          </cell>
          <cell r="DD510" t="str">
            <v/>
          </cell>
          <cell r="DE510" t="str">
            <v/>
          </cell>
          <cell r="DF510">
            <v>0</v>
          </cell>
          <cell r="DG510">
            <v>0</v>
          </cell>
          <cell r="DH510" t="str">
            <v/>
          </cell>
          <cell r="DI510" t="str">
            <v/>
          </cell>
        </row>
        <row r="511">
          <cell r="A511" t="str">
            <v/>
          </cell>
          <cell r="B511" t="str">
            <v/>
          </cell>
          <cell r="C511" t="str">
            <v/>
          </cell>
          <cell r="D511" t="str">
            <v/>
          </cell>
          <cell r="E511" t="str">
            <v/>
          </cell>
          <cell r="F511" t="str">
            <v/>
          </cell>
          <cell r="G511" t="str">
            <v/>
          </cell>
          <cell r="H511" t="str">
            <v/>
          </cell>
          <cell r="I511" t="str">
            <v/>
          </cell>
          <cell r="J511" t="str">
            <v/>
          </cell>
          <cell r="K511" t="str">
            <v/>
          </cell>
          <cell r="L511" t="str">
            <v/>
          </cell>
          <cell r="M511" t="str">
            <v/>
          </cell>
          <cell r="N511" t="str">
            <v/>
          </cell>
          <cell r="O511" t="str">
            <v/>
          </cell>
          <cell r="P511" t="str">
            <v/>
          </cell>
          <cell r="Q511" t="str">
            <v/>
          </cell>
          <cell r="R511" t="str">
            <v/>
          </cell>
          <cell r="S511" t="str">
            <v/>
          </cell>
          <cell r="T511" t="str">
            <v/>
          </cell>
          <cell r="U511" t="str">
            <v/>
          </cell>
          <cell r="V511" t="str">
            <v/>
          </cell>
          <cell r="W511" t="str">
            <v/>
          </cell>
          <cell r="X511" t="str">
            <v/>
          </cell>
          <cell r="Y511" t="str">
            <v/>
          </cell>
          <cell r="Z511" t="str">
            <v/>
          </cell>
          <cell r="AA511" t="str">
            <v/>
          </cell>
          <cell r="AB511" t="str">
            <v/>
          </cell>
          <cell r="AC511" t="str">
            <v/>
          </cell>
          <cell r="AD511" t="str">
            <v/>
          </cell>
          <cell r="AE511" t="str">
            <v/>
          </cell>
          <cell r="AF511" t="str">
            <v/>
          </cell>
          <cell r="AG511" t="str">
            <v/>
          </cell>
          <cell r="AH511" t="str">
            <v/>
          </cell>
          <cell r="AI511" t="str">
            <v/>
          </cell>
          <cell r="AJ511" t="str">
            <v/>
          </cell>
          <cell r="AK511" t="str">
            <v/>
          </cell>
          <cell r="AL511" t="str">
            <v/>
          </cell>
          <cell r="AM511" t="str">
            <v/>
          </cell>
          <cell r="AN511" t="str">
            <v/>
          </cell>
          <cell r="AO511" t="str">
            <v/>
          </cell>
          <cell r="AP511" t="str">
            <v/>
          </cell>
          <cell r="AQ511" t="str">
            <v/>
          </cell>
          <cell r="AR511" t="str">
            <v/>
          </cell>
          <cell r="AS511" t="str">
            <v/>
          </cell>
          <cell r="AT511" t="str">
            <v/>
          </cell>
          <cell r="AU511" t="str">
            <v/>
          </cell>
          <cell r="AV511" t="str">
            <v/>
          </cell>
          <cell r="AW511" t="str">
            <v/>
          </cell>
          <cell r="AX511" t="str">
            <v/>
          </cell>
          <cell r="AY511" t="str">
            <v/>
          </cell>
          <cell r="AZ511" t="str">
            <v/>
          </cell>
          <cell r="BA511" t="str">
            <v/>
          </cell>
          <cell r="BB511" t="str">
            <v/>
          </cell>
          <cell r="BC511" t="str">
            <v/>
          </cell>
          <cell r="BD511" t="str">
            <v/>
          </cell>
          <cell r="BE511" t="str">
            <v/>
          </cell>
          <cell r="BF511" t="str">
            <v/>
          </cell>
          <cell r="BG511" t="str">
            <v/>
          </cell>
          <cell r="BH511" t="str">
            <v/>
          </cell>
          <cell r="BI511" t="str">
            <v/>
          </cell>
          <cell r="BJ511" t="str">
            <v/>
          </cell>
          <cell r="BK511" t="str">
            <v/>
          </cell>
          <cell r="BL511" t="str">
            <v/>
          </cell>
          <cell r="BM511" t="str">
            <v/>
          </cell>
          <cell r="BN511" t="str">
            <v/>
          </cell>
          <cell r="BO511" t="str">
            <v/>
          </cell>
          <cell r="BP511" t="str">
            <v/>
          </cell>
          <cell r="BQ511" t="str">
            <v/>
          </cell>
          <cell r="BR511" t="str">
            <v/>
          </cell>
          <cell r="BS511" t="str">
            <v/>
          </cell>
          <cell r="BT511" t="str">
            <v/>
          </cell>
          <cell r="BU511" t="str">
            <v/>
          </cell>
          <cell r="BV511" t="str">
            <v/>
          </cell>
          <cell r="BW511" t="str">
            <v/>
          </cell>
          <cell r="BX511" t="str">
            <v/>
          </cell>
          <cell r="BY511" t="str">
            <v/>
          </cell>
          <cell r="BZ511" t="str">
            <v/>
          </cell>
          <cell r="CA511" t="str">
            <v/>
          </cell>
          <cell r="CB511" t="str">
            <v/>
          </cell>
          <cell r="CC511" t="str">
            <v/>
          </cell>
          <cell r="CD511">
            <v>0</v>
          </cell>
          <cell r="CE511">
            <v>0</v>
          </cell>
          <cell r="CF511">
            <v>0</v>
          </cell>
          <cell r="CG511" t="str">
            <v/>
          </cell>
          <cell r="CH511" t="str">
            <v/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 t="str">
            <v/>
          </cell>
          <cell r="CN511" t="str">
            <v/>
          </cell>
          <cell r="CO511" t="str">
            <v/>
          </cell>
          <cell r="CP511" t="str">
            <v/>
          </cell>
          <cell r="CQ511" t="str">
            <v/>
          </cell>
          <cell r="CR511" t="str">
            <v/>
          </cell>
          <cell r="CS511" t="str">
            <v/>
          </cell>
          <cell r="CT511" t="str">
            <v/>
          </cell>
          <cell r="CU511" t="str">
            <v/>
          </cell>
          <cell r="CV511" t="str">
            <v/>
          </cell>
          <cell r="CW511" t="str">
            <v/>
          </cell>
          <cell r="CX511" t="str">
            <v/>
          </cell>
          <cell r="CY511" t="str">
            <v/>
          </cell>
          <cell r="CZ511" t="str">
            <v/>
          </cell>
          <cell r="DA511" t="str">
            <v/>
          </cell>
          <cell r="DB511" t="str">
            <v/>
          </cell>
          <cell r="DC511">
            <v>0</v>
          </cell>
          <cell r="DD511" t="str">
            <v/>
          </cell>
          <cell r="DE511" t="str">
            <v/>
          </cell>
          <cell r="DF511">
            <v>0</v>
          </cell>
          <cell r="DG511">
            <v>0</v>
          </cell>
          <cell r="DH511" t="str">
            <v/>
          </cell>
          <cell r="DI511" t="str">
            <v/>
          </cell>
        </row>
        <row r="512">
          <cell r="A512" t="str">
            <v/>
          </cell>
          <cell r="B512" t="str">
            <v/>
          </cell>
          <cell r="C512" t="str">
            <v/>
          </cell>
          <cell r="D512" t="str">
            <v/>
          </cell>
          <cell r="E512" t="str">
            <v/>
          </cell>
          <cell r="F512" t="str">
            <v/>
          </cell>
          <cell r="G512" t="str">
            <v/>
          </cell>
          <cell r="H512" t="str">
            <v/>
          </cell>
          <cell r="I512" t="str">
            <v/>
          </cell>
          <cell r="J512" t="str">
            <v/>
          </cell>
          <cell r="K512" t="str">
            <v/>
          </cell>
          <cell r="L512" t="str">
            <v/>
          </cell>
          <cell r="M512" t="str">
            <v/>
          </cell>
          <cell r="N512" t="str">
            <v/>
          </cell>
          <cell r="O512" t="str">
            <v/>
          </cell>
          <cell r="P512" t="str">
            <v/>
          </cell>
          <cell r="Q512" t="str">
            <v/>
          </cell>
          <cell r="R512" t="str">
            <v/>
          </cell>
          <cell r="S512" t="str">
            <v/>
          </cell>
          <cell r="T512" t="str">
            <v/>
          </cell>
          <cell r="U512" t="str">
            <v/>
          </cell>
          <cell r="V512" t="str">
            <v/>
          </cell>
          <cell r="W512" t="str">
            <v/>
          </cell>
          <cell r="X512" t="str">
            <v/>
          </cell>
          <cell r="Y512" t="str">
            <v/>
          </cell>
          <cell r="Z512" t="str">
            <v/>
          </cell>
          <cell r="AA512" t="str">
            <v/>
          </cell>
          <cell r="AB512" t="str">
            <v/>
          </cell>
          <cell r="AC512" t="str">
            <v/>
          </cell>
          <cell r="AD512" t="str">
            <v/>
          </cell>
          <cell r="AE512" t="str">
            <v/>
          </cell>
          <cell r="AF512" t="str">
            <v/>
          </cell>
          <cell r="AG512" t="str">
            <v/>
          </cell>
          <cell r="AH512" t="str">
            <v/>
          </cell>
          <cell r="AI512" t="str">
            <v/>
          </cell>
          <cell r="AJ512" t="str">
            <v/>
          </cell>
          <cell r="AK512" t="str">
            <v/>
          </cell>
          <cell r="AL512" t="str">
            <v/>
          </cell>
          <cell r="AM512" t="str">
            <v/>
          </cell>
          <cell r="AN512" t="str">
            <v/>
          </cell>
          <cell r="AO512" t="str">
            <v/>
          </cell>
          <cell r="AP512" t="str">
            <v/>
          </cell>
          <cell r="AQ512" t="str">
            <v/>
          </cell>
          <cell r="AR512" t="str">
            <v/>
          </cell>
          <cell r="AS512" t="str">
            <v/>
          </cell>
          <cell r="AT512" t="str">
            <v/>
          </cell>
          <cell r="AU512" t="str">
            <v/>
          </cell>
          <cell r="AV512" t="str">
            <v/>
          </cell>
          <cell r="AW512" t="str">
            <v/>
          </cell>
          <cell r="AX512" t="str">
            <v/>
          </cell>
          <cell r="AY512" t="str">
            <v/>
          </cell>
          <cell r="AZ512" t="str">
            <v/>
          </cell>
          <cell r="BA512" t="str">
            <v/>
          </cell>
          <cell r="BB512" t="str">
            <v/>
          </cell>
          <cell r="BC512" t="str">
            <v/>
          </cell>
          <cell r="BD512" t="str">
            <v/>
          </cell>
          <cell r="BE512" t="str">
            <v/>
          </cell>
          <cell r="BF512" t="str">
            <v/>
          </cell>
          <cell r="BG512" t="str">
            <v/>
          </cell>
          <cell r="BH512" t="str">
            <v/>
          </cell>
          <cell r="BI512" t="str">
            <v/>
          </cell>
          <cell r="BJ512" t="str">
            <v/>
          </cell>
          <cell r="BK512" t="str">
            <v/>
          </cell>
          <cell r="BL512" t="str">
            <v/>
          </cell>
          <cell r="BM512" t="str">
            <v/>
          </cell>
          <cell r="BN512" t="str">
            <v/>
          </cell>
          <cell r="BO512" t="str">
            <v/>
          </cell>
          <cell r="BP512" t="str">
            <v/>
          </cell>
          <cell r="BQ512" t="str">
            <v/>
          </cell>
          <cell r="BR512" t="str">
            <v/>
          </cell>
          <cell r="BS512" t="str">
            <v/>
          </cell>
          <cell r="BT512" t="str">
            <v/>
          </cell>
          <cell r="BU512" t="str">
            <v/>
          </cell>
          <cell r="BV512" t="str">
            <v/>
          </cell>
          <cell r="BW512" t="str">
            <v/>
          </cell>
          <cell r="BX512" t="str">
            <v/>
          </cell>
          <cell r="BY512" t="str">
            <v/>
          </cell>
          <cell r="BZ512" t="str">
            <v/>
          </cell>
          <cell r="CA512" t="str">
            <v/>
          </cell>
          <cell r="CB512" t="str">
            <v/>
          </cell>
          <cell r="CC512" t="str">
            <v/>
          </cell>
          <cell r="CD512">
            <v>0</v>
          </cell>
          <cell r="CE512">
            <v>0</v>
          </cell>
          <cell r="CF512">
            <v>0</v>
          </cell>
          <cell r="CG512" t="str">
            <v/>
          </cell>
          <cell r="CH512" t="str">
            <v/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 t="str">
            <v/>
          </cell>
          <cell r="CN512" t="str">
            <v/>
          </cell>
          <cell r="CO512" t="str">
            <v/>
          </cell>
          <cell r="CP512" t="str">
            <v/>
          </cell>
          <cell r="CQ512" t="str">
            <v/>
          </cell>
          <cell r="CR512" t="str">
            <v/>
          </cell>
          <cell r="CS512" t="str">
            <v/>
          </cell>
          <cell r="CT512" t="str">
            <v/>
          </cell>
          <cell r="CU512" t="str">
            <v/>
          </cell>
          <cell r="CV512" t="str">
            <v/>
          </cell>
          <cell r="CW512" t="str">
            <v/>
          </cell>
          <cell r="CX512" t="str">
            <v/>
          </cell>
          <cell r="CY512" t="str">
            <v/>
          </cell>
          <cell r="CZ512" t="str">
            <v/>
          </cell>
          <cell r="DA512" t="str">
            <v/>
          </cell>
          <cell r="DB512" t="str">
            <v/>
          </cell>
          <cell r="DC512">
            <v>0</v>
          </cell>
          <cell r="DD512" t="str">
            <v/>
          </cell>
          <cell r="DE512" t="str">
            <v/>
          </cell>
          <cell r="DF512">
            <v>0</v>
          </cell>
          <cell r="DG512">
            <v>0</v>
          </cell>
          <cell r="DH512" t="str">
            <v/>
          </cell>
          <cell r="DI512" t="str">
            <v/>
          </cell>
        </row>
        <row r="513">
          <cell r="A513" t="str">
            <v/>
          </cell>
          <cell r="B513" t="str">
            <v/>
          </cell>
          <cell r="C513" t="str">
            <v/>
          </cell>
          <cell r="D513" t="str">
            <v/>
          </cell>
          <cell r="E513" t="str">
            <v/>
          </cell>
          <cell r="F513" t="str">
            <v/>
          </cell>
          <cell r="G513" t="str">
            <v/>
          </cell>
          <cell r="H513" t="str">
            <v/>
          </cell>
          <cell r="I513" t="str">
            <v/>
          </cell>
          <cell r="J513" t="str">
            <v/>
          </cell>
          <cell r="K513" t="str">
            <v/>
          </cell>
          <cell r="L513" t="str">
            <v/>
          </cell>
          <cell r="M513" t="str">
            <v/>
          </cell>
          <cell r="N513" t="str">
            <v/>
          </cell>
          <cell r="O513" t="str">
            <v/>
          </cell>
          <cell r="P513" t="str">
            <v/>
          </cell>
          <cell r="Q513" t="str">
            <v/>
          </cell>
          <cell r="R513" t="str">
            <v/>
          </cell>
          <cell r="S513" t="str">
            <v/>
          </cell>
          <cell r="T513" t="str">
            <v/>
          </cell>
          <cell r="U513" t="str">
            <v/>
          </cell>
          <cell r="V513" t="str">
            <v/>
          </cell>
          <cell r="W513" t="str">
            <v/>
          </cell>
          <cell r="X513" t="str">
            <v/>
          </cell>
          <cell r="Y513" t="str">
            <v/>
          </cell>
          <cell r="Z513" t="str">
            <v/>
          </cell>
          <cell r="AA513" t="str">
            <v/>
          </cell>
          <cell r="AB513" t="str">
            <v/>
          </cell>
          <cell r="AC513" t="str">
            <v/>
          </cell>
          <cell r="AD513" t="str">
            <v/>
          </cell>
          <cell r="AE513" t="str">
            <v/>
          </cell>
          <cell r="AF513" t="str">
            <v/>
          </cell>
          <cell r="AG513" t="str">
            <v/>
          </cell>
          <cell r="AH513" t="str">
            <v/>
          </cell>
          <cell r="AI513" t="str">
            <v/>
          </cell>
          <cell r="AJ513" t="str">
            <v/>
          </cell>
          <cell r="AK513" t="str">
            <v/>
          </cell>
          <cell r="AL513" t="str">
            <v/>
          </cell>
          <cell r="AM513" t="str">
            <v/>
          </cell>
          <cell r="AN513" t="str">
            <v/>
          </cell>
          <cell r="AO513" t="str">
            <v/>
          </cell>
          <cell r="AP513" t="str">
            <v/>
          </cell>
          <cell r="AQ513" t="str">
            <v/>
          </cell>
          <cell r="AR513" t="str">
            <v/>
          </cell>
          <cell r="AS513" t="str">
            <v/>
          </cell>
          <cell r="AT513" t="str">
            <v/>
          </cell>
          <cell r="AU513" t="str">
            <v/>
          </cell>
          <cell r="AV513" t="str">
            <v/>
          </cell>
          <cell r="AW513" t="str">
            <v/>
          </cell>
          <cell r="AX513" t="str">
            <v/>
          </cell>
          <cell r="AY513" t="str">
            <v/>
          </cell>
          <cell r="AZ513" t="str">
            <v/>
          </cell>
          <cell r="BA513" t="str">
            <v/>
          </cell>
          <cell r="BB513" t="str">
            <v/>
          </cell>
          <cell r="BC513" t="str">
            <v/>
          </cell>
          <cell r="BD513" t="str">
            <v/>
          </cell>
          <cell r="BE513" t="str">
            <v/>
          </cell>
          <cell r="BF513" t="str">
            <v/>
          </cell>
          <cell r="BG513" t="str">
            <v/>
          </cell>
          <cell r="BH513" t="str">
            <v/>
          </cell>
          <cell r="BI513" t="str">
            <v/>
          </cell>
          <cell r="BJ513" t="str">
            <v/>
          </cell>
          <cell r="BK513" t="str">
            <v/>
          </cell>
          <cell r="BL513" t="str">
            <v/>
          </cell>
          <cell r="BM513" t="str">
            <v/>
          </cell>
          <cell r="BN513" t="str">
            <v/>
          </cell>
          <cell r="BO513" t="str">
            <v/>
          </cell>
          <cell r="BP513" t="str">
            <v/>
          </cell>
          <cell r="BQ513" t="str">
            <v/>
          </cell>
          <cell r="BR513" t="str">
            <v/>
          </cell>
          <cell r="BS513" t="str">
            <v/>
          </cell>
          <cell r="BT513" t="str">
            <v/>
          </cell>
          <cell r="BU513" t="str">
            <v/>
          </cell>
          <cell r="BV513" t="str">
            <v/>
          </cell>
          <cell r="BW513" t="str">
            <v/>
          </cell>
          <cell r="BX513" t="str">
            <v/>
          </cell>
          <cell r="BY513" t="str">
            <v/>
          </cell>
          <cell r="BZ513" t="str">
            <v/>
          </cell>
          <cell r="CA513" t="str">
            <v/>
          </cell>
          <cell r="CB513" t="str">
            <v/>
          </cell>
          <cell r="CC513" t="str">
            <v/>
          </cell>
          <cell r="CD513">
            <v>0</v>
          </cell>
          <cell r="CE513">
            <v>0</v>
          </cell>
          <cell r="CF513">
            <v>0</v>
          </cell>
          <cell r="CG513" t="str">
            <v/>
          </cell>
          <cell r="CH513" t="str">
            <v/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 t="str">
            <v/>
          </cell>
          <cell r="CN513" t="str">
            <v/>
          </cell>
          <cell r="CO513" t="str">
            <v/>
          </cell>
          <cell r="CP513" t="str">
            <v/>
          </cell>
          <cell r="CQ513" t="str">
            <v/>
          </cell>
          <cell r="CR513" t="str">
            <v/>
          </cell>
          <cell r="CS513" t="str">
            <v/>
          </cell>
          <cell r="CT513" t="str">
            <v/>
          </cell>
          <cell r="CU513" t="str">
            <v/>
          </cell>
          <cell r="CV513" t="str">
            <v/>
          </cell>
          <cell r="CW513" t="str">
            <v/>
          </cell>
          <cell r="CX513" t="str">
            <v/>
          </cell>
          <cell r="CY513" t="str">
            <v/>
          </cell>
          <cell r="CZ513" t="str">
            <v/>
          </cell>
          <cell r="DA513" t="str">
            <v/>
          </cell>
          <cell r="DB513" t="str">
            <v/>
          </cell>
          <cell r="DC513">
            <v>0</v>
          </cell>
          <cell r="DD513" t="str">
            <v/>
          </cell>
          <cell r="DE513" t="str">
            <v/>
          </cell>
          <cell r="DF513">
            <v>0</v>
          </cell>
          <cell r="DG513">
            <v>0</v>
          </cell>
          <cell r="DH513" t="str">
            <v/>
          </cell>
          <cell r="DI513" t="str">
            <v/>
          </cell>
        </row>
        <row r="514">
          <cell r="A514" t="str">
            <v/>
          </cell>
          <cell r="B514" t="str">
            <v/>
          </cell>
          <cell r="C514" t="str">
            <v/>
          </cell>
          <cell r="D514" t="str">
            <v/>
          </cell>
          <cell r="E514" t="str">
            <v/>
          </cell>
          <cell r="F514" t="str">
            <v/>
          </cell>
          <cell r="G514" t="str">
            <v/>
          </cell>
          <cell r="H514" t="str">
            <v/>
          </cell>
          <cell r="I514" t="str">
            <v/>
          </cell>
          <cell r="J514" t="str">
            <v/>
          </cell>
          <cell r="K514" t="str">
            <v/>
          </cell>
          <cell r="L514" t="str">
            <v/>
          </cell>
          <cell r="M514" t="str">
            <v/>
          </cell>
          <cell r="N514" t="str">
            <v/>
          </cell>
          <cell r="O514" t="str">
            <v/>
          </cell>
          <cell r="P514" t="str">
            <v/>
          </cell>
          <cell r="Q514" t="str">
            <v/>
          </cell>
          <cell r="R514" t="str">
            <v/>
          </cell>
          <cell r="S514" t="str">
            <v/>
          </cell>
          <cell r="T514" t="str">
            <v/>
          </cell>
          <cell r="U514" t="str">
            <v/>
          </cell>
          <cell r="V514" t="str">
            <v/>
          </cell>
          <cell r="W514" t="str">
            <v/>
          </cell>
          <cell r="X514" t="str">
            <v/>
          </cell>
          <cell r="Y514" t="str">
            <v/>
          </cell>
          <cell r="Z514" t="str">
            <v/>
          </cell>
          <cell r="AA514" t="str">
            <v/>
          </cell>
          <cell r="AB514" t="str">
            <v/>
          </cell>
          <cell r="AC514" t="str">
            <v/>
          </cell>
          <cell r="AD514" t="str">
            <v/>
          </cell>
          <cell r="AE514" t="str">
            <v/>
          </cell>
          <cell r="AF514" t="str">
            <v/>
          </cell>
          <cell r="AG514" t="str">
            <v/>
          </cell>
          <cell r="AH514" t="str">
            <v/>
          </cell>
          <cell r="AI514" t="str">
            <v/>
          </cell>
          <cell r="AJ514" t="str">
            <v/>
          </cell>
          <cell r="AK514" t="str">
            <v/>
          </cell>
          <cell r="AL514" t="str">
            <v/>
          </cell>
          <cell r="AM514" t="str">
            <v/>
          </cell>
          <cell r="AN514" t="str">
            <v/>
          </cell>
          <cell r="AO514" t="str">
            <v/>
          </cell>
          <cell r="AP514" t="str">
            <v/>
          </cell>
          <cell r="AQ514" t="str">
            <v/>
          </cell>
          <cell r="AR514" t="str">
            <v/>
          </cell>
          <cell r="AS514" t="str">
            <v/>
          </cell>
          <cell r="AT514" t="str">
            <v/>
          </cell>
          <cell r="AU514" t="str">
            <v/>
          </cell>
          <cell r="AV514" t="str">
            <v/>
          </cell>
          <cell r="AW514" t="str">
            <v/>
          </cell>
          <cell r="AX514" t="str">
            <v/>
          </cell>
          <cell r="AY514" t="str">
            <v/>
          </cell>
          <cell r="AZ514" t="str">
            <v/>
          </cell>
          <cell r="BA514" t="str">
            <v/>
          </cell>
          <cell r="BB514" t="str">
            <v/>
          </cell>
          <cell r="BC514" t="str">
            <v/>
          </cell>
          <cell r="BD514" t="str">
            <v/>
          </cell>
          <cell r="BE514" t="str">
            <v/>
          </cell>
          <cell r="BF514" t="str">
            <v/>
          </cell>
          <cell r="BG514" t="str">
            <v/>
          </cell>
          <cell r="BH514" t="str">
            <v/>
          </cell>
          <cell r="BI514" t="str">
            <v/>
          </cell>
          <cell r="BJ514" t="str">
            <v/>
          </cell>
          <cell r="BK514" t="str">
            <v/>
          </cell>
          <cell r="BL514" t="str">
            <v/>
          </cell>
          <cell r="BM514" t="str">
            <v/>
          </cell>
          <cell r="BN514" t="str">
            <v/>
          </cell>
          <cell r="BO514" t="str">
            <v/>
          </cell>
          <cell r="BP514" t="str">
            <v/>
          </cell>
          <cell r="BQ514" t="str">
            <v/>
          </cell>
          <cell r="BR514" t="str">
            <v/>
          </cell>
          <cell r="BS514" t="str">
            <v/>
          </cell>
          <cell r="BT514" t="str">
            <v/>
          </cell>
          <cell r="BU514" t="str">
            <v/>
          </cell>
          <cell r="BV514" t="str">
            <v/>
          </cell>
          <cell r="BW514" t="str">
            <v/>
          </cell>
          <cell r="BX514" t="str">
            <v/>
          </cell>
          <cell r="BY514" t="str">
            <v/>
          </cell>
          <cell r="BZ514" t="str">
            <v/>
          </cell>
          <cell r="CA514" t="str">
            <v/>
          </cell>
          <cell r="CB514" t="str">
            <v/>
          </cell>
          <cell r="CC514" t="str">
            <v/>
          </cell>
          <cell r="CD514">
            <v>0</v>
          </cell>
          <cell r="CE514">
            <v>0</v>
          </cell>
          <cell r="CF514">
            <v>0</v>
          </cell>
          <cell r="CG514" t="str">
            <v/>
          </cell>
          <cell r="CH514" t="str">
            <v/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 t="str">
            <v/>
          </cell>
          <cell r="CN514" t="str">
            <v/>
          </cell>
          <cell r="CO514" t="str">
            <v/>
          </cell>
          <cell r="CP514" t="str">
            <v/>
          </cell>
          <cell r="CQ514" t="str">
            <v/>
          </cell>
          <cell r="CR514" t="str">
            <v/>
          </cell>
          <cell r="CS514" t="str">
            <v/>
          </cell>
          <cell r="CT514" t="str">
            <v/>
          </cell>
          <cell r="CU514" t="str">
            <v/>
          </cell>
          <cell r="CV514" t="str">
            <v/>
          </cell>
          <cell r="CW514" t="str">
            <v/>
          </cell>
          <cell r="CX514" t="str">
            <v/>
          </cell>
          <cell r="CY514" t="str">
            <v/>
          </cell>
          <cell r="CZ514" t="str">
            <v/>
          </cell>
          <cell r="DA514" t="str">
            <v/>
          </cell>
          <cell r="DB514" t="str">
            <v/>
          </cell>
          <cell r="DC514">
            <v>0</v>
          </cell>
          <cell r="DD514" t="str">
            <v/>
          </cell>
          <cell r="DE514" t="str">
            <v/>
          </cell>
          <cell r="DF514">
            <v>0</v>
          </cell>
          <cell r="DG514">
            <v>0</v>
          </cell>
          <cell r="DH514" t="str">
            <v/>
          </cell>
          <cell r="DI514" t="str">
            <v/>
          </cell>
        </row>
        <row r="515">
          <cell r="A515" t="str">
            <v/>
          </cell>
          <cell r="B515" t="str">
            <v/>
          </cell>
          <cell r="C515" t="str">
            <v/>
          </cell>
          <cell r="D515" t="str">
            <v/>
          </cell>
          <cell r="E515" t="str">
            <v/>
          </cell>
          <cell r="F515" t="str">
            <v/>
          </cell>
          <cell r="G515" t="str">
            <v/>
          </cell>
          <cell r="H515" t="str">
            <v/>
          </cell>
          <cell r="I515" t="str">
            <v/>
          </cell>
          <cell r="J515" t="str">
            <v/>
          </cell>
          <cell r="K515" t="str">
            <v/>
          </cell>
          <cell r="L515" t="str">
            <v/>
          </cell>
          <cell r="M515" t="str">
            <v/>
          </cell>
          <cell r="N515" t="str">
            <v/>
          </cell>
          <cell r="O515" t="str">
            <v/>
          </cell>
          <cell r="P515" t="str">
            <v/>
          </cell>
          <cell r="Q515" t="str">
            <v/>
          </cell>
          <cell r="R515" t="str">
            <v/>
          </cell>
          <cell r="S515" t="str">
            <v/>
          </cell>
          <cell r="T515" t="str">
            <v/>
          </cell>
          <cell r="U515" t="str">
            <v/>
          </cell>
          <cell r="V515" t="str">
            <v/>
          </cell>
          <cell r="W515" t="str">
            <v/>
          </cell>
          <cell r="X515" t="str">
            <v/>
          </cell>
          <cell r="Y515" t="str">
            <v/>
          </cell>
          <cell r="Z515" t="str">
            <v/>
          </cell>
          <cell r="AA515" t="str">
            <v/>
          </cell>
          <cell r="AB515" t="str">
            <v/>
          </cell>
          <cell r="AC515" t="str">
            <v/>
          </cell>
          <cell r="AD515" t="str">
            <v/>
          </cell>
          <cell r="AE515" t="str">
            <v/>
          </cell>
          <cell r="AF515" t="str">
            <v/>
          </cell>
          <cell r="AG515" t="str">
            <v/>
          </cell>
          <cell r="AH515" t="str">
            <v/>
          </cell>
          <cell r="AI515" t="str">
            <v/>
          </cell>
          <cell r="AJ515" t="str">
            <v/>
          </cell>
          <cell r="AK515" t="str">
            <v/>
          </cell>
          <cell r="AL515" t="str">
            <v/>
          </cell>
          <cell r="AM515" t="str">
            <v/>
          </cell>
          <cell r="AN515" t="str">
            <v/>
          </cell>
          <cell r="AO515" t="str">
            <v/>
          </cell>
          <cell r="AP515" t="str">
            <v/>
          </cell>
          <cell r="AQ515" t="str">
            <v/>
          </cell>
          <cell r="AR515" t="str">
            <v/>
          </cell>
          <cell r="AS515" t="str">
            <v/>
          </cell>
          <cell r="AT515" t="str">
            <v/>
          </cell>
          <cell r="AU515" t="str">
            <v/>
          </cell>
          <cell r="AV515" t="str">
            <v/>
          </cell>
          <cell r="AW515" t="str">
            <v/>
          </cell>
          <cell r="AX515" t="str">
            <v/>
          </cell>
          <cell r="AY515" t="str">
            <v/>
          </cell>
          <cell r="AZ515" t="str">
            <v/>
          </cell>
          <cell r="BA515" t="str">
            <v/>
          </cell>
          <cell r="BB515" t="str">
            <v/>
          </cell>
          <cell r="BC515" t="str">
            <v/>
          </cell>
          <cell r="BD515" t="str">
            <v/>
          </cell>
          <cell r="BE515" t="str">
            <v/>
          </cell>
          <cell r="BF515" t="str">
            <v/>
          </cell>
          <cell r="BG515" t="str">
            <v/>
          </cell>
          <cell r="BH515" t="str">
            <v/>
          </cell>
          <cell r="BI515" t="str">
            <v/>
          </cell>
          <cell r="BJ515" t="str">
            <v/>
          </cell>
          <cell r="BK515" t="str">
            <v/>
          </cell>
          <cell r="BL515" t="str">
            <v/>
          </cell>
          <cell r="BM515" t="str">
            <v/>
          </cell>
          <cell r="BN515" t="str">
            <v/>
          </cell>
          <cell r="BO515" t="str">
            <v/>
          </cell>
          <cell r="BP515" t="str">
            <v/>
          </cell>
          <cell r="BQ515" t="str">
            <v/>
          </cell>
          <cell r="BR515" t="str">
            <v/>
          </cell>
          <cell r="BS515" t="str">
            <v/>
          </cell>
          <cell r="BT515" t="str">
            <v/>
          </cell>
          <cell r="BU515" t="str">
            <v/>
          </cell>
          <cell r="BV515" t="str">
            <v/>
          </cell>
          <cell r="BW515" t="str">
            <v/>
          </cell>
          <cell r="BX515" t="str">
            <v/>
          </cell>
          <cell r="BY515" t="str">
            <v/>
          </cell>
          <cell r="BZ515" t="str">
            <v/>
          </cell>
          <cell r="CA515" t="str">
            <v/>
          </cell>
          <cell r="CB515" t="str">
            <v/>
          </cell>
          <cell r="CC515" t="str">
            <v/>
          </cell>
          <cell r="CD515">
            <v>0</v>
          </cell>
          <cell r="CE515">
            <v>0</v>
          </cell>
          <cell r="CF515">
            <v>0</v>
          </cell>
          <cell r="CG515" t="str">
            <v/>
          </cell>
          <cell r="CH515" t="str">
            <v/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 t="str">
            <v/>
          </cell>
          <cell r="CN515" t="str">
            <v/>
          </cell>
          <cell r="CO515" t="str">
            <v/>
          </cell>
          <cell r="CP515" t="str">
            <v/>
          </cell>
          <cell r="CQ515" t="str">
            <v/>
          </cell>
          <cell r="CR515" t="str">
            <v/>
          </cell>
          <cell r="CS515" t="str">
            <v/>
          </cell>
          <cell r="CT515" t="str">
            <v/>
          </cell>
          <cell r="CU515" t="str">
            <v/>
          </cell>
          <cell r="CV515" t="str">
            <v/>
          </cell>
          <cell r="CW515" t="str">
            <v/>
          </cell>
          <cell r="CX515" t="str">
            <v/>
          </cell>
          <cell r="CY515" t="str">
            <v/>
          </cell>
          <cell r="CZ515" t="str">
            <v/>
          </cell>
          <cell r="DA515" t="str">
            <v/>
          </cell>
          <cell r="DB515" t="str">
            <v/>
          </cell>
          <cell r="DC515">
            <v>0</v>
          </cell>
          <cell r="DD515" t="str">
            <v/>
          </cell>
          <cell r="DE515" t="str">
            <v/>
          </cell>
          <cell r="DF515">
            <v>0</v>
          </cell>
          <cell r="DG515">
            <v>0</v>
          </cell>
          <cell r="DH515" t="str">
            <v/>
          </cell>
          <cell r="DI515" t="str">
            <v/>
          </cell>
        </row>
        <row r="516">
          <cell r="A516" t="str">
            <v/>
          </cell>
          <cell r="B516" t="str">
            <v/>
          </cell>
          <cell r="C516" t="str">
            <v/>
          </cell>
          <cell r="D516" t="str">
            <v/>
          </cell>
          <cell r="E516" t="str">
            <v/>
          </cell>
          <cell r="F516" t="str">
            <v/>
          </cell>
          <cell r="G516" t="str">
            <v/>
          </cell>
          <cell r="H516" t="str">
            <v/>
          </cell>
          <cell r="I516" t="str">
            <v/>
          </cell>
          <cell r="J516" t="str">
            <v/>
          </cell>
          <cell r="K516" t="str">
            <v/>
          </cell>
          <cell r="L516" t="str">
            <v/>
          </cell>
          <cell r="M516" t="str">
            <v/>
          </cell>
          <cell r="N516" t="str">
            <v/>
          </cell>
          <cell r="O516" t="str">
            <v/>
          </cell>
          <cell r="P516" t="str">
            <v/>
          </cell>
          <cell r="Q516" t="str">
            <v/>
          </cell>
          <cell r="R516" t="str">
            <v/>
          </cell>
          <cell r="S516" t="str">
            <v/>
          </cell>
          <cell r="T516" t="str">
            <v/>
          </cell>
          <cell r="U516" t="str">
            <v/>
          </cell>
          <cell r="V516" t="str">
            <v/>
          </cell>
          <cell r="W516" t="str">
            <v/>
          </cell>
          <cell r="X516" t="str">
            <v/>
          </cell>
          <cell r="Y516" t="str">
            <v/>
          </cell>
          <cell r="Z516" t="str">
            <v/>
          </cell>
          <cell r="AA516" t="str">
            <v/>
          </cell>
          <cell r="AB516" t="str">
            <v/>
          </cell>
          <cell r="AC516" t="str">
            <v/>
          </cell>
          <cell r="AD516" t="str">
            <v/>
          </cell>
          <cell r="AE516" t="str">
            <v/>
          </cell>
          <cell r="AF516" t="str">
            <v/>
          </cell>
          <cell r="AG516" t="str">
            <v/>
          </cell>
          <cell r="AH516" t="str">
            <v/>
          </cell>
          <cell r="AI516" t="str">
            <v/>
          </cell>
          <cell r="AJ516" t="str">
            <v/>
          </cell>
          <cell r="AK516" t="str">
            <v/>
          </cell>
          <cell r="AL516" t="str">
            <v/>
          </cell>
          <cell r="AM516" t="str">
            <v/>
          </cell>
          <cell r="AN516" t="str">
            <v/>
          </cell>
          <cell r="AO516" t="str">
            <v/>
          </cell>
          <cell r="AP516" t="str">
            <v/>
          </cell>
          <cell r="AQ516" t="str">
            <v/>
          </cell>
          <cell r="AR516" t="str">
            <v/>
          </cell>
          <cell r="AS516" t="str">
            <v/>
          </cell>
          <cell r="AT516" t="str">
            <v/>
          </cell>
          <cell r="AU516" t="str">
            <v/>
          </cell>
          <cell r="AV516" t="str">
            <v/>
          </cell>
          <cell r="AW516" t="str">
            <v/>
          </cell>
          <cell r="AX516" t="str">
            <v/>
          </cell>
          <cell r="AY516" t="str">
            <v/>
          </cell>
          <cell r="AZ516" t="str">
            <v/>
          </cell>
          <cell r="BA516" t="str">
            <v/>
          </cell>
          <cell r="BB516" t="str">
            <v/>
          </cell>
          <cell r="BC516" t="str">
            <v/>
          </cell>
          <cell r="BD516" t="str">
            <v/>
          </cell>
          <cell r="BE516" t="str">
            <v/>
          </cell>
          <cell r="BF516" t="str">
            <v/>
          </cell>
          <cell r="BG516" t="str">
            <v/>
          </cell>
          <cell r="BH516" t="str">
            <v/>
          </cell>
          <cell r="BI516" t="str">
            <v/>
          </cell>
          <cell r="BJ516" t="str">
            <v/>
          </cell>
          <cell r="BK516" t="str">
            <v/>
          </cell>
          <cell r="BL516" t="str">
            <v/>
          </cell>
          <cell r="BM516" t="str">
            <v/>
          </cell>
          <cell r="BN516" t="str">
            <v/>
          </cell>
          <cell r="BO516" t="str">
            <v/>
          </cell>
          <cell r="BP516" t="str">
            <v/>
          </cell>
          <cell r="BQ516" t="str">
            <v/>
          </cell>
          <cell r="BR516" t="str">
            <v/>
          </cell>
          <cell r="BS516" t="str">
            <v/>
          </cell>
          <cell r="BT516" t="str">
            <v/>
          </cell>
          <cell r="BU516" t="str">
            <v/>
          </cell>
          <cell r="BV516" t="str">
            <v/>
          </cell>
          <cell r="BW516" t="str">
            <v/>
          </cell>
          <cell r="BX516" t="str">
            <v/>
          </cell>
          <cell r="BY516" t="str">
            <v/>
          </cell>
          <cell r="BZ516" t="str">
            <v/>
          </cell>
          <cell r="CA516" t="str">
            <v/>
          </cell>
          <cell r="CB516" t="str">
            <v/>
          </cell>
          <cell r="CC516" t="str">
            <v/>
          </cell>
          <cell r="CD516">
            <v>0</v>
          </cell>
          <cell r="CE516">
            <v>0</v>
          </cell>
          <cell r="CF516">
            <v>0</v>
          </cell>
          <cell r="CG516" t="str">
            <v/>
          </cell>
          <cell r="CH516" t="str">
            <v/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 t="str">
            <v/>
          </cell>
          <cell r="CN516" t="str">
            <v/>
          </cell>
          <cell r="CO516" t="str">
            <v/>
          </cell>
          <cell r="CP516" t="str">
            <v/>
          </cell>
          <cell r="CQ516" t="str">
            <v/>
          </cell>
          <cell r="CR516" t="str">
            <v/>
          </cell>
          <cell r="CS516" t="str">
            <v/>
          </cell>
          <cell r="CT516" t="str">
            <v/>
          </cell>
          <cell r="CU516" t="str">
            <v/>
          </cell>
          <cell r="CV516" t="str">
            <v/>
          </cell>
          <cell r="CW516" t="str">
            <v/>
          </cell>
          <cell r="CX516" t="str">
            <v/>
          </cell>
          <cell r="CY516" t="str">
            <v/>
          </cell>
          <cell r="CZ516" t="str">
            <v/>
          </cell>
          <cell r="DA516" t="str">
            <v/>
          </cell>
          <cell r="DB516" t="str">
            <v/>
          </cell>
          <cell r="DC516">
            <v>0</v>
          </cell>
          <cell r="DD516" t="str">
            <v/>
          </cell>
          <cell r="DE516" t="str">
            <v/>
          </cell>
          <cell r="DF516">
            <v>0</v>
          </cell>
          <cell r="DG516">
            <v>0</v>
          </cell>
          <cell r="DH516" t="str">
            <v/>
          </cell>
          <cell r="DI516" t="str">
            <v/>
          </cell>
        </row>
        <row r="517">
          <cell r="A517" t="str">
            <v/>
          </cell>
          <cell r="B517" t="str">
            <v/>
          </cell>
          <cell r="C517" t="str">
            <v/>
          </cell>
          <cell r="D517" t="str">
            <v/>
          </cell>
          <cell r="E517" t="str">
            <v/>
          </cell>
          <cell r="F517" t="str">
            <v/>
          </cell>
          <cell r="G517" t="str">
            <v/>
          </cell>
          <cell r="H517" t="str">
            <v/>
          </cell>
          <cell r="I517" t="str">
            <v/>
          </cell>
          <cell r="J517" t="str">
            <v/>
          </cell>
          <cell r="K517" t="str">
            <v/>
          </cell>
          <cell r="L517" t="str">
            <v/>
          </cell>
          <cell r="M517" t="str">
            <v/>
          </cell>
          <cell r="N517" t="str">
            <v/>
          </cell>
          <cell r="O517" t="str">
            <v/>
          </cell>
          <cell r="P517" t="str">
            <v/>
          </cell>
          <cell r="Q517" t="str">
            <v/>
          </cell>
          <cell r="R517" t="str">
            <v/>
          </cell>
          <cell r="S517" t="str">
            <v/>
          </cell>
          <cell r="T517" t="str">
            <v/>
          </cell>
          <cell r="U517" t="str">
            <v/>
          </cell>
          <cell r="V517" t="str">
            <v/>
          </cell>
          <cell r="W517" t="str">
            <v/>
          </cell>
          <cell r="X517" t="str">
            <v/>
          </cell>
          <cell r="Y517" t="str">
            <v/>
          </cell>
          <cell r="Z517" t="str">
            <v/>
          </cell>
          <cell r="AA517" t="str">
            <v/>
          </cell>
          <cell r="AB517" t="str">
            <v/>
          </cell>
          <cell r="AC517" t="str">
            <v/>
          </cell>
          <cell r="AD517" t="str">
            <v/>
          </cell>
          <cell r="AE517" t="str">
            <v/>
          </cell>
          <cell r="AF517" t="str">
            <v/>
          </cell>
          <cell r="AG517" t="str">
            <v/>
          </cell>
          <cell r="AH517" t="str">
            <v/>
          </cell>
          <cell r="AI517" t="str">
            <v/>
          </cell>
          <cell r="AJ517" t="str">
            <v/>
          </cell>
          <cell r="AK517" t="str">
            <v/>
          </cell>
          <cell r="AL517" t="str">
            <v/>
          </cell>
          <cell r="AM517" t="str">
            <v/>
          </cell>
          <cell r="AN517" t="str">
            <v/>
          </cell>
          <cell r="AO517" t="str">
            <v/>
          </cell>
          <cell r="AP517" t="str">
            <v/>
          </cell>
          <cell r="AQ517" t="str">
            <v/>
          </cell>
          <cell r="AR517" t="str">
            <v/>
          </cell>
          <cell r="AS517" t="str">
            <v/>
          </cell>
          <cell r="AT517" t="str">
            <v/>
          </cell>
          <cell r="AU517" t="str">
            <v/>
          </cell>
          <cell r="AV517" t="str">
            <v/>
          </cell>
          <cell r="AW517" t="str">
            <v/>
          </cell>
          <cell r="AX517" t="str">
            <v/>
          </cell>
          <cell r="AY517" t="str">
            <v/>
          </cell>
          <cell r="AZ517" t="str">
            <v/>
          </cell>
          <cell r="BA517" t="str">
            <v/>
          </cell>
          <cell r="BB517" t="str">
            <v/>
          </cell>
          <cell r="BC517" t="str">
            <v/>
          </cell>
          <cell r="BD517" t="str">
            <v/>
          </cell>
          <cell r="BE517" t="str">
            <v/>
          </cell>
          <cell r="BF517" t="str">
            <v/>
          </cell>
          <cell r="BG517" t="str">
            <v/>
          </cell>
          <cell r="BH517" t="str">
            <v/>
          </cell>
          <cell r="BI517" t="str">
            <v/>
          </cell>
          <cell r="BJ517" t="str">
            <v/>
          </cell>
          <cell r="BK517" t="str">
            <v/>
          </cell>
          <cell r="BL517" t="str">
            <v/>
          </cell>
          <cell r="BM517" t="str">
            <v/>
          </cell>
          <cell r="BN517" t="str">
            <v/>
          </cell>
          <cell r="BO517" t="str">
            <v/>
          </cell>
          <cell r="BP517" t="str">
            <v/>
          </cell>
          <cell r="BQ517" t="str">
            <v/>
          </cell>
          <cell r="BR517" t="str">
            <v/>
          </cell>
          <cell r="BS517" t="str">
            <v/>
          </cell>
          <cell r="BT517" t="str">
            <v/>
          </cell>
          <cell r="BU517" t="str">
            <v/>
          </cell>
          <cell r="BV517" t="str">
            <v/>
          </cell>
          <cell r="BW517" t="str">
            <v/>
          </cell>
          <cell r="BX517" t="str">
            <v/>
          </cell>
          <cell r="BY517" t="str">
            <v/>
          </cell>
          <cell r="BZ517" t="str">
            <v/>
          </cell>
          <cell r="CA517" t="str">
            <v/>
          </cell>
          <cell r="CB517" t="str">
            <v/>
          </cell>
          <cell r="CC517" t="str">
            <v/>
          </cell>
          <cell r="CD517">
            <v>0</v>
          </cell>
          <cell r="CE517">
            <v>0</v>
          </cell>
          <cell r="CF517">
            <v>0</v>
          </cell>
          <cell r="CG517" t="str">
            <v/>
          </cell>
          <cell r="CH517" t="str">
            <v/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 t="str">
            <v/>
          </cell>
          <cell r="CN517" t="str">
            <v/>
          </cell>
          <cell r="CO517" t="str">
            <v/>
          </cell>
          <cell r="CP517" t="str">
            <v/>
          </cell>
          <cell r="CQ517" t="str">
            <v/>
          </cell>
          <cell r="CR517" t="str">
            <v/>
          </cell>
          <cell r="CS517" t="str">
            <v/>
          </cell>
          <cell r="CT517" t="str">
            <v/>
          </cell>
          <cell r="CU517" t="str">
            <v/>
          </cell>
          <cell r="CV517" t="str">
            <v/>
          </cell>
          <cell r="CW517" t="str">
            <v/>
          </cell>
          <cell r="CX517" t="str">
            <v/>
          </cell>
          <cell r="CY517" t="str">
            <v/>
          </cell>
          <cell r="CZ517" t="str">
            <v/>
          </cell>
          <cell r="DA517" t="str">
            <v/>
          </cell>
          <cell r="DB517" t="str">
            <v/>
          </cell>
          <cell r="DC517">
            <v>0</v>
          </cell>
          <cell r="DD517" t="str">
            <v/>
          </cell>
          <cell r="DE517" t="str">
            <v/>
          </cell>
          <cell r="DF517">
            <v>0</v>
          </cell>
          <cell r="DG517">
            <v>0</v>
          </cell>
          <cell r="DH517" t="str">
            <v/>
          </cell>
          <cell r="DI517" t="str">
            <v/>
          </cell>
        </row>
        <row r="518">
          <cell r="A518" t="str">
            <v/>
          </cell>
          <cell r="B518" t="str">
            <v/>
          </cell>
          <cell r="C518" t="str">
            <v/>
          </cell>
          <cell r="D518" t="str">
            <v/>
          </cell>
          <cell r="E518" t="str">
            <v/>
          </cell>
          <cell r="F518" t="str">
            <v/>
          </cell>
          <cell r="G518" t="str">
            <v/>
          </cell>
          <cell r="H518" t="str">
            <v/>
          </cell>
          <cell r="I518" t="str">
            <v/>
          </cell>
          <cell r="J518" t="str">
            <v/>
          </cell>
          <cell r="K518" t="str">
            <v/>
          </cell>
          <cell r="L518" t="str">
            <v/>
          </cell>
          <cell r="M518" t="str">
            <v/>
          </cell>
          <cell r="N518" t="str">
            <v/>
          </cell>
          <cell r="O518" t="str">
            <v/>
          </cell>
          <cell r="P518" t="str">
            <v/>
          </cell>
          <cell r="Q518" t="str">
            <v/>
          </cell>
          <cell r="R518" t="str">
            <v/>
          </cell>
          <cell r="S518" t="str">
            <v/>
          </cell>
          <cell r="T518" t="str">
            <v/>
          </cell>
          <cell r="U518" t="str">
            <v/>
          </cell>
          <cell r="V518" t="str">
            <v/>
          </cell>
          <cell r="W518" t="str">
            <v/>
          </cell>
          <cell r="X518" t="str">
            <v/>
          </cell>
          <cell r="Y518" t="str">
            <v/>
          </cell>
          <cell r="Z518" t="str">
            <v/>
          </cell>
          <cell r="AA518" t="str">
            <v/>
          </cell>
          <cell r="AB518" t="str">
            <v/>
          </cell>
          <cell r="AC518" t="str">
            <v/>
          </cell>
          <cell r="AD518" t="str">
            <v/>
          </cell>
          <cell r="AE518" t="str">
            <v/>
          </cell>
          <cell r="AF518" t="str">
            <v/>
          </cell>
          <cell r="AG518" t="str">
            <v/>
          </cell>
          <cell r="AH518" t="str">
            <v/>
          </cell>
          <cell r="AI518" t="str">
            <v/>
          </cell>
          <cell r="AJ518" t="str">
            <v/>
          </cell>
          <cell r="AK518" t="str">
            <v/>
          </cell>
          <cell r="AL518" t="str">
            <v/>
          </cell>
          <cell r="AM518" t="str">
            <v/>
          </cell>
          <cell r="AN518" t="str">
            <v/>
          </cell>
          <cell r="AO518" t="str">
            <v/>
          </cell>
          <cell r="AP518" t="str">
            <v/>
          </cell>
          <cell r="AQ518" t="str">
            <v/>
          </cell>
          <cell r="AR518" t="str">
            <v/>
          </cell>
          <cell r="AS518" t="str">
            <v/>
          </cell>
          <cell r="AT518" t="str">
            <v/>
          </cell>
          <cell r="AU518" t="str">
            <v/>
          </cell>
          <cell r="AV518" t="str">
            <v/>
          </cell>
          <cell r="AW518" t="str">
            <v/>
          </cell>
          <cell r="AX518" t="str">
            <v/>
          </cell>
          <cell r="AY518" t="str">
            <v/>
          </cell>
          <cell r="AZ518" t="str">
            <v/>
          </cell>
          <cell r="BA518" t="str">
            <v/>
          </cell>
          <cell r="BB518" t="str">
            <v/>
          </cell>
          <cell r="BC518" t="str">
            <v/>
          </cell>
          <cell r="BD518" t="str">
            <v/>
          </cell>
          <cell r="BE518" t="str">
            <v/>
          </cell>
          <cell r="BF518" t="str">
            <v/>
          </cell>
          <cell r="BG518" t="str">
            <v/>
          </cell>
          <cell r="BH518" t="str">
            <v/>
          </cell>
          <cell r="BI518" t="str">
            <v/>
          </cell>
          <cell r="BJ518" t="str">
            <v/>
          </cell>
          <cell r="BK518" t="str">
            <v/>
          </cell>
          <cell r="BL518" t="str">
            <v/>
          </cell>
          <cell r="BM518" t="str">
            <v/>
          </cell>
          <cell r="BN518" t="str">
            <v/>
          </cell>
          <cell r="BO518" t="str">
            <v/>
          </cell>
          <cell r="BP518" t="str">
            <v/>
          </cell>
          <cell r="BQ518" t="str">
            <v/>
          </cell>
          <cell r="BR518" t="str">
            <v/>
          </cell>
          <cell r="BS518" t="str">
            <v/>
          </cell>
          <cell r="BT518" t="str">
            <v/>
          </cell>
          <cell r="BU518" t="str">
            <v/>
          </cell>
          <cell r="BV518" t="str">
            <v/>
          </cell>
          <cell r="BW518" t="str">
            <v/>
          </cell>
          <cell r="BX518" t="str">
            <v/>
          </cell>
          <cell r="BY518" t="str">
            <v/>
          </cell>
          <cell r="BZ518" t="str">
            <v/>
          </cell>
          <cell r="CA518" t="str">
            <v/>
          </cell>
          <cell r="CB518" t="str">
            <v/>
          </cell>
          <cell r="CC518" t="str">
            <v/>
          </cell>
          <cell r="CD518">
            <v>0</v>
          </cell>
          <cell r="CE518">
            <v>0</v>
          </cell>
          <cell r="CF518">
            <v>0</v>
          </cell>
          <cell r="CG518" t="str">
            <v/>
          </cell>
          <cell r="CH518" t="str">
            <v/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 t="str">
            <v/>
          </cell>
          <cell r="CN518" t="str">
            <v/>
          </cell>
          <cell r="CO518" t="str">
            <v/>
          </cell>
          <cell r="CP518" t="str">
            <v/>
          </cell>
          <cell r="CQ518" t="str">
            <v/>
          </cell>
          <cell r="CR518" t="str">
            <v/>
          </cell>
          <cell r="CS518" t="str">
            <v/>
          </cell>
          <cell r="CT518" t="str">
            <v/>
          </cell>
          <cell r="CU518" t="str">
            <v/>
          </cell>
          <cell r="CV518" t="str">
            <v/>
          </cell>
          <cell r="CW518" t="str">
            <v/>
          </cell>
          <cell r="CX518" t="str">
            <v/>
          </cell>
          <cell r="CY518" t="str">
            <v/>
          </cell>
          <cell r="CZ518" t="str">
            <v/>
          </cell>
          <cell r="DA518" t="str">
            <v/>
          </cell>
          <cell r="DB518" t="str">
            <v/>
          </cell>
          <cell r="DC518">
            <v>0</v>
          </cell>
          <cell r="DD518" t="str">
            <v/>
          </cell>
          <cell r="DE518" t="str">
            <v/>
          </cell>
          <cell r="DF518">
            <v>0</v>
          </cell>
          <cell r="DG518">
            <v>0</v>
          </cell>
          <cell r="DH518" t="str">
            <v/>
          </cell>
          <cell r="DI518" t="str">
            <v/>
          </cell>
        </row>
        <row r="519">
          <cell r="A519" t="str">
            <v/>
          </cell>
          <cell r="B519" t="str">
            <v/>
          </cell>
          <cell r="C519" t="str">
            <v/>
          </cell>
          <cell r="D519" t="str">
            <v/>
          </cell>
          <cell r="E519" t="str">
            <v/>
          </cell>
          <cell r="F519" t="str">
            <v/>
          </cell>
          <cell r="G519" t="str">
            <v/>
          </cell>
          <cell r="H519" t="str">
            <v/>
          </cell>
          <cell r="I519" t="str">
            <v/>
          </cell>
          <cell r="J519" t="str">
            <v/>
          </cell>
          <cell r="K519" t="str">
            <v/>
          </cell>
          <cell r="L519" t="str">
            <v/>
          </cell>
          <cell r="M519" t="str">
            <v/>
          </cell>
          <cell r="N519" t="str">
            <v/>
          </cell>
          <cell r="O519" t="str">
            <v/>
          </cell>
          <cell r="P519" t="str">
            <v/>
          </cell>
          <cell r="Q519" t="str">
            <v/>
          </cell>
          <cell r="R519" t="str">
            <v/>
          </cell>
          <cell r="S519" t="str">
            <v/>
          </cell>
          <cell r="T519" t="str">
            <v/>
          </cell>
          <cell r="U519" t="str">
            <v/>
          </cell>
          <cell r="V519" t="str">
            <v/>
          </cell>
          <cell r="W519" t="str">
            <v/>
          </cell>
          <cell r="X519" t="str">
            <v/>
          </cell>
          <cell r="Y519" t="str">
            <v/>
          </cell>
          <cell r="Z519" t="str">
            <v/>
          </cell>
          <cell r="AA519" t="str">
            <v/>
          </cell>
          <cell r="AB519" t="str">
            <v/>
          </cell>
          <cell r="AC519" t="str">
            <v/>
          </cell>
          <cell r="AD519" t="str">
            <v/>
          </cell>
          <cell r="AE519" t="str">
            <v/>
          </cell>
          <cell r="AF519" t="str">
            <v/>
          </cell>
          <cell r="AG519" t="str">
            <v/>
          </cell>
          <cell r="AH519" t="str">
            <v/>
          </cell>
          <cell r="AI519" t="str">
            <v/>
          </cell>
          <cell r="AJ519" t="str">
            <v/>
          </cell>
          <cell r="AK519" t="str">
            <v/>
          </cell>
          <cell r="AL519" t="str">
            <v/>
          </cell>
          <cell r="AM519" t="str">
            <v/>
          </cell>
          <cell r="AN519" t="str">
            <v/>
          </cell>
          <cell r="AO519" t="str">
            <v/>
          </cell>
          <cell r="AP519" t="str">
            <v/>
          </cell>
          <cell r="AQ519" t="str">
            <v/>
          </cell>
          <cell r="AR519" t="str">
            <v/>
          </cell>
          <cell r="AS519" t="str">
            <v/>
          </cell>
          <cell r="AT519" t="str">
            <v/>
          </cell>
          <cell r="AU519" t="str">
            <v/>
          </cell>
          <cell r="AV519" t="str">
            <v/>
          </cell>
          <cell r="AW519" t="str">
            <v/>
          </cell>
          <cell r="AX519" t="str">
            <v/>
          </cell>
          <cell r="AY519" t="str">
            <v/>
          </cell>
          <cell r="AZ519" t="str">
            <v/>
          </cell>
          <cell r="BA519" t="str">
            <v/>
          </cell>
          <cell r="BB519" t="str">
            <v/>
          </cell>
          <cell r="BC519" t="str">
            <v/>
          </cell>
          <cell r="BD519" t="str">
            <v/>
          </cell>
          <cell r="BE519" t="str">
            <v/>
          </cell>
          <cell r="BF519" t="str">
            <v/>
          </cell>
          <cell r="BG519" t="str">
            <v/>
          </cell>
          <cell r="BH519" t="str">
            <v/>
          </cell>
          <cell r="BI519" t="str">
            <v/>
          </cell>
          <cell r="BJ519" t="str">
            <v/>
          </cell>
          <cell r="BK519" t="str">
            <v/>
          </cell>
          <cell r="BL519" t="str">
            <v/>
          </cell>
          <cell r="BM519" t="str">
            <v/>
          </cell>
          <cell r="BN519" t="str">
            <v/>
          </cell>
          <cell r="BO519" t="str">
            <v/>
          </cell>
          <cell r="BP519" t="str">
            <v/>
          </cell>
          <cell r="BQ519" t="str">
            <v/>
          </cell>
          <cell r="BR519" t="str">
            <v/>
          </cell>
          <cell r="BS519" t="str">
            <v/>
          </cell>
          <cell r="BT519" t="str">
            <v/>
          </cell>
          <cell r="BU519" t="str">
            <v/>
          </cell>
          <cell r="BV519" t="str">
            <v/>
          </cell>
          <cell r="BW519" t="str">
            <v/>
          </cell>
          <cell r="BX519" t="str">
            <v/>
          </cell>
          <cell r="BY519" t="str">
            <v/>
          </cell>
          <cell r="BZ519" t="str">
            <v/>
          </cell>
          <cell r="CA519" t="str">
            <v/>
          </cell>
          <cell r="CB519" t="str">
            <v/>
          </cell>
          <cell r="CC519" t="str">
            <v/>
          </cell>
          <cell r="CD519">
            <v>0</v>
          </cell>
          <cell r="CE519">
            <v>0</v>
          </cell>
          <cell r="CF519">
            <v>0</v>
          </cell>
          <cell r="CG519" t="str">
            <v/>
          </cell>
          <cell r="CH519" t="str">
            <v/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 t="str">
            <v/>
          </cell>
          <cell r="CN519" t="str">
            <v/>
          </cell>
          <cell r="CO519" t="str">
            <v/>
          </cell>
          <cell r="CP519" t="str">
            <v/>
          </cell>
          <cell r="CQ519" t="str">
            <v/>
          </cell>
          <cell r="CR519" t="str">
            <v/>
          </cell>
          <cell r="CS519" t="str">
            <v/>
          </cell>
          <cell r="CT519" t="str">
            <v/>
          </cell>
          <cell r="CU519" t="str">
            <v/>
          </cell>
          <cell r="CV519" t="str">
            <v/>
          </cell>
          <cell r="CW519" t="str">
            <v/>
          </cell>
          <cell r="CX519" t="str">
            <v/>
          </cell>
          <cell r="CY519" t="str">
            <v/>
          </cell>
          <cell r="CZ519" t="str">
            <v/>
          </cell>
          <cell r="DA519" t="str">
            <v/>
          </cell>
          <cell r="DB519" t="str">
            <v/>
          </cell>
          <cell r="DC519">
            <v>0</v>
          </cell>
          <cell r="DD519" t="str">
            <v/>
          </cell>
          <cell r="DE519" t="str">
            <v/>
          </cell>
          <cell r="DF519">
            <v>0</v>
          </cell>
          <cell r="DG519">
            <v>0</v>
          </cell>
          <cell r="DH519" t="str">
            <v/>
          </cell>
          <cell r="DI519" t="str">
            <v/>
          </cell>
        </row>
        <row r="520">
          <cell r="A520" t="str">
            <v/>
          </cell>
          <cell r="B520" t="str">
            <v/>
          </cell>
          <cell r="C520" t="str">
            <v/>
          </cell>
          <cell r="D520" t="str">
            <v/>
          </cell>
          <cell r="E520" t="str">
            <v/>
          </cell>
          <cell r="F520" t="str">
            <v/>
          </cell>
          <cell r="G520" t="str">
            <v/>
          </cell>
          <cell r="H520" t="str">
            <v/>
          </cell>
          <cell r="I520" t="str">
            <v/>
          </cell>
          <cell r="J520" t="str">
            <v/>
          </cell>
          <cell r="K520" t="str">
            <v/>
          </cell>
          <cell r="L520" t="str">
            <v/>
          </cell>
          <cell r="M520" t="str">
            <v/>
          </cell>
          <cell r="N520" t="str">
            <v/>
          </cell>
          <cell r="O520" t="str">
            <v/>
          </cell>
          <cell r="P520" t="str">
            <v/>
          </cell>
          <cell r="Q520" t="str">
            <v/>
          </cell>
          <cell r="R520" t="str">
            <v/>
          </cell>
          <cell r="S520" t="str">
            <v/>
          </cell>
          <cell r="T520" t="str">
            <v/>
          </cell>
          <cell r="U520" t="str">
            <v/>
          </cell>
          <cell r="V520" t="str">
            <v/>
          </cell>
          <cell r="W520" t="str">
            <v/>
          </cell>
          <cell r="X520" t="str">
            <v/>
          </cell>
          <cell r="Y520" t="str">
            <v/>
          </cell>
          <cell r="Z520" t="str">
            <v/>
          </cell>
          <cell r="AA520" t="str">
            <v/>
          </cell>
          <cell r="AB520" t="str">
            <v/>
          </cell>
          <cell r="AC520" t="str">
            <v/>
          </cell>
          <cell r="AD520" t="str">
            <v/>
          </cell>
          <cell r="AE520" t="str">
            <v/>
          </cell>
          <cell r="AF520" t="str">
            <v/>
          </cell>
          <cell r="AG520" t="str">
            <v/>
          </cell>
          <cell r="AH520" t="str">
            <v/>
          </cell>
          <cell r="AI520" t="str">
            <v/>
          </cell>
          <cell r="AJ520" t="str">
            <v/>
          </cell>
          <cell r="AK520" t="str">
            <v/>
          </cell>
          <cell r="AL520" t="str">
            <v/>
          </cell>
          <cell r="AM520" t="str">
            <v/>
          </cell>
          <cell r="AN520" t="str">
            <v/>
          </cell>
          <cell r="AO520" t="str">
            <v/>
          </cell>
          <cell r="AP520" t="str">
            <v/>
          </cell>
          <cell r="AQ520" t="str">
            <v/>
          </cell>
          <cell r="AR520" t="str">
            <v/>
          </cell>
          <cell r="AS520" t="str">
            <v/>
          </cell>
          <cell r="AT520" t="str">
            <v/>
          </cell>
          <cell r="AU520" t="str">
            <v/>
          </cell>
          <cell r="AV520" t="str">
            <v/>
          </cell>
          <cell r="AW520" t="str">
            <v/>
          </cell>
          <cell r="AX520" t="str">
            <v/>
          </cell>
          <cell r="AY520" t="str">
            <v/>
          </cell>
          <cell r="AZ520" t="str">
            <v/>
          </cell>
          <cell r="BA520" t="str">
            <v/>
          </cell>
          <cell r="BB520" t="str">
            <v/>
          </cell>
          <cell r="BC520" t="str">
            <v/>
          </cell>
          <cell r="BD520" t="str">
            <v/>
          </cell>
          <cell r="BE520" t="str">
            <v/>
          </cell>
          <cell r="BF520" t="str">
            <v/>
          </cell>
          <cell r="BG520" t="str">
            <v/>
          </cell>
          <cell r="BH520" t="str">
            <v/>
          </cell>
          <cell r="BI520" t="str">
            <v/>
          </cell>
          <cell r="BJ520" t="str">
            <v/>
          </cell>
          <cell r="BK520" t="str">
            <v/>
          </cell>
          <cell r="BL520" t="str">
            <v/>
          </cell>
          <cell r="BM520" t="str">
            <v/>
          </cell>
          <cell r="BN520" t="str">
            <v/>
          </cell>
          <cell r="BO520" t="str">
            <v/>
          </cell>
          <cell r="BP520" t="str">
            <v/>
          </cell>
          <cell r="BQ520" t="str">
            <v/>
          </cell>
          <cell r="BR520" t="str">
            <v/>
          </cell>
          <cell r="BS520" t="str">
            <v/>
          </cell>
          <cell r="BT520" t="str">
            <v/>
          </cell>
          <cell r="BU520" t="str">
            <v/>
          </cell>
          <cell r="BV520" t="str">
            <v/>
          </cell>
          <cell r="BW520" t="str">
            <v/>
          </cell>
          <cell r="BX520" t="str">
            <v/>
          </cell>
          <cell r="BY520" t="str">
            <v/>
          </cell>
          <cell r="BZ520" t="str">
            <v/>
          </cell>
          <cell r="CA520" t="str">
            <v/>
          </cell>
          <cell r="CB520" t="str">
            <v/>
          </cell>
          <cell r="CC520" t="str">
            <v/>
          </cell>
          <cell r="CD520">
            <v>0</v>
          </cell>
          <cell r="CE520">
            <v>0</v>
          </cell>
          <cell r="CF520">
            <v>0</v>
          </cell>
          <cell r="CG520" t="str">
            <v/>
          </cell>
          <cell r="CH520" t="str">
            <v/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 t="str">
            <v/>
          </cell>
          <cell r="CN520" t="str">
            <v/>
          </cell>
          <cell r="CO520" t="str">
            <v/>
          </cell>
          <cell r="CP520" t="str">
            <v/>
          </cell>
          <cell r="CQ520" t="str">
            <v/>
          </cell>
          <cell r="CR520" t="str">
            <v/>
          </cell>
          <cell r="CS520" t="str">
            <v/>
          </cell>
          <cell r="CT520" t="str">
            <v/>
          </cell>
          <cell r="CU520" t="str">
            <v/>
          </cell>
          <cell r="CV520" t="str">
            <v/>
          </cell>
          <cell r="CW520" t="str">
            <v/>
          </cell>
          <cell r="CX520" t="str">
            <v/>
          </cell>
          <cell r="CY520" t="str">
            <v/>
          </cell>
          <cell r="CZ520" t="str">
            <v/>
          </cell>
          <cell r="DA520" t="str">
            <v/>
          </cell>
          <cell r="DB520" t="str">
            <v/>
          </cell>
          <cell r="DC520">
            <v>0</v>
          </cell>
          <cell r="DD520" t="str">
            <v/>
          </cell>
          <cell r="DE520" t="str">
            <v/>
          </cell>
          <cell r="DF520">
            <v>0</v>
          </cell>
          <cell r="DG520">
            <v>0</v>
          </cell>
          <cell r="DH520" t="str">
            <v/>
          </cell>
          <cell r="DI520" t="str">
            <v/>
          </cell>
        </row>
        <row r="521">
          <cell r="A521" t="str">
            <v/>
          </cell>
          <cell r="B521" t="str">
            <v/>
          </cell>
          <cell r="C521" t="str">
            <v/>
          </cell>
          <cell r="D521" t="str">
            <v/>
          </cell>
          <cell r="E521" t="str">
            <v/>
          </cell>
          <cell r="F521" t="str">
            <v/>
          </cell>
          <cell r="G521" t="str">
            <v/>
          </cell>
          <cell r="H521" t="str">
            <v/>
          </cell>
          <cell r="I521" t="str">
            <v/>
          </cell>
          <cell r="J521" t="str">
            <v/>
          </cell>
          <cell r="K521" t="str">
            <v/>
          </cell>
          <cell r="L521" t="str">
            <v/>
          </cell>
          <cell r="M521" t="str">
            <v/>
          </cell>
          <cell r="N521" t="str">
            <v/>
          </cell>
          <cell r="O521" t="str">
            <v/>
          </cell>
          <cell r="P521" t="str">
            <v/>
          </cell>
          <cell r="Q521" t="str">
            <v/>
          </cell>
          <cell r="R521" t="str">
            <v/>
          </cell>
          <cell r="S521" t="str">
            <v/>
          </cell>
          <cell r="T521" t="str">
            <v/>
          </cell>
          <cell r="U521" t="str">
            <v/>
          </cell>
          <cell r="V521" t="str">
            <v/>
          </cell>
          <cell r="W521" t="str">
            <v/>
          </cell>
          <cell r="X521" t="str">
            <v/>
          </cell>
          <cell r="Y521" t="str">
            <v/>
          </cell>
          <cell r="Z521" t="str">
            <v/>
          </cell>
          <cell r="AA521" t="str">
            <v/>
          </cell>
          <cell r="AB521" t="str">
            <v/>
          </cell>
          <cell r="AC521" t="str">
            <v/>
          </cell>
          <cell r="AD521" t="str">
            <v/>
          </cell>
          <cell r="AE521" t="str">
            <v/>
          </cell>
          <cell r="AF521" t="str">
            <v/>
          </cell>
          <cell r="AG521" t="str">
            <v/>
          </cell>
          <cell r="AH521" t="str">
            <v/>
          </cell>
          <cell r="AI521" t="str">
            <v/>
          </cell>
          <cell r="AJ521" t="str">
            <v/>
          </cell>
          <cell r="AK521" t="str">
            <v/>
          </cell>
          <cell r="AL521" t="str">
            <v/>
          </cell>
          <cell r="AM521" t="str">
            <v/>
          </cell>
          <cell r="AN521" t="str">
            <v/>
          </cell>
          <cell r="AO521" t="str">
            <v/>
          </cell>
          <cell r="AP521" t="str">
            <v/>
          </cell>
          <cell r="AQ521" t="str">
            <v/>
          </cell>
          <cell r="AR521" t="str">
            <v/>
          </cell>
          <cell r="AS521" t="str">
            <v/>
          </cell>
          <cell r="AT521" t="str">
            <v/>
          </cell>
          <cell r="AU521" t="str">
            <v/>
          </cell>
          <cell r="AV521" t="str">
            <v/>
          </cell>
          <cell r="AW521" t="str">
            <v/>
          </cell>
          <cell r="AX521" t="str">
            <v/>
          </cell>
          <cell r="AY521" t="str">
            <v/>
          </cell>
          <cell r="AZ521" t="str">
            <v/>
          </cell>
          <cell r="BA521" t="str">
            <v/>
          </cell>
          <cell r="BB521" t="str">
            <v/>
          </cell>
          <cell r="BC521" t="str">
            <v/>
          </cell>
          <cell r="BD521" t="str">
            <v/>
          </cell>
          <cell r="BE521" t="str">
            <v/>
          </cell>
          <cell r="BF521" t="str">
            <v/>
          </cell>
          <cell r="BG521" t="str">
            <v/>
          </cell>
          <cell r="BH521" t="str">
            <v/>
          </cell>
          <cell r="BI521" t="str">
            <v/>
          </cell>
          <cell r="BJ521" t="str">
            <v/>
          </cell>
          <cell r="BK521" t="str">
            <v/>
          </cell>
          <cell r="BL521" t="str">
            <v/>
          </cell>
          <cell r="BM521" t="str">
            <v/>
          </cell>
          <cell r="BN521" t="str">
            <v/>
          </cell>
          <cell r="BO521" t="str">
            <v/>
          </cell>
          <cell r="BP521" t="str">
            <v/>
          </cell>
          <cell r="BQ521" t="str">
            <v/>
          </cell>
          <cell r="BR521" t="str">
            <v/>
          </cell>
          <cell r="BS521" t="str">
            <v/>
          </cell>
          <cell r="BT521" t="str">
            <v/>
          </cell>
          <cell r="BU521" t="str">
            <v/>
          </cell>
          <cell r="BV521" t="str">
            <v/>
          </cell>
          <cell r="BW521" t="str">
            <v/>
          </cell>
          <cell r="BX521" t="str">
            <v/>
          </cell>
          <cell r="BY521" t="str">
            <v/>
          </cell>
          <cell r="BZ521" t="str">
            <v/>
          </cell>
          <cell r="CA521" t="str">
            <v/>
          </cell>
          <cell r="CB521" t="str">
            <v/>
          </cell>
          <cell r="CC521" t="str">
            <v/>
          </cell>
          <cell r="CD521">
            <v>0</v>
          </cell>
          <cell r="CE521">
            <v>0</v>
          </cell>
          <cell r="CF521">
            <v>0</v>
          </cell>
          <cell r="CG521" t="str">
            <v/>
          </cell>
          <cell r="CH521" t="str">
            <v/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 t="str">
            <v/>
          </cell>
          <cell r="CN521" t="str">
            <v/>
          </cell>
          <cell r="CO521" t="str">
            <v/>
          </cell>
          <cell r="CP521" t="str">
            <v/>
          </cell>
          <cell r="CQ521" t="str">
            <v/>
          </cell>
          <cell r="CR521" t="str">
            <v/>
          </cell>
          <cell r="CS521" t="str">
            <v/>
          </cell>
          <cell r="CT521" t="str">
            <v/>
          </cell>
          <cell r="CU521" t="str">
            <v/>
          </cell>
          <cell r="CV521" t="str">
            <v/>
          </cell>
          <cell r="CW521" t="str">
            <v/>
          </cell>
          <cell r="CX521" t="str">
            <v/>
          </cell>
          <cell r="CY521" t="str">
            <v/>
          </cell>
          <cell r="CZ521" t="str">
            <v/>
          </cell>
          <cell r="DA521" t="str">
            <v/>
          </cell>
          <cell r="DB521" t="str">
            <v/>
          </cell>
          <cell r="DC521">
            <v>0</v>
          </cell>
          <cell r="DD521" t="str">
            <v/>
          </cell>
          <cell r="DE521" t="str">
            <v/>
          </cell>
          <cell r="DF521">
            <v>0</v>
          </cell>
          <cell r="DG521">
            <v>0</v>
          </cell>
          <cell r="DH521" t="str">
            <v/>
          </cell>
          <cell r="DI521" t="str">
            <v/>
          </cell>
        </row>
        <row r="522">
          <cell r="A522" t="str">
            <v/>
          </cell>
          <cell r="B522" t="str">
            <v/>
          </cell>
          <cell r="C522" t="str">
            <v/>
          </cell>
          <cell r="D522" t="str">
            <v/>
          </cell>
          <cell r="E522" t="str">
            <v/>
          </cell>
          <cell r="F522" t="str">
            <v/>
          </cell>
          <cell r="G522" t="str">
            <v/>
          </cell>
          <cell r="H522" t="str">
            <v/>
          </cell>
          <cell r="I522" t="str">
            <v/>
          </cell>
          <cell r="J522" t="str">
            <v/>
          </cell>
          <cell r="K522" t="str">
            <v/>
          </cell>
          <cell r="L522" t="str">
            <v/>
          </cell>
          <cell r="M522" t="str">
            <v/>
          </cell>
          <cell r="N522" t="str">
            <v/>
          </cell>
          <cell r="O522" t="str">
            <v/>
          </cell>
          <cell r="P522" t="str">
            <v/>
          </cell>
          <cell r="Q522" t="str">
            <v/>
          </cell>
          <cell r="R522" t="str">
            <v/>
          </cell>
          <cell r="S522" t="str">
            <v/>
          </cell>
          <cell r="T522" t="str">
            <v/>
          </cell>
          <cell r="U522" t="str">
            <v/>
          </cell>
          <cell r="V522" t="str">
            <v/>
          </cell>
          <cell r="W522" t="str">
            <v/>
          </cell>
          <cell r="X522" t="str">
            <v/>
          </cell>
          <cell r="Y522" t="str">
            <v/>
          </cell>
          <cell r="Z522" t="str">
            <v/>
          </cell>
          <cell r="AA522" t="str">
            <v/>
          </cell>
          <cell r="AB522" t="str">
            <v/>
          </cell>
          <cell r="AC522" t="str">
            <v/>
          </cell>
          <cell r="AD522" t="str">
            <v/>
          </cell>
          <cell r="AE522" t="str">
            <v/>
          </cell>
          <cell r="AF522" t="str">
            <v/>
          </cell>
          <cell r="AG522" t="str">
            <v/>
          </cell>
          <cell r="AH522" t="str">
            <v/>
          </cell>
          <cell r="AI522" t="str">
            <v/>
          </cell>
          <cell r="AJ522" t="str">
            <v/>
          </cell>
          <cell r="AK522" t="str">
            <v/>
          </cell>
          <cell r="AL522" t="str">
            <v/>
          </cell>
          <cell r="AM522" t="str">
            <v/>
          </cell>
          <cell r="AN522" t="str">
            <v/>
          </cell>
          <cell r="AO522" t="str">
            <v/>
          </cell>
          <cell r="AP522" t="str">
            <v/>
          </cell>
          <cell r="AQ522" t="str">
            <v/>
          </cell>
          <cell r="AR522" t="str">
            <v/>
          </cell>
          <cell r="AS522" t="str">
            <v/>
          </cell>
          <cell r="AT522" t="str">
            <v/>
          </cell>
          <cell r="AU522" t="str">
            <v/>
          </cell>
          <cell r="AV522" t="str">
            <v/>
          </cell>
          <cell r="AW522" t="str">
            <v/>
          </cell>
          <cell r="AX522" t="str">
            <v/>
          </cell>
          <cell r="AY522" t="str">
            <v/>
          </cell>
          <cell r="AZ522" t="str">
            <v/>
          </cell>
          <cell r="BA522" t="str">
            <v/>
          </cell>
          <cell r="BB522" t="str">
            <v/>
          </cell>
          <cell r="BC522" t="str">
            <v/>
          </cell>
          <cell r="BD522" t="str">
            <v/>
          </cell>
          <cell r="BE522" t="str">
            <v/>
          </cell>
          <cell r="BF522" t="str">
            <v/>
          </cell>
          <cell r="BG522" t="str">
            <v/>
          </cell>
          <cell r="BH522" t="str">
            <v/>
          </cell>
          <cell r="BI522" t="str">
            <v/>
          </cell>
          <cell r="BJ522" t="str">
            <v/>
          </cell>
          <cell r="BK522" t="str">
            <v/>
          </cell>
          <cell r="BL522" t="str">
            <v/>
          </cell>
          <cell r="BM522" t="str">
            <v/>
          </cell>
          <cell r="BN522" t="str">
            <v/>
          </cell>
          <cell r="BO522" t="str">
            <v/>
          </cell>
          <cell r="BP522" t="str">
            <v/>
          </cell>
          <cell r="BQ522" t="str">
            <v/>
          </cell>
          <cell r="BR522" t="str">
            <v/>
          </cell>
          <cell r="BS522" t="str">
            <v/>
          </cell>
          <cell r="BT522" t="str">
            <v/>
          </cell>
          <cell r="BU522" t="str">
            <v/>
          </cell>
          <cell r="BV522" t="str">
            <v/>
          </cell>
          <cell r="BW522" t="str">
            <v/>
          </cell>
          <cell r="BX522" t="str">
            <v/>
          </cell>
          <cell r="BY522" t="str">
            <v/>
          </cell>
          <cell r="BZ522" t="str">
            <v/>
          </cell>
          <cell r="CA522" t="str">
            <v/>
          </cell>
          <cell r="CB522" t="str">
            <v/>
          </cell>
          <cell r="CC522" t="str">
            <v/>
          </cell>
          <cell r="CD522">
            <v>0</v>
          </cell>
          <cell r="CE522">
            <v>0</v>
          </cell>
          <cell r="CF522">
            <v>0</v>
          </cell>
          <cell r="CG522" t="str">
            <v/>
          </cell>
          <cell r="CH522" t="str">
            <v/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 t="str">
            <v/>
          </cell>
          <cell r="CN522" t="str">
            <v/>
          </cell>
          <cell r="CO522" t="str">
            <v/>
          </cell>
          <cell r="CP522" t="str">
            <v/>
          </cell>
          <cell r="CQ522" t="str">
            <v/>
          </cell>
          <cell r="CR522" t="str">
            <v/>
          </cell>
          <cell r="CS522" t="str">
            <v/>
          </cell>
          <cell r="CT522" t="str">
            <v/>
          </cell>
          <cell r="CU522" t="str">
            <v/>
          </cell>
          <cell r="CV522" t="str">
            <v/>
          </cell>
          <cell r="CW522" t="str">
            <v/>
          </cell>
          <cell r="CX522" t="str">
            <v/>
          </cell>
          <cell r="CY522" t="str">
            <v/>
          </cell>
          <cell r="CZ522" t="str">
            <v/>
          </cell>
          <cell r="DA522" t="str">
            <v/>
          </cell>
          <cell r="DB522" t="str">
            <v/>
          </cell>
          <cell r="DC522">
            <v>0</v>
          </cell>
          <cell r="DD522" t="str">
            <v/>
          </cell>
          <cell r="DE522" t="str">
            <v/>
          </cell>
          <cell r="DF522">
            <v>0</v>
          </cell>
          <cell r="DG522">
            <v>0</v>
          </cell>
          <cell r="DH522" t="str">
            <v/>
          </cell>
          <cell r="DI522" t="str">
            <v/>
          </cell>
        </row>
        <row r="523">
          <cell r="A523" t="str">
            <v/>
          </cell>
          <cell r="B523" t="str">
            <v/>
          </cell>
          <cell r="C523" t="str">
            <v/>
          </cell>
          <cell r="D523" t="str">
            <v/>
          </cell>
          <cell r="E523" t="str">
            <v/>
          </cell>
          <cell r="F523" t="str">
            <v/>
          </cell>
          <cell r="G523" t="str">
            <v/>
          </cell>
          <cell r="H523" t="str">
            <v/>
          </cell>
          <cell r="I523" t="str">
            <v/>
          </cell>
          <cell r="J523" t="str">
            <v/>
          </cell>
          <cell r="K523" t="str">
            <v/>
          </cell>
          <cell r="L523" t="str">
            <v/>
          </cell>
          <cell r="M523" t="str">
            <v/>
          </cell>
          <cell r="N523" t="str">
            <v/>
          </cell>
          <cell r="O523" t="str">
            <v/>
          </cell>
          <cell r="P523" t="str">
            <v/>
          </cell>
          <cell r="Q523" t="str">
            <v/>
          </cell>
          <cell r="R523" t="str">
            <v/>
          </cell>
          <cell r="S523" t="str">
            <v/>
          </cell>
          <cell r="T523" t="str">
            <v/>
          </cell>
          <cell r="U523" t="str">
            <v/>
          </cell>
          <cell r="V523" t="str">
            <v/>
          </cell>
          <cell r="W523" t="str">
            <v/>
          </cell>
          <cell r="X523" t="str">
            <v/>
          </cell>
          <cell r="Y523" t="str">
            <v/>
          </cell>
          <cell r="Z523" t="str">
            <v/>
          </cell>
          <cell r="AA523" t="str">
            <v/>
          </cell>
          <cell r="AB523" t="str">
            <v/>
          </cell>
          <cell r="AC523" t="str">
            <v/>
          </cell>
          <cell r="AD523" t="str">
            <v/>
          </cell>
          <cell r="AE523" t="str">
            <v/>
          </cell>
          <cell r="AF523" t="str">
            <v/>
          </cell>
          <cell r="AG523" t="str">
            <v/>
          </cell>
          <cell r="AH523" t="str">
            <v/>
          </cell>
          <cell r="AI523" t="str">
            <v/>
          </cell>
          <cell r="AJ523" t="str">
            <v/>
          </cell>
          <cell r="AK523" t="str">
            <v/>
          </cell>
          <cell r="AL523" t="str">
            <v/>
          </cell>
          <cell r="AM523" t="str">
            <v/>
          </cell>
          <cell r="AN523" t="str">
            <v/>
          </cell>
          <cell r="AO523" t="str">
            <v/>
          </cell>
          <cell r="AP523" t="str">
            <v/>
          </cell>
          <cell r="AQ523" t="str">
            <v/>
          </cell>
          <cell r="AR523" t="str">
            <v/>
          </cell>
          <cell r="AS523" t="str">
            <v/>
          </cell>
          <cell r="AT523" t="str">
            <v/>
          </cell>
          <cell r="AU523" t="str">
            <v/>
          </cell>
          <cell r="AV523" t="str">
            <v/>
          </cell>
          <cell r="AW523" t="str">
            <v/>
          </cell>
          <cell r="AX523" t="str">
            <v/>
          </cell>
          <cell r="AY523" t="str">
            <v/>
          </cell>
          <cell r="AZ523" t="str">
            <v/>
          </cell>
          <cell r="BA523" t="str">
            <v/>
          </cell>
          <cell r="BB523" t="str">
            <v/>
          </cell>
          <cell r="BC523" t="str">
            <v/>
          </cell>
          <cell r="BD523" t="str">
            <v/>
          </cell>
          <cell r="BE523" t="str">
            <v/>
          </cell>
          <cell r="BF523" t="str">
            <v/>
          </cell>
          <cell r="BG523" t="str">
            <v/>
          </cell>
          <cell r="BH523" t="str">
            <v/>
          </cell>
          <cell r="BI523" t="str">
            <v/>
          </cell>
          <cell r="BJ523" t="str">
            <v/>
          </cell>
          <cell r="BK523" t="str">
            <v/>
          </cell>
          <cell r="BL523" t="str">
            <v/>
          </cell>
          <cell r="BM523" t="str">
            <v/>
          </cell>
          <cell r="BN523" t="str">
            <v/>
          </cell>
          <cell r="BO523" t="str">
            <v/>
          </cell>
          <cell r="BP523" t="str">
            <v/>
          </cell>
          <cell r="BQ523" t="str">
            <v/>
          </cell>
          <cell r="BR523" t="str">
            <v/>
          </cell>
          <cell r="BS523" t="str">
            <v/>
          </cell>
          <cell r="BT523" t="str">
            <v/>
          </cell>
          <cell r="BU523" t="str">
            <v/>
          </cell>
          <cell r="BV523" t="str">
            <v/>
          </cell>
          <cell r="BW523" t="str">
            <v/>
          </cell>
          <cell r="BX523" t="str">
            <v/>
          </cell>
          <cell r="BY523" t="str">
            <v/>
          </cell>
          <cell r="BZ523" t="str">
            <v/>
          </cell>
          <cell r="CA523" t="str">
            <v/>
          </cell>
          <cell r="CB523" t="str">
            <v/>
          </cell>
          <cell r="CC523" t="str">
            <v/>
          </cell>
          <cell r="CD523">
            <v>0</v>
          </cell>
          <cell r="CE523">
            <v>0</v>
          </cell>
          <cell r="CF523">
            <v>0</v>
          </cell>
          <cell r="CG523" t="str">
            <v/>
          </cell>
          <cell r="CH523" t="str">
            <v/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 t="str">
            <v/>
          </cell>
          <cell r="CN523" t="str">
            <v/>
          </cell>
          <cell r="CO523" t="str">
            <v/>
          </cell>
          <cell r="CP523" t="str">
            <v/>
          </cell>
          <cell r="CQ523" t="str">
            <v/>
          </cell>
          <cell r="CR523" t="str">
            <v/>
          </cell>
          <cell r="CS523" t="str">
            <v/>
          </cell>
          <cell r="CT523" t="str">
            <v/>
          </cell>
          <cell r="CU523" t="str">
            <v/>
          </cell>
          <cell r="CV523" t="str">
            <v/>
          </cell>
          <cell r="CW523" t="str">
            <v/>
          </cell>
          <cell r="CX523" t="str">
            <v/>
          </cell>
          <cell r="CY523" t="str">
            <v/>
          </cell>
          <cell r="CZ523" t="str">
            <v/>
          </cell>
          <cell r="DA523" t="str">
            <v/>
          </cell>
          <cell r="DB523" t="str">
            <v/>
          </cell>
          <cell r="DC523">
            <v>0</v>
          </cell>
          <cell r="DD523" t="str">
            <v/>
          </cell>
          <cell r="DE523" t="str">
            <v/>
          </cell>
          <cell r="DF523">
            <v>0</v>
          </cell>
          <cell r="DG523">
            <v>0</v>
          </cell>
          <cell r="DH523" t="str">
            <v/>
          </cell>
          <cell r="DI523" t="str">
            <v/>
          </cell>
        </row>
        <row r="524">
          <cell r="A524" t="str">
            <v/>
          </cell>
          <cell r="B524" t="str">
            <v/>
          </cell>
          <cell r="C524" t="str">
            <v/>
          </cell>
          <cell r="D524" t="str">
            <v/>
          </cell>
          <cell r="E524" t="str">
            <v/>
          </cell>
          <cell r="F524" t="str">
            <v/>
          </cell>
          <cell r="G524" t="str">
            <v/>
          </cell>
          <cell r="H524" t="str">
            <v/>
          </cell>
          <cell r="I524" t="str">
            <v/>
          </cell>
          <cell r="J524" t="str">
            <v/>
          </cell>
          <cell r="K524" t="str">
            <v/>
          </cell>
          <cell r="L524" t="str">
            <v/>
          </cell>
          <cell r="M524" t="str">
            <v/>
          </cell>
          <cell r="N524" t="str">
            <v/>
          </cell>
          <cell r="O524" t="str">
            <v/>
          </cell>
          <cell r="P524" t="str">
            <v/>
          </cell>
          <cell r="Q524" t="str">
            <v/>
          </cell>
          <cell r="R524" t="str">
            <v/>
          </cell>
          <cell r="S524" t="str">
            <v/>
          </cell>
          <cell r="T524" t="str">
            <v/>
          </cell>
          <cell r="U524" t="str">
            <v/>
          </cell>
          <cell r="V524" t="str">
            <v/>
          </cell>
          <cell r="W524" t="str">
            <v/>
          </cell>
          <cell r="X524" t="str">
            <v/>
          </cell>
          <cell r="Y524" t="str">
            <v/>
          </cell>
          <cell r="Z524" t="str">
            <v/>
          </cell>
          <cell r="AA524" t="str">
            <v/>
          </cell>
          <cell r="AB524" t="str">
            <v/>
          </cell>
          <cell r="AC524" t="str">
            <v/>
          </cell>
          <cell r="AD524" t="str">
            <v/>
          </cell>
          <cell r="AE524" t="str">
            <v/>
          </cell>
          <cell r="AF524" t="str">
            <v/>
          </cell>
          <cell r="AG524" t="str">
            <v/>
          </cell>
          <cell r="AH524" t="str">
            <v/>
          </cell>
          <cell r="AI524" t="str">
            <v/>
          </cell>
          <cell r="AJ524" t="str">
            <v/>
          </cell>
          <cell r="AK524" t="str">
            <v/>
          </cell>
          <cell r="AL524" t="str">
            <v/>
          </cell>
          <cell r="AM524" t="str">
            <v/>
          </cell>
          <cell r="AN524" t="str">
            <v/>
          </cell>
          <cell r="AO524" t="str">
            <v/>
          </cell>
          <cell r="AP524" t="str">
            <v/>
          </cell>
          <cell r="AQ524" t="str">
            <v/>
          </cell>
          <cell r="AR524" t="str">
            <v/>
          </cell>
          <cell r="AS524" t="str">
            <v/>
          </cell>
          <cell r="AT524" t="str">
            <v/>
          </cell>
          <cell r="AU524" t="str">
            <v/>
          </cell>
          <cell r="AV524" t="str">
            <v/>
          </cell>
          <cell r="AW524" t="str">
            <v/>
          </cell>
          <cell r="AX524" t="str">
            <v/>
          </cell>
          <cell r="AY524" t="str">
            <v/>
          </cell>
          <cell r="AZ524" t="str">
            <v/>
          </cell>
          <cell r="BA524" t="str">
            <v/>
          </cell>
          <cell r="BB524" t="str">
            <v/>
          </cell>
          <cell r="BC524" t="str">
            <v/>
          </cell>
          <cell r="BD524" t="str">
            <v/>
          </cell>
          <cell r="BE524" t="str">
            <v/>
          </cell>
          <cell r="BF524" t="str">
            <v/>
          </cell>
          <cell r="BG524" t="str">
            <v/>
          </cell>
          <cell r="BH524" t="str">
            <v/>
          </cell>
          <cell r="BI524" t="str">
            <v/>
          </cell>
          <cell r="BJ524" t="str">
            <v/>
          </cell>
          <cell r="BK524" t="str">
            <v/>
          </cell>
          <cell r="BL524" t="str">
            <v/>
          </cell>
          <cell r="BM524" t="str">
            <v/>
          </cell>
          <cell r="BN524" t="str">
            <v/>
          </cell>
          <cell r="BO524" t="str">
            <v/>
          </cell>
          <cell r="BP524" t="str">
            <v/>
          </cell>
          <cell r="BQ524" t="str">
            <v/>
          </cell>
          <cell r="BR524" t="str">
            <v/>
          </cell>
          <cell r="BS524" t="str">
            <v/>
          </cell>
          <cell r="BT524" t="str">
            <v/>
          </cell>
          <cell r="BU524" t="str">
            <v/>
          </cell>
          <cell r="BV524" t="str">
            <v/>
          </cell>
          <cell r="BW524" t="str">
            <v/>
          </cell>
          <cell r="BX524" t="str">
            <v/>
          </cell>
          <cell r="BY524" t="str">
            <v/>
          </cell>
          <cell r="BZ524" t="str">
            <v/>
          </cell>
          <cell r="CA524" t="str">
            <v/>
          </cell>
          <cell r="CB524" t="str">
            <v/>
          </cell>
          <cell r="CC524" t="str">
            <v/>
          </cell>
          <cell r="CD524">
            <v>0</v>
          </cell>
          <cell r="CE524">
            <v>0</v>
          </cell>
          <cell r="CF524">
            <v>0</v>
          </cell>
          <cell r="CG524" t="str">
            <v/>
          </cell>
          <cell r="CH524" t="str">
            <v/>
          </cell>
          <cell r="CI524">
            <v>0</v>
          </cell>
          <cell r="CJ524">
            <v>0</v>
          </cell>
          <cell r="CK524">
            <v>0</v>
          </cell>
          <cell r="CL524">
            <v>0</v>
          </cell>
          <cell r="CM524" t="str">
            <v/>
          </cell>
          <cell r="CN524" t="str">
            <v/>
          </cell>
          <cell r="CO524" t="str">
            <v/>
          </cell>
          <cell r="CP524" t="str">
            <v/>
          </cell>
          <cell r="CQ524" t="str">
            <v/>
          </cell>
          <cell r="CR524" t="str">
            <v/>
          </cell>
          <cell r="CS524" t="str">
            <v/>
          </cell>
          <cell r="CT524" t="str">
            <v/>
          </cell>
          <cell r="CU524" t="str">
            <v/>
          </cell>
          <cell r="CV524" t="str">
            <v/>
          </cell>
          <cell r="CW524" t="str">
            <v/>
          </cell>
          <cell r="CX524" t="str">
            <v/>
          </cell>
          <cell r="CY524" t="str">
            <v/>
          </cell>
          <cell r="CZ524" t="str">
            <v/>
          </cell>
          <cell r="DA524" t="str">
            <v/>
          </cell>
          <cell r="DB524" t="str">
            <v/>
          </cell>
          <cell r="DC524">
            <v>0</v>
          </cell>
          <cell r="DD524" t="str">
            <v/>
          </cell>
          <cell r="DE524" t="str">
            <v/>
          </cell>
          <cell r="DF524">
            <v>0</v>
          </cell>
          <cell r="DG524">
            <v>0</v>
          </cell>
          <cell r="DH524" t="str">
            <v/>
          </cell>
          <cell r="DI524" t="str">
            <v/>
          </cell>
        </row>
        <row r="525">
          <cell r="A525" t="str">
            <v/>
          </cell>
          <cell r="B525" t="str">
            <v/>
          </cell>
          <cell r="C525" t="str">
            <v/>
          </cell>
          <cell r="D525" t="str">
            <v/>
          </cell>
          <cell r="E525" t="str">
            <v/>
          </cell>
          <cell r="F525" t="str">
            <v/>
          </cell>
          <cell r="G525" t="str">
            <v/>
          </cell>
          <cell r="H525" t="str">
            <v/>
          </cell>
          <cell r="I525" t="str">
            <v/>
          </cell>
          <cell r="J525" t="str">
            <v/>
          </cell>
          <cell r="K525" t="str">
            <v/>
          </cell>
          <cell r="L525" t="str">
            <v/>
          </cell>
          <cell r="M525" t="str">
            <v/>
          </cell>
          <cell r="N525" t="str">
            <v/>
          </cell>
          <cell r="O525" t="str">
            <v/>
          </cell>
          <cell r="P525" t="str">
            <v/>
          </cell>
          <cell r="Q525" t="str">
            <v/>
          </cell>
          <cell r="R525" t="str">
            <v/>
          </cell>
          <cell r="S525" t="str">
            <v/>
          </cell>
          <cell r="T525" t="str">
            <v/>
          </cell>
          <cell r="U525" t="str">
            <v/>
          </cell>
          <cell r="V525" t="str">
            <v/>
          </cell>
          <cell r="W525" t="str">
            <v/>
          </cell>
          <cell r="X525" t="str">
            <v/>
          </cell>
          <cell r="Y525" t="str">
            <v/>
          </cell>
          <cell r="Z525" t="str">
            <v/>
          </cell>
          <cell r="AA525" t="str">
            <v/>
          </cell>
          <cell r="AB525" t="str">
            <v/>
          </cell>
          <cell r="AC525" t="str">
            <v/>
          </cell>
          <cell r="AD525" t="str">
            <v/>
          </cell>
          <cell r="AE525" t="str">
            <v/>
          </cell>
          <cell r="AF525" t="str">
            <v/>
          </cell>
          <cell r="AG525" t="str">
            <v/>
          </cell>
          <cell r="AH525" t="str">
            <v/>
          </cell>
          <cell r="AI525" t="str">
            <v/>
          </cell>
          <cell r="AJ525" t="str">
            <v/>
          </cell>
          <cell r="AK525" t="str">
            <v/>
          </cell>
          <cell r="AL525" t="str">
            <v/>
          </cell>
          <cell r="AM525" t="str">
            <v/>
          </cell>
          <cell r="AN525" t="str">
            <v/>
          </cell>
          <cell r="AO525" t="str">
            <v/>
          </cell>
          <cell r="AP525" t="str">
            <v/>
          </cell>
          <cell r="AQ525" t="str">
            <v/>
          </cell>
          <cell r="AR525" t="str">
            <v/>
          </cell>
          <cell r="AS525" t="str">
            <v/>
          </cell>
          <cell r="AT525" t="str">
            <v/>
          </cell>
          <cell r="AU525" t="str">
            <v/>
          </cell>
          <cell r="AV525" t="str">
            <v/>
          </cell>
          <cell r="AW525" t="str">
            <v/>
          </cell>
          <cell r="AX525" t="str">
            <v/>
          </cell>
          <cell r="AY525" t="str">
            <v/>
          </cell>
          <cell r="AZ525" t="str">
            <v/>
          </cell>
          <cell r="BA525" t="str">
            <v/>
          </cell>
          <cell r="BB525" t="str">
            <v/>
          </cell>
          <cell r="BC525" t="str">
            <v/>
          </cell>
          <cell r="BD525" t="str">
            <v/>
          </cell>
          <cell r="BE525" t="str">
            <v/>
          </cell>
          <cell r="BF525" t="str">
            <v/>
          </cell>
          <cell r="BG525" t="str">
            <v/>
          </cell>
          <cell r="BH525" t="str">
            <v/>
          </cell>
          <cell r="BI525" t="str">
            <v/>
          </cell>
          <cell r="BJ525" t="str">
            <v/>
          </cell>
          <cell r="BK525" t="str">
            <v/>
          </cell>
          <cell r="BL525" t="str">
            <v/>
          </cell>
          <cell r="BM525" t="str">
            <v/>
          </cell>
          <cell r="BN525" t="str">
            <v/>
          </cell>
          <cell r="BO525" t="str">
            <v/>
          </cell>
          <cell r="BP525" t="str">
            <v/>
          </cell>
          <cell r="BQ525" t="str">
            <v/>
          </cell>
          <cell r="BR525" t="str">
            <v/>
          </cell>
          <cell r="BS525" t="str">
            <v/>
          </cell>
          <cell r="BT525" t="str">
            <v/>
          </cell>
          <cell r="BU525" t="str">
            <v/>
          </cell>
          <cell r="BV525" t="str">
            <v/>
          </cell>
          <cell r="BW525" t="str">
            <v/>
          </cell>
          <cell r="BX525" t="str">
            <v/>
          </cell>
          <cell r="BY525" t="str">
            <v/>
          </cell>
          <cell r="BZ525" t="str">
            <v/>
          </cell>
          <cell r="CA525" t="str">
            <v/>
          </cell>
          <cell r="CB525" t="str">
            <v/>
          </cell>
          <cell r="CC525" t="str">
            <v/>
          </cell>
          <cell r="CD525">
            <v>0</v>
          </cell>
          <cell r="CE525">
            <v>0</v>
          </cell>
          <cell r="CF525">
            <v>0</v>
          </cell>
          <cell r="CG525" t="str">
            <v/>
          </cell>
          <cell r="CH525" t="str">
            <v/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 t="str">
            <v/>
          </cell>
          <cell r="CN525" t="str">
            <v/>
          </cell>
          <cell r="CO525" t="str">
            <v/>
          </cell>
          <cell r="CP525" t="str">
            <v/>
          </cell>
          <cell r="CQ525" t="str">
            <v/>
          </cell>
          <cell r="CR525" t="str">
            <v/>
          </cell>
          <cell r="CS525" t="str">
            <v/>
          </cell>
          <cell r="CT525" t="str">
            <v/>
          </cell>
          <cell r="CU525" t="str">
            <v/>
          </cell>
          <cell r="CV525" t="str">
            <v/>
          </cell>
          <cell r="CW525" t="str">
            <v/>
          </cell>
          <cell r="CX525" t="str">
            <v/>
          </cell>
          <cell r="CY525" t="str">
            <v/>
          </cell>
          <cell r="CZ525" t="str">
            <v/>
          </cell>
          <cell r="DA525" t="str">
            <v/>
          </cell>
          <cell r="DB525" t="str">
            <v/>
          </cell>
          <cell r="DC525">
            <v>0</v>
          </cell>
          <cell r="DD525" t="str">
            <v/>
          </cell>
          <cell r="DE525" t="str">
            <v/>
          </cell>
          <cell r="DF525">
            <v>0</v>
          </cell>
          <cell r="DG525">
            <v>0</v>
          </cell>
          <cell r="DH525" t="str">
            <v/>
          </cell>
          <cell r="DI525" t="str">
            <v/>
          </cell>
        </row>
        <row r="526">
          <cell r="A526" t="str">
            <v/>
          </cell>
          <cell r="B526" t="str">
            <v/>
          </cell>
          <cell r="C526" t="str">
            <v/>
          </cell>
          <cell r="D526" t="str">
            <v/>
          </cell>
          <cell r="E526" t="str">
            <v/>
          </cell>
          <cell r="F526" t="str">
            <v/>
          </cell>
          <cell r="G526" t="str">
            <v/>
          </cell>
          <cell r="H526" t="str">
            <v/>
          </cell>
          <cell r="I526" t="str">
            <v/>
          </cell>
          <cell r="J526" t="str">
            <v/>
          </cell>
          <cell r="K526" t="str">
            <v/>
          </cell>
          <cell r="L526" t="str">
            <v/>
          </cell>
          <cell r="M526" t="str">
            <v/>
          </cell>
          <cell r="N526" t="str">
            <v/>
          </cell>
          <cell r="O526" t="str">
            <v/>
          </cell>
          <cell r="P526" t="str">
            <v/>
          </cell>
          <cell r="Q526" t="str">
            <v/>
          </cell>
          <cell r="R526" t="str">
            <v/>
          </cell>
          <cell r="S526" t="str">
            <v/>
          </cell>
          <cell r="T526" t="str">
            <v/>
          </cell>
          <cell r="U526" t="str">
            <v/>
          </cell>
          <cell r="V526" t="str">
            <v/>
          </cell>
          <cell r="W526" t="str">
            <v/>
          </cell>
          <cell r="X526" t="str">
            <v/>
          </cell>
          <cell r="Y526" t="str">
            <v/>
          </cell>
          <cell r="Z526" t="str">
            <v/>
          </cell>
          <cell r="AA526" t="str">
            <v/>
          </cell>
          <cell r="AB526" t="str">
            <v/>
          </cell>
          <cell r="AC526" t="str">
            <v/>
          </cell>
          <cell r="AD526" t="str">
            <v/>
          </cell>
          <cell r="AE526" t="str">
            <v/>
          </cell>
          <cell r="AF526" t="str">
            <v/>
          </cell>
          <cell r="AG526" t="str">
            <v/>
          </cell>
          <cell r="AH526" t="str">
            <v/>
          </cell>
          <cell r="AI526" t="str">
            <v/>
          </cell>
          <cell r="AJ526" t="str">
            <v/>
          </cell>
          <cell r="AK526" t="str">
            <v/>
          </cell>
          <cell r="AL526" t="str">
            <v/>
          </cell>
          <cell r="AM526" t="str">
            <v/>
          </cell>
          <cell r="AN526" t="str">
            <v/>
          </cell>
          <cell r="AO526" t="str">
            <v/>
          </cell>
          <cell r="AP526" t="str">
            <v/>
          </cell>
          <cell r="AQ526" t="str">
            <v/>
          </cell>
          <cell r="AR526" t="str">
            <v/>
          </cell>
          <cell r="AS526" t="str">
            <v/>
          </cell>
          <cell r="AT526" t="str">
            <v/>
          </cell>
          <cell r="AU526" t="str">
            <v/>
          </cell>
          <cell r="AV526" t="str">
            <v/>
          </cell>
          <cell r="AW526" t="str">
            <v/>
          </cell>
          <cell r="AX526" t="str">
            <v/>
          </cell>
          <cell r="AY526" t="str">
            <v/>
          </cell>
          <cell r="AZ526" t="str">
            <v/>
          </cell>
          <cell r="BA526" t="str">
            <v/>
          </cell>
          <cell r="BB526" t="str">
            <v/>
          </cell>
          <cell r="BC526" t="str">
            <v/>
          </cell>
          <cell r="BD526" t="str">
            <v/>
          </cell>
          <cell r="BE526" t="str">
            <v/>
          </cell>
          <cell r="BF526" t="str">
            <v/>
          </cell>
          <cell r="BG526" t="str">
            <v/>
          </cell>
          <cell r="BH526" t="str">
            <v/>
          </cell>
          <cell r="BI526" t="str">
            <v/>
          </cell>
          <cell r="BJ526" t="str">
            <v/>
          </cell>
          <cell r="BK526" t="str">
            <v/>
          </cell>
          <cell r="BL526" t="str">
            <v/>
          </cell>
          <cell r="BM526" t="str">
            <v/>
          </cell>
          <cell r="BN526" t="str">
            <v/>
          </cell>
          <cell r="BO526" t="str">
            <v/>
          </cell>
          <cell r="BP526" t="str">
            <v/>
          </cell>
          <cell r="BQ526" t="str">
            <v/>
          </cell>
          <cell r="BR526" t="str">
            <v/>
          </cell>
          <cell r="BS526" t="str">
            <v/>
          </cell>
          <cell r="BT526" t="str">
            <v/>
          </cell>
          <cell r="BU526" t="str">
            <v/>
          </cell>
          <cell r="BV526" t="str">
            <v/>
          </cell>
          <cell r="BW526" t="str">
            <v/>
          </cell>
          <cell r="BX526" t="str">
            <v/>
          </cell>
          <cell r="BY526" t="str">
            <v/>
          </cell>
          <cell r="BZ526" t="str">
            <v/>
          </cell>
          <cell r="CA526" t="str">
            <v/>
          </cell>
          <cell r="CB526" t="str">
            <v/>
          </cell>
          <cell r="CC526" t="str">
            <v/>
          </cell>
          <cell r="CD526">
            <v>0</v>
          </cell>
          <cell r="CE526">
            <v>0</v>
          </cell>
          <cell r="CF526">
            <v>0</v>
          </cell>
          <cell r="CG526" t="str">
            <v/>
          </cell>
          <cell r="CH526" t="str">
            <v/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 t="str">
            <v/>
          </cell>
          <cell r="CN526" t="str">
            <v/>
          </cell>
          <cell r="CO526" t="str">
            <v/>
          </cell>
          <cell r="CP526" t="str">
            <v/>
          </cell>
          <cell r="CQ526" t="str">
            <v/>
          </cell>
          <cell r="CR526" t="str">
            <v/>
          </cell>
          <cell r="CS526" t="str">
            <v/>
          </cell>
          <cell r="CT526" t="str">
            <v/>
          </cell>
          <cell r="CU526" t="str">
            <v/>
          </cell>
          <cell r="CV526" t="str">
            <v/>
          </cell>
          <cell r="CW526" t="str">
            <v/>
          </cell>
          <cell r="CX526" t="str">
            <v/>
          </cell>
          <cell r="CY526" t="str">
            <v/>
          </cell>
          <cell r="CZ526" t="str">
            <v/>
          </cell>
          <cell r="DA526" t="str">
            <v/>
          </cell>
          <cell r="DB526" t="str">
            <v/>
          </cell>
          <cell r="DC526">
            <v>0</v>
          </cell>
          <cell r="DD526" t="str">
            <v/>
          </cell>
          <cell r="DE526" t="str">
            <v/>
          </cell>
          <cell r="DF526">
            <v>0</v>
          </cell>
          <cell r="DG526">
            <v>0</v>
          </cell>
          <cell r="DH526" t="str">
            <v/>
          </cell>
          <cell r="DI526" t="str">
            <v/>
          </cell>
        </row>
        <row r="527">
          <cell r="A527" t="str">
            <v/>
          </cell>
          <cell r="B527" t="str">
            <v/>
          </cell>
          <cell r="C527" t="str">
            <v/>
          </cell>
          <cell r="D527" t="str">
            <v/>
          </cell>
          <cell r="E527" t="str">
            <v/>
          </cell>
          <cell r="F527" t="str">
            <v/>
          </cell>
          <cell r="G527" t="str">
            <v/>
          </cell>
          <cell r="H527" t="str">
            <v/>
          </cell>
          <cell r="I527" t="str">
            <v/>
          </cell>
          <cell r="J527" t="str">
            <v/>
          </cell>
          <cell r="K527" t="str">
            <v/>
          </cell>
          <cell r="L527" t="str">
            <v/>
          </cell>
          <cell r="M527" t="str">
            <v/>
          </cell>
          <cell r="N527" t="str">
            <v/>
          </cell>
          <cell r="O527" t="str">
            <v/>
          </cell>
          <cell r="P527" t="str">
            <v/>
          </cell>
          <cell r="Q527" t="str">
            <v/>
          </cell>
          <cell r="R527" t="str">
            <v/>
          </cell>
          <cell r="S527" t="str">
            <v/>
          </cell>
          <cell r="T527" t="str">
            <v/>
          </cell>
          <cell r="U527" t="str">
            <v/>
          </cell>
          <cell r="V527" t="str">
            <v/>
          </cell>
          <cell r="W527" t="str">
            <v/>
          </cell>
          <cell r="X527" t="str">
            <v/>
          </cell>
          <cell r="Y527" t="str">
            <v/>
          </cell>
          <cell r="Z527" t="str">
            <v/>
          </cell>
          <cell r="AA527" t="str">
            <v/>
          </cell>
          <cell r="AB527" t="str">
            <v/>
          </cell>
          <cell r="AC527" t="str">
            <v/>
          </cell>
          <cell r="AD527" t="str">
            <v/>
          </cell>
          <cell r="AE527" t="str">
            <v/>
          </cell>
          <cell r="AF527" t="str">
            <v/>
          </cell>
          <cell r="AG527" t="str">
            <v/>
          </cell>
          <cell r="AH527" t="str">
            <v/>
          </cell>
          <cell r="AI527" t="str">
            <v/>
          </cell>
          <cell r="AJ527" t="str">
            <v/>
          </cell>
          <cell r="AK527" t="str">
            <v/>
          </cell>
          <cell r="AL527" t="str">
            <v/>
          </cell>
          <cell r="AM527" t="str">
            <v/>
          </cell>
          <cell r="AN527" t="str">
            <v/>
          </cell>
          <cell r="AO527" t="str">
            <v/>
          </cell>
          <cell r="AP527" t="str">
            <v/>
          </cell>
          <cell r="AQ527" t="str">
            <v/>
          </cell>
          <cell r="AR527" t="str">
            <v/>
          </cell>
          <cell r="AS527" t="str">
            <v/>
          </cell>
          <cell r="AT527" t="str">
            <v/>
          </cell>
          <cell r="AU527" t="str">
            <v/>
          </cell>
          <cell r="AV527" t="str">
            <v/>
          </cell>
          <cell r="AW527" t="str">
            <v/>
          </cell>
          <cell r="AX527" t="str">
            <v/>
          </cell>
          <cell r="AY527" t="str">
            <v/>
          </cell>
          <cell r="AZ527" t="str">
            <v/>
          </cell>
          <cell r="BA527" t="str">
            <v/>
          </cell>
          <cell r="BB527" t="str">
            <v/>
          </cell>
          <cell r="BC527" t="str">
            <v/>
          </cell>
          <cell r="BD527" t="str">
            <v/>
          </cell>
          <cell r="BE527" t="str">
            <v/>
          </cell>
          <cell r="BF527" t="str">
            <v/>
          </cell>
          <cell r="BG527" t="str">
            <v/>
          </cell>
          <cell r="BH527" t="str">
            <v/>
          </cell>
          <cell r="BI527" t="str">
            <v/>
          </cell>
          <cell r="BJ527" t="str">
            <v/>
          </cell>
          <cell r="BK527" t="str">
            <v/>
          </cell>
          <cell r="BL527" t="str">
            <v/>
          </cell>
          <cell r="BM527" t="str">
            <v/>
          </cell>
          <cell r="BN527" t="str">
            <v/>
          </cell>
          <cell r="BO527" t="str">
            <v/>
          </cell>
          <cell r="BP527" t="str">
            <v/>
          </cell>
          <cell r="BQ527" t="str">
            <v/>
          </cell>
          <cell r="BR527" t="str">
            <v/>
          </cell>
          <cell r="BS527" t="str">
            <v/>
          </cell>
          <cell r="BT527" t="str">
            <v/>
          </cell>
          <cell r="BU527" t="str">
            <v/>
          </cell>
          <cell r="BV527" t="str">
            <v/>
          </cell>
          <cell r="BW527" t="str">
            <v/>
          </cell>
          <cell r="BX527" t="str">
            <v/>
          </cell>
          <cell r="BY527" t="str">
            <v/>
          </cell>
          <cell r="BZ527" t="str">
            <v/>
          </cell>
          <cell r="CA527" t="str">
            <v/>
          </cell>
          <cell r="CB527" t="str">
            <v/>
          </cell>
          <cell r="CC527" t="str">
            <v/>
          </cell>
          <cell r="CD527">
            <v>0</v>
          </cell>
          <cell r="CE527">
            <v>0</v>
          </cell>
          <cell r="CF527">
            <v>0</v>
          </cell>
          <cell r="CG527" t="str">
            <v/>
          </cell>
          <cell r="CH527" t="str">
            <v/>
          </cell>
          <cell r="CI527">
            <v>0</v>
          </cell>
          <cell r="CJ527">
            <v>0</v>
          </cell>
          <cell r="CK527">
            <v>0</v>
          </cell>
          <cell r="CL527">
            <v>0</v>
          </cell>
          <cell r="CM527" t="str">
            <v/>
          </cell>
          <cell r="CN527" t="str">
            <v/>
          </cell>
          <cell r="CO527" t="str">
            <v/>
          </cell>
          <cell r="CP527" t="str">
            <v/>
          </cell>
          <cell r="CQ527" t="str">
            <v/>
          </cell>
          <cell r="CR527" t="str">
            <v/>
          </cell>
          <cell r="CS527" t="str">
            <v/>
          </cell>
          <cell r="CT527" t="str">
            <v/>
          </cell>
          <cell r="CU527" t="str">
            <v/>
          </cell>
          <cell r="CV527" t="str">
            <v/>
          </cell>
          <cell r="CW527" t="str">
            <v/>
          </cell>
          <cell r="CX527" t="str">
            <v/>
          </cell>
          <cell r="CY527" t="str">
            <v/>
          </cell>
          <cell r="CZ527" t="str">
            <v/>
          </cell>
          <cell r="DA527" t="str">
            <v/>
          </cell>
          <cell r="DB527" t="str">
            <v/>
          </cell>
          <cell r="DC527">
            <v>0</v>
          </cell>
          <cell r="DD527" t="str">
            <v/>
          </cell>
          <cell r="DE527" t="str">
            <v/>
          </cell>
          <cell r="DF527">
            <v>0</v>
          </cell>
          <cell r="DG527">
            <v>0</v>
          </cell>
          <cell r="DH527" t="str">
            <v/>
          </cell>
          <cell r="DI527" t="str">
            <v/>
          </cell>
        </row>
        <row r="528">
          <cell r="A528" t="str">
            <v/>
          </cell>
          <cell r="B528" t="str">
            <v/>
          </cell>
          <cell r="C528" t="str">
            <v/>
          </cell>
          <cell r="D528" t="str">
            <v/>
          </cell>
          <cell r="E528" t="str">
            <v/>
          </cell>
          <cell r="F528" t="str">
            <v/>
          </cell>
          <cell r="G528" t="str">
            <v/>
          </cell>
          <cell r="H528" t="str">
            <v/>
          </cell>
          <cell r="I528" t="str">
            <v/>
          </cell>
          <cell r="J528" t="str">
            <v/>
          </cell>
          <cell r="K528" t="str">
            <v/>
          </cell>
          <cell r="L528" t="str">
            <v/>
          </cell>
          <cell r="M528" t="str">
            <v/>
          </cell>
          <cell r="N528" t="str">
            <v/>
          </cell>
          <cell r="O528" t="str">
            <v/>
          </cell>
          <cell r="P528" t="str">
            <v/>
          </cell>
          <cell r="Q528" t="str">
            <v/>
          </cell>
          <cell r="R528" t="str">
            <v/>
          </cell>
          <cell r="S528" t="str">
            <v/>
          </cell>
          <cell r="T528" t="str">
            <v/>
          </cell>
          <cell r="U528" t="str">
            <v/>
          </cell>
          <cell r="V528" t="str">
            <v/>
          </cell>
          <cell r="W528" t="str">
            <v/>
          </cell>
          <cell r="X528" t="str">
            <v/>
          </cell>
          <cell r="Y528" t="str">
            <v/>
          </cell>
          <cell r="Z528" t="str">
            <v/>
          </cell>
          <cell r="AA528" t="str">
            <v/>
          </cell>
          <cell r="AB528" t="str">
            <v/>
          </cell>
          <cell r="AC528" t="str">
            <v/>
          </cell>
          <cell r="AD528" t="str">
            <v/>
          </cell>
          <cell r="AE528" t="str">
            <v/>
          </cell>
          <cell r="AF528" t="str">
            <v/>
          </cell>
          <cell r="AG528" t="str">
            <v/>
          </cell>
          <cell r="AH528" t="str">
            <v/>
          </cell>
          <cell r="AI528" t="str">
            <v/>
          </cell>
          <cell r="AJ528" t="str">
            <v/>
          </cell>
          <cell r="AK528" t="str">
            <v/>
          </cell>
          <cell r="AL528" t="str">
            <v/>
          </cell>
          <cell r="AM528" t="str">
            <v/>
          </cell>
          <cell r="AN528" t="str">
            <v/>
          </cell>
          <cell r="AO528" t="str">
            <v/>
          </cell>
          <cell r="AP528" t="str">
            <v/>
          </cell>
          <cell r="AQ528" t="str">
            <v/>
          </cell>
          <cell r="AR528" t="str">
            <v/>
          </cell>
          <cell r="AS528" t="str">
            <v/>
          </cell>
          <cell r="AT528" t="str">
            <v/>
          </cell>
          <cell r="AU528" t="str">
            <v/>
          </cell>
          <cell r="AV528" t="str">
            <v/>
          </cell>
          <cell r="AW528" t="str">
            <v/>
          </cell>
          <cell r="AX528" t="str">
            <v/>
          </cell>
          <cell r="AY528" t="str">
            <v/>
          </cell>
          <cell r="AZ528" t="str">
            <v/>
          </cell>
          <cell r="BA528" t="str">
            <v/>
          </cell>
          <cell r="BB528" t="str">
            <v/>
          </cell>
          <cell r="BC528" t="str">
            <v/>
          </cell>
          <cell r="BD528" t="str">
            <v/>
          </cell>
          <cell r="BE528" t="str">
            <v/>
          </cell>
          <cell r="BF528" t="str">
            <v/>
          </cell>
          <cell r="BG528" t="str">
            <v/>
          </cell>
          <cell r="BH528" t="str">
            <v/>
          </cell>
          <cell r="BI528" t="str">
            <v/>
          </cell>
          <cell r="BJ528" t="str">
            <v/>
          </cell>
          <cell r="BK528" t="str">
            <v/>
          </cell>
          <cell r="BL528" t="str">
            <v/>
          </cell>
          <cell r="BM528" t="str">
            <v/>
          </cell>
          <cell r="BN528" t="str">
            <v/>
          </cell>
          <cell r="BO528" t="str">
            <v/>
          </cell>
          <cell r="BP528" t="str">
            <v/>
          </cell>
          <cell r="BQ528" t="str">
            <v/>
          </cell>
          <cell r="BR528" t="str">
            <v/>
          </cell>
          <cell r="BS528" t="str">
            <v/>
          </cell>
          <cell r="BT528" t="str">
            <v/>
          </cell>
          <cell r="BU528" t="str">
            <v/>
          </cell>
          <cell r="BV528" t="str">
            <v/>
          </cell>
          <cell r="BW528" t="str">
            <v/>
          </cell>
          <cell r="BX528" t="str">
            <v/>
          </cell>
          <cell r="BY528" t="str">
            <v/>
          </cell>
          <cell r="BZ528" t="str">
            <v/>
          </cell>
          <cell r="CA528" t="str">
            <v/>
          </cell>
          <cell r="CB528" t="str">
            <v/>
          </cell>
          <cell r="CC528" t="str">
            <v/>
          </cell>
          <cell r="CD528">
            <v>0</v>
          </cell>
          <cell r="CE528">
            <v>0</v>
          </cell>
          <cell r="CF528">
            <v>0</v>
          </cell>
          <cell r="CG528" t="str">
            <v/>
          </cell>
          <cell r="CH528" t="str">
            <v/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 t="str">
            <v/>
          </cell>
          <cell r="CN528" t="str">
            <v/>
          </cell>
          <cell r="CO528" t="str">
            <v/>
          </cell>
          <cell r="CP528" t="str">
            <v/>
          </cell>
          <cell r="CQ528" t="str">
            <v/>
          </cell>
          <cell r="CR528" t="str">
            <v/>
          </cell>
          <cell r="CS528" t="str">
            <v/>
          </cell>
          <cell r="CT528" t="str">
            <v/>
          </cell>
          <cell r="CU528" t="str">
            <v/>
          </cell>
          <cell r="CV528" t="str">
            <v/>
          </cell>
          <cell r="CW528" t="str">
            <v/>
          </cell>
          <cell r="CX528" t="str">
            <v/>
          </cell>
          <cell r="CY528" t="str">
            <v/>
          </cell>
          <cell r="CZ528" t="str">
            <v/>
          </cell>
          <cell r="DA528" t="str">
            <v/>
          </cell>
          <cell r="DB528" t="str">
            <v/>
          </cell>
          <cell r="DC528">
            <v>0</v>
          </cell>
          <cell r="DD528" t="str">
            <v/>
          </cell>
          <cell r="DE528" t="str">
            <v/>
          </cell>
          <cell r="DF528">
            <v>0</v>
          </cell>
          <cell r="DG528">
            <v>0</v>
          </cell>
          <cell r="DH528" t="str">
            <v/>
          </cell>
          <cell r="DI528" t="str">
            <v/>
          </cell>
        </row>
        <row r="529">
          <cell r="A529" t="str">
            <v/>
          </cell>
          <cell r="B529" t="str">
            <v/>
          </cell>
          <cell r="C529" t="str">
            <v/>
          </cell>
          <cell r="D529" t="str">
            <v/>
          </cell>
          <cell r="E529" t="str">
            <v/>
          </cell>
          <cell r="F529" t="str">
            <v/>
          </cell>
          <cell r="G529" t="str">
            <v/>
          </cell>
          <cell r="H529" t="str">
            <v/>
          </cell>
          <cell r="I529" t="str">
            <v/>
          </cell>
          <cell r="J529" t="str">
            <v/>
          </cell>
          <cell r="K529" t="str">
            <v/>
          </cell>
          <cell r="L529" t="str">
            <v/>
          </cell>
          <cell r="M529" t="str">
            <v/>
          </cell>
          <cell r="N529" t="str">
            <v/>
          </cell>
          <cell r="O529" t="str">
            <v/>
          </cell>
          <cell r="P529" t="str">
            <v/>
          </cell>
          <cell r="Q529" t="str">
            <v/>
          </cell>
          <cell r="R529" t="str">
            <v/>
          </cell>
          <cell r="S529" t="str">
            <v/>
          </cell>
          <cell r="T529" t="str">
            <v/>
          </cell>
          <cell r="U529" t="str">
            <v/>
          </cell>
          <cell r="V529" t="str">
            <v/>
          </cell>
          <cell r="W529" t="str">
            <v/>
          </cell>
          <cell r="X529" t="str">
            <v/>
          </cell>
          <cell r="Y529" t="str">
            <v/>
          </cell>
          <cell r="Z529" t="str">
            <v/>
          </cell>
          <cell r="AA529" t="str">
            <v/>
          </cell>
          <cell r="AB529" t="str">
            <v/>
          </cell>
          <cell r="AC529" t="str">
            <v/>
          </cell>
          <cell r="AD529" t="str">
            <v/>
          </cell>
          <cell r="AE529" t="str">
            <v/>
          </cell>
          <cell r="AF529" t="str">
            <v/>
          </cell>
          <cell r="AG529" t="str">
            <v/>
          </cell>
          <cell r="AH529" t="str">
            <v/>
          </cell>
          <cell r="AI529" t="str">
            <v/>
          </cell>
          <cell r="AJ529" t="str">
            <v/>
          </cell>
          <cell r="AK529" t="str">
            <v/>
          </cell>
          <cell r="AL529" t="str">
            <v/>
          </cell>
          <cell r="AM529" t="str">
            <v/>
          </cell>
          <cell r="AN529" t="str">
            <v/>
          </cell>
          <cell r="AO529" t="str">
            <v/>
          </cell>
          <cell r="AP529" t="str">
            <v/>
          </cell>
          <cell r="AQ529" t="str">
            <v/>
          </cell>
          <cell r="AR529" t="str">
            <v/>
          </cell>
          <cell r="AS529" t="str">
            <v/>
          </cell>
          <cell r="AT529" t="str">
            <v/>
          </cell>
          <cell r="AU529" t="str">
            <v/>
          </cell>
          <cell r="AV529" t="str">
            <v/>
          </cell>
          <cell r="AW529" t="str">
            <v/>
          </cell>
          <cell r="AX529" t="str">
            <v/>
          </cell>
          <cell r="AY529" t="str">
            <v/>
          </cell>
          <cell r="AZ529" t="str">
            <v/>
          </cell>
          <cell r="BA529" t="str">
            <v/>
          </cell>
          <cell r="BB529" t="str">
            <v/>
          </cell>
          <cell r="BC529" t="str">
            <v/>
          </cell>
          <cell r="BD529" t="str">
            <v/>
          </cell>
          <cell r="BE529" t="str">
            <v/>
          </cell>
          <cell r="BF529" t="str">
            <v/>
          </cell>
          <cell r="BG529" t="str">
            <v/>
          </cell>
          <cell r="BH529" t="str">
            <v/>
          </cell>
          <cell r="BI529" t="str">
            <v/>
          </cell>
          <cell r="BJ529" t="str">
            <v/>
          </cell>
          <cell r="BK529" t="str">
            <v/>
          </cell>
          <cell r="BL529" t="str">
            <v/>
          </cell>
          <cell r="BM529" t="str">
            <v/>
          </cell>
          <cell r="BN529" t="str">
            <v/>
          </cell>
          <cell r="BO529" t="str">
            <v/>
          </cell>
          <cell r="BP529" t="str">
            <v/>
          </cell>
          <cell r="BQ529" t="str">
            <v/>
          </cell>
          <cell r="BR529" t="str">
            <v/>
          </cell>
          <cell r="BS529" t="str">
            <v/>
          </cell>
          <cell r="BT529" t="str">
            <v/>
          </cell>
          <cell r="BU529" t="str">
            <v/>
          </cell>
          <cell r="BV529" t="str">
            <v/>
          </cell>
          <cell r="BW529" t="str">
            <v/>
          </cell>
          <cell r="BX529" t="str">
            <v/>
          </cell>
          <cell r="BY529" t="str">
            <v/>
          </cell>
          <cell r="BZ529" t="str">
            <v/>
          </cell>
          <cell r="CA529" t="str">
            <v/>
          </cell>
          <cell r="CB529" t="str">
            <v/>
          </cell>
          <cell r="CC529" t="str">
            <v/>
          </cell>
          <cell r="CD529">
            <v>0</v>
          </cell>
          <cell r="CE529">
            <v>0</v>
          </cell>
          <cell r="CF529">
            <v>0</v>
          </cell>
          <cell r="CG529" t="str">
            <v/>
          </cell>
          <cell r="CH529" t="str">
            <v/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 t="str">
            <v/>
          </cell>
          <cell r="CN529" t="str">
            <v/>
          </cell>
          <cell r="CO529" t="str">
            <v/>
          </cell>
          <cell r="CP529" t="str">
            <v/>
          </cell>
          <cell r="CQ529" t="str">
            <v/>
          </cell>
          <cell r="CR529" t="str">
            <v/>
          </cell>
          <cell r="CS529" t="str">
            <v/>
          </cell>
          <cell r="CT529" t="str">
            <v/>
          </cell>
          <cell r="CU529" t="str">
            <v/>
          </cell>
          <cell r="CV529" t="str">
            <v/>
          </cell>
          <cell r="CW529" t="str">
            <v/>
          </cell>
          <cell r="CX529" t="str">
            <v/>
          </cell>
          <cell r="CY529" t="str">
            <v/>
          </cell>
          <cell r="CZ529" t="str">
            <v/>
          </cell>
          <cell r="DA529" t="str">
            <v/>
          </cell>
          <cell r="DB529" t="str">
            <v/>
          </cell>
          <cell r="DC529">
            <v>0</v>
          </cell>
          <cell r="DD529" t="str">
            <v/>
          </cell>
          <cell r="DE529" t="str">
            <v/>
          </cell>
          <cell r="DF529">
            <v>0</v>
          </cell>
          <cell r="DG529">
            <v>0</v>
          </cell>
          <cell r="DH529" t="str">
            <v/>
          </cell>
          <cell r="DI529" t="str">
            <v/>
          </cell>
        </row>
        <row r="530">
          <cell r="A530" t="str">
            <v/>
          </cell>
          <cell r="B530" t="str">
            <v/>
          </cell>
          <cell r="C530" t="str">
            <v/>
          </cell>
          <cell r="D530" t="str">
            <v/>
          </cell>
          <cell r="E530" t="str">
            <v/>
          </cell>
          <cell r="F530" t="str">
            <v/>
          </cell>
          <cell r="G530" t="str">
            <v/>
          </cell>
          <cell r="H530" t="str">
            <v/>
          </cell>
          <cell r="I530" t="str">
            <v/>
          </cell>
          <cell r="J530" t="str">
            <v/>
          </cell>
          <cell r="K530" t="str">
            <v/>
          </cell>
          <cell r="L530" t="str">
            <v/>
          </cell>
          <cell r="M530" t="str">
            <v/>
          </cell>
          <cell r="N530" t="str">
            <v/>
          </cell>
          <cell r="O530" t="str">
            <v/>
          </cell>
          <cell r="P530" t="str">
            <v/>
          </cell>
          <cell r="Q530" t="str">
            <v/>
          </cell>
          <cell r="R530" t="str">
            <v/>
          </cell>
          <cell r="S530" t="str">
            <v/>
          </cell>
          <cell r="T530" t="str">
            <v/>
          </cell>
          <cell r="U530" t="str">
            <v/>
          </cell>
          <cell r="V530" t="str">
            <v/>
          </cell>
          <cell r="W530" t="str">
            <v/>
          </cell>
          <cell r="X530" t="str">
            <v/>
          </cell>
          <cell r="Y530" t="str">
            <v/>
          </cell>
          <cell r="Z530" t="str">
            <v/>
          </cell>
          <cell r="AA530" t="str">
            <v/>
          </cell>
          <cell r="AB530" t="str">
            <v/>
          </cell>
          <cell r="AC530" t="str">
            <v/>
          </cell>
          <cell r="AD530" t="str">
            <v/>
          </cell>
          <cell r="AE530" t="str">
            <v/>
          </cell>
          <cell r="AF530" t="str">
            <v/>
          </cell>
          <cell r="AG530" t="str">
            <v/>
          </cell>
          <cell r="AH530" t="str">
            <v/>
          </cell>
          <cell r="AI530" t="str">
            <v/>
          </cell>
          <cell r="AJ530" t="str">
            <v/>
          </cell>
          <cell r="AK530" t="str">
            <v/>
          </cell>
          <cell r="AL530" t="str">
            <v/>
          </cell>
          <cell r="AM530" t="str">
            <v/>
          </cell>
          <cell r="AN530" t="str">
            <v/>
          </cell>
          <cell r="AO530" t="str">
            <v/>
          </cell>
          <cell r="AP530" t="str">
            <v/>
          </cell>
          <cell r="AQ530" t="str">
            <v/>
          </cell>
          <cell r="AR530" t="str">
            <v/>
          </cell>
          <cell r="AS530" t="str">
            <v/>
          </cell>
          <cell r="AT530" t="str">
            <v/>
          </cell>
          <cell r="AU530" t="str">
            <v/>
          </cell>
          <cell r="AV530" t="str">
            <v/>
          </cell>
          <cell r="AW530" t="str">
            <v/>
          </cell>
          <cell r="AX530" t="str">
            <v/>
          </cell>
          <cell r="AY530" t="str">
            <v/>
          </cell>
          <cell r="AZ530" t="str">
            <v/>
          </cell>
          <cell r="BA530" t="str">
            <v/>
          </cell>
          <cell r="BB530" t="str">
            <v/>
          </cell>
          <cell r="BC530" t="str">
            <v/>
          </cell>
          <cell r="BD530" t="str">
            <v/>
          </cell>
          <cell r="BE530" t="str">
            <v/>
          </cell>
          <cell r="BF530" t="str">
            <v/>
          </cell>
          <cell r="BG530" t="str">
            <v/>
          </cell>
          <cell r="BH530" t="str">
            <v/>
          </cell>
          <cell r="BI530" t="str">
            <v/>
          </cell>
          <cell r="BJ530" t="str">
            <v/>
          </cell>
          <cell r="BK530" t="str">
            <v/>
          </cell>
          <cell r="BL530" t="str">
            <v/>
          </cell>
          <cell r="BM530" t="str">
            <v/>
          </cell>
          <cell r="BN530" t="str">
            <v/>
          </cell>
          <cell r="BO530" t="str">
            <v/>
          </cell>
          <cell r="BP530" t="str">
            <v/>
          </cell>
          <cell r="BQ530" t="str">
            <v/>
          </cell>
          <cell r="BR530" t="str">
            <v/>
          </cell>
          <cell r="BS530" t="str">
            <v/>
          </cell>
          <cell r="BT530" t="str">
            <v/>
          </cell>
          <cell r="BU530" t="str">
            <v/>
          </cell>
          <cell r="BV530" t="str">
            <v/>
          </cell>
          <cell r="BW530" t="str">
            <v/>
          </cell>
          <cell r="BX530" t="str">
            <v/>
          </cell>
          <cell r="BY530" t="str">
            <v/>
          </cell>
          <cell r="BZ530" t="str">
            <v/>
          </cell>
          <cell r="CA530" t="str">
            <v/>
          </cell>
          <cell r="CB530" t="str">
            <v/>
          </cell>
          <cell r="CC530" t="str">
            <v/>
          </cell>
          <cell r="CD530">
            <v>0</v>
          </cell>
          <cell r="CE530">
            <v>0</v>
          </cell>
          <cell r="CF530">
            <v>0</v>
          </cell>
          <cell r="CG530" t="str">
            <v/>
          </cell>
          <cell r="CH530" t="str">
            <v/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 t="str">
            <v/>
          </cell>
          <cell r="CN530" t="str">
            <v/>
          </cell>
          <cell r="CO530" t="str">
            <v/>
          </cell>
          <cell r="CP530" t="str">
            <v/>
          </cell>
          <cell r="CQ530" t="str">
            <v/>
          </cell>
          <cell r="CR530" t="str">
            <v/>
          </cell>
          <cell r="CS530" t="str">
            <v/>
          </cell>
          <cell r="CT530" t="str">
            <v/>
          </cell>
          <cell r="CU530" t="str">
            <v/>
          </cell>
          <cell r="CV530" t="str">
            <v/>
          </cell>
          <cell r="CW530" t="str">
            <v/>
          </cell>
          <cell r="CX530" t="str">
            <v/>
          </cell>
          <cell r="CY530" t="str">
            <v/>
          </cell>
          <cell r="CZ530" t="str">
            <v/>
          </cell>
          <cell r="DA530" t="str">
            <v/>
          </cell>
          <cell r="DB530" t="str">
            <v/>
          </cell>
          <cell r="DC530">
            <v>0</v>
          </cell>
          <cell r="DD530" t="str">
            <v/>
          </cell>
          <cell r="DE530" t="str">
            <v/>
          </cell>
          <cell r="DF530">
            <v>0</v>
          </cell>
          <cell r="DG530">
            <v>0</v>
          </cell>
          <cell r="DH530" t="str">
            <v/>
          </cell>
          <cell r="DI530" t="str">
            <v/>
          </cell>
        </row>
        <row r="531">
          <cell r="A531" t="str">
            <v/>
          </cell>
          <cell r="B531" t="str">
            <v/>
          </cell>
          <cell r="C531" t="str">
            <v/>
          </cell>
          <cell r="D531" t="str">
            <v/>
          </cell>
          <cell r="E531" t="str">
            <v/>
          </cell>
          <cell r="F531" t="str">
            <v/>
          </cell>
          <cell r="G531" t="str">
            <v/>
          </cell>
          <cell r="H531" t="str">
            <v/>
          </cell>
          <cell r="I531" t="str">
            <v/>
          </cell>
          <cell r="J531" t="str">
            <v/>
          </cell>
          <cell r="K531" t="str">
            <v/>
          </cell>
          <cell r="L531" t="str">
            <v/>
          </cell>
          <cell r="M531" t="str">
            <v/>
          </cell>
          <cell r="N531" t="str">
            <v/>
          </cell>
          <cell r="O531" t="str">
            <v/>
          </cell>
          <cell r="P531" t="str">
            <v/>
          </cell>
          <cell r="Q531" t="str">
            <v/>
          </cell>
          <cell r="R531" t="str">
            <v/>
          </cell>
          <cell r="S531" t="str">
            <v/>
          </cell>
          <cell r="T531" t="str">
            <v/>
          </cell>
          <cell r="U531" t="str">
            <v/>
          </cell>
          <cell r="V531" t="str">
            <v/>
          </cell>
          <cell r="W531" t="str">
            <v/>
          </cell>
          <cell r="X531" t="str">
            <v/>
          </cell>
          <cell r="Y531" t="str">
            <v/>
          </cell>
          <cell r="Z531" t="str">
            <v/>
          </cell>
          <cell r="AA531" t="str">
            <v/>
          </cell>
          <cell r="AB531" t="str">
            <v/>
          </cell>
          <cell r="AC531" t="str">
            <v/>
          </cell>
          <cell r="AD531" t="str">
            <v/>
          </cell>
          <cell r="AE531" t="str">
            <v/>
          </cell>
          <cell r="AF531" t="str">
            <v/>
          </cell>
          <cell r="AG531" t="str">
            <v/>
          </cell>
          <cell r="AH531" t="str">
            <v/>
          </cell>
          <cell r="AI531" t="str">
            <v/>
          </cell>
          <cell r="AJ531" t="str">
            <v/>
          </cell>
          <cell r="AK531" t="str">
            <v/>
          </cell>
          <cell r="AL531" t="str">
            <v/>
          </cell>
          <cell r="AM531" t="str">
            <v/>
          </cell>
          <cell r="AN531" t="str">
            <v/>
          </cell>
          <cell r="AO531" t="str">
            <v/>
          </cell>
          <cell r="AP531" t="str">
            <v/>
          </cell>
          <cell r="AQ531" t="str">
            <v/>
          </cell>
          <cell r="AR531" t="str">
            <v/>
          </cell>
          <cell r="AS531" t="str">
            <v/>
          </cell>
          <cell r="AT531" t="str">
            <v/>
          </cell>
          <cell r="AU531" t="str">
            <v/>
          </cell>
          <cell r="AV531" t="str">
            <v/>
          </cell>
          <cell r="AW531" t="str">
            <v/>
          </cell>
          <cell r="AX531" t="str">
            <v/>
          </cell>
          <cell r="AY531" t="str">
            <v/>
          </cell>
          <cell r="AZ531" t="str">
            <v/>
          </cell>
          <cell r="BA531" t="str">
            <v/>
          </cell>
          <cell r="BB531" t="str">
            <v/>
          </cell>
          <cell r="BC531" t="str">
            <v/>
          </cell>
          <cell r="BD531" t="str">
            <v/>
          </cell>
          <cell r="BE531" t="str">
            <v/>
          </cell>
          <cell r="BF531" t="str">
            <v/>
          </cell>
          <cell r="BG531" t="str">
            <v/>
          </cell>
          <cell r="BH531" t="str">
            <v/>
          </cell>
          <cell r="BI531" t="str">
            <v/>
          </cell>
          <cell r="BJ531" t="str">
            <v/>
          </cell>
          <cell r="BK531" t="str">
            <v/>
          </cell>
          <cell r="BL531" t="str">
            <v/>
          </cell>
          <cell r="BM531" t="str">
            <v/>
          </cell>
          <cell r="BN531" t="str">
            <v/>
          </cell>
          <cell r="BO531" t="str">
            <v/>
          </cell>
          <cell r="BP531" t="str">
            <v/>
          </cell>
          <cell r="BQ531" t="str">
            <v/>
          </cell>
          <cell r="BR531" t="str">
            <v/>
          </cell>
          <cell r="BS531" t="str">
            <v/>
          </cell>
          <cell r="BT531" t="str">
            <v/>
          </cell>
          <cell r="BU531" t="str">
            <v/>
          </cell>
          <cell r="BV531" t="str">
            <v/>
          </cell>
          <cell r="BW531" t="str">
            <v/>
          </cell>
          <cell r="BX531" t="str">
            <v/>
          </cell>
          <cell r="BY531" t="str">
            <v/>
          </cell>
          <cell r="BZ531" t="str">
            <v/>
          </cell>
          <cell r="CA531" t="str">
            <v/>
          </cell>
          <cell r="CB531" t="str">
            <v/>
          </cell>
          <cell r="CC531" t="str">
            <v/>
          </cell>
          <cell r="CD531">
            <v>0</v>
          </cell>
          <cell r="CE531">
            <v>0</v>
          </cell>
          <cell r="CF531">
            <v>0</v>
          </cell>
          <cell r="CG531" t="str">
            <v/>
          </cell>
          <cell r="CH531" t="str">
            <v/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 t="str">
            <v/>
          </cell>
          <cell r="CN531" t="str">
            <v/>
          </cell>
          <cell r="CO531" t="str">
            <v/>
          </cell>
          <cell r="CP531" t="str">
            <v/>
          </cell>
          <cell r="CQ531" t="str">
            <v/>
          </cell>
          <cell r="CR531" t="str">
            <v/>
          </cell>
          <cell r="CS531" t="str">
            <v/>
          </cell>
          <cell r="CT531" t="str">
            <v/>
          </cell>
          <cell r="CU531" t="str">
            <v/>
          </cell>
          <cell r="CV531" t="str">
            <v/>
          </cell>
          <cell r="CW531" t="str">
            <v/>
          </cell>
          <cell r="CX531" t="str">
            <v/>
          </cell>
          <cell r="CY531" t="str">
            <v/>
          </cell>
          <cell r="CZ531" t="str">
            <v/>
          </cell>
          <cell r="DA531" t="str">
            <v/>
          </cell>
          <cell r="DB531" t="str">
            <v/>
          </cell>
          <cell r="DC531">
            <v>0</v>
          </cell>
          <cell r="DD531" t="str">
            <v/>
          </cell>
          <cell r="DE531" t="str">
            <v/>
          </cell>
          <cell r="DF531">
            <v>0</v>
          </cell>
          <cell r="DG531">
            <v>0</v>
          </cell>
          <cell r="DH531" t="str">
            <v/>
          </cell>
          <cell r="DI531" t="str">
            <v/>
          </cell>
        </row>
        <row r="532">
          <cell r="A532" t="str">
            <v/>
          </cell>
          <cell r="B532" t="str">
            <v/>
          </cell>
          <cell r="C532" t="str">
            <v/>
          </cell>
          <cell r="D532" t="str">
            <v/>
          </cell>
          <cell r="E532" t="str">
            <v/>
          </cell>
          <cell r="F532" t="str">
            <v/>
          </cell>
          <cell r="G532" t="str">
            <v/>
          </cell>
          <cell r="H532" t="str">
            <v/>
          </cell>
          <cell r="I532" t="str">
            <v/>
          </cell>
          <cell r="J532" t="str">
            <v/>
          </cell>
          <cell r="K532" t="str">
            <v/>
          </cell>
          <cell r="L532" t="str">
            <v/>
          </cell>
          <cell r="M532" t="str">
            <v/>
          </cell>
          <cell r="N532" t="str">
            <v/>
          </cell>
          <cell r="O532" t="str">
            <v/>
          </cell>
          <cell r="P532" t="str">
            <v/>
          </cell>
          <cell r="Q532" t="str">
            <v/>
          </cell>
          <cell r="R532" t="str">
            <v/>
          </cell>
          <cell r="S532" t="str">
            <v/>
          </cell>
          <cell r="T532" t="str">
            <v/>
          </cell>
          <cell r="U532" t="str">
            <v/>
          </cell>
          <cell r="V532" t="str">
            <v/>
          </cell>
          <cell r="W532" t="str">
            <v/>
          </cell>
          <cell r="X532" t="str">
            <v/>
          </cell>
          <cell r="Y532" t="str">
            <v/>
          </cell>
          <cell r="Z532" t="str">
            <v/>
          </cell>
          <cell r="AA532" t="str">
            <v/>
          </cell>
          <cell r="AB532" t="str">
            <v/>
          </cell>
          <cell r="AC532" t="str">
            <v/>
          </cell>
          <cell r="AD532" t="str">
            <v/>
          </cell>
          <cell r="AE532" t="str">
            <v/>
          </cell>
          <cell r="AF532" t="str">
            <v/>
          </cell>
          <cell r="AG532" t="str">
            <v/>
          </cell>
          <cell r="AH532" t="str">
            <v/>
          </cell>
          <cell r="AI532" t="str">
            <v/>
          </cell>
          <cell r="AJ532" t="str">
            <v/>
          </cell>
          <cell r="AK532" t="str">
            <v/>
          </cell>
          <cell r="AL532" t="str">
            <v/>
          </cell>
          <cell r="AM532" t="str">
            <v/>
          </cell>
          <cell r="AN532" t="str">
            <v/>
          </cell>
          <cell r="AO532" t="str">
            <v/>
          </cell>
          <cell r="AP532" t="str">
            <v/>
          </cell>
          <cell r="AQ532" t="str">
            <v/>
          </cell>
          <cell r="AR532" t="str">
            <v/>
          </cell>
          <cell r="AS532" t="str">
            <v/>
          </cell>
          <cell r="AT532" t="str">
            <v/>
          </cell>
          <cell r="AU532" t="str">
            <v/>
          </cell>
          <cell r="AV532" t="str">
            <v/>
          </cell>
          <cell r="AW532" t="str">
            <v/>
          </cell>
          <cell r="AX532" t="str">
            <v/>
          </cell>
          <cell r="AY532" t="str">
            <v/>
          </cell>
          <cell r="AZ532" t="str">
            <v/>
          </cell>
          <cell r="BA532" t="str">
            <v/>
          </cell>
          <cell r="BB532" t="str">
            <v/>
          </cell>
          <cell r="BC532" t="str">
            <v/>
          </cell>
          <cell r="BD532" t="str">
            <v/>
          </cell>
          <cell r="BE532" t="str">
            <v/>
          </cell>
          <cell r="BF532" t="str">
            <v/>
          </cell>
          <cell r="BG532" t="str">
            <v/>
          </cell>
          <cell r="BH532" t="str">
            <v/>
          </cell>
          <cell r="BI532" t="str">
            <v/>
          </cell>
          <cell r="BJ532" t="str">
            <v/>
          </cell>
          <cell r="BK532" t="str">
            <v/>
          </cell>
          <cell r="BL532" t="str">
            <v/>
          </cell>
          <cell r="BM532" t="str">
            <v/>
          </cell>
          <cell r="BN532" t="str">
            <v/>
          </cell>
          <cell r="BO532" t="str">
            <v/>
          </cell>
          <cell r="BP532" t="str">
            <v/>
          </cell>
          <cell r="BQ532" t="str">
            <v/>
          </cell>
          <cell r="BR532" t="str">
            <v/>
          </cell>
          <cell r="BS532" t="str">
            <v/>
          </cell>
          <cell r="BT532" t="str">
            <v/>
          </cell>
          <cell r="BU532" t="str">
            <v/>
          </cell>
          <cell r="BV532" t="str">
            <v/>
          </cell>
          <cell r="BW532" t="str">
            <v/>
          </cell>
          <cell r="BX532" t="str">
            <v/>
          </cell>
          <cell r="BY532" t="str">
            <v/>
          </cell>
          <cell r="BZ532" t="str">
            <v/>
          </cell>
          <cell r="CA532" t="str">
            <v/>
          </cell>
          <cell r="CB532" t="str">
            <v/>
          </cell>
          <cell r="CC532" t="str">
            <v/>
          </cell>
          <cell r="CD532">
            <v>0</v>
          </cell>
          <cell r="CE532">
            <v>0</v>
          </cell>
          <cell r="CF532">
            <v>0</v>
          </cell>
          <cell r="CG532" t="str">
            <v/>
          </cell>
          <cell r="CH532" t="str">
            <v/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 t="str">
            <v/>
          </cell>
          <cell r="CN532" t="str">
            <v/>
          </cell>
          <cell r="CO532" t="str">
            <v/>
          </cell>
          <cell r="CP532" t="str">
            <v/>
          </cell>
          <cell r="CQ532" t="str">
            <v/>
          </cell>
          <cell r="CR532" t="str">
            <v/>
          </cell>
          <cell r="CS532" t="str">
            <v/>
          </cell>
          <cell r="CT532" t="str">
            <v/>
          </cell>
          <cell r="CU532" t="str">
            <v/>
          </cell>
          <cell r="CV532" t="str">
            <v/>
          </cell>
          <cell r="CW532" t="str">
            <v/>
          </cell>
          <cell r="CX532" t="str">
            <v/>
          </cell>
          <cell r="CY532" t="str">
            <v/>
          </cell>
          <cell r="CZ532" t="str">
            <v/>
          </cell>
          <cell r="DA532" t="str">
            <v/>
          </cell>
          <cell r="DB532" t="str">
            <v/>
          </cell>
          <cell r="DC532">
            <v>0</v>
          </cell>
          <cell r="DD532" t="str">
            <v/>
          </cell>
          <cell r="DE532" t="str">
            <v/>
          </cell>
          <cell r="DF532">
            <v>0</v>
          </cell>
          <cell r="DG532">
            <v>0</v>
          </cell>
          <cell r="DH532" t="str">
            <v/>
          </cell>
          <cell r="DI532" t="str">
            <v/>
          </cell>
        </row>
        <row r="533">
          <cell r="A533" t="str">
            <v/>
          </cell>
          <cell r="B533" t="str">
            <v/>
          </cell>
          <cell r="C533" t="str">
            <v/>
          </cell>
          <cell r="D533" t="str">
            <v/>
          </cell>
          <cell r="E533" t="str">
            <v/>
          </cell>
          <cell r="F533" t="str">
            <v/>
          </cell>
          <cell r="G533" t="str">
            <v/>
          </cell>
          <cell r="H533" t="str">
            <v/>
          </cell>
          <cell r="I533" t="str">
            <v/>
          </cell>
          <cell r="J533" t="str">
            <v/>
          </cell>
          <cell r="K533" t="str">
            <v/>
          </cell>
          <cell r="L533" t="str">
            <v/>
          </cell>
          <cell r="M533" t="str">
            <v/>
          </cell>
          <cell r="N533" t="str">
            <v/>
          </cell>
          <cell r="O533" t="str">
            <v/>
          </cell>
          <cell r="P533" t="str">
            <v/>
          </cell>
          <cell r="Q533" t="str">
            <v/>
          </cell>
          <cell r="R533" t="str">
            <v/>
          </cell>
          <cell r="S533" t="str">
            <v/>
          </cell>
          <cell r="T533" t="str">
            <v/>
          </cell>
          <cell r="U533" t="str">
            <v/>
          </cell>
          <cell r="V533" t="str">
            <v/>
          </cell>
          <cell r="W533" t="str">
            <v/>
          </cell>
          <cell r="X533" t="str">
            <v/>
          </cell>
          <cell r="Y533" t="str">
            <v/>
          </cell>
          <cell r="Z533" t="str">
            <v/>
          </cell>
          <cell r="AA533" t="str">
            <v/>
          </cell>
          <cell r="AB533" t="str">
            <v/>
          </cell>
          <cell r="AC533" t="str">
            <v/>
          </cell>
          <cell r="AD533" t="str">
            <v/>
          </cell>
          <cell r="AE533" t="str">
            <v/>
          </cell>
          <cell r="AF533" t="str">
            <v/>
          </cell>
          <cell r="AG533" t="str">
            <v/>
          </cell>
          <cell r="AH533" t="str">
            <v/>
          </cell>
          <cell r="AI533" t="str">
            <v/>
          </cell>
          <cell r="AJ533" t="str">
            <v/>
          </cell>
          <cell r="AK533" t="str">
            <v/>
          </cell>
          <cell r="AL533" t="str">
            <v/>
          </cell>
          <cell r="AM533" t="str">
            <v/>
          </cell>
          <cell r="AN533" t="str">
            <v/>
          </cell>
          <cell r="AO533" t="str">
            <v/>
          </cell>
          <cell r="AP533" t="str">
            <v/>
          </cell>
          <cell r="AQ533" t="str">
            <v/>
          </cell>
          <cell r="AR533" t="str">
            <v/>
          </cell>
          <cell r="AS533" t="str">
            <v/>
          </cell>
          <cell r="AT533" t="str">
            <v/>
          </cell>
          <cell r="AU533" t="str">
            <v/>
          </cell>
          <cell r="AV533" t="str">
            <v/>
          </cell>
          <cell r="AW533" t="str">
            <v/>
          </cell>
          <cell r="AX533" t="str">
            <v/>
          </cell>
          <cell r="AY533" t="str">
            <v/>
          </cell>
          <cell r="AZ533" t="str">
            <v/>
          </cell>
          <cell r="BA533" t="str">
            <v/>
          </cell>
          <cell r="BB533" t="str">
            <v/>
          </cell>
          <cell r="BC533" t="str">
            <v/>
          </cell>
          <cell r="BD533" t="str">
            <v/>
          </cell>
          <cell r="BE533" t="str">
            <v/>
          </cell>
          <cell r="BF533" t="str">
            <v/>
          </cell>
          <cell r="BG533" t="str">
            <v/>
          </cell>
          <cell r="BH533" t="str">
            <v/>
          </cell>
          <cell r="BI533" t="str">
            <v/>
          </cell>
          <cell r="BJ533" t="str">
            <v/>
          </cell>
          <cell r="BK533" t="str">
            <v/>
          </cell>
          <cell r="BL533" t="str">
            <v/>
          </cell>
          <cell r="BM533" t="str">
            <v/>
          </cell>
          <cell r="BN533" t="str">
            <v/>
          </cell>
          <cell r="BO533" t="str">
            <v/>
          </cell>
          <cell r="BP533" t="str">
            <v/>
          </cell>
          <cell r="BQ533" t="str">
            <v/>
          </cell>
          <cell r="BR533" t="str">
            <v/>
          </cell>
          <cell r="BS533" t="str">
            <v/>
          </cell>
          <cell r="BT533" t="str">
            <v/>
          </cell>
          <cell r="BU533" t="str">
            <v/>
          </cell>
          <cell r="BV533" t="str">
            <v/>
          </cell>
          <cell r="BW533" t="str">
            <v/>
          </cell>
          <cell r="BX533" t="str">
            <v/>
          </cell>
          <cell r="BY533" t="str">
            <v/>
          </cell>
          <cell r="BZ533" t="str">
            <v/>
          </cell>
          <cell r="CA533" t="str">
            <v/>
          </cell>
          <cell r="CB533" t="str">
            <v/>
          </cell>
          <cell r="CC533" t="str">
            <v/>
          </cell>
          <cell r="CD533">
            <v>0</v>
          </cell>
          <cell r="CE533">
            <v>0</v>
          </cell>
          <cell r="CF533">
            <v>0</v>
          </cell>
          <cell r="CG533" t="str">
            <v/>
          </cell>
          <cell r="CH533" t="str">
            <v/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 t="str">
            <v/>
          </cell>
          <cell r="CN533" t="str">
            <v/>
          </cell>
          <cell r="CO533" t="str">
            <v/>
          </cell>
          <cell r="CP533" t="str">
            <v/>
          </cell>
          <cell r="CQ533" t="str">
            <v/>
          </cell>
          <cell r="CR533" t="str">
            <v/>
          </cell>
          <cell r="CS533" t="str">
            <v/>
          </cell>
          <cell r="CT533" t="str">
            <v/>
          </cell>
          <cell r="CU533" t="str">
            <v/>
          </cell>
          <cell r="CV533" t="str">
            <v/>
          </cell>
          <cell r="CW533" t="str">
            <v/>
          </cell>
          <cell r="CX533" t="str">
            <v/>
          </cell>
          <cell r="CY533" t="str">
            <v/>
          </cell>
          <cell r="CZ533" t="str">
            <v/>
          </cell>
          <cell r="DA533" t="str">
            <v/>
          </cell>
          <cell r="DB533" t="str">
            <v/>
          </cell>
          <cell r="DC533">
            <v>0</v>
          </cell>
          <cell r="DD533" t="str">
            <v/>
          </cell>
          <cell r="DE533" t="str">
            <v/>
          </cell>
          <cell r="DF533">
            <v>0</v>
          </cell>
          <cell r="DG533">
            <v>0</v>
          </cell>
          <cell r="DH533" t="str">
            <v/>
          </cell>
          <cell r="DI533" t="str">
            <v/>
          </cell>
        </row>
        <row r="534">
          <cell r="A534" t="str">
            <v/>
          </cell>
          <cell r="B534" t="str">
            <v/>
          </cell>
          <cell r="C534" t="str">
            <v/>
          </cell>
          <cell r="D534" t="str">
            <v/>
          </cell>
          <cell r="E534" t="str">
            <v/>
          </cell>
          <cell r="F534" t="str">
            <v/>
          </cell>
          <cell r="G534" t="str">
            <v/>
          </cell>
          <cell r="H534" t="str">
            <v/>
          </cell>
          <cell r="I534" t="str">
            <v/>
          </cell>
          <cell r="J534" t="str">
            <v/>
          </cell>
          <cell r="K534" t="str">
            <v/>
          </cell>
          <cell r="L534" t="str">
            <v/>
          </cell>
          <cell r="M534" t="str">
            <v/>
          </cell>
          <cell r="N534" t="str">
            <v/>
          </cell>
          <cell r="O534" t="str">
            <v/>
          </cell>
          <cell r="P534" t="str">
            <v/>
          </cell>
          <cell r="Q534" t="str">
            <v/>
          </cell>
          <cell r="R534" t="str">
            <v/>
          </cell>
          <cell r="S534" t="str">
            <v/>
          </cell>
          <cell r="T534" t="str">
            <v/>
          </cell>
          <cell r="U534" t="str">
            <v/>
          </cell>
          <cell r="V534" t="str">
            <v/>
          </cell>
          <cell r="W534" t="str">
            <v/>
          </cell>
          <cell r="X534" t="str">
            <v/>
          </cell>
          <cell r="Y534" t="str">
            <v/>
          </cell>
          <cell r="Z534" t="str">
            <v/>
          </cell>
          <cell r="AA534" t="str">
            <v/>
          </cell>
          <cell r="AB534" t="str">
            <v/>
          </cell>
          <cell r="AC534" t="str">
            <v/>
          </cell>
          <cell r="AD534" t="str">
            <v/>
          </cell>
          <cell r="AE534" t="str">
            <v/>
          </cell>
          <cell r="AF534" t="str">
            <v/>
          </cell>
          <cell r="AG534" t="str">
            <v/>
          </cell>
          <cell r="AH534" t="str">
            <v/>
          </cell>
          <cell r="AI534" t="str">
            <v/>
          </cell>
          <cell r="AJ534" t="str">
            <v/>
          </cell>
          <cell r="AK534" t="str">
            <v/>
          </cell>
          <cell r="AL534" t="str">
            <v/>
          </cell>
          <cell r="AM534" t="str">
            <v/>
          </cell>
          <cell r="AN534" t="str">
            <v/>
          </cell>
          <cell r="AO534" t="str">
            <v/>
          </cell>
          <cell r="AP534" t="str">
            <v/>
          </cell>
          <cell r="AQ534" t="str">
            <v/>
          </cell>
          <cell r="AR534" t="str">
            <v/>
          </cell>
          <cell r="AS534" t="str">
            <v/>
          </cell>
          <cell r="AT534" t="str">
            <v/>
          </cell>
          <cell r="AU534" t="str">
            <v/>
          </cell>
          <cell r="AV534" t="str">
            <v/>
          </cell>
          <cell r="AW534" t="str">
            <v/>
          </cell>
          <cell r="AX534" t="str">
            <v/>
          </cell>
          <cell r="AY534" t="str">
            <v/>
          </cell>
          <cell r="AZ534" t="str">
            <v/>
          </cell>
          <cell r="BA534" t="str">
            <v/>
          </cell>
          <cell r="BB534" t="str">
            <v/>
          </cell>
          <cell r="BC534" t="str">
            <v/>
          </cell>
          <cell r="BD534" t="str">
            <v/>
          </cell>
          <cell r="BE534" t="str">
            <v/>
          </cell>
          <cell r="BF534" t="str">
            <v/>
          </cell>
          <cell r="BG534" t="str">
            <v/>
          </cell>
          <cell r="BH534" t="str">
            <v/>
          </cell>
          <cell r="BI534" t="str">
            <v/>
          </cell>
          <cell r="BJ534" t="str">
            <v/>
          </cell>
          <cell r="BK534" t="str">
            <v/>
          </cell>
          <cell r="BL534" t="str">
            <v/>
          </cell>
          <cell r="BM534" t="str">
            <v/>
          </cell>
          <cell r="BN534" t="str">
            <v/>
          </cell>
          <cell r="BO534" t="str">
            <v/>
          </cell>
          <cell r="BP534" t="str">
            <v/>
          </cell>
          <cell r="BQ534" t="str">
            <v/>
          </cell>
          <cell r="BR534" t="str">
            <v/>
          </cell>
          <cell r="BS534" t="str">
            <v/>
          </cell>
          <cell r="BT534" t="str">
            <v/>
          </cell>
          <cell r="BU534" t="str">
            <v/>
          </cell>
          <cell r="BV534" t="str">
            <v/>
          </cell>
          <cell r="BW534" t="str">
            <v/>
          </cell>
          <cell r="BX534" t="str">
            <v/>
          </cell>
          <cell r="BY534" t="str">
            <v/>
          </cell>
          <cell r="BZ534" t="str">
            <v/>
          </cell>
          <cell r="CA534" t="str">
            <v/>
          </cell>
          <cell r="CB534" t="str">
            <v/>
          </cell>
          <cell r="CC534" t="str">
            <v/>
          </cell>
          <cell r="CD534">
            <v>0</v>
          </cell>
          <cell r="CE534">
            <v>0</v>
          </cell>
          <cell r="CF534">
            <v>0</v>
          </cell>
          <cell r="CG534" t="str">
            <v/>
          </cell>
          <cell r="CH534" t="str">
            <v/>
          </cell>
          <cell r="CI534">
            <v>0</v>
          </cell>
          <cell r="CJ534">
            <v>0</v>
          </cell>
          <cell r="CK534">
            <v>0</v>
          </cell>
          <cell r="CL534">
            <v>0</v>
          </cell>
          <cell r="CM534" t="str">
            <v/>
          </cell>
          <cell r="CN534" t="str">
            <v/>
          </cell>
          <cell r="CO534" t="str">
            <v/>
          </cell>
          <cell r="CP534" t="str">
            <v/>
          </cell>
          <cell r="CQ534" t="str">
            <v/>
          </cell>
          <cell r="CR534" t="str">
            <v/>
          </cell>
          <cell r="CS534" t="str">
            <v/>
          </cell>
          <cell r="CT534" t="str">
            <v/>
          </cell>
          <cell r="CU534" t="str">
            <v/>
          </cell>
          <cell r="CV534" t="str">
            <v/>
          </cell>
          <cell r="CW534" t="str">
            <v/>
          </cell>
          <cell r="CX534" t="str">
            <v/>
          </cell>
          <cell r="CY534" t="str">
            <v/>
          </cell>
          <cell r="CZ534" t="str">
            <v/>
          </cell>
          <cell r="DA534" t="str">
            <v/>
          </cell>
          <cell r="DB534" t="str">
            <v/>
          </cell>
          <cell r="DC534">
            <v>0</v>
          </cell>
          <cell r="DD534" t="str">
            <v/>
          </cell>
          <cell r="DE534" t="str">
            <v/>
          </cell>
          <cell r="DF534">
            <v>0</v>
          </cell>
          <cell r="DG534">
            <v>0</v>
          </cell>
          <cell r="DH534" t="str">
            <v/>
          </cell>
          <cell r="DI534" t="str">
            <v/>
          </cell>
        </row>
        <row r="535">
          <cell r="A535" t="str">
            <v/>
          </cell>
          <cell r="B535" t="str">
            <v/>
          </cell>
          <cell r="C535" t="str">
            <v/>
          </cell>
          <cell r="D535" t="str">
            <v/>
          </cell>
          <cell r="E535" t="str">
            <v/>
          </cell>
          <cell r="F535" t="str">
            <v/>
          </cell>
          <cell r="G535" t="str">
            <v/>
          </cell>
          <cell r="H535" t="str">
            <v/>
          </cell>
          <cell r="I535" t="str">
            <v/>
          </cell>
          <cell r="J535" t="str">
            <v/>
          </cell>
          <cell r="K535" t="str">
            <v/>
          </cell>
          <cell r="L535" t="str">
            <v/>
          </cell>
          <cell r="M535" t="str">
            <v/>
          </cell>
          <cell r="N535" t="str">
            <v/>
          </cell>
          <cell r="O535" t="str">
            <v/>
          </cell>
          <cell r="P535" t="str">
            <v/>
          </cell>
          <cell r="Q535" t="str">
            <v/>
          </cell>
          <cell r="R535" t="str">
            <v/>
          </cell>
          <cell r="S535" t="str">
            <v/>
          </cell>
          <cell r="T535" t="str">
            <v/>
          </cell>
          <cell r="U535" t="str">
            <v/>
          </cell>
          <cell r="V535" t="str">
            <v/>
          </cell>
          <cell r="W535" t="str">
            <v/>
          </cell>
          <cell r="X535" t="str">
            <v/>
          </cell>
          <cell r="Y535" t="str">
            <v/>
          </cell>
          <cell r="Z535" t="str">
            <v/>
          </cell>
          <cell r="AA535" t="str">
            <v/>
          </cell>
          <cell r="AB535" t="str">
            <v/>
          </cell>
          <cell r="AC535" t="str">
            <v/>
          </cell>
          <cell r="AD535" t="str">
            <v/>
          </cell>
          <cell r="AE535" t="str">
            <v/>
          </cell>
          <cell r="AF535" t="str">
            <v/>
          </cell>
          <cell r="AG535" t="str">
            <v/>
          </cell>
          <cell r="AH535" t="str">
            <v/>
          </cell>
          <cell r="AI535" t="str">
            <v/>
          </cell>
          <cell r="AJ535" t="str">
            <v/>
          </cell>
          <cell r="AK535" t="str">
            <v/>
          </cell>
          <cell r="AL535" t="str">
            <v/>
          </cell>
          <cell r="AM535" t="str">
            <v/>
          </cell>
          <cell r="AN535" t="str">
            <v/>
          </cell>
          <cell r="AO535" t="str">
            <v/>
          </cell>
          <cell r="AP535" t="str">
            <v/>
          </cell>
          <cell r="AQ535" t="str">
            <v/>
          </cell>
          <cell r="AR535" t="str">
            <v/>
          </cell>
          <cell r="AS535" t="str">
            <v/>
          </cell>
          <cell r="AT535" t="str">
            <v/>
          </cell>
          <cell r="AU535" t="str">
            <v/>
          </cell>
          <cell r="AV535" t="str">
            <v/>
          </cell>
          <cell r="AW535" t="str">
            <v/>
          </cell>
          <cell r="AX535" t="str">
            <v/>
          </cell>
          <cell r="AY535" t="str">
            <v/>
          </cell>
          <cell r="AZ535" t="str">
            <v/>
          </cell>
          <cell r="BA535" t="str">
            <v/>
          </cell>
          <cell r="BB535" t="str">
            <v/>
          </cell>
          <cell r="BC535" t="str">
            <v/>
          </cell>
          <cell r="BD535" t="str">
            <v/>
          </cell>
          <cell r="BE535" t="str">
            <v/>
          </cell>
          <cell r="BF535" t="str">
            <v/>
          </cell>
          <cell r="BG535" t="str">
            <v/>
          </cell>
          <cell r="BH535" t="str">
            <v/>
          </cell>
          <cell r="BI535" t="str">
            <v/>
          </cell>
          <cell r="BJ535" t="str">
            <v/>
          </cell>
          <cell r="BK535" t="str">
            <v/>
          </cell>
          <cell r="BL535" t="str">
            <v/>
          </cell>
          <cell r="BM535" t="str">
            <v/>
          </cell>
          <cell r="BN535" t="str">
            <v/>
          </cell>
          <cell r="BO535" t="str">
            <v/>
          </cell>
          <cell r="BP535" t="str">
            <v/>
          </cell>
          <cell r="BQ535" t="str">
            <v/>
          </cell>
          <cell r="BR535" t="str">
            <v/>
          </cell>
          <cell r="BS535" t="str">
            <v/>
          </cell>
          <cell r="BT535" t="str">
            <v/>
          </cell>
          <cell r="BU535" t="str">
            <v/>
          </cell>
          <cell r="BV535" t="str">
            <v/>
          </cell>
          <cell r="BW535" t="str">
            <v/>
          </cell>
          <cell r="BX535" t="str">
            <v/>
          </cell>
          <cell r="BY535" t="str">
            <v/>
          </cell>
          <cell r="BZ535" t="str">
            <v/>
          </cell>
          <cell r="CA535" t="str">
            <v/>
          </cell>
          <cell r="CB535" t="str">
            <v/>
          </cell>
          <cell r="CC535" t="str">
            <v/>
          </cell>
          <cell r="CD535">
            <v>0</v>
          </cell>
          <cell r="CE535">
            <v>0</v>
          </cell>
          <cell r="CF535">
            <v>0</v>
          </cell>
          <cell r="CG535" t="str">
            <v/>
          </cell>
          <cell r="CH535" t="str">
            <v/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 t="str">
            <v/>
          </cell>
          <cell r="CN535" t="str">
            <v/>
          </cell>
          <cell r="CO535" t="str">
            <v/>
          </cell>
          <cell r="CP535" t="str">
            <v/>
          </cell>
          <cell r="CQ535" t="str">
            <v/>
          </cell>
          <cell r="CR535" t="str">
            <v/>
          </cell>
          <cell r="CS535" t="str">
            <v/>
          </cell>
          <cell r="CT535" t="str">
            <v/>
          </cell>
          <cell r="CU535" t="str">
            <v/>
          </cell>
          <cell r="CV535" t="str">
            <v/>
          </cell>
          <cell r="CW535" t="str">
            <v/>
          </cell>
          <cell r="CX535" t="str">
            <v/>
          </cell>
          <cell r="CY535" t="str">
            <v/>
          </cell>
          <cell r="CZ535" t="str">
            <v/>
          </cell>
          <cell r="DA535" t="str">
            <v/>
          </cell>
          <cell r="DB535" t="str">
            <v/>
          </cell>
          <cell r="DC535">
            <v>0</v>
          </cell>
          <cell r="DD535" t="str">
            <v/>
          </cell>
          <cell r="DE535" t="str">
            <v/>
          </cell>
          <cell r="DF535">
            <v>0</v>
          </cell>
          <cell r="DG535">
            <v>0</v>
          </cell>
          <cell r="DH535" t="str">
            <v/>
          </cell>
          <cell r="DI535" t="str">
            <v/>
          </cell>
        </row>
        <row r="536">
          <cell r="A536" t="str">
            <v/>
          </cell>
          <cell r="B536" t="str">
            <v/>
          </cell>
          <cell r="C536" t="str">
            <v/>
          </cell>
          <cell r="D536" t="str">
            <v/>
          </cell>
          <cell r="E536" t="str">
            <v/>
          </cell>
          <cell r="F536" t="str">
            <v/>
          </cell>
          <cell r="G536" t="str">
            <v/>
          </cell>
          <cell r="H536" t="str">
            <v/>
          </cell>
          <cell r="I536" t="str">
            <v/>
          </cell>
          <cell r="J536" t="str">
            <v/>
          </cell>
          <cell r="K536" t="str">
            <v/>
          </cell>
          <cell r="L536" t="str">
            <v/>
          </cell>
          <cell r="M536" t="str">
            <v/>
          </cell>
          <cell r="N536" t="str">
            <v/>
          </cell>
          <cell r="O536" t="str">
            <v/>
          </cell>
          <cell r="P536" t="str">
            <v/>
          </cell>
          <cell r="Q536" t="str">
            <v/>
          </cell>
          <cell r="R536" t="str">
            <v/>
          </cell>
          <cell r="S536" t="str">
            <v/>
          </cell>
          <cell r="T536" t="str">
            <v/>
          </cell>
          <cell r="U536" t="str">
            <v/>
          </cell>
          <cell r="V536" t="str">
            <v/>
          </cell>
          <cell r="W536" t="str">
            <v/>
          </cell>
          <cell r="X536" t="str">
            <v/>
          </cell>
          <cell r="Y536" t="str">
            <v/>
          </cell>
          <cell r="Z536" t="str">
            <v/>
          </cell>
          <cell r="AA536" t="str">
            <v/>
          </cell>
          <cell r="AB536" t="str">
            <v/>
          </cell>
          <cell r="AC536" t="str">
            <v/>
          </cell>
          <cell r="AD536" t="str">
            <v/>
          </cell>
          <cell r="AE536" t="str">
            <v/>
          </cell>
          <cell r="AF536" t="str">
            <v/>
          </cell>
          <cell r="AG536" t="str">
            <v/>
          </cell>
          <cell r="AH536" t="str">
            <v/>
          </cell>
          <cell r="AI536" t="str">
            <v/>
          </cell>
          <cell r="AJ536" t="str">
            <v/>
          </cell>
          <cell r="AK536" t="str">
            <v/>
          </cell>
          <cell r="AL536" t="str">
            <v/>
          </cell>
          <cell r="AM536" t="str">
            <v/>
          </cell>
          <cell r="AN536" t="str">
            <v/>
          </cell>
          <cell r="AO536" t="str">
            <v/>
          </cell>
          <cell r="AP536" t="str">
            <v/>
          </cell>
          <cell r="AQ536" t="str">
            <v/>
          </cell>
          <cell r="AR536" t="str">
            <v/>
          </cell>
          <cell r="AS536" t="str">
            <v/>
          </cell>
          <cell r="AT536" t="str">
            <v/>
          </cell>
          <cell r="AU536" t="str">
            <v/>
          </cell>
          <cell r="AV536" t="str">
            <v/>
          </cell>
          <cell r="AW536" t="str">
            <v/>
          </cell>
          <cell r="AX536" t="str">
            <v/>
          </cell>
          <cell r="AY536" t="str">
            <v/>
          </cell>
          <cell r="AZ536" t="str">
            <v/>
          </cell>
          <cell r="BA536" t="str">
            <v/>
          </cell>
          <cell r="BB536" t="str">
            <v/>
          </cell>
          <cell r="BC536" t="str">
            <v/>
          </cell>
          <cell r="BD536" t="str">
            <v/>
          </cell>
          <cell r="BE536" t="str">
            <v/>
          </cell>
          <cell r="BF536" t="str">
            <v/>
          </cell>
          <cell r="BG536" t="str">
            <v/>
          </cell>
          <cell r="BH536" t="str">
            <v/>
          </cell>
          <cell r="BI536" t="str">
            <v/>
          </cell>
          <cell r="BJ536" t="str">
            <v/>
          </cell>
          <cell r="BK536" t="str">
            <v/>
          </cell>
          <cell r="BL536" t="str">
            <v/>
          </cell>
          <cell r="BM536" t="str">
            <v/>
          </cell>
          <cell r="BN536" t="str">
            <v/>
          </cell>
          <cell r="BO536" t="str">
            <v/>
          </cell>
          <cell r="BP536" t="str">
            <v/>
          </cell>
          <cell r="BQ536" t="str">
            <v/>
          </cell>
          <cell r="BR536" t="str">
            <v/>
          </cell>
          <cell r="BS536" t="str">
            <v/>
          </cell>
          <cell r="BT536" t="str">
            <v/>
          </cell>
          <cell r="BU536" t="str">
            <v/>
          </cell>
          <cell r="BV536" t="str">
            <v/>
          </cell>
          <cell r="BW536" t="str">
            <v/>
          </cell>
          <cell r="BX536" t="str">
            <v/>
          </cell>
          <cell r="BY536" t="str">
            <v/>
          </cell>
          <cell r="BZ536" t="str">
            <v/>
          </cell>
          <cell r="CA536" t="str">
            <v/>
          </cell>
          <cell r="CB536" t="str">
            <v/>
          </cell>
          <cell r="CC536" t="str">
            <v/>
          </cell>
          <cell r="CD536">
            <v>0</v>
          </cell>
          <cell r="CE536">
            <v>0</v>
          </cell>
          <cell r="CF536">
            <v>0</v>
          </cell>
          <cell r="CG536" t="str">
            <v/>
          </cell>
          <cell r="CH536" t="str">
            <v/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 t="str">
            <v/>
          </cell>
          <cell r="CN536" t="str">
            <v/>
          </cell>
          <cell r="CO536" t="str">
            <v/>
          </cell>
          <cell r="CP536" t="str">
            <v/>
          </cell>
          <cell r="CQ536" t="str">
            <v/>
          </cell>
          <cell r="CR536" t="str">
            <v/>
          </cell>
          <cell r="CS536" t="str">
            <v/>
          </cell>
          <cell r="CT536" t="str">
            <v/>
          </cell>
          <cell r="CU536" t="str">
            <v/>
          </cell>
          <cell r="CV536" t="str">
            <v/>
          </cell>
          <cell r="CW536" t="str">
            <v/>
          </cell>
          <cell r="CX536" t="str">
            <v/>
          </cell>
          <cell r="CY536" t="str">
            <v/>
          </cell>
          <cell r="CZ536" t="str">
            <v/>
          </cell>
          <cell r="DA536" t="str">
            <v/>
          </cell>
          <cell r="DB536" t="str">
            <v/>
          </cell>
          <cell r="DC536">
            <v>0</v>
          </cell>
          <cell r="DD536" t="str">
            <v/>
          </cell>
          <cell r="DE536" t="str">
            <v/>
          </cell>
          <cell r="DF536">
            <v>0</v>
          </cell>
          <cell r="DG536">
            <v>0</v>
          </cell>
          <cell r="DH536" t="str">
            <v/>
          </cell>
          <cell r="DI536" t="str">
            <v/>
          </cell>
        </row>
        <row r="537">
          <cell r="A537" t="str">
            <v/>
          </cell>
          <cell r="B537" t="str">
            <v/>
          </cell>
          <cell r="C537" t="str">
            <v/>
          </cell>
          <cell r="D537" t="str">
            <v/>
          </cell>
          <cell r="E537" t="str">
            <v/>
          </cell>
          <cell r="F537" t="str">
            <v/>
          </cell>
          <cell r="G537" t="str">
            <v/>
          </cell>
          <cell r="H537" t="str">
            <v/>
          </cell>
          <cell r="I537" t="str">
            <v/>
          </cell>
          <cell r="J537" t="str">
            <v/>
          </cell>
          <cell r="K537" t="str">
            <v/>
          </cell>
          <cell r="L537" t="str">
            <v/>
          </cell>
          <cell r="M537" t="str">
            <v/>
          </cell>
          <cell r="N537" t="str">
            <v/>
          </cell>
          <cell r="O537" t="str">
            <v/>
          </cell>
          <cell r="P537" t="str">
            <v/>
          </cell>
          <cell r="Q537" t="str">
            <v/>
          </cell>
          <cell r="R537" t="str">
            <v/>
          </cell>
          <cell r="S537" t="str">
            <v/>
          </cell>
          <cell r="T537" t="str">
            <v/>
          </cell>
          <cell r="U537" t="str">
            <v/>
          </cell>
          <cell r="V537" t="str">
            <v/>
          </cell>
          <cell r="W537" t="str">
            <v/>
          </cell>
          <cell r="X537" t="str">
            <v/>
          </cell>
          <cell r="Y537" t="str">
            <v/>
          </cell>
          <cell r="Z537" t="str">
            <v/>
          </cell>
          <cell r="AA537" t="str">
            <v/>
          </cell>
          <cell r="AB537" t="str">
            <v/>
          </cell>
          <cell r="AC537" t="str">
            <v/>
          </cell>
          <cell r="AD537" t="str">
            <v/>
          </cell>
          <cell r="AE537" t="str">
            <v/>
          </cell>
          <cell r="AF537" t="str">
            <v/>
          </cell>
          <cell r="AG537" t="str">
            <v/>
          </cell>
          <cell r="AH537" t="str">
            <v/>
          </cell>
          <cell r="AI537" t="str">
            <v/>
          </cell>
          <cell r="AJ537" t="str">
            <v/>
          </cell>
          <cell r="AK537" t="str">
            <v/>
          </cell>
          <cell r="AL537" t="str">
            <v/>
          </cell>
          <cell r="AM537" t="str">
            <v/>
          </cell>
          <cell r="AN537" t="str">
            <v/>
          </cell>
          <cell r="AO537" t="str">
            <v/>
          </cell>
          <cell r="AP537" t="str">
            <v/>
          </cell>
          <cell r="AQ537" t="str">
            <v/>
          </cell>
          <cell r="AR537" t="str">
            <v/>
          </cell>
          <cell r="AS537" t="str">
            <v/>
          </cell>
          <cell r="AT537" t="str">
            <v/>
          </cell>
          <cell r="AU537" t="str">
            <v/>
          </cell>
          <cell r="AV537" t="str">
            <v/>
          </cell>
          <cell r="AW537" t="str">
            <v/>
          </cell>
          <cell r="AX537" t="str">
            <v/>
          </cell>
          <cell r="AY537" t="str">
            <v/>
          </cell>
          <cell r="AZ537" t="str">
            <v/>
          </cell>
          <cell r="BA537" t="str">
            <v/>
          </cell>
          <cell r="BB537" t="str">
            <v/>
          </cell>
          <cell r="BC537" t="str">
            <v/>
          </cell>
          <cell r="BD537" t="str">
            <v/>
          </cell>
          <cell r="BE537" t="str">
            <v/>
          </cell>
          <cell r="BF537" t="str">
            <v/>
          </cell>
          <cell r="BG537" t="str">
            <v/>
          </cell>
          <cell r="BH537" t="str">
            <v/>
          </cell>
          <cell r="BI537" t="str">
            <v/>
          </cell>
          <cell r="BJ537" t="str">
            <v/>
          </cell>
          <cell r="BK537" t="str">
            <v/>
          </cell>
          <cell r="BL537" t="str">
            <v/>
          </cell>
          <cell r="BM537" t="str">
            <v/>
          </cell>
          <cell r="BN537" t="str">
            <v/>
          </cell>
          <cell r="BO537" t="str">
            <v/>
          </cell>
          <cell r="BP537" t="str">
            <v/>
          </cell>
          <cell r="BQ537" t="str">
            <v/>
          </cell>
          <cell r="BR537" t="str">
            <v/>
          </cell>
          <cell r="BS537" t="str">
            <v/>
          </cell>
          <cell r="BT537" t="str">
            <v/>
          </cell>
          <cell r="BU537" t="str">
            <v/>
          </cell>
          <cell r="BV537" t="str">
            <v/>
          </cell>
          <cell r="BW537" t="str">
            <v/>
          </cell>
          <cell r="BX537" t="str">
            <v/>
          </cell>
          <cell r="BY537" t="str">
            <v/>
          </cell>
          <cell r="BZ537" t="str">
            <v/>
          </cell>
          <cell r="CA537" t="str">
            <v/>
          </cell>
          <cell r="CB537" t="str">
            <v/>
          </cell>
          <cell r="CC537" t="str">
            <v/>
          </cell>
          <cell r="CD537">
            <v>0</v>
          </cell>
          <cell r="CE537">
            <v>0</v>
          </cell>
          <cell r="CF537">
            <v>0</v>
          </cell>
          <cell r="CG537" t="str">
            <v/>
          </cell>
          <cell r="CH537" t="str">
            <v/>
          </cell>
          <cell r="CI537">
            <v>0</v>
          </cell>
          <cell r="CJ537">
            <v>0</v>
          </cell>
          <cell r="CK537">
            <v>0</v>
          </cell>
          <cell r="CL537">
            <v>0</v>
          </cell>
          <cell r="CM537" t="str">
            <v/>
          </cell>
          <cell r="CN537" t="str">
            <v/>
          </cell>
          <cell r="CO537" t="str">
            <v/>
          </cell>
          <cell r="CP537" t="str">
            <v/>
          </cell>
          <cell r="CQ537" t="str">
            <v/>
          </cell>
          <cell r="CR537" t="str">
            <v/>
          </cell>
          <cell r="CS537" t="str">
            <v/>
          </cell>
          <cell r="CT537" t="str">
            <v/>
          </cell>
          <cell r="CU537" t="str">
            <v/>
          </cell>
          <cell r="CV537" t="str">
            <v/>
          </cell>
          <cell r="CW537" t="str">
            <v/>
          </cell>
          <cell r="CX537" t="str">
            <v/>
          </cell>
          <cell r="CY537" t="str">
            <v/>
          </cell>
          <cell r="CZ537" t="str">
            <v/>
          </cell>
          <cell r="DA537" t="str">
            <v/>
          </cell>
          <cell r="DB537" t="str">
            <v/>
          </cell>
          <cell r="DC537">
            <v>0</v>
          </cell>
          <cell r="DD537" t="str">
            <v/>
          </cell>
          <cell r="DE537" t="str">
            <v/>
          </cell>
          <cell r="DF537">
            <v>0</v>
          </cell>
          <cell r="DG537">
            <v>0</v>
          </cell>
          <cell r="DH537" t="str">
            <v/>
          </cell>
          <cell r="DI537" t="str">
            <v/>
          </cell>
        </row>
        <row r="538">
          <cell r="A538" t="str">
            <v/>
          </cell>
          <cell r="B538" t="str">
            <v/>
          </cell>
          <cell r="C538" t="str">
            <v/>
          </cell>
          <cell r="D538" t="str">
            <v/>
          </cell>
          <cell r="E538" t="str">
            <v/>
          </cell>
          <cell r="F538" t="str">
            <v/>
          </cell>
          <cell r="G538" t="str">
            <v/>
          </cell>
          <cell r="H538" t="str">
            <v/>
          </cell>
          <cell r="I538" t="str">
            <v/>
          </cell>
          <cell r="J538" t="str">
            <v/>
          </cell>
          <cell r="K538" t="str">
            <v/>
          </cell>
          <cell r="L538" t="str">
            <v/>
          </cell>
          <cell r="M538" t="str">
            <v/>
          </cell>
          <cell r="N538" t="str">
            <v/>
          </cell>
          <cell r="O538" t="str">
            <v/>
          </cell>
          <cell r="P538" t="str">
            <v/>
          </cell>
          <cell r="Q538" t="str">
            <v/>
          </cell>
          <cell r="R538" t="str">
            <v/>
          </cell>
          <cell r="S538" t="str">
            <v/>
          </cell>
          <cell r="T538" t="str">
            <v/>
          </cell>
          <cell r="U538" t="str">
            <v/>
          </cell>
          <cell r="V538" t="str">
            <v/>
          </cell>
          <cell r="W538" t="str">
            <v/>
          </cell>
          <cell r="X538" t="str">
            <v/>
          </cell>
          <cell r="Y538" t="str">
            <v/>
          </cell>
          <cell r="Z538" t="str">
            <v/>
          </cell>
          <cell r="AA538" t="str">
            <v/>
          </cell>
          <cell r="AB538" t="str">
            <v/>
          </cell>
          <cell r="AC538" t="str">
            <v/>
          </cell>
          <cell r="AD538" t="str">
            <v/>
          </cell>
          <cell r="AE538" t="str">
            <v/>
          </cell>
          <cell r="AF538" t="str">
            <v/>
          </cell>
          <cell r="AG538" t="str">
            <v/>
          </cell>
          <cell r="AH538" t="str">
            <v/>
          </cell>
          <cell r="AI538" t="str">
            <v/>
          </cell>
          <cell r="AJ538" t="str">
            <v/>
          </cell>
          <cell r="AK538" t="str">
            <v/>
          </cell>
          <cell r="AL538" t="str">
            <v/>
          </cell>
          <cell r="AM538" t="str">
            <v/>
          </cell>
          <cell r="AN538" t="str">
            <v/>
          </cell>
          <cell r="AO538" t="str">
            <v/>
          </cell>
          <cell r="AP538" t="str">
            <v/>
          </cell>
          <cell r="AQ538" t="str">
            <v/>
          </cell>
          <cell r="AR538" t="str">
            <v/>
          </cell>
          <cell r="AS538" t="str">
            <v/>
          </cell>
          <cell r="AT538" t="str">
            <v/>
          </cell>
          <cell r="AU538" t="str">
            <v/>
          </cell>
          <cell r="AV538" t="str">
            <v/>
          </cell>
          <cell r="AW538" t="str">
            <v/>
          </cell>
          <cell r="AX538" t="str">
            <v/>
          </cell>
          <cell r="AY538" t="str">
            <v/>
          </cell>
          <cell r="AZ538" t="str">
            <v/>
          </cell>
          <cell r="BA538" t="str">
            <v/>
          </cell>
          <cell r="BB538" t="str">
            <v/>
          </cell>
          <cell r="BC538" t="str">
            <v/>
          </cell>
          <cell r="BD538" t="str">
            <v/>
          </cell>
          <cell r="BE538" t="str">
            <v/>
          </cell>
          <cell r="BF538" t="str">
            <v/>
          </cell>
          <cell r="BG538" t="str">
            <v/>
          </cell>
          <cell r="BH538" t="str">
            <v/>
          </cell>
          <cell r="BI538" t="str">
            <v/>
          </cell>
          <cell r="BJ538" t="str">
            <v/>
          </cell>
          <cell r="BK538" t="str">
            <v/>
          </cell>
          <cell r="BL538" t="str">
            <v/>
          </cell>
          <cell r="BM538" t="str">
            <v/>
          </cell>
          <cell r="BN538" t="str">
            <v/>
          </cell>
          <cell r="BO538" t="str">
            <v/>
          </cell>
          <cell r="BP538" t="str">
            <v/>
          </cell>
          <cell r="BQ538" t="str">
            <v/>
          </cell>
          <cell r="BR538" t="str">
            <v/>
          </cell>
          <cell r="BS538" t="str">
            <v/>
          </cell>
          <cell r="BT538" t="str">
            <v/>
          </cell>
          <cell r="BU538" t="str">
            <v/>
          </cell>
          <cell r="BV538" t="str">
            <v/>
          </cell>
          <cell r="BW538" t="str">
            <v/>
          </cell>
          <cell r="BX538" t="str">
            <v/>
          </cell>
          <cell r="BY538" t="str">
            <v/>
          </cell>
          <cell r="BZ538" t="str">
            <v/>
          </cell>
          <cell r="CA538" t="str">
            <v/>
          </cell>
          <cell r="CB538" t="str">
            <v/>
          </cell>
          <cell r="CC538" t="str">
            <v/>
          </cell>
          <cell r="CD538">
            <v>0</v>
          </cell>
          <cell r="CE538">
            <v>0</v>
          </cell>
          <cell r="CF538">
            <v>0</v>
          </cell>
          <cell r="CG538" t="str">
            <v/>
          </cell>
          <cell r="CH538" t="str">
            <v/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 t="str">
            <v/>
          </cell>
          <cell r="CN538" t="str">
            <v/>
          </cell>
          <cell r="CO538" t="str">
            <v/>
          </cell>
          <cell r="CP538" t="str">
            <v/>
          </cell>
          <cell r="CQ538" t="str">
            <v/>
          </cell>
          <cell r="CR538" t="str">
            <v/>
          </cell>
          <cell r="CS538" t="str">
            <v/>
          </cell>
          <cell r="CT538" t="str">
            <v/>
          </cell>
          <cell r="CU538" t="str">
            <v/>
          </cell>
          <cell r="CV538" t="str">
            <v/>
          </cell>
          <cell r="CW538" t="str">
            <v/>
          </cell>
          <cell r="CX538" t="str">
            <v/>
          </cell>
          <cell r="CY538" t="str">
            <v/>
          </cell>
          <cell r="CZ538" t="str">
            <v/>
          </cell>
          <cell r="DA538" t="str">
            <v/>
          </cell>
          <cell r="DB538" t="str">
            <v/>
          </cell>
          <cell r="DC538">
            <v>0</v>
          </cell>
          <cell r="DD538" t="str">
            <v/>
          </cell>
          <cell r="DE538" t="str">
            <v/>
          </cell>
          <cell r="DF538">
            <v>0</v>
          </cell>
          <cell r="DG538">
            <v>0</v>
          </cell>
          <cell r="DH538" t="str">
            <v/>
          </cell>
          <cell r="DI538" t="str">
            <v/>
          </cell>
        </row>
        <row r="539">
          <cell r="A539" t="str">
            <v/>
          </cell>
          <cell r="B539" t="str">
            <v/>
          </cell>
          <cell r="C539" t="str">
            <v/>
          </cell>
          <cell r="D539" t="str">
            <v/>
          </cell>
          <cell r="E539" t="str">
            <v/>
          </cell>
          <cell r="F539" t="str">
            <v/>
          </cell>
          <cell r="G539" t="str">
            <v/>
          </cell>
          <cell r="H539" t="str">
            <v/>
          </cell>
          <cell r="I539" t="str">
            <v/>
          </cell>
          <cell r="J539" t="str">
            <v/>
          </cell>
          <cell r="K539" t="str">
            <v/>
          </cell>
          <cell r="L539" t="str">
            <v/>
          </cell>
          <cell r="M539" t="str">
            <v/>
          </cell>
          <cell r="N539" t="str">
            <v/>
          </cell>
          <cell r="O539" t="str">
            <v/>
          </cell>
          <cell r="P539" t="str">
            <v/>
          </cell>
          <cell r="Q539" t="str">
            <v/>
          </cell>
          <cell r="R539" t="str">
            <v/>
          </cell>
          <cell r="S539" t="str">
            <v/>
          </cell>
          <cell r="T539" t="str">
            <v/>
          </cell>
          <cell r="U539" t="str">
            <v/>
          </cell>
          <cell r="V539" t="str">
            <v/>
          </cell>
          <cell r="W539" t="str">
            <v/>
          </cell>
          <cell r="X539" t="str">
            <v/>
          </cell>
          <cell r="Y539" t="str">
            <v/>
          </cell>
          <cell r="Z539" t="str">
            <v/>
          </cell>
          <cell r="AA539" t="str">
            <v/>
          </cell>
          <cell r="AB539" t="str">
            <v/>
          </cell>
          <cell r="AC539" t="str">
            <v/>
          </cell>
          <cell r="AD539" t="str">
            <v/>
          </cell>
          <cell r="AE539" t="str">
            <v/>
          </cell>
          <cell r="AF539" t="str">
            <v/>
          </cell>
          <cell r="AG539" t="str">
            <v/>
          </cell>
          <cell r="AH539" t="str">
            <v/>
          </cell>
          <cell r="AI539" t="str">
            <v/>
          </cell>
          <cell r="AJ539" t="str">
            <v/>
          </cell>
          <cell r="AK539" t="str">
            <v/>
          </cell>
          <cell r="AL539" t="str">
            <v/>
          </cell>
          <cell r="AM539" t="str">
            <v/>
          </cell>
          <cell r="AN539" t="str">
            <v/>
          </cell>
          <cell r="AO539" t="str">
            <v/>
          </cell>
          <cell r="AP539" t="str">
            <v/>
          </cell>
          <cell r="AQ539" t="str">
            <v/>
          </cell>
          <cell r="AR539" t="str">
            <v/>
          </cell>
          <cell r="AS539" t="str">
            <v/>
          </cell>
          <cell r="AT539" t="str">
            <v/>
          </cell>
          <cell r="AU539" t="str">
            <v/>
          </cell>
          <cell r="AV539" t="str">
            <v/>
          </cell>
          <cell r="AW539" t="str">
            <v/>
          </cell>
          <cell r="AX539" t="str">
            <v/>
          </cell>
          <cell r="AY539" t="str">
            <v/>
          </cell>
          <cell r="AZ539" t="str">
            <v/>
          </cell>
          <cell r="BA539" t="str">
            <v/>
          </cell>
          <cell r="BB539" t="str">
            <v/>
          </cell>
          <cell r="BC539" t="str">
            <v/>
          </cell>
          <cell r="BD539" t="str">
            <v/>
          </cell>
          <cell r="BE539" t="str">
            <v/>
          </cell>
          <cell r="BF539" t="str">
            <v/>
          </cell>
          <cell r="BG539" t="str">
            <v/>
          </cell>
          <cell r="BH539" t="str">
            <v/>
          </cell>
          <cell r="BI539" t="str">
            <v/>
          </cell>
          <cell r="BJ539" t="str">
            <v/>
          </cell>
          <cell r="BK539" t="str">
            <v/>
          </cell>
          <cell r="BL539" t="str">
            <v/>
          </cell>
          <cell r="BM539" t="str">
            <v/>
          </cell>
          <cell r="BN539" t="str">
            <v/>
          </cell>
          <cell r="BO539" t="str">
            <v/>
          </cell>
          <cell r="BP539" t="str">
            <v/>
          </cell>
          <cell r="BQ539" t="str">
            <v/>
          </cell>
          <cell r="BR539" t="str">
            <v/>
          </cell>
          <cell r="BS539" t="str">
            <v/>
          </cell>
          <cell r="BT539" t="str">
            <v/>
          </cell>
          <cell r="BU539" t="str">
            <v/>
          </cell>
          <cell r="BV539" t="str">
            <v/>
          </cell>
          <cell r="BW539" t="str">
            <v/>
          </cell>
          <cell r="BX539" t="str">
            <v/>
          </cell>
          <cell r="BY539" t="str">
            <v/>
          </cell>
          <cell r="BZ539" t="str">
            <v/>
          </cell>
          <cell r="CA539" t="str">
            <v/>
          </cell>
          <cell r="CB539" t="str">
            <v/>
          </cell>
          <cell r="CC539" t="str">
            <v/>
          </cell>
          <cell r="CD539">
            <v>0</v>
          </cell>
          <cell r="CE539">
            <v>0</v>
          </cell>
          <cell r="CF539">
            <v>0</v>
          </cell>
          <cell r="CG539" t="str">
            <v/>
          </cell>
          <cell r="CH539" t="str">
            <v/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 t="str">
            <v/>
          </cell>
          <cell r="CN539" t="str">
            <v/>
          </cell>
          <cell r="CO539" t="str">
            <v/>
          </cell>
          <cell r="CP539" t="str">
            <v/>
          </cell>
          <cell r="CQ539" t="str">
            <v/>
          </cell>
          <cell r="CR539" t="str">
            <v/>
          </cell>
          <cell r="CS539" t="str">
            <v/>
          </cell>
          <cell r="CT539" t="str">
            <v/>
          </cell>
          <cell r="CU539" t="str">
            <v/>
          </cell>
          <cell r="CV539" t="str">
            <v/>
          </cell>
          <cell r="CW539" t="str">
            <v/>
          </cell>
          <cell r="CX539" t="str">
            <v/>
          </cell>
          <cell r="CY539" t="str">
            <v/>
          </cell>
          <cell r="CZ539" t="str">
            <v/>
          </cell>
          <cell r="DA539" t="str">
            <v/>
          </cell>
          <cell r="DB539" t="str">
            <v/>
          </cell>
          <cell r="DC539">
            <v>0</v>
          </cell>
          <cell r="DD539" t="str">
            <v/>
          </cell>
          <cell r="DE539" t="str">
            <v/>
          </cell>
          <cell r="DF539">
            <v>0</v>
          </cell>
          <cell r="DG539">
            <v>0</v>
          </cell>
          <cell r="DH539" t="str">
            <v/>
          </cell>
          <cell r="DI539" t="str">
            <v/>
          </cell>
        </row>
        <row r="540">
          <cell r="A540" t="str">
            <v/>
          </cell>
          <cell r="B540" t="str">
            <v/>
          </cell>
          <cell r="C540" t="str">
            <v/>
          </cell>
          <cell r="D540" t="str">
            <v/>
          </cell>
          <cell r="E540" t="str">
            <v/>
          </cell>
          <cell r="F540" t="str">
            <v/>
          </cell>
          <cell r="G540" t="str">
            <v/>
          </cell>
          <cell r="H540" t="str">
            <v/>
          </cell>
          <cell r="I540" t="str">
            <v/>
          </cell>
          <cell r="J540" t="str">
            <v/>
          </cell>
          <cell r="K540" t="str">
            <v/>
          </cell>
          <cell r="L540" t="str">
            <v/>
          </cell>
          <cell r="M540" t="str">
            <v/>
          </cell>
          <cell r="N540" t="str">
            <v/>
          </cell>
          <cell r="O540" t="str">
            <v/>
          </cell>
          <cell r="P540" t="str">
            <v/>
          </cell>
          <cell r="Q540" t="str">
            <v/>
          </cell>
          <cell r="R540" t="str">
            <v/>
          </cell>
          <cell r="S540" t="str">
            <v/>
          </cell>
          <cell r="T540" t="str">
            <v/>
          </cell>
          <cell r="U540" t="str">
            <v/>
          </cell>
          <cell r="V540" t="str">
            <v/>
          </cell>
          <cell r="W540" t="str">
            <v/>
          </cell>
          <cell r="X540" t="str">
            <v/>
          </cell>
          <cell r="Y540" t="str">
            <v/>
          </cell>
          <cell r="Z540" t="str">
            <v/>
          </cell>
          <cell r="AA540" t="str">
            <v/>
          </cell>
          <cell r="AB540" t="str">
            <v/>
          </cell>
          <cell r="AC540" t="str">
            <v/>
          </cell>
          <cell r="AD540" t="str">
            <v/>
          </cell>
          <cell r="AE540" t="str">
            <v/>
          </cell>
          <cell r="AF540" t="str">
            <v/>
          </cell>
          <cell r="AG540" t="str">
            <v/>
          </cell>
          <cell r="AH540" t="str">
            <v/>
          </cell>
          <cell r="AI540" t="str">
            <v/>
          </cell>
          <cell r="AJ540" t="str">
            <v/>
          </cell>
          <cell r="AK540" t="str">
            <v/>
          </cell>
          <cell r="AL540" t="str">
            <v/>
          </cell>
          <cell r="AM540" t="str">
            <v/>
          </cell>
          <cell r="AN540" t="str">
            <v/>
          </cell>
          <cell r="AO540" t="str">
            <v/>
          </cell>
          <cell r="AP540" t="str">
            <v/>
          </cell>
          <cell r="AQ540" t="str">
            <v/>
          </cell>
          <cell r="AR540" t="str">
            <v/>
          </cell>
          <cell r="AS540" t="str">
            <v/>
          </cell>
          <cell r="AT540" t="str">
            <v/>
          </cell>
          <cell r="AU540" t="str">
            <v/>
          </cell>
          <cell r="AV540" t="str">
            <v/>
          </cell>
          <cell r="AW540" t="str">
            <v/>
          </cell>
          <cell r="AX540" t="str">
            <v/>
          </cell>
          <cell r="AY540" t="str">
            <v/>
          </cell>
          <cell r="AZ540" t="str">
            <v/>
          </cell>
          <cell r="BA540" t="str">
            <v/>
          </cell>
          <cell r="BB540" t="str">
            <v/>
          </cell>
          <cell r="BC540" t="str">
            <v/>
          </cell>
          <cell r="BD540" t="str">
            <v/>
          </cell>
          <cell r="BE540" t="str">
            <v/>
          </cell>
          <cell r="BF540" t="str">
            <v/>
          </cell>
          <cell r="BG540" t="str">
            <v/>
          </cell>
          <cell r="BH540" t="str">
            <v/>
          </cell>
          <cell r="BI540" t="str">
            <v/>
          </cell>
          <cell r="BJ540" t="str">
            <v/>
          </cell>
          <cell r="BK540" t="str">
            <v/>
          </cell>
          <cell r="BL540" t="str">
            <v/>
          </cell>
          <cell r="BM540" t="str">
            <v/>
          </cell>
          <cell r="BN540" t="str">
            <v/>
          </cell>
          <cell r="BO540" t="str">
            <v/>
          </cell>
          <cell r="BP540" t="str">
            <v/>
          </cell>
          <cell r="BQ540" t="str">
            <v/>
          </cell>
          <cell r="BR540" t="str">
            <v/>
          </cell>
          <cell r="BS540" t="str">
            <v/>
          </cell>
          <cell r="BT540" t="str">
            <v/>
          </cell>
          <cell r="BU540" t="str">
            <v/>
          </cell>
          <cell r="BV540" t="str">
            <v/>
          </cell>
          <cell r="BW540" t="str">
            <v/>
          </cell>
          <cell r="BX540" t="str">
            <v/>
          </cell>
          <cell r="BY540" t="str">
            <v/>
          </cell>
          <cell r="BZ540" t="str">
            <v/>
          </cell>
          <cell r="CA540" t="str">
            <v/>
          </cell>
          <cell r="CB540" t="str">
            <v/>
          </cell>
          <cell r="CC540" t="str">
            <v/>
          </cell>
          <cell r="CD540">
            <v>0</v>
          </cell>
          <cell r="CE540">
            <v>0</v>
          </cell>
          <cell r="CF540">
            <v>0</v>
          </cell>
          <cell r="CG540" t="str">
            <v/>
          </cell>
          <cell r="CH540" t="str">
            <v/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 t="str">
            <v/>
          </cell>
          <cell r="CN540" t="str">
            <v/>
          </cell>
          <cell r="CO540" t="str">
            <v/>
          </cell>
          <cell r="CP540" t="str">
            <v/>
          </cell>
          <cell r="CQ540" t="str">
            <v/>
          </cell>
          <cell r="CR540" t="str">
            <v/>
          </cell>
          <cell r="CS540" t="str">
            <v/>
          </cell>
          <cell r="CT540" t="str">
            <v/>
          </cell>
          <cell r="CU540" t="str">
            <v/>
          </cell>
          <cell r="CV540" t="str">
            <v/>
          </cell>
          <cell r="CW540" t="str">
            <v/>
          </cell>
          <cell r="CX540" t="str">
            <v/>
          </cell>
          <cell r="CY540" t="str">
            <v/>
          </cell>
          <cell r="CZ540" t="str">
            <v/>
          </cell>
          <cell r="DA540" t="str">
            <v/>
          </cell>
          <cell r="DB540" t="str">
            <v/>
          </cell>
          <cell r="DC540">
            <v>0</v>
          </cell>
          <cell r="DD540" t="str">
            <v/>
          </cell>
          <cell r="DE540" t="str">
            <v/>
          </cell>
          <cell r="DF540">
            <v>0</v>
          </cell>
          <cell r="DG540">
            <v>0</v>
          </cell>
          <cell r="DH540" t="str">
            <v/>
          </cell>
          <cell r="DI540" t="str">
            <v/>
          </cell>
        </row>
        <row r="541">
          <cell r="A541" t="str">
            <v/>
          </cell>
          <cell r="B541" t="str">
            <v/>
          </cell>
          <cell r="C541" t="str">
            <v/>
          </cell>
          <cell r="D541" t="str">
            <v/>
          </cell>
          <cell r="E541" t="str">
            <v/>
          </cell>
          <cell r="F541" t="str">
            <v/>
          </cell>
          <cell r="G541" t="str">
            <v/>
          </cell>
          <cell r="H541" t="str">
            <v/>
          </cell>
          <cell r="I541" t="str">
            <v/>
          </cell>
          <cell r="J541" t="str">
            <v/>
          </cell>
          <cell r="K541" t="str">
            <v/>
          </cell>
          <cell r="L541" t="str">
            <v/>
          </cell>
          <cell r="M541" t="str">
            <v/>
          </cell>
          <cell r="N541" t="str">
            <v/>
          </cell>
          <cell r="O541" t="str">
            <v/>
          </cell>
          <cell r="P541" t="str">
            <v/>
          </cell>
          <cell r="Q541" t="str">
            <v/>
          </cell>
          <cell r="R541" t="str">
            <v/>
          </cell>
          <cell r="S541" t="str">
            <v/>
          </cell>
          <cell r="T541" t="str">
            <v/>
          </cell>
          <cell r="U541" t="str">
            <v/>
          </cell>
          <cell r="V541" t="str">
            <v/>
          </cell>
          <cell r="W541" t="str">
            <v/>
          </cell>
          <cell r="X541" t="str">
            <v/>
          </cell>
          <cell r="Y541" t="str">
            <v/>
          </cell>
          <cell r="Z541" t="str">
            <v/>
          </cell>
          <cell r="AA541" t="str">
            <v/>
          </cell>
          <cell r="AB541" t="str">
            <v/>
          </cell>
          <cell r="AC541" t="str">
            <v/>
          </cell>
          <cell r="AD541" t="str">
            <v/>
          </cell>
          <cell r="AE541" t="str">
            <v/>
          </cell>
          <cell r="AF541" t="str">
            <v/>
          </cell>
          <cell r="AG541" t="str">
            <v/>
          </cell>
          <cell r="AH541" t="str">
            <v/>
          </cell>
          <cell r="AI541" t="str">
            <v/>
          </cell>
          <cell r="AJ541" t="str">
            <v/>
          </cell>
          <cell r="AK541" t="str">
            <v/>
          </cell>
          <cell r="AL541" t="str">
            <v/>
          </cell>
          <cell r="AM541" t="str">
            <v/>
          </cell>
          <cell r="AN541" t="str">
            <v/>
          </cell>
          <cell r="AO541" t="str">
            <v/>
          </cell>
          <cell r="AP541" t="str">
            <v/>
          </cell>
          <cell r="AQ541" t="str">
            <v/>
          </cell>
          <cell r="AR541" t="str">
            <v/>
          </cell>
          <cell r="AS541" t="str">
            <v/>
          </cell>
          <cell r="AT541" t="str">
            <v/>
          </cell>
          <cell r="AU541" t="str">
            <v/>
          </cell>
          <cell r="AV541" t="str">
            <v/>
          </cell>
          <cell r="AW541" t="str">
            <v/>
          </cell>
          <cell r="AX541" t="str">
            <v/>
          </cell>
          <cell r="AY541" t="str">
            <v/>
          </cell>
          <cell r="AZ541" t="str">
            <v/>
          </cell>
          <cell r="BA541" t="str">
            <v/>
          </cell>
          <cell r="BB541" t="str">
            <v/>
          </cell>
          <cell r="BC541" t="str">
            <v/>
          </cell>
          <cell r="BD541" t="str">
            <v/>
          </cell>
          <cell r="BE541" t="str">
            <v/>
          </cell>
          <cell r="BF541" t="str">
            <v/>
          </cell>
          <cell r="BG541" t="str">
            <v/>
          </cell>
          <cell r="BH541" t="str">
            <v/>
          </cell>
          <cell r="BI541" t="str">
            <v/>
          </cell>
          <cell r="BJ541" t="str">
            <v/>
          </cell>
          <cell r="BK541" t="str">
            <v/>
          </cell>
          <cell r="BL541" t="str">
            <v/>
          </cell>
          <cell r="BM541" t="str">
            <v/>
          </cell>
          <cell r="BN541" t="str">
            <v/>
          </cell>
          <cell r="BO541" t="str">
            <v/>
          </cell>
          <cell r="BP541" t="str">
            <v/>
          </cell>
          <cell r="BQ541" t="str">
            <v/>
          </cell>
          <cell r="BR541" t="str">
            <v/>
          </cell>
          <cell r="BS541" t="str">
            <v/>
          </cell>
          <cell r="BT541" t="str">
            <v/>
          </cell>
          <cell r="BU541" t="str">
            <v/>
          </cell>
          <cell r="BV541" t="str">
            <v/>
          </cell>
          <cell r="BW541" t="str">
            <v/>
          </cell>
          <cell r="BX541" t="str">
            <v/>
          </cell>
          <cell r="BY541" t="str">
            <v/>
          </cell>
          <cell r="BZ541" t="str">
            <v/>
          </cell>
          <cell r="CA541" t="str">
            <v/>
          </cell>
          <cell r="CB541" t="str">
            <v/>
          </cell>
          <cell r="CC541" t="str">
            <v/>
          </cell>
          <cell r="CD541">
            <v>0</v>
          </cell>
          <cell r="CE541">
            <v>0</v>
          </cell>
          <cell r="CF541">
            <v>0</v>
          </cell>
          <cell r="CG541" t="str">
            <v/>
          </cell>
          <cell r="CH541" t="str">
            <v/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 t="str">
            <v/>
          </cell>
          <cell r="CN541" t="str">
            <v/>
          </cell>
          <cell r="CO541" t="str">
            <v/>
          </cell>
          <cell r="CP541" t="str">
            <v/>
          </cell>
          <cell r="CQ541" t="str">
            <v/>
          </cell>
          <cell r="CR541" t="str">
            <v/>
          </cell>
          <cell r="CS541" t="str">
            <v/>
          </cell>
          <cell r="CT541" t="str">
            <v/>
          </cell>
          <cell r="CU541" t="str">
            <v/>
          </cell>
          <cell r="CV541" t="str">
            <v/>
          </cell>
          <cell r="CW541" t="str">
            <v/>
          </cell>
          <cell r="CX541" t="str">
            <v/>
          </cell>
          <cell r="CY541" t="str">
            <v/>
          </cell>
          <cell r="CZ541" t="str">
            <v/>
          </cell>
          <cell r="DA541" t="str">
            <v/>
          </cell>
          <cell r="DB541" t="str">
            <v/>
          </cell>
          <cell r="DC541">
            <v>0</v>
          </cell>
          <cell r="DD541" t="str">
            <v/>
          </cell>
          <cell r="DE541" t="str">
            <v/>
          </cell>
          <cell r="DF541">
            <v>0</v>
          </cell>
          <cell r="DG541">
            <v>0</v>
          </cell>
          <cell r="DH541" t="str">
            <v/>
          </cell>
          <cell r="DI541" t="str">
            <v/>
          </cell>
        </row>
        <row r="542">
          <cell r="A542" t="str">
            <v/>
          </cell>
          <cell r="B542" t="str">
            <v/>
          </cell>
          <cell r="C542" t="str">
            <v/>
          </cell>
          <cell r="D542" t="str">
            <v/>
          </cell>
          <cell r="E542" t="str">
            <v/>
          </cell>
          <cell r="F542" t="str">
            <v/>
          </cell>
          <cell r="G542" t="str">
            <v/>
          </cell>
          <cell r="H542" t="str">
            <v/>
          </cell>
          <cell r="I542" t="str">
            <v/>
          </cell>
          <cell r="J542" t="str">
            <v/>
          </cell>
          <cell r="K542" t="str">
            <v/>
          </cell>
          <cell r="L542" t="str">
            <v/>
          </cell>
          <cell r="M542" t="str">
            <v/>
          </cell>
          <cell r="N542" t="str">
            <v/>
          </cell>
          <cell r="O542" t="str">
            <v/>
          </cell>
          <cell r="P542" t="str">
            <v/>
          </cell>
          <cell r="Q542" t="str">
            <v/>
          </cell>
          <cell r="R542" t="str">
            <v/>
          </cell>
          <cell r="S542" t="str">
            <v/>
          </cell>
          <cell r="T542" t="str">
            <v/>
          </cell>
          <cell r="U542" t="str">
            <v/>
          </cell>
          <cell r="V542" t="str">
            <v/>
          </cell>
          <cell r="W542" t="str">
            <v/>
          </cell>
          <cell r="X542" t="str">
            <v/>
          </cell>
          <cell r="Y542" t="str">
            <v/>
          </cell>
          <cell r="Z542" t="str">
            <v/>
          </cell>
          <cell r="AA542" t="str">
            <v/>
          </cell>
          <cell r="AB542" t="str">
            <v/>
          </cell>
          <cell r="AC542" t="str">
            <v/>
          </cell>
          <cell r="AD542" t="str">
            <v/>
          </cell>
          <cell r="AE542" t="str">
            <v/>
          </cell>
          <cell r="AF542" t="str">
            <v/>
          </cell>
          <cell r="AG542" t="str">
            <v/>
          </cell>
          <cell r="AH542" t="str">
            <v/>
          </cell>
          <cell r="AI542" t="str">
            <v/>
          </cell>
          <cell r="AJ542" t="str">
            <v/>
          </cell>
          <cell r="AK542" t="str">
            <v/>
          </cell>
          <cell r="AL542" t="str">
            <v/>
          </cell>
          <cell r="AM542" t="str">
            <v/>
          </cell>
          <cell r="AN542" t="str">
            <v/>
          </cell>
          <cell r="AO542" t="str">
            <v/>
          </cell>
          <cell r="AP542" t="str">
            <v/>
          </cell>
          <cell r="AQ542" t="str">
            <v/>
          </cell>
          <cell r="AR542" t="str">
            <v/>
          </cell>
          <cell r="AS542" t="str">
            <v/>
          </cell>
          <cell r="AT542" t="str">
            <v/>
          </cell>
          <cell r="AU542" t="str">
            <v/>
          </cell>
          <cell r="AV542" t="str">
            <v/>
          </cell>
          <cell r="AW542" t="str">
            <v/>
          </cell>
          <cell r="AX542" t="str">
            <v/>
          </cell>
          <cell r="AY542" t="str">
            <v/>
          </cell>
          <cell r="AZ542" t="str">
            <v/>
          </cell>
          <cell r="BA542" t="str">
            <v/>
          </cell>
          <cell r="BB542" t="str">
            <v/>
          </cell>
          <cell r="BC542" t="str">
            <v/>
          </cell>
          <cell r="BD542" t="str">
            <v/>
          </cell>
          <cell r="BE542" t="str">
            <v/>
          </cell>
          <cell r="BF542" t="str">
            <v/>
          </cell>
          <cell r="BG542" t="str">
            <v/>
          </cell>
          <cell r="BH542" t="str">
            <v/>
          </cell>
          <cell r="BI542" t="str">
            <v/>
          </cell>
          <cell r="BJ542" t="str">
            <v/>
          </cell>
          <cell r="BK542" t="str">
            <v/>
          </cell>
          <cell r="BL542" t="str">
            <v/>
          </cell>
          <cell r="BM542" t="str">
            <v/>
          </cell>
          <cell r="BN542" t="str">
            <v/>
          </cell>
          <cell r="BO542" t="str">
            <v/>
          </cell>
          <cell r="BP542" t="str">
            <v/>
          </cell>
          <cell r="BQ542" t="str">
            <v/>
          </cell>
          <cell r="BR542" t="str">
            <v/>
          </cell>
          <cell r="BS542" t="str">
            <v/>
          </cell>
          <cell r="BT542" t="str">
            <v/>
          </cell>
          <cell r="BU542" t="str">
            <v/>
          </cell>
          <cell r="BV542" t="str">
            <v/>
          </cell>
          <cell r="BW542" t="str">
            <v/>
          </cell>
          <cell r="BX542" t="str">
            <v/>
          </cell>
          <cell r="BY542" t="str">
            <v/>
          </cell>
          <cell r="BZ542" t="str">
            <v/>
          </cell>
          <cell r="CA542" t="str">
            <v/>
          </cell>
          <cell r="CB542" t="str">
            <v/>
          </cell>
          <cell r="CC542" t="str">
            <v/>
          </cell>
          <cell r="CD542">
            <v>0</v>
          </cell>
          <cell r="CE542">
            <v>0</v>
          </cell>
          <cell r="CF542">
            <v>0</v>
          </cell>
          <cell r="CG542" t="str">
            <v/>
          </cell>
          <cell r="CH542" t="str">
            <v/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 t="str">
            <v/>
          </cell>
          <cell r="CN542" t="str">
            <v/>
          </cell>
          <cell r="CO542" t="str">
            <v/>
          </cell>
          <cell r="CP542" t="str">
            <v/>
          </cell>
          <cell r="CQ542" t="str">
            <v/>
          </cell>
          <cell r="CR542" t="str">
            <v/>
          </cell>
          <cell r="CS542" t="str">
            <v/>
          </cell>
          <cell r="CT542" t="str">
            <v/>
          </cell>
          <cell r="CU542" t="str">
            <v/>
          </cell>
          <cell r="CV542" t="str">
            <v/>
          </cell>
          <cell r="CW542" t="str">
            <v/>
          </cell>
          <cell r="CX542" t="str">
            <v/>
          </cell>
          <cell r="CY542" t="str">
            <v/>
          </cell>
          <cell r="CZ542" t="str">
            <v/>
          </cell>
          <cell r="DA542" t="str">
            <v/>
          </cell>
          <cell r="DB542" t="str">
            <v/>
          </cell>
          <cell r="DC542">
            <v>0</v>
          </cell>
          <cell r="DD542" t="str">
            <v/>
          </cell>
          <cell r="DE542" t="str">
            <v/>
          </cell>
          <cell r="DF542">
            <v>0</v>
          </cell>
          <cell r="DG542">
            <v>0</v>
          </cell>
          <cell r="DH542" t="str">
            <v/>
          </cell>
          <cell r="DI542" t="str">
            <v/>
          </cell>
        </row>
        <row r="543">
          <cell r="A543" t="str">
            <v/>
          </cell>
          <cell r="B543" t="str">
            <v/>
          </cell>
          <cell r="C543" t="str">
            <v/>
          </cell>
          <cell r="D543" t="str">
            <v/>
          </cell>
          <cell r="E543" t="str">
            <v/>
          </cell>
          <cell r="F543" t="str">
            <v/>
          </cell>
          <cell r="G543" t="str">
            <v/>
          </cell>
          <cell r="H543" t="str">
            <v/>
          </cell>
          <cell r="I543" t="str">
            <v/>
          </cell>
          <cell r="J543" t="str">
            <v/>
          </cell>
          <cell r="K543" t="str">
            <v/>
          </cell>
          <cell r="L543" t="str">
            <v/>
          </cell>
          <cell r="M543" t="str">
            <v/>
          </cell>
          <cell r="N543" t="str">
            <v/>
          </cell>
          <cell r="O543" t="str">
            <v/>
          </cell>
          <cell r="P543" t="str">
            <v/>
          </cell>
          <cell r="Q543" t="str">
            <v/>
          </cell>
          <cell r="R543" t="str">
            <v/>
          </cell>
          <cell r="S543" t="str">
            <v/>
          </cell>
          <cell r="T543" t="str">
            <v/>
          </cell>
          <cell r="U543" t="str">
            <v/>
          </cell>
          <cell r="V543" t="str">
            <v/>
          </cell>
          <cell r="W543" t="str">
            <v/>
          </cell>
          <cell r="X543" t="str">
            <v/>
          </cell>
          <cell r="Y543" t="str">
            <v/>
          </cell>
          <cell r="Z543" t="str">
            <v/>
          </cell>
          <cell r="AA543" t="str">
            <v/>
          </cell>
          <cell r="AB543" t="str">
            <v/>
          </cell>
          <cell r="AC543" t="str">
            <v/>
          </cell>
          <cell r="AD543" t="str">
            <v/>
          </cell>
          <cell r="AE543" t="str">
            <v/>
          </cell>
          <cell r="AF543" t="str">
            <v/>
          </cell>
          <cell r="AG543" t="str">
            <v/>
          </cell>
          <cell r="AH543" t="str">
            <v/>
          </cell>
          <cell r="AI543" t="str">
            <v/>
          </cell>
          <cell r="AJ543" t="str">
            <v/>
          </cell>
          <cell r="AK543" t="str">
            <v/>
          </cell>
          <cell r="AL543" t="str">
            <v/>
          </cell>
          <cell r="AM543" t="str">
            <v/>
          </cell>
          <cell r="AN543" t="str">
            <v/>
          </cell>
          <cell r="AO543" t="str">
            <v/>
          </cell>
          <cell r="AP543" t="str">
            <v/>
          </cell>
          <cell r="AQ543" t="str">
            <v/>
          </cell>
          <cell r="AR543" t="str">
            <v/>
          </cell>
          <cell r="AS543" t="str">
            <v/>
          </cell>
          <cell r="AT543" t="str">
            <v/>
          </cell>
          <cell r="AU543" t="str">
            <v/>
          </cell>
          <cell r="AV543" t="str">
            <v/>
          </cell>
          <cell r="AW543" t="str">
            <v/>
          </cell>
          <cell r="AX543" t="str">
            <v/>
          </cell>
          <cell r="AY543" t="str">
            <v/>
          </cell>
          <cell r="AZ543" t="str">
            <v/>
          </cell>
          <cell r="BA543" t="str">
            <v/>
          </cell>
          <cell r="BB543" t="str">
            <v/>
          </cell>
          <cell r="BC543" t="str">
            <v/>
          </cell>
          <cell r="BD543" t="str">
            <v/>
          </cell>
          <cell r="BE543" t="str">
            <v/>
          </cell>
          <cell r="BF543" t="str">
            <v/>
          </cell>
          <cell r="BG543" t="str">
            <v/>
          </cell>
          <cell r="BH543" t="str">
            <v/>
          </cell>
          <cell r="BI543" t="str">
            <v/>
          </cell>
          <cell r="BJ543" t="str">
            <v/>
          </cell>
          <cell r="BK543" t="str">
            <v/>
          </cell>
          <cell r="BL543" t="str">
            <v/>
          </cell>
          <cell r="BM543" t="str">
            <v/>
          </cell>
          <cell r="BN543" t="str">
            <v/>
          </cell>
          <cell r="BO543" t="str">
            <v/>
          </cell>
          <cell r="BP543" t="str">
            <v/>
          </cell>
          <cell r="BQ543" t="str">
            <v/>
          </cell>
          <cell r="BR543" t="str">
            <v/>
          </cell>
          <cell r="BS543" t="str">
            <v/>
          </cell>
          <cell r="BT543" t="str">
            <v/>
          </cell>
          <cell r="BU543" t="str">
            <v/>
          </cell>
          <cell r="BV543" t="str">
            <v/>
          </cell>
          <cell r="BW543" t="str">
            <v/>
          </cell>
          <cell r="BX543" t="str">
            <v/>
          </cell>
          <cell r="BY543" t="str">
            <v/>
          </cell>
          <cell r="BZ543" t="str">
            <v/>
          </cell>
          <cell r="CA543" t="str">
            <v/>
          </cell>
          <cell r="CB543" t="str">
            <v/>
          </cell>
          <cell r="CC543" t="str">
            <v/>
          </cell>
          <cell r="CD543">
            <v>0</v>
          </cell>
          <cell r="CE543">
            <v>0</v>
          </cell>
          <cell r="CF543">
            <v>0</v>
          </cell>
          <cell r="CG543" t="str">
            <v/>
          </cell>
          <cell r="CH543" t="str">
            <v/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 t="str">
            <v/>
          </cell>
          <cell r="CN543" t="str">
            <v/>
          </cell>
          <cell r="CO543" t="str">
            <v/>
          </cell>
          <cell r="CP543" t="str">
            <v/>
          </cell>
          <cell r="CQ543" t="str">
            <v/>
          </cell>
          <cell r="CR543" t="str">
            <v/>
          </cell>
          <cell r="CS543" t="str">
            <v/>
          </cell>
          <cell r="CT543" t="str">
            <v/>
          </cell>
          <cell r="CU543" t="str">
            <v/>
          </cell>
          <cell r="CV543" t="str">
            <v/>
          </cell>
          <cell r="CW543" t="str">
            <v/>
          </cell>
          <cell r="CX543" t="str">
            <v/>
          </cell>
          <cell r="CY543" t="str">
            <v/>
          </cell>
          <cell r="CZ543" t="str">
            <v/>
          </cell>
          <cell r="DA543" t="str">
            <v/>
          </cell>
          <cell r="DB543" t="str">
            <v/>
          </cell>
          <cell r="DC543">
            <v>0</v>
          </cell>
          <cell r="DD543" t="str">
            <v/>
          </cell>
          <cell r="DE543" t="str">
            <v/>
          </cell>
          <cell r="DF543">
            <v>0</v>
          </cell>
          <cell r="DG543">
            <v>0</v>
          </cell>
          <cell r="DH543" t="str">
            <v/>
          </cell>
          <cell r="DI543" t="str">
            <v/>
          </cell>
        </row>
        <row r="544">
          <cell r="A544" t="str">
            <v/>
          </cell>
          <cell r="B544" t="str">
            <v/>
          </cell>
          <cell r="C544" t="str">
            <v/>
          </cell>
          <cell r="D544" t="str">
            <v/>
          </cell>
          <cell r="E544" t="str">
            <v/>
          </cell>
          <cell r="F544" t="str">
            <v/>
          </cell>
          <cell r="G544" t="str">
            <v/>
          </cell>
          <cell r="H544" t="str">
            <v/>
          </cell>
          <cell r="I544" t="str">
            <v/>
          </cell>
          <cell r="J544" t="str">
            <v/>
          </cell>
          <cell r="K544" t="str">
            <v/>
          </cell>
          <cell r="L544" t="str">
            <v/>
          </cell>
          <cell r="M544" t="str">
            <v/>
          </cell>
          <cell r="N544" t="str">
            <v/>
          </cell>
          <cell r="O544" t="str">
            <v/>
          </cell>
          <cell r="P544" t="str">
            <v/>
          </cell>
          <cell r="Q544" t="str">
            <v/>
          </cell>
          <cell r="R544" t="str">
            <v/>
          </cell>
          <cell r="S544" t="str">
            <v/>
          </cell>
          <cell r="T544" t="str">
            <v/>
          </cell>
          <cell r="U544" t="str">
            <v/>
          </cell>
          <cell r="V544" t="str">
            <v/>
          </cell>
          <cell r="W544" t="str">
            <v/>
          </cell>
          <cell r="X544" t="str">
            <v/>
          </cell>
          <cell r="Y544" t="str">
            <v/>
          </cell>
          <cell r="Z544" t="str">
            <v/>
          </cell>
          <cell r="AA544" t="str">
            <v/>
          </cell>
          <cell r="AB544" t="str">
            <v/>
          </cell>
          <cell r="AC544" t="str">
            <v/>
          </cell>
          <cell r="AD544" t="str">
            <v/>
          </cell>
          <cell r="AE544" t="str">
            <v/>
          </cell>
          <cell r="AF544" t="str">
            <v/>
          </cell>
          <cell r="AG544" t="str">
            <v/>
          </cell>
          <cell r="AH544" t="str">
            <v/>
          </cell>
          <cell r="AI544" t="str">
            <v/>
          </cell>
          <cell r="AJ544" t="str">
            <v/>
          </cell>
          <cell r="AK544" t="str">
            <v/>
          </cell>
          <cell r="AL544" t="str">
            <v/>
          </cell>
          <cell r="AM544" t="str">
            <v/>
          </cell>
          <cell r="AN544" t="str">
            <v/>
          </cell>
          <cell r="AO544" t="str">
            <v/>
          </cell>
          <cell r="AP544" t="str">
            <v/>
          </cell>
          <cell r="AQ544" t="str">
            <v/>
          </cell>
          <cell r="AR544" t="str">
            <v/>
          </cell>
          <cell r="AS544" t="str">
            <v/>
          </cell>
          <cell r="AT544" t="str">
            <v/>
          </cell>
          <cell r="AU544" t="str">
            <v/>
          </cell>
          <cell r="AV544" t="str">
            <v/>
          </cell>
          <cell r="AW544" t="str">
            <v/>
          </cell>
          <cell r="AX544" t="str">
            <v/>
          </cell>
          <cell r="AY544" t="str">
            <v/>
          </cell>
          <cell r="AZ544" t="str">
            <v/>
          </cell>
          <cell r="BA544" t="str">
            <v/>
          </cell>
          <cell r="BB544" t="str">
            <v/>
          </cell>
          <cell r="BC544" t="str">
            <v/>
          </cell>
          <cell r="BD544" t="str">
            <v/>
          </cell>
          <cell r="BE544" t="str">
            <v/>
          </cell>
          <cell r="BF544" t="str">
            <v/>
          </cell>
          <cell r="BG544" t="str">
            <v/>
          </cell>
          <cell r="BH544" t="str">
            <v/>
          </cell>
          <cell r="BI544" t="str">
            <v/>
          </cell>
          <cell r="BJ544" t="str">
            <v/>
          </cell>
          <cell r="BK544" t="str">
            <v/>
          </cell>
          <cell r="BL544" t="str">
            <v/>
          </cell>
          <cell r="BM544" t="str">
            <v/>
          </cell>
          <cell r="BN544" t="str">
            <v/>
          </cell>
          <cell r="BO544" t="str">
            <v/>
          </cell>
          <cell r="BP544" t="str">
            <v/>
          </cell>
          <cell r="BQ544" t="str">
            <v/>
          </cell>
          <cell r="BR544" t="str">
            <v/>
          </cell>
          <cell r="BS544" t="str">
            <v/>
          </cell>
          <cell r="BT544" t="str">
            <v/>
          </cell>
          <cell r="BU544" t="str">
            <v/>
          </cell>
          <cell r="BV544" t="str">
            <v/>
          </cell>
          <cell r="BW544" t="str">
            <v/>
          </cell>
          <cell r="BX544" t="str">
            <v/>
          </cell>
          <cell r="BY544" t="str">
            <v/>
          </cell>
          <cell r="BZ544" t="str">
            <v/>
          </cell>
          <cell r="CA544" t="str">
            <v/>
          </cell>
          <cell r="CB544" t="str">
            <v/>
          </cell>
          <cell r="CC544" t="str">
            <v/>
          </cell>
          <cell r="CD544">
            <v>0</v>
          </cell>
          <cell r="CE544">
            <v>0</v>
          </cell>
          <cell r="CF544">
            <v>0</v>
          </cell>
          <cell r="CG544" t="str">
            <v/>
          </cell>
          <cell r="CH544" t="str">
            <v/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 t="str">
            <v/>
          </cell>
          <cell r="CN544" t="str">
            <v/>
          </cell>
          <cell r="CO544" t="str">
            <v/>
          </cell>
          <cell r="CP544" t="str">
            <v/>
          </cell>
          <cell r="CQ544" t="str">
            <v/>
          </cell>
          <cell r="CR544" t="str">
            <v/>
          </cell>
          <cell r="CS544" t="str">
            <v/>
          </cell>
          <cell r="CT544" t="str">
            <v/>
          </cell>
          <cell r="CU544" t="str">
            <v/>
          </cell>
          <cell r="CV544" t="str">
            <v/>
          </cell>
          <cell r="CW544" t="str">
            <v/>
          </cell>
          <cell r="CX544" t="str">
            <v/>
          </cell>
          <cell r="CY544" t="str">
            <v/>
          </cell>
          <cell r="CZ544" t="str">
            <v/>
          </cell>
          <cell r="DA544" t="str">
            <v/>
          </cell>
          <cell r="DB544" t="str">
            <v/>
          </cell>
          <cell r="DC544">
            <v>0</v>
          </cell>
          <cell r="DD544" t="str">
            <v/>
          </cell>
          <cell r="DE544" t="str">
            <v/>
          </cell>
          <cell r="DF544">
            <v>0</v>
          </cell>
          <cell r="DG544">
            <v>0</v>
          </cell>
          <cell r="DH544" t="str">
            <v/>
          </cell>
          <cell r="DI544" t="str">
            <v/>
          </cell>
        </row>
        <row r="545">
          <cell r="A545" t="str">
            <v/>
          </cell>
          <cell r="B545" t="str">
            <v/>
          </cell>
          <cell r="C545" t="str">
            <v/>
          </cell>
          <cell r="D545" t="str">
            <v/>
          </cell>
          <cell r="E545" t="str">
            <v/>
          </cell>
          <cell r="F545" t="str">
            <v/>
          </cell>
          <cell r="G545" t="str">
            <v/>
          </cell>
          <cell r="H545" t="str">
            <v/>
          </cell>
          <cell r="I545" t="str">
            <v/>
          </cell>
          <cell r="J545" t="str">
            <v/>
          </cell>
          <cell r="K545" t="str">
            <v/>
          </cell>
          <cell r="L545" t="str">
            <v/>
          </cell>
          <cell r="M545" t="str">
            <v/>
          </cell>
          <cell r="N545" t="str">
            <v/>
          </cell>
          <cell r="O545" t="str">
            <v/>
          </cell>
          <cell r="P545" t="str">
            <v/>
          </cell>
          <cell r="Q545" t="str">
            <v/>
          </cell>
          <cell r="R545" t="str">
            <v/>
          </cell>
          <cell r="S545" t="str">
            <v/>
          </cell>
          <cell r="T545" t="str">
            <v/>
          </cell>
          <cell r="U545" t="str">
            <v/>
          </cell>
          <cell r="V545" t="str">
            <v/>
          </cell>
          <cell r="W545" t="str">
            <v/>
          </cell>
          <cell r="X545" t="str">
            <v/>
          </cell>
          <cell r="Y545" t="str">
            <v/>
          </cell>
          <cell r="Z545" t="str">
            <v/>
          </cell>
          <cell r="AA545" t="str">
            <v/>
          </cell>
          <cell r="AB545" t="str">
            <v/>
          </cell>
          <cell r="AC545" t="str">
            <v/>
          </cell>
          <cell r="AD545" t="str">
            <v/>
          </cell>
          <cell r="AE545" t="str">
            <v/>
          </cell>
          <cell r="AF545" t="str">
            <v/>
          </cell>
          <cell r="AG545" t="str">
            <v/>
          </cell>
          <cell r="AH545" t="str">
            <v/>
          </cell>
          <cell r="AI545" t="str">
            <v/>
          </cell>
          <cell r="AJ545" t="str">
            <v/>
          </cell>
          <cell r="AK545" t="str">
            <v/>
          </cell>
          <cell r="AL545" t="str">
            <v/>
          </cell>
          <cell r="AM545" t="str">
            <v/>
          </cell>
          <cell r="AN545" t="str">
            <v/>
          </cell>
          <cell r="AO545" t="str">
            <v/>
          </cell>
          <cell r="AP545" t="str">
            <v/>
          </cell>
          <cell r="AQ545" t="str">
            <v/>
          </cell>
          <cell r="AR545" t="str">
            <v/>
          </cell>
          <cell r="AS545" t="str">
            <v/>
          </cell>
          <cell r="AT545" t="str">
            <v/>
          </cell>
          <cell r="AU545" t="str">
            <v/>
          </cell>
          <cell r="AV545" t="str">
            <v/>
          </cell>
          <cell r="AW545" t="str">
            <v/>
          </cell>
          <cell r="AX545" t="str">
            <v/>
          </cell>
          <cell r="AY545" t="str">
            <v/>
          </cell>
          <cell r="AZ545" t="str">
            <v/>
          </cell>
          <cell r="BA545" t="str">
            <v/>
          </cell>
          <cell r="BB545" t="str">
            <v/>
          </cell>
          <cell r="BC545" t="str">
            <v/>
          </cell>
          <cell r="BD545" t="str">
            <v/>
          </cell>
          <cell r="BE545" t="str">
            <v/>
          </cell>
          <cell r="BF545" t="str">
            <v/>
          </cell>
          <cell r="BG545" t="str">
            <v/>
          </cell>
          <cell r="BH545" t="str">
            <v/>
          </cell>
          <cell r="BI545" t="str">
            <v/>
          </cell>
          <cell r="BJ545" t="str">
            <v/>
          </cell>
          <cell r="BK545" t="str">
            <v/>
          </cell>
          <cell r="BL545" t="str">
            <v/>
          </cell>
          <cell r="BM545" t="str">
            <v/>
          </cell>
          <cell r="BN545" t="str">
            <v/>
          </cell>
          <cell r="BO545" t="str">
            <v/>
          </cell>
          <cell r="BP545" t="str">
            <v/>
          </cell>
          <cell r="BQ545" t="str">
            <v/>
          </cell>
          <cell r="BR545" t="str">
            <v/>
          </cell>
          <cell r="BS545" t="str">
            <v/>
          </cell>
          <cell r="BT545" t="str">
            <v/>
          </cell>
          <cell r="BU545" t="str">
            <v/>
          </cell>
          <cell r="BV545" t="str">
            <v/>
          </cell>
          <cell r="BW545" t="str">
            <v/>
          </cell>
          <cell r="BX545" t="str">
            <v/>
          </cell>
          <cell r="BY545" t="str">
            <v/>
          </cell>
          <cell r="BZ545" t="str">
            <v/>
          </cell>
          <cell r="CA545" t="str">
            <v/>
          </cell>
          <cell r="CB545" t="str">
            <v/>
          </cell>
          <cell r="CC545" t="str">
            <v/>
          </cell>
          <cell r="CD545">
            <v>0</v>
          </cell>
          <cell r="CE545">
            <v>0</v>
          </cell>
          <cell r="CF545">
            <v>0</v>
          </cell>
          <cell r="CG545" t="str">
            <v/>
          </cell>
          <cell r="CH545" t="str">
            <v/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 t="str">
            <v/>
          </cell>
          <cell r="CN545" t="str">
            <v/>
          </cell>
          <cell r="CO545" t="str">
            <v/>
          </cell>
          <cell r="CP545" t="str">
            <v/>
          </cell>
          <cell r="CQ545" t="str">
            <v/>
          </cell>
          <cell r="CR545" t="str">
            <v/>
          </cell>
          <cell r="CS545" t="str">
            <v/>
          </cell>
          <cell r="CT545" t="str">
            <v/>
          </cell>
          <cell r="CU545" t="str">
            <v/>
          </cell>
          <cell r="CV545" t="str">
            <v/>
          </cell>
          <cell r="CW545" t="str">
            <v/>
          </cell>
          <cell r="CX545" t="str">
            <v/>
          </cell>
          <cell r="CY545" t="str">
            <v/>
          </cell>
          <cell r="CZ545" t="str">
            <v/>
          </cell>
          <cell r="DA545" t="str">
            <v/>
          </cell>
          <cell r="DB545" t="str">
            <v/>
          </cell>
          <cell r="DC545">
            <v>0</v>
          </cell>
          <cell r="DD545" t="str">
            <v/>
          </cell>
          <cell r="DE545" t="str">
            <v/>
          </cell>
          <cell r="DF545">
            <v>0</v>
          </cell>
          <cell r="DG545">
            <v>0</v>
          </cell>
          <cell r="DH545" t="str">
            <v/>
          </cell>
          <cell r="DI545" t="str">
            <v/>
          </cell>
        </row>
        <row r="546">
          <cell r="A546" t="str">
            <v/>
          </cell>
          <cell r="B546" t="str">
            <v/>
          </cell>
          <cell r="C546" t="str">
            <v/>
          </cell>
          <cell r="D546" t="str">
            <v/>
          </cell>
          <cell r="E546" t="str">
            <v/>
          </cell>
          <cell r="F546" t="str">
            <v/>
          </cell>
          <cell r="G546" t="str">
            <v/>
          </cell>
          <cell r="H546" t="str">
            <v/>
          </cell>
          <cell r="I546" t="str">
            <v/>
          </cell>
          <cell r="J546" t="str">
            <v/>
          </cell>
          <cell r="K546" t="str">
            <v/>
          </cell>
          <cell r="L546" t="str">
            <v/>
          </cell>
          <cell r="M546" t="str">
            <v/>
          </cell>
          <cell r="N546" t="str">
            <v/>
          </cell>
          <cell r="O546" t="str">
            <v/>
          </cell>
          <cell r="P546" t="str">
            <v/>
          </cell>
          <cell r="Q546" t="str">
            <v/>
          </cell>
          <cell r="R546" t="str">
            <v/>
          </cell>
          <cell r="S546" t="str">
            <v/>
          </cell>
          <cell r="T546" t="str">
            <v/>
          </cell>
          <cell r="U546" t="str">
            <v/>
          </cell>
          <cell r="V546" t="str">
            <v/>
          </cell>
          <cell r="W546" t="str">
            <v/>
          </cell>
          <cell r="X546" t="str">
            <v/>
          </cell>
          <cell r="Y546" t="str">
            <v/>
          </cell>
          <cell r="Z546" t="str">
            <v/>
          </cell>
          <cell r="AA546" t="str">
            <v/>
          </cell>
          <cell r="AB546" t="str">
            <v/>
          </cell>
          <cell r="AC546" t="str">
            <v/>
          </cell>
          <cell r="AD546" t="str">
            <v/>
          </cell>
          <cell r="AE546" t="str">
            <v/>
          </cell>
          <cell r="AF546" t="str">
            <v/>
          </cell>
          <cell r="AG546" t="str">
            <v/>
          </cell>
          <cell r="AH546" t="str">
            <v/>
          </cell>
          <cell r="AI546" t="str">
            <v/>
          </cell>
          <cell r="AJ546" t="str">
            <v/>
          </cell>
          <cell r="AK546" t="str">
            <v/>
          </cell>
          <cell r="AL546" t="str">
            <v/>
          </cell>
          <cell r="AM546" t="str">
            <v/>
          </cell>
          <cell r="AN546" t="str">
            <v/>
          </cell>
          <cell r="AO546" t="str">
            <v/>
          </cell>
          <cell r="AP546" t="str">
            <v/>
          </cell>
          <cell r="AQ546" t="str">
            <v/>
          </cell>
          <cell r="AR546" t="str">
            <v/>
          </cell>
          <cell r="AS546" t="str">
            <v/>
          </cell>
          <cell r="AT546" t="str">
            <v/>
          </cell>
          <cell r="AU546" t="str">
            <v/>
          </cell>
          <cell r="AV546" t="str">
            <v/>
          </cell>
          <cell r="AW546" t="str">
            <v/>
          </cell>
          <cell r="AX546" t="str">
            <v/>
          </cell>
          <cell r="AY546" t="str">
            <v/>
          </cell>
          <cell r="AZ546" t="str">
            <v/>
          </cell>
          <cell r="BA546" t="str">
            <v/>
          </cell>
          <cell r="BB546" t="str">
            <v/>
          </cell>
          <cell r="BC546" t="str">
            <v/>
          </cell>
          <cell r="BD546" t="str">
            <v/>
          </cell>
          <cell r="BE546" t="str">
            <v/>
          </cell>
          <cell r="BF546" t="str">
            <v/>
          </cell>
          <cell r="BG546" t="str">
            <v/>
          </cell>
          <cell r="BH546" t="str">
            <v/>
          </cell>
          <cell r="BI546" t="str">
            <v/>
          </cell>
          <cell r="BJ546" t="str">
            <v/>
          </cell>
          <cell r="BK546" t="str">
            <v/>
          </cell>
          <cell r="BL546" t="str">
            <v/>
          </cell>
          <cell r="BM546" t="str">
            <v/>
          </cell>
          <cell r="BN546" t="str">
            <v/>
          </cell>
          <cell r="BO546" t="str">
            <v/>
          </cell>
          <cell r="BP546" t="str">
            <v/>
          </cell>
          <cell r="BQ546" t="str">
            <v/>
          </cell>
          <cell r="BR546" t="str">
            <v/>
          </cell>
          <cell r="BS546" t="str">
            <v/>
          </cell>
          <cell r="BT546" t="str">
            <v/>
          </cell>
          <cell r="BU546" t="str">
            <v/>
          </cell>
          <cell r="BV546" t="str">
            <v/>
          </cell>
          <cell r="BW546" t="str">
            <v/>
          </cell>
          <cell r="BX546" t="str">
            <v/>
          </cell>
          <cell r="BY546" t="str">
            <v/>
          </cell>
          <cell r="BZ546" t="str">
            <v/>
          </cell>
          <cell r="CA546" t="str">
            <v/>
          </cell>
          <cell r="CB546" t="str">
            <v/>
          </cell>
          <cell r="CC546" t="str">
            <v/>
          </cell>
          <cell r="CD546">
            <v>0</v>
          </cell>
          <cell r="CE546">
            <v>0</v>
          </cell>
          <cell r="CF546">
            <v>0</v>
          </cell>
          <cell r="CG546" t="str">
            <v/>
          </cell>
          <cell r="CH546" t="str">
            <v/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 t="str">
            <v/>
          </cell>
          <cell r="CN546" t="str">
            <v/>
          </cell>
          <cell r="CO546" t="str">
            <v/>
          </cell>
          <cell r="CP546" t="str">
            <v/>
          </cell>
          <cell r="CQ546" t="str">
            <v/>
          </cell>
          <cell r="CR546" t="str">
            <v/>
          </cell>
          <cell r="CS546" t="str">
            <v/>
          </cell>
          <cell r="CT546" t="str">
            <v/>
          </cell>
          <cell r="CU546" t="str">
            <v/>
          </cell>
          <cell r="CV546" t="str">
            <v/>
          </cell>
          <cell r="CW546" t="str">
            <v/>
          </cell>
          <cell r="CX546" t="str">
            <v/>
          </cell>
          <cell r="CY546" t="str">
            <v/>
          </cell>
          <cell r="CZ546" t="str">
            <v/>
          </cell>
          <cell r="DA546" t="str">
            <v/>
          </cell>
          <cell r="DB546" t="str">
            <v/>
          </cell>
          <cell r="DC546">
            <v>0</v>
          </cell>
          <cell r="DD546" t="str">
            <v/>
          </cell>
          <cell r="DE546" t="str">
            <v/>
          </cell>
          <cell r="DF546">
            <v>0</v>
          </cell>
          <cell r="DG546">
            <v>0</v>
          </cell>
          <cell r="DH546" t="str">
            <v/>
          </cell>
          <cell r="DI546" t="str">
            <v/>
          </cell>
        </row>
        <row r="547">
          <cell r="A547" t="str">
            <v/>
          </cell>
          <cell r="B547" t="str">
            <v/>
          </cell>
          <cell r="C547" t="str">
            <v/>
          </cell>
          <cell r="D547" t="str">
            <v/>
          </cell>
          <cell r="E547" t="str">
            <v/>
          </cell>
          <cell r="F547" t="str">
            <v/>
          </cell>
          <cell r="G547" t="str">
            <v/>
          </cell>
          <cell r="H547" t="str">
            <v/>
          </cell>
          <cell r="I547" t="str">
            <v/>
          </cell>
          <cell r="J547" t="str">
            <v/>
          </cell>
          <cell r="K547" t="str">
            <v/>
          </cell>
          <cell r="L547" t="str">
            <v/>
          </cell>
          <cell r="M547" t="str">
            <v/>
          </cell>
          <cell r="N547" t="str">
            <v/>
          </cell>
          <cell r="O547" t="str">
            <v/>
          </cell>
          <cell r="P547" t="str">
            <v/>
          </cell>
          <cell r="Q547" t="str">
            <v/>
          </cell>
          <cell r="R547" t="str">
            <v/>
          </cell>
          <cell r="S547" t="str">
            <v/>
          </cell>
          <cell r="T547" t="str">
            <v/>
          </cell>
          <cell r="U547" t="str">
            <v/>
          </cell>
          <cell r="V547" t="str">
            <v/>
          </cell>
          <cell r="W547" t="str">
            <v/>
          </cell>
          <cell r="X547" t="str">
            <v/>
          </cell>
          <cell r="Y547" t="str">
            <v/>
          </cell>
          <cell r="Z547" t="str">
            <v/>
          </cell>
          <cell r="AA547" t="str">
            <v/>
          </cell>
          <cell r="AB547" t="str">
            <v/>
          </cell>
          <cell r="AC547" t="str">
            <v/>
          </cell>
          <cell r="AD547" t="str">
            <v/>
          </cell>
          <cell r="AE547" t="str">
            <v/>
          </cell>
          <cell r="AF547" t="str">
            <v/>
          </cell>
          <cell r="AG547" t="str">
            <v/>
          </cell>
          <cell r="AH547" t="str">
            <v/>
          </cell>
          <cell r="AI547" t="str">
            <v/>
          </cell>
          <cell r="AJ547" t="str">
            <v/>
          </cell>
          <cell r="AK547" t="str">
            <v/>
          </cell>
          <cell r="AL547" t="str">
            <v/>
          </cell>
          <cell r="AM547" t="str">
            <v/>
          </cell>
          <cell r="AN547" t="str">
            <v/>
          </cell>
          <cell r="AO547" t="str">
            <v/>
          </cell>
          <cell r="AP547" t="str">
            <v/>
          </cell>
          <cell r="AQ547" t="str">
            <v/>
          </cell>
          <cell r="AR547" t="str">
            <v/>
          </cell>
          <cell r="AS547" t="str">
            <v/>
          </cell>
          <cell r="AT547" t="str">
            <v/>
          </cell>
          <cell r="AU547" t="str">
            <v/>
          </cell>
          <cell r="AV547" t="str">
            <v/>
          </cell>
          <cell r="AW547" t="str">
            <v/>
          </cell>
          <cell r="AX547" t="str">
            <v/>
          </cell>
          <cell r="AY547" t="str">
            <v/>
          </cell>
          <cell r="AZ547" t="str">
            <v/>
          </cell>
          <cell r="BA547" t="str">
            <v/>
          </cell>
          <cell r="BB547" t="str">
            <v/>
          </cell>
          <cell r="BC547" t="str">
            <v/>
          </cell>
          <cell r="BD547" t="str">
            <v/>
          </cell>
          <cell r="BE547" t="str">
            <v/>
          </cell>
          <cell r="BF547" t="str">
            <v/>
          </cell>
          <cell r="BG547" t="str">
            <v/>
          </cell>
          <cell r="BH547" t="str">
            <v/>
          </cell>
          <cell r="BI547" t="str">
            <v/>
          </cell>
          <cell r="BJ547" t="str">
            <v/>
          </cell>
          <cell r="BK547" t="str">
            <v/>
          </cell>
          <cell r="BL547" t="str">
            <v/>
          </cell>
          <cell r="BM547" t="str">
            <v/>
          </cell>
          <cell r="BN547" t="str">
            <v/>
          </cell>
          <cell r="BO547" t="str">
            <v/>
          </cell>
          <cell r="BP547" t="str">
            <v/>
          </cell>
          <cell r="BQ547" t="str">
            <v/>
          </cell>
          <cell r="BR547" t="str">
            <v/>
          </cell>
          <cell r="BS547" t="str">
            <v/>
          </cell>
          <cell r="BT547" t="str">
            <v/>
          </cell>
          <cell r="BU547" t="str">
            <v/>
          </cell>
          <cell r="BV547" t="str">
            <v/>
          </cell>
          <cell r="BW547" t="str">
            <v/>
          </cell>
          <cell r="BX547" t="str">
            <v/>
          </cell>
          <cell r="BY547" t="str">
            <v/>
          </cell>
          <cell r="BZ547" t="str">
            <v/>
          </cell>
          <cell r="CA547" t="str">
            <v/>
          </cell>
          <cell r="CB547" t="str">
            <v/>
          </cell>
          <cell r="CC547" t="str">
            <v/>
          </cell>
          <cell r="CD547">
            <v>0</v>
          </cell>
          <cell r="CE547">
            <v>0</v>
          </cell>
          <cell r="CF547">
            <v>0</v>
          </cell>
          <cell r="CG547" t="str">
            <v/>
          </cell>
          <cell r="CH547" t="str">
            <v/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 t="str">
            <v/>
          </cell>
          <cell r="CN547" t="str">
            <v/>
          </cell>
          <cell r="CO547" t="str">
            <v/>
          </cell>
          <cell r="CP547" t="str">
            <v/>
          </cell>
          <cell r="CQ547" t="str">
            <v/>
          </cell>
          <cell r="CR547" t="str">
            <v/>
          </cell>
          <cell r="CS547" t="str">
            <v/>
          </cell>
          <cell r="CT547" t="str">
            <v/>
          </cell>
          <cell r="CU547" t="str">
            <v/>
          </cell>
          <cell r="CV547" t="str">
            <v/>
          </cell>
          <cell r="CW547" t="str">
            <v/>
          </cell>
          <cell r="CX547" t="str">
            <v/>
          </cell>
          <cell r="CY547" t="str">
            <v/>
          </cell>
          <cell r="CZ547" t="str">
            <v/>
          </cell>
          <cell r="DA547" t="str">
            <v/>
          </cell>
          <cell r="DB547" t="str">
            <v/>
          </cell>
          <cell r="DC547">
            <v>0</v>
          </cell>
          <cell r="DD547" t="str">
            <v/>
          </cell>
          <cell r="DE547" t="str">
            <v/>
          </cell>
          <cell r="DF547">
            <v>0</v>
          </cell>
          <cell r="DG547">
            <v>0</v>
          </cell>
          <cell r="DH547" t="str">
            <v/>
          </cell>
          <cell r="DI547" t="str">
            <v/>
          </cell>
        </row>
        <row r="548">
          <cell r="A548" t="str">
            <v/>
          </cell>
          <cell r="B548" t="str">
            <v/>
          </cell>
          <cell r="C548" t="str">
            <v/>
          </cell>
          <cell r="D548" t="str">
            <v/>
          </cell>
          <cell r="E548" t="str">
            <v/>
          </cell>
          <cell r="F548" t="str">
            <v/>
          </cell>
          <cell r="G548" t="str">
            <v/>
          </cell>
          <cell r="H548" t="str">
            <v/>
          </cell>
          <cell r="I548" t="str">
            <v/>
          </cell>
          <cell r="J548" t="str">
            <v/>
          </cell>
          <cell r="K548" t="str">
            <v/>
          </cell>
          <cell r="L548" t="str">
            <v/>
          </cell>
          <cell r="M548" t="str">
            <v/>
          </cell>
          <cell r="N548" t="str">
            <v/>
          </cell>
          <cell r="O548" t="str">
            <v/>
          </cell>
          <cell r="P548" t="str">
            <v/>
          </cell>
          <cell r="Q548" t="str">
            <v/>
          </cell>
          <cell r="R548" t="str">
            <v/>
          </cell>
          <cell r="S548" t="str">
            <v/>
          </cell>
          <cell r="T548" t="str">
            <v/>
          </cell>
          <cell r="U548" t="str">
            <v/>
          </cell>
          <cell r="V548" t="str">
            <v/>
          </cell>
          <cell r="W548" t="str">
            <v/>
          </cell>
          <cell r="X548" t="str">
            <v/>
          </cell>
          <cell r="Y548" t="str">
            <v/>
          </cell>
          <cell r="Z548" t="str">
            <v/>
          </cell>
          <cell r="AA548" t="str">
            <v/>
          </cell>
          <cell r="AB548" t="str">
            <v/>
          </cell>
          <cell r="AC548" t="str">
            <v/>
          </cell>
          <cell r="AD548" t="str">
            <v/>
          </cell>
          <cell r="AE548" t="str">
            <v/>
          </cell>
          <cell r="AF548" t="str">
            <v/>
          </cell>
          <cell r="AG548" t="str">
            <v/>
          </cell>
          <cell r="AH548" t="str">
            <v/>
          </cell>
          <cell r="AI548" t="str">
            <v/>
          </cell>
          <cell r="AJ548" t="str">
            <v/>
          </cell>
          <cell r="AK548" t="str">
            <v/>
          </cell>
          <cell r="AL548" t="str">
            <v/>
          </cell>
          <cell r="AM548" t="str">
            <v/>
          </cell>
          <cell r="AN548" t="str">
            <v/>
          </cell>
          <cell r="AO548" t="str">
            <v/>
          </cell>
          <cell r="AP548" t="str">
            <v/>
          </cell>
          <cell r="AQ548" t="str">
            <v/>
          </cell>
          <cell r="AR548" t="str">
            <v/>
          </cell>
          <cell r="AS548" t="str">
            <v/>
          </cell>
          <cell r="AT548" t="str">
            <v/>
          </cell>
          <cell r="AU548" t="str">
            <v/>
          </cell>
          <cell r="AV548" t="str">
            <v/>
          </cell>
          <cell r="AW548" t="str">
            <v/>
          </cell>
          <cell r="AX548" t="str">
            <v/>
          </cell>
          <cell r="AY548" t="str">
            <v/>
          </cell>
          <cell r="AZ548" t="str">
            <v/>
          </cell>
          <cell r="BA548" t="str">
            <v/>
          </cell>
          <cell r="BB548" t="str">
            <v/>
          </cell>
          <cell r="BC548" t="str">
            <v/>
          </cell>
          <cell r="BD548" t="str">
            <v/>
          </cell>
          <cell r="BE548" t="str">
            <v/>
          </cell>
          <cell r="BF548" t="str">
            <v/>
          </cell>
          <cell r="BG548" t="str">
            <v/>
          </cell>
          <cell r="BH548" t="str">
            <v/>
          </cell>
          <cell r="BI548" t="str">
            <v/>
          </cell>
          <cell r="BJ548" t="str">
            <v/>
          </cell>
          <cell r="BK548" t="str">
            <v/>
          </cell>
          <cell r="BL548" t="str">
            <v/>
          </cell>
          <cell r="BM548" t="str">
            <v/>
          </cell>
          <cell r="BN548" t="str">
            <v/>
          </cell>
          <cell r="BO548" t="str">
            <v/>
          </cell>
          <cell r="BP548" t="str">
            <v/>
          </cell>
          <cell r="BQ548" t="str">
            <v/>
          </cell>
          <cell r="BR548" t="str">
            <v/>
          </cell>
          <cell r="BS548" t="str">
            <v/>
          </cell>
          <cell r="BT548" t="str">
            <v/>
          </cell>
          <cell r="BU548" t="str">
            <v/>
          </cell>
          <cell r="BV548" t="str">
            <v/>
          </cell>
          <cell r="BW548" t="str">
            <v/>
          </cell>
          <cell r="BX548" t="str">
            <v/>
          </cell>
          <cell r="BY548" t="str">
            <v/>
          </cell>
          <cell r="BZ548" t="str">
            <v/>
          </cell>
          <cell r="CA548" t="str">
            <v/>
          </cell>
          <cell r="CB548" t="str">
            <v/>
          </cell>
          <cell r="CC548" t="str">
            <v/>
          </cell>
          <cell r="CD548">
            <v>0</v>
          </cell>
          <cell r="CE548">
            <v>0</v>
          </cell>
          <cell r="CF548">
            <v>0</v>
          </cell>
          <cell r="CG548" t="str">
            <v/>
          </cell>
          <cell r="CH548" t="str">
            <v/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 t="str">
            <v/>
          </cell>
          <cell r="CN548" t="str">
            <v/>
          </cell>
          <cell r="CO548" t="str">
            <v/>
          </cell>
          <cell r="CP548" t="str">
            <v/>
          </cell>
          <cell r="CQ548" t="str">
            <v/>
          </cell>
          <cell r="CR548" t="str">
            <v/>
          </cell>
          <cell r="CS548" t="str">
            <v/>
          </cell>
          <cell r="CT548" t="str">
            <v/>
          </cell>
          <cell r="CU548" t="str">
            <v/>
          </cell>
          <cell r="CV548" t="str">
            <v/>
          </cell>
          <cell r="CW548" t="str">
            <v/>
          </cell>
          <cell r="CX548" t="str">
            <v/>
          </cell>
          <cell r="CY548" t="str">
            <v/>
          </cell>
          <cell r="CZ548" t="str">
            <v/>
          </cell>
          <cell r="DA548" t="str">
            <v/>
          </cell>
          <cell r="DB548" t="str">
            <v/>
          </cell>
          <cell r="DC548">
            <v>0</v>
          </cell>
          <cell r="DD548" t="str">
            <v/>
          </cell>
          <cell r="DE548" t="str">
            <v/>
          </cell>
          <cell r="DF548">
            <v>0</v>
          </cell>
          <cell r="DG548">
            <v>0</v>
          </cell>
          <cell r="DH548" t="str">
            <v/>
          </cell>
          <cell r="DI548" t="str">
            <v/>
          </cell>
        </row>
        <row r="549">
          <cell r="A549" t="str">
            <v/>
          </cell>
          <cell r="B549" t="str">
            <v/>
          </cell>
          <cell r="C549" t="str">
            <v/>
          </cell>
          <cell r="D549" t="str">
            <v/>
          </cell>
          <cell r="E549" t="str">
            <v/>
          </cell>
          <cell r="F549" t="str">
            <v/>
          </cell>
          <cell r="G549" t="str">
            <v/>
          </cell>
          <cell r="H549" t="str">
            <v/>
          </cell>
          <cell r="I549" t="str">
            <v/>
          </cell>
          <cell r="J549" t="str">
            <v/>
          </cell>
          <cell r="K549" t="str">
            <v/>
          </cell>
          <cell r="L549" t="str">
            <v/>
          </cell>
          <cell r="M549" t="str">
            <v/>
          </cell>
          <cell r="N549" t="str">
            <v/>
          </cell>
          <cell r="O549" t="str">
            <v/>
          </cell>
          <cell r="P549" t="str">
            <v/>
          </cell>
          <cell r="Q549" t="str">
            <v/>
          </cell>
          <cell r="R549" t="str">
            <v/>
          </cell>
          <cell r="S549" t="str">
            <v/>
          </cell>
          <cell r="T549" t="str">
            <v/>
          </cell>
          <cell r="U549" t="str">
            <v/>
          </cell>
          <cell r="V549" t="str">
            <v/>
          </cell>
          <cell r="W549" t="str">
            <v/>
          </cell>
          <cell r="X549" t="str">
            <v/>
          </cell>
          <cell r="Y549" t="str">
            <v/>
          </cell>
          <cell r="Z549" t="str">
            <v/>
          </cell>
          <cell r="AA549" t="str">
            <v/>
          </cell>
          <cell r="AB549" t="str">
            <v/>
          </cell>
          <cell r="AC549" t="str">
            <v/>
          </cell>
          <cell r="AD549" t="str">
            <v/>
          </cell>
          <cell r="AE549" t="str">
            <v/>
          </cell>
          <cell r="AF549" t="str">
            <v/>
          </cell>
          <cell r="AG549" t="str">
            <v/>
          </cell>
          <cell r="AH549" t="str">
            <v/>
          </cell>
          <cell r="AI549" t="str">
            <v/>
          </cell>
          <cell r="AJ549" t="str">
            <v/>
          </cell>
          <cell r="AK549" t="str">
            <v/>
          </cell>
          <cell r="AL549" t="str">
            <v/>
          </cell>
          <cell r="AM549" t="str">
            <v/>
          </cell>
          <cell r="AN549" t="str">
            <v/>
          </cell>
          <cell r="AO549" t="str">
            <v/>
          </cell>
          <cell r="AP549" t="str">
            <v/>
          </cell>
          <cell r="AQ549" t="str">
            <v/>
          </cell>
          <cell r="AR549" t="str">
            <v/>
          </cell>
          <cell r="AS549" t="str">
            <v/>
          </cell>
          <cell r="AT549" t="str">
            <v/>
          </cell>
          <cell r="AU549" t="str">
            <v/>
          </cell>
          <cell r="AV549" t="str">
            <v/>
          </cell>
          <cell r="AW549" t="str">
            <v/>
          </cell>
          <cell r="AX549" t="str">
            <v/>
          </cell>
          <cell r="AY549" t="str">
            <v/>
          </cell>
          <cell r="AZ549" t="str">
            <v/>
          </cell>
          <cell r="BA549" t="str">
            <v/>
          </cell>
          <cell r="BB549" t="str">
            <v/>
          </cell>
          <cell r="BC549" t="str">
            <v/>
          </cell>
          <cell r="BD549" t="str">
            <v/>
          </cell>
          <cell r="BE549" t="str">
            <v/>
          </cell>
          <cell r="BF549" t="str">
            <v/>
          </cell>
          <cell r="BG549" t="str">
            <v/>
          </cell>
          <cell r="BH549" t="str">
            <v/>
          </cell>
          <cell r="BI549" t="str">
            <v/>
          </cell>
          <cell r="BJ549" t="str">
            <v/>
          </cell>
          <cell r="BK549" t="str">
            <v/>
          </cell>
          <cell r="BL549" t="str">
            <v/>
          </cell>
          <cell r="BM549" t="str">
            <v/>
          </cell>
          <cell r="BN549" t="str">
            <v/>
          </cell>
          <cell r="BO549" t="str">
            <v/>
          </cell>
          <cell r="BP549" t="str">
            <v/>
          </cell>
          <cell r="BQ549" t="str">
            <v/>
          </cell>
          <cell r="BR549" t="str">
            <v/>
          </cell>
          <cell r="BS549" t="str">
            <v/>
          </cell>
          <cell r="BT549" t="str">
            <v/>
          </cell>
          <cell r="BU549" t="str">
            <v/>
          </cell>
          <cell r="BV549" t="str">
            <v/>
          </cell>
          <cell r="BW549" t="str">
            <v/>
          </cell>
          <cell r="BX549" t="str">
            <v/>
          </cell>
          <cell r="BY549" t="str">
            <v/>
          </cell>
          <cell r="BZ549" t="str">
            <v/>
          </cell>
          <cell r="CA549" t="str">
            <v/>
          </cell>
          <cell r="CB549" t="str">
            <v/>
          </cell>
          <cell r="CC549" t="str">
            <v/>
          </cell>
          <cell r="CD549">
            <v>0</v>
          </cell>
          <cell r="CE549">
            <v>0</v>
          </cell>
          <cell r="CF549">
            <v>0</v>
          </cell>
          <cell r="CG549" t="str">
            <v/>
          </cell>
          <cell r="CH549" t="str">
            <v/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 t="str">
            <v/>
          </cell>
          <cell r="CN549" t="str">
            <v/>
          </cell>
          <cell r="CO549" t="str">
            <v/>
          </cell>
          <cell r="CP549" t="str">
            <v/>
          </cell>
          <cell r="CQ549" t="str">
            <v/>
          </cell>
          <cell r="CR549" t="str">
            <v/>
          </cell>
          <cell r="CS549" t="str">
            <v/>
          </cell>
          <cell r="CT549" t="str">
            <v/>
          </cell>
          <cell r="CU549" t="str">
            <v/>
          </cell>
          <cell r="CV549" t="str">
            <v/>
          </cell>
          <cell r="CW549" t="str">
            <v/>
          </cell>
          <cell r="CX549" t="str">
            <v/>
          </cell>
          <cell r="CY549" t="str">
            <v/>
          </cell>
          <cell r="CZ549" t="str">
            <v/>
          </cell>
          <cell r="DA549" t="str">
            <v/>
          </cell>
          <cell r="DB549" t="str">
            <v/>
          </cell>
          <cell r="DC549">
            <v>0</v>
          </cell>
          <cell r="DD549" t="str">
            <v/>
          </cell>
          <cell r="DE549" t="str">
            <v/>
          </cell>
          <cell r="DF549">
            <v>0</v>
          </cell>
          <cell r="DG549">
            <v>0</v>
          </cell>
          <cell r="DH549" t="str">
            <v/>
          </cell>
          <cell r="DI549" t="str">
            <v/>
          </cell>
        </row>
        <row r="550">
          <cell r="A550" t="str">
            <v/>
          </cell>
          <cell r="B550" t="str">
            <v/>
          </cell>
          <cell r="C550" t="str">
            <v/>
          </cell>
          <cell r="D550" t="str">
            <v/>
          </cell>
          <cell r="E550" t="str">
            <v/>
          </cell>
          <cell r="F550" t="str">
            <v/>
          </cell>
          <cell r="G550" t="str">
            <v/>
          </cell>
          <cell r="H550" t="str">
            <v/>
          </cell>
          <cell r="I550" t="str">
            <v/>
          </cell>
          <cell r="J550" t="str">
            <v/>
          </cell>
          <cell r="K550" t="str">
            <v/>
          </cell>
          <cell r="L550" t="str">
            <v/>
          </cell>
          <cell r="M550" t="str">
            <v/>
          </cell>
          <cell r="N550" t="str">
            <v/>
          </cell>
          <cell r="O550" t="str">
            <v/>
          </cell>
          <cell r="P550" t="str">
            <v/>
          </cell>
          <cell r="Q550" t="str">
            <v/>
          </cell>
          <cell r="R550" t="str">
            <v/>
          </cell>
          <cell r="S550" t="str">
            <v/>
          </cell>
          <cell r="T550" t="str">
            <v/>
          </cell>
          <cell r="U550" t="str">
            <v/>
          </cell>
          <cell r="V550" t="str">
            <v/>
          </cell>
          <cell r="W550" t="str">
            <v/>
          </cell>
          <cell r="X550" t="str">
            <v/>
          </cell>
          <cell r="Y550" t="str">
            <v/>
          </cell>
          <cell r="Z550" t="str">
            <v/>
          </cell>
          <cell r="AA550" t="str">
            <v/>
          </cell>
          <cell r="AB550" t="str">
            <v/>
          </cell>
          <cell r="AC550" t="str">
            <v/>
          </cell>
          <cell r="AD550" t="str">
            <v/>
          </cell>
          <cell r="AE550" t="str">
            <v/>
          </cell>
          <cell r="AF550" t="str">
            <v/>
          </cell>
          <cell r="AG550" t="str">
            <v/>
          </cell>
          <cell r="AH550" t="str">
            <v/>
          </cell>
          <cell r="AI550" t="str">
            <v/>
          </cell>
          <cell r="AJ550" t="str">
            <v/>
          </cell>
          <cell r="AK550" t="str">
            <v/>
          </cell>
          <cell r="AL550" t="str">
            <v/>
          </cell>
          <cell r="AM550" t="str">
            <v/>
          </cell>
          <cell r="AN550" t="str">
            <v/>
          </cell>
          <cell r="AO550" t="str">
            <v/>
          </cell>
          <cell r="AP550" t="str">
            <v/>
          </cell>
          <cell r="AQ550" t="str">
            <v/>
          </cell>
          <cell r="AR550" t="str">
            <v/>
          </cell>
          <cell r="AS550" t="str">
            <v/>
          </cell>
          <cell r="AT550" t="str">
            <v/>
          </cell>
          <cell r="AU550" t="str">
            <v/>
          </cell>
          <cell r="AV550" t="str">
            <v/>
          </cell>
          <cell r="AW550" t="str">
            <v/>
          </cell>
          <cell r="AX550" t="str">
            <v/>
          </cell>
          <cell r="AY550" t="str">
            <v/>
          </cell>
          <cell r="AZ550" t="str">
            <v/>
          </cell>
          <cell r="BA550" t="str">
            <v/>
          </cell>
          <cell r="BB550" t="str">
            <v/>
          </cell>
          <cell r="BC550" t="str">
            <v/>
          </cell>
          <cell r="BD550" t="str">
            <v/>
          </cell>
          <cell r="BE550" t="str">
            <v/>
          </cell>
          <cell r="BF550" t="str">
            <v/>
          </cell>
          <cell r="BG550" t="str">
            <v/>
          </cell>
          <cell r="BH550" t="str">
            <v/>
          </cell>
          <cell r="BI550" t="str">
            <v/>
          </cell>
          <cell r="BJ550" t="str">
            <v/>
          </cell>
          <cell r="BK550" t="str">
            <v/>
          </cell>
          <cell r="BL550" t="str">
            <v/>
          </cell>
          <cell r="BM550" t="str">
            <v/>
          </cell>
          <cell r="BN550" t="str">
            <v/>
          </cell>
          <cell r="BO550" t="str">
            <v/>
          </cell>
          <cell r="BP550" t="str">
            <v/>
          </cell>
          <cell r="BQ550" t="str">
            <v/>
          </cell>
          <cell r="BR550" t="str">
            <v/>
          </cell>
          <cell r="BS550" t="str">
            <v/>
          </cell>
          <cell r="BT550" t="str">
            <v/>
          </cell>
          <cell r="BU550" t="str">
            <v/>
          </cell>
          <cell r="BV550" t="str">
            <v/>
          </cell>
          <cell r="BW550" t="str">
            <v/>
          </cell>
          <cell r="BX550" t="str">
            <v/>
          </cell>
          <cell r="BY550" t="str">
            <v/>
          </cell>
          <cell r="BZ550" t="str">
            <v/>
          </cell>
          <cell r="CA550" t="str">
            <v/>
          </cell>
          <cell r="CB550" t="str">
            <v/>
          </cell>
          <cell r="CC550" t="str">
            <v/>
          </cell>
          <cell r="CD550">
            <v>0</v>
          </cell>
          <cell r="CE550">
            <v>0</v>
          </cell>
          <cell r="CF550">
            <v>0</v>
          </cell>
          <cell r="CG550" t="str">
            <v/>
          </cell>
          <cell r="CH550" t="str">
            <v/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 t="str">
            <v/>
          </cell>
          <cell r="CN550" t="str">
            <v/>
          </cell>
          <cell r="CO550" t="str">
            <v/>
          </cell>
          <cell r="CP550" t="str">
            <v/>
          </cell>
          <cell r="CQ550" t="str">
            <v/>
          </cell>
          <cell r="CR550" t="str">
            <v/>
          </cell>
          <cell r="CS550" t="str">
            <v/>
          </cell>
          <cell r="CT550" t="str">
            <v/>
          </cell>
          <cell r="CU550" t="str">
            <v/>
          </cell>
          <cell r="CV550" t="str">
            <v/>
          </cell>
          <cell r="CW550" t="str">
            <v/>
          </cell>
          <cell r="CX550" t="str">
            <v/>
          </cell>
          <cell r="CY550" t="str">
            <v/>
          </cell>
          <cell r="CZ550" t="str">
            <v/>
          </cell>
          <cell r="DA550" t="str">
            <v/>
          </cell>
          <cell r="DB550" t="str">
            <v/>
          </cell>
          <cell r="DC550">
            <v>0</v>
          </cell>
          <cell r="DD550" t="str">
            <v/>
          </cell>
          <cell r="DE550" t="str">
            <v/>
          </cell>
          <cell r="DF550">
            <v>0</v>
          </cell>
          <cell r="DG550">
            <v>0</v>
          </cell>
          <cell r="DH550" t="str">
            <v/>
          </cell>
          <cell r="DI550" t="str">
            <v/>
          </cell>
        </row>
        <row r="551">
          <cell r="A551" t="str">
            <v/>
          </cell>
          <cell r="B551" t="str">
            <v/>
          </cell>
          <cell r="C551" t="str">
            <v/>
          </cell>
          <cell r="D551" t="str">
            <v/>
          </cell>
          <cell r="E551" t="str">
            <v/>
          </cell>
          <cell r="F551" t="str">
            <v/>
          </cell>
          <cell r="G551" t="str">
            <v/>
          </cell>
          <cell r="H551" t="str">
            <v/>
          </cell>
          <cell r="I551" t="str">
            <v/>
          </cell>
          <cell r="J551" t="str">
            <v/>
          </cell>
          <cell r="K551" t="str">
            <v/>
          </cell>
          <cell r="L551" t="str">
            <v/>
          </cell>
          <cell r="M551" t="str">
            <v/>
          </cell>
          <cell r="N551" t="str">
            <v/>
          </cell>
          <cell r="O551" t="str">
            <v/>
          </cell>
          <cell r="P551" t="str">
            <v/>
          </cell>
          <cell r="Q551" t="str">
            <v/>
          </cell>
          <cell r="R551" t="str">
            <v/>
          </cell>
          <cell r="S551" t="str">
            <v/>
          </cell>
          <cell r="T551" t="str">
            <v/>
          </cell>
          <cell r="U551" t="str">
            <v/>
          </cell>
          <cell r="V551" t="str">
            <v/>
          </cell>
          <cell r="W551" t="str">
            <v/>
          </cell>
          <cell r="X551" t="str">
            <v/>
          </cell>
          <cell r="Y551" t="str">
            <v/>
          </cell>
          <cell r="Z551" t="str">
            <v/>
          </cell>
          <cell r="AA551" t="str">
            <v/>
          </cell>
          <cell r="AB551" t="str">
            <v/>
          </cell>
          <cell r="AC551" t="str">
            <v/>
          </cell>
          <cell r="AD551" t="str">
            <v/>
          </cell>
          <cell r="AE551" t="str">
            <v/>
          </cell>
          <cell r="AF551" t="str">
            <v/>
          </cell>
          <cell r="AG551" t="str">
            <v/>
          </cell>
          <cell r="AH551" t="str">
            <v/>
          </cell>
          <cell r="AI551" t="str">
            <v/>
          </cell>
          <cell r="AJ551" t="str">
            <v/>
          </cell>
          <cell r="AK551" t="str">
            <v/>
          </cell>
          <cell r="AL551" t="str">
            <v/>
          </cell>
          <cell r="AM551" t="str">
            <v/>
          </cell>
          <cell r="AN551" t="str">
            <v/>
          </cell>
          <cell r="AO551" t="str">
            <v/>
          </cell>
          <cell r="AP551" t="str">
            <v/>
          </cell>
          <cell r="AQ551" t="str">
            <v/>
          </cell>
          <cell r="AR551" t="str">
            <v/>
          </cell>
          <cell r="AS551" t="str">
            <v/>
          </cell>
          <cell r="AT551" t="str">
            <v/>
          </cell>
          <cell r="AU551" t="str">
            <v/>
          </cell>
          <cell r="AV551" t="str">
            <v/>
          </cell>
          <cell r="AW551" t="str">
            <v/>
          </cell>
          <cell r="AX551" t="str">
            <v/>
          </cell>
          <cell r="AY551" t="str">
            <v/>
          </cell>
          <cell r="AZ551" t="str">
            <v/>
          </cell>
          <cell r="BA551" t="str">
            <v/>
          </cell>
          <cell r="BB551" t="str">
            <v/>
          </cell>
          <cell r="BC551" t="str">
            <v/>
          </cell>
          <cell r="BD551" t="str">
            <v/>
          </cell>
          <cell r="BE551" t="str">
            <v/>
          </cell>
          <cell r="BF551" t="str">
            <v/>
          </cell>
          <cell r="BG551" t="str">
            <v/>
          </cell>
          <cell r="BH551" t="str">
            <v/>
          </cell>
          <cell r="BI551" t="str">
            <v/>
          </cell>
          <cell r="BJ551" t="str">
            <v/>
          </cell>
          <cell r="BK551" t="str">
            <v/>
          </cell>
          <cell r="BL551" t="str">
            <v/>
          </cell>
          <cell r="BM551" t="str">
            <v/>
          </cell>
          <cell r="BN551" t="str">
            <v/>
          </cell>
          <cell r="BO551" t="str">
            <v/>
          </cell>
          <cell r="BP551" t="str">
            <v/>
          </cell>
          <cell r="BQ551" t="str">
            <v/>
          </cell>
          <cell r="BR551" t="str">
            <v/>
          </cell>
          <cell r="BS551" t="str">
            <v/>
          </cell>
          <cell r="BT551" t="str">
            <v/>
          </cell>
          <cell r="BU551" t="str">
            <v/>
          </cell>
          <cell r="BV551" t="str">
            <v/>
          </cell>
          <cell r="BW551" t="str">
            <v/>
          </cell>
          <cell r="BX551" t="str">
            <v/>
          </cell>
          <cell r="BY551" t="str">
            <v/>
          </cell>
          <cell r="BZ551" t="str">
            <v/>
          </cell>
          <cell r="CA551" t="str">
            <v/>
          </cell>
          <cell r="CB551" t="str">
            <v/>
          </cell>
          <cell r="CC551" t="str">
            <v/>
          </cell>
          <cell r="CD551">
            <v>0</v>
          </cell>
          <cell r="CE551">
            <v>0</v>
          </cell>
          <cell r="CF551">
            <v>0</v>
          </cell>
          <cell r="CG551" t="str">
            <v/>
          </cell>
          <cell r="CH551" t="str">
            <v/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 t="str">
            <v/>
          </cell>
          <cell r="CN551" t="str">
            <v/>
          </cell>
          <cell r="CO551" t="str">
            <v/>
          </cell>
          <cell r="CP551" t="str">
            <v/>
          </cell>
          <cell r="CQ551" t="str">
            <v/>
          </cell>
          <cell r="CR551" t="str">
            <v/>
          </cell>
          <cell r="CS551" t="str">
            <v/>
          </cell>
          <cell r="CT551" t="str">
            <v/>
          </cell>
          <cell r="CU551" t="str">
            <v/>
          </cell>
          <cell r="CV551" t="str">
            <v/>
          </cell>
          <cell r="CW551" t="str">
            <v/>
          </cell>
          <cell r="CX551" t="str">
            <v/>
          </cell>
          <cell r="CY551" t="str">
            <v/>
          </cell>
          <cell r="CZ551" t="str">
            <v/>
          </cell>
          <cell r="DA551" t="str">
            <v/>
          </cell>
          <cell r="DB551" t="str">
            <v/>
          </cell>
          <cell r="DC551">
            <v>0</v>
          </cell>
          <cell r="DD551" t="str">
            <v/>
          </cell>
          <cell r="DE551" t="str">
            <v/>
          </cell>
          <cell r="DF551">
            <v>0</v>
          </cell>
          <cell r="DG551">
            <v>0</v>
          </cell>
          <cell r="DH551" t="str">
            <v/>
          </cell>
          <cell r="DI551" t="str">
            <v/>
          </cell>
        </row>
        <row r="552">
          <cell r="A552" t="str">
            <v/>
          </cell>
          <cell r="B552" t="str">
            <v/>
          </cell>
          <cell r="C552" t="str">
            <v/>
          </cell>
          <cell r="D552" t="str">
            <v/>
          </cell>
          <cell r="E552" t="str">
            <v/>
          </cell>
          <cell r="F552" t="str">
            <v/>
          </cell>
          <cell r="G552" t="str">
            <v/>
          </cell>
          <cell r="H552" t="str">
            <v/>
          </cell>
          <cell r="I552" t="str">
            <v/>
          </cell>
          <cell r="J552" t="str">
            <v/>
          </cell>
          <cell r="K552" t="str">
            <v/>
          </cell>
          <cell r="L552" t="str">
            <v/>
          </cell>
          <cell r="M552" t="str">
            <v/>
          </cell>
          <cell r="N552" t="str">
            <v/>
          </cell>
          <cell r="O552" t="str">
            <v/>
          </cell>
          <cell r="P552" t="str">
            <v/>
          </cell>
          <cell r="Q552" t="str">
            <v/>
          </cell>
          <cell r="R552" t="str">
            <v/>
          </cell>
          <cell r="S552" t="str">
            <v/>
          </cell>
          <cell r="T552" t="str">
            <v/>
          </cell>
          <cell r="U552" t="str">
            <v/>
          </cell>
          <cell r="V552" t="str">
            <v/>
          </cell>
          <cell r="W552" t="str">
            <v/>
          </cell>
          <cell r="X552" t="str">
            <v/>
          </cell>
          <cell r="Y552" t="str">
            <v/>
          </cell>
          <cell r="Z552" t="str">
            <v/>
          </cell>
          <cell r="AA552" t="str">
            <v/>
          </cell>
          <cell r="AB552" t="str">
            <v/>
          </cell>
          <cell r="AC552" t="str">
            <v/>
          </cell>
          <cell r="AD552" t="str">
            <v/>
          </cell>
          <cell r="AE552" t="str">
            <v/>
          </cell>
          <cell r="AF552" t="str">
            <v/>
          </cell>
          <cell r="AG552" t="str">
            <v/>
          </cell>
          <cell r="AH552" t="str">
            <v/>
          </cell>
          <cell r="AI552" t="str">
            <v/>
          </cell>
          <cell r="AJ552" t="str">
            <v/>
          </cell>
          <cell r="AK552" t="str">
            <v/>
          </cell>
          <cell r="AL552" t="str">
            <v/>
          </cell>
          <cell r="AM552" t="str">
            <v/>
          </cell>
          <cell r="AN552" t="str">
            <v/>
          </cell>
          <cell r="AO552" t="str">
            <v/>
          </cell>
          <cell r="AP552" t="str">
            <v/>
          </cell>
          <cell r="AQ552" t="str">
            <v/>
          </cell>
          <cell r="AR552" t="str">
            <v/>
          </cell>
          <cell r="AS552" t="str">
            <v/>
          </cell>
          <cell r="AT552" t="str">
            <v/>
          </cell>
          <cell r="AU552" t="str">
            <v/>
          </cell>
          <cell r="AV552" t="str">
            <v/>
          </cell>
          <cell r="AW552" t="str">
            <v/>
          </cell>
          <cell r="AX552" t="str">
            <v/>
          </cell>
          <cell r="AY552" t="str">
            <v/>
          </cell>
          <cell r="AZ552" t="str">
            <v/>
          </cell>
          <cell r="BA552" t="str">
            <v/>
          </cell>
          <cell r="BB552" t="str">
            <v/>
          </cell>
          <cell r="BC552" t="str">
            <v/>
          </cell>
          <cell r="BD552" t="str">
            <v/>
          </cell>
          <cell r="BE552" t="str">
            <v/>
          </cell>
          <cell r="BF552" t="str">
            <v/>
          </cell>
          <cell r="BG552" t="str">
            <v/>
          </cell>
          <cell r="BH552" t="str">
            <v/>
          </cell>
          <cell r="BI552" t="str">
            <v/>
          </cell>
          <cell r="BJ552" t="str">
            <v/>
          </cell>
          <cell r="BK552" t="str">
            <v/>
          </cell>
          <cell r="BL552" t="str">
            <v/>
          </cell>
          <cell r="BM552" t="str">
            <v/>
          </cell>
          <cell r="BN552" t="str">
            <v/>
          </cell>
          <cell r="BO552" t="str">
            <v/>
          </cell>
          <cell r="BP552" t="str">
            <v/>
          </cell>
          <cell r="BQ552" t="str">
            <v/>
          </cell>
          <cell r="BR552" t="str">
            <v/>
          </cell>
          <cell r="BS552" t="str">
            <v/>
          </cell>
          <cell r="BT552" t="str">
            <v/>
          </cell>
          <cell r="BU552" t="str">
            <v/>
          </cell>
          <cell r="BV552" t="str">
            <v/>
          </cell>
          <cell r="BW552" t="str">
            <v/>
          </cell>
          <cell r="BX552" t="str">
            <v/>
          </cell>
          <cell r="BY552" t="str">
            <v/>
          </cell>
          <cell r="BZ552" t="str">
            <v/>
          </cell>
          <cell r="CA552" t="str">
            <v/>
          </cell>
          <cell r="CB552" t="str">
            <v/>
          </cell>
          <cell r="CC552" t="str">
            <v/>
          </cell>
          <cell r="CD552">
            <v>0</v>
          </cell>
          <cell r="CE552">
            <v>0</v>
          </cell>
          <cell r="CF552">
            <v>0</v>
          </cell>
          <cell r="CG552" t="str">
            <v/>
          </cell>
          <cell r="CH552" t="str">
            <v/>
          </cell>
          <cell r="CI552">
            <v>0</v>
          </cell>
          <cell r="CJ552">
            <v>0</v>
          </cell>
          <cell r="CK552">
            <v>0</v>
          </cell>
          <cell r="CL552">
            <v>0</v>
          </cell>
          <cell r="CM552" t="str">
            <v/>
          </cell>
          <cell r="CN552" t="str">
            <v/>
          </cell>
          <cell r="CO552" t="str">
            <v/>
          </cell>
          <cell r="CP552" t="str">
            <v/>
          </cell>
          <cell r="CQ552" t="str">
            <v/>
          </cell>
          <cell r="CR552" t="str">
            <v/>
          </cell>
          <cell r="CS552" t="str">
            <v/>
          </cell>
          <cell r="CT552" t="str">
            <v/>
          </cell>
          <cell r="CU552" t="str">
            <v/>
          </cell>
          <cell r="CV552" t="str">
            <v/>
          </cell>
          <cell r="CW552" t="str">
            <v/>
          </cell>
          <cell r="CX552" t="str">
            <v/>
          </cell>
          <cell r="CY552" t="str">
            <v/>
          </cell>
          <cell r="CZ552" t="str">
            <v/>
          </cell>
          <cell r="DA552" t="str">
            <v/>
          </cell>
          <cell r="DB552" t="str">
            <v/>
          </cell>
          <cell r="DC552">
            <v>0</v>
          </cell>
          <cell r="DD552" t="str">
            <v/>
          </cell>
          <cell r="DE552" t="str">
            <v/>
          </cell>
          <cell r="DF552">
            <v>0</v>
          </cell>
          <cell r="DG552">
            <v>0</v>
          </cell>
          <cell r="DH552" t="str">
            <v/>
          </cell>
          <cell r="DI552" t="str">
            <v/>
          </cell>
        </row>
        <row r="553">
          <cell r="A553" t="str">
            <v/>
          </cell>
          <cell r="B553" t="str">
            <v/>
          </cell>
          <cell r="C553" t="str">
            <v/>
          </cell>
          <cell r="D553" t="str">
            <v/>
          </cell>
          <cell r="E553" t="str">
            <v/>
          </cell>
          <cell r="F553" t="str">
            <v/>
          </cell>
          <cell r="G553" t="str">
            <v/>
          </cell>
          <cell r="H553" t="str">
            <v/>
          </cell>
          <cell r="I553" t="str">
            <v/>
          </cell>
          <cell r="J553" t="str">
            <v/>
          </cell>
          <cell r="K553" t="str">
            <v/>
          </cell>
          <cell r="L553" t="str">
            <v/>
          </cell>
          <cell r="M553" t="str">
            <v/>
          </cell>
          <cell r="N553" t="str">
            <v/>
          </cell>
          <cell r="O553" t="str">
            <v/>
          </cell>
          <cell r="P553" t="str">
            <v/>
          </cell>
          <cell r="Q553" t="str">
            <v/>
          </cell>
          <cell r="R553" t="str">
            <v/>
          </cell>
          <cell r="S553" t="str">
            <v/>
          </cell>
          <cell r="T553" t="str">
            <v/>
          </cell>
          <cell r="U553" t="str">
            <v/>
          </cell>
          <cell r="V553" t="str">
            <v/>
          </cell>
          <cell r="W553" t="str">
            <v/>
          </cell>
          <cell r="X553" t="str">
            <v/>
          </cell>
          <cell r="Y553" t="str">
            <v/>
          </cell>
          <cell r="Z553" t="str">
            <v/>
          </cell>
          <cell r="AA553" t="str">
            <v/>
          </cell>
          <cell r="AB553" t="str">
            <v/>
          </cell>
          <cell r="AC553" t="str">
            <v/>
          </cell>
          <cell r="AD553" t="str">
            <v/>
          </cell>
          <cell r="AE553" t="str">
            <v/>
          </cell>
          <cell r="AF553" t="str">
            <v/>
          </cell>
          <cell r="AG553" t="str">
            <v/>
          </cell>
          <cell r="AH553" t="str">
            <v/>
          </cell>
          <cell r="AI553" t="str">
            <v/>
          </cell>
          <cell r="AJ553" t="str">
            <v/>
          </cell>
          <cell r="AK553" t="str">
            <v/>
          </cell>
          <cell r="AL553" t="str">
            <v/>
          </cell>
          <cell r="AM553" t="str">
            <v/>
          </cell>
          <cell r="AN553" t="str">
            <v/>
          </cell>
          <cell r="AO553" t="str">
            <v/>
          </cell>
          <cell r="AP553" t="str">
            <v/>
          </cell>
          <cell r="AQ553" t="str">
            <v/>
          </cell>
          <cell r="AR553" t="str">
            <v/>
          </cell>
          <cell r="AS553" t="str">
            <v/>
          </cell>
          <cell r="AT553" t="str">
            <v/>
          </cell>
          <cell r="AU553" t="str">
            <v/>
          </cell>
          <cell r="AV553" t="str">
            <v/>
          </cell>
          <cell r="AW553" t="str">
            <v/>
          </cell>
          <cell r="AX553" t="str">
            <v/>
          </cell>
          <cell r="AY553" t="str">
            <v/>
          </cell>
          <cell r="AZ553" t="str">
            <v/>
          </cell>
          <cell r="BA553" t="str">
            <v/>
          </cell>
          <cell r="BB553" t="str">
            <v/>
          </cell>
          <cell r="BC553" t="str">
            <v/>
          </cell>
          <cell r="BD553" t="str">
            <v/>
          </cell>
          <cell r="BE553" t="str">
            <v/>
          </cell>
          <cell r="BF553" t="str">
            <v/>
          </cell>
          <cell r="BG553" t="str">
            <v/>
          </cell>
          <cell r="BH553" t="str">
            <v/>
          </cell>
          <cell r="BI553" t="str">
            <v/>
          </cell>
          <cell r="BJ553" t="str">
            <v/>
          </cell>
          <cell r="BK553" t="str">
            <v/>
          </cell>
          <cell r="BL553" t="str">
            <v/>
          </cell>
          <cell r="BM553" t="str">
            <v/>
          </cell>
          <cell r="BN553" t="str">
            <v/>
          </cell>
          <cell r="BO553" t="str">
            <v/>
          </cell>
          <cell r="BP553" t="str">
            <v/>
          </cell>
          <cell r="BQ553" t="str">
            <v/>
          </cell>
          <cell r="BR553" t="str">
            <v/>
          </cell>
          <cell r="BS553" t="str">
            <v/>
          </cell>
          <cell r="BT553" t="str">
            <v/>
          </cell>
          <cell r="BU553" t="str">
            <v/>
          </cell>
          <cell r="BV553" t="str">
            <v/>
          </cell>
          <cell r="BW553" t="str">
            <v/>
          </cell>
          <cell r="BX553" t="str">
            <v/>
          </cell>
          <cell r="BY553" t="str">
            <v/>
          </cell>
          <cell r="BZ553" t="str">
            <v/>
          </cell>
          <cell r="CA553" t="str">
            <v/>
          </cell>
          <cell r="CB553" t="str">
            <v/>
          </cell>
          <cell r="CC553" t="str">
            <v/>
          </cell>
          <cell r="CD553">
            <v>0</v>
          </cell>
          <cell r="CE553">
            <v>0</v>
          </cell>
          <cell r="CF553">
            <v>0</v>
          </cell>
          <cell r="CG553" t="str">
            <v/>
          </cell>
          <cell r="CH553" t="str">
            <v/>
          </cell>
          <cell r="CI553">
            <v>0</v>
          </cell>
          <cell r="CJ553">
            <v>0</v>
          </cell>
          <cell r="CK553">
            <v>0</v>
          </cell>
          <cell r="CL553">
            <v>0</v>
          </cell>
          <cell r="CM553" t="str">
            <v/>
          </cell>
          <cell r="CN553" t="str">
            <v/>
          </cell>
          <cell r="CO553" t="str">
            <v/>
          </cell>
          <cell r="CP553" t="str">
            <v/>
          </cell>
          <cell r="CQ553" t="str">
            <v/>
          </cell>
          <cell r="CR553" t="str">
            <v/>
          </cell>
          <cell r="CS553" t="str">
            <v/>
          </cell>
          <cell r="CT553" t="str">
            <v/>
          </cell>
          <cell r="CU553" t="str">
            <v/>
          </cell>
          <cell r="CV553" t="str">
            <v/>
          </cell>
          <cell r="CW553" t="str">
            <v/>
          </cell>
          <cell r="CX553" t="str">
            <v/>
          </cell>
          <cell r="CY553" t="str">
            <v/>
          </cell>
          <cell r="CZ553" t="str">
            <v/>
          </cell>
          <cell r="DA553" t="str">
            <v/>
          </cell>
          <cell r="DB553" t="str">
            <v/>
          </cell>
          <cell r="DC553">
            <v>0</v>
          </cell>
          <cell r="DD553" t="str">
            <v/>
          </cell>
          <cell r="DE553" t="str">
            <v/>
          </cell>
          <cell r="DF553">
            <v>0</v>
          </cell>
          <cell r="DG553">
            <v>0</v>
          </cell>
          <cell r="DH553" t="str">
            <v/>
          </cell>
          <cell r="DI553" t="str">
            <v/>
          </cell>
        </row>
        <row r="554">
          <cell r="A554" t="str">
            <v/>
          </cell>
          <cell r="B554" t="str">
            <v/>
          </cell>
          <cell r="C554" t="str">
            <v/>
          </cell>
          <cell r="D554" t="str">
            <v/>
          </cell>
          <cell r="E554" t="str">
            <v/>
          </cell>
          <cell r="F554" t="str">
            <v/>
          </cell>
          <cell r="G554" t="str">
            <v/>
          </cell>
          <cell r="H554" t="str">
            <v/>
          </cell>
          <cell r="I554" t="str">
            <v/>
          </cell>
          <cell r="J554" t="str">
            <v/>
          </cell>
          <cell r="K554" t="str">
            <v/>
          </cell>
          <cell r="L554" t="str">
            <v/>
          </cell>
          <cell r="M554" t="str">
            <v/>
          </cell>
          <cell r="N554" t="str">
            <v/>
          </cell>
          <cell r="O554" t="str">
            <v/>
          </cell>
          <cell r="P554" t="str">
            <v/>
          </cell>
          <cell r="Q554" t="str">
            <v/>
          </cell>
          <cell r="R554" t="str">
            <v/>
          </cell>
          <cell r="S554" t="str">
            <v/>
          </cell>
          <cell r="T554" t="str">
            <v/>
          </cell>
          <cell r="U554" t="str">
            <v/>
          </cell>
          <cell r="V554" t="str">
            <v/>
          </cell>
          <cell r="W554" t="str">
            <v/>
          </cell>
          <cell r="X554" t="str">
            <v/>
          </cell>
          <cell r="Y554" t="str">
            <v/>
          </cell>
          <cell r="Z554" t="str">
            <v/>
          </cell>
          <cell r="AA554" t="str">
            <v/>
          </cell>
          <cell r="AB554" t="str">
            <v/>
          </cell>
          <cell r="AC554" t="str">
            <v/>
          </cell>
          <cell r="AD554" t="str">
            <v/>
          </cell>
          <cell r="AE554" t="str">
            <v/>
          </cell>
          <cell r="AF554" t="str">
            <v/>
          </cell>
          <cell r="AG554" t="str">
            <v/>
          </cell>
          <cell r="AH554" t="str">
            <v/>
          </cell>
          <cell r="AI554" t="str">
            <v/>
          </cell>
          <cell r="AJ554" t="str">
            <v/>
          </cell>
          <cell r="AK554" t="str">
            <v/>
          </cell>
          <cell r="AL554" t="str">
            <v/>
          </cell>
          <cell r="AM554" t="str">
            <v/>
          </cell>
          <cell r="AN554" t="str">
            <v/>
          </cell>
          <cell r="AO554" t="str">
            <v/>
          </cell>
          <cell r="AP554" t="str">
            <v/>
          </cell>
          <cell r="AQ554" t="str">
            <v/>
          </cell>
          <cell r="AR554" t="str">
            <v/>
          </cell>
          <cell r="AS554" t="str">
            <v/>
          </cell>
          <cell r="AT554" t="str">
            <v/>
          </cell>
          <cell r="AU554" t="str">
            <v/>
          </cell>
          <cell r="AV554" t="str">
            <v/>
          </cell>
          <cell r="AW554" t="str">
            <v/>
          </cell>
          <cell r="AX554" t="str">
            <v/>
          </cell>
          <cell r="AY554" t="str">
            <v/>
          </cell>
          <cell r="AZ554" t="str">
            <v/>
          </cell>
          <cell r="BA554" t="str">
            <v/>
          </cell>
          <cell r="BB554" t="str">
            <v/>
          </cell>
          <cell r="BC554" t="str">
            <v/>
          </cell>
          <cell r="BD554" t="str">
            <v/>
          </cell>
          <cell r="BE554" t="str">
            <v/>
          </cell>
          <cell r="BF554" t="str">
            <v/>
          </cell>
          <cell r="BG554" t="str">
            <v/>
          </cell>
          <cell r="BH554" t="str">
            <v/>
          </cell>
          <cell r="BI554" t="str">
            <v/>
          </cell>
          <cell r="BJ554" t="str">
            <v/>
          </cell>
          <cell r="BK554" t="str">
            <v/>
          </cell>
          <cell r="BL554" t="str">
            <v/>
          </cell>
          <cell r="BM554" t="str">
            <v/>
          </cell>
          <cell r="BN554" t="str">
            <v/>
          </cell>
          <cell r="BO554" t="str">
            <v/>
          </cell>
          <cell r="BP554" t="str">
            <v/>
          </cell>
          <cell r="BQ554" t="str">
            <v/>
          </cell>
          <cell r="BR554" t="str">
            <v/>
          </cell>
          <cell r="BS554" t="str">
            <v/>
          </cell>
          <cell r="BT554" t="str">
            <v/>
          </cell>
          <cell r="BU554" t="str">
            <v/>
          </cell>
          <cell r="BV554" t="str">
            <v/>
          </cell>
          <cell r="BW554" t="str">
            <v/>
          </cell>
          <cell r="BX554" t="str">
            <v/>
          </cell>
          <cell r="BY554" t="str">
            <v/>
          </cell>
          <cell r="BZ554" t="str">
            <v/>
          </cell>
          <cell r="CA554" t="str">
            <v/>
          </cell>
          <cell r="CB554" t="str">
            <v/>
          </cell>
          <cell r="CC554" t="str">
            <v/>
          </cell>
          <cell r="CD554">
            <v>0</v>
          </cell>
          <cell r="CE554">
            <v>0</v>
          </cell>
          <cell r="CF554">
            <v>0</v>
          </cell>
          <cell r="CG554" t="str">
            <v/>
          </cell>
          <cell r="CH554" t="str">
            <v/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 t="str">
            <v/>
          </cell>
          <cell r="CN554" t="str">
            <v/>
          </cell>
          <cell r="CO554" t="str">
            <v/>
          </cell>
          <cell r="CP554" t="str">
            <v/>
          </cell>
          <cell r="CQ554" t="str">
            <v/>
          </cell>
          <cell r="CR554" t="str">
            <v/>
          </cell>
          <cell r="CS554" t="str">
            <v/>
          </cell>
          <cell r="CT554" t="str">
            <v/>
          </cell>
          <cell r="CU554" t="str">
            <v/>
          </cell>
          <cell r="CV554" t="str">
            <v/>
          </cell>
          <cell r="CW554" t="str">
            <v/>
          </cell>
          <cell r="CX554" t="str">
            <v/>
          </cell>
          <cell r="CY554" t="str">
            <v/>
          </cell>
          <cell r="CZ554" t="str">
            <v/>
          </cell>
          <cell r="DA554" t="str">
            <v/>
          </cell>
          <cell r="DB554" t="str">
            <v/>
          </cell>
          <cell r="DC554">
            <v>0</v>
          </cell>
          <cell r="DD554" t="str">
            <v/>
          </cell>
          <cell r="DE554" t="str">
            <v/>
          </cell>
          <cell r="DF554">
            <v>0</v>
          </cell>
          <cell r="DG554">
            <v>0</v>
          </cell>
          <cell r="DH554" t="str">
            <v/>
          </cell>
          <cell r="DI554" t="str">
            <v/>
          </cell>
        </row>
        <row r="555">
          <cell r="A555" t="str">
            <v/>
          </cell>
          <cell r="B555" t="str">
            <v/>
          </cell>
          <cell r="C555" t="str">
            <v/>
          </cell>
          <cell r="D555" t="str">
            <v/>
          </cell>
          <cell r="E555" t="str">
            <v/>
          </cell>
          <cell r="F555" t="str">
            <v/>
          </cell>
          <cell r="G555" t="str">
            <v/>
          </cell>
          <cell r="H555" t="str">
            <v/>
          </cell>
          <cell r="I555" t="str">
            <v/>
          </cell>
          <cell r="J555" t="str">
            <v/>
          </cell>
          <cell r="K555" t="str">
            <v/>
          </cell>
          <cell r="L555" t="str">
            <v/>
          </cell>
          <cell r="M555" t="str">
            <v/>
          </cell>
          <cell r="N555" t="str">
            <v/>
          </cell>
          <cell r="O555" t="str">
            <v/>
          </cell>
          <cell r="P555" t="str">
            <v/>
          </cell>
          <cell r="Q555" t="str">
            <v/>
          </cell>
          <cell r="R555" t="str">
            <v/>
          </cell>
          <cell r="S555" t="str">
            <v/>
          </cell>
          <cell r="T555" t="str">
            <v/>
          </cell>
          <cell r="U555" t="str">
            <v/>
          </cell>
          <cell r="V555" t="str">
            <v/>
          </cell>
          <cell r="W555" t="str">
            <v/>
          </cell>
          <cell r="X555" t="str">
            <v/>
          </cell>
          <cell r="Y555" t="str">
            <v/>
          </cell>
          <cell r="Z555" t="str">
            <v/>
          </cell>
          <cell r="AA555" t="str">
            <v/>
          </cell>
          <cell r="AB555" t="str">
            <v/>
          </cell>
          <cell r="AC555" t="str">
            <v/>
          </cell>
          <cell r="AD555" t="str">
            <v/>
          </cell>
          <cell r="AE555" t="str">
            <v/>
          </cell>
          <cell r="AF555" t="str">
            <v/>
          </cell>
          <cell r="AG555" t="str">
            <v/>
          </cell>
          <cell r="AH555" t="str">
            <v/>
          </cell>
          <cell r="AI555" t="str">
            <v/>
          </cell>
          <cell r="AJ555" t="str">
            <v/>
          </cell>
          <cell r="AK555" t="str">
            <v/>
          </cell>
          <cell r="AL555" t="str">
            <v/>
          </cell>
          <cell r="AM555" t="str">
            <v/>
          </cell>
          <cell r="AN555" t="str">
            <v/>
          </cell>
          <cell r="AO555" t="str">
            <v/>
          </cell>
          <cell r="AP555" t="str">
            <v/>
          </cell>
          <cell r="AQ555" t="str">
            <v/>
          </cell>
          <cell r="AR555" t="str">
            <v/>
          </cell>
          <cell r="AS555" t="str">
            <v/>
          </cell>
          <cell r="AT555" t="str">
            <v/>
          </cell>
          <cell r="AU555" t="str">
            <v/>
          </cell>
          <cell r="AV555" t="str">
            <v/>
          </cell>
          <cell r="AW555" t="str">
            <v/>
          </cell>
          <cell r="AX555" t="str">
            <v/>
          </cell>
          <cell r="AY555" t="str">
            <v/>
          </cell>
          <cell r="AZ555" t="str">
            <v/>
          </cell>
          <cell r="BA555" t="str">
            <v/>
          </cell>
          <cell r="BB555" t="str">
            <v/>
          </cell>
          <cell r="BC555" t="str">
            <v/>
          </cell>
          <cell r="BD555" t="str">
            <v/>
          </cell>
          <cell r="BE555" t="str">
            <v/>
          </cell>
          <cell r="BF555" t="str">
            <v/>
          </cell>
          <cell r="BG555" t="str">
            <v/>
          </cell>
          <cell r="BH555" t="str">
            <v/>
          </cell>
          <cell r="BI555" t="str">
            <v/>
          </cell>
          <cell r="BJ555" t="str">
            <v/>
          </cell>
          <cell r="BK555" t="str">
            <v/>
          </cell>
          <cell r="BL555" t="str">
            <v/>
          </cell>
          <cell r="BM555" t="str">
            <v/>
          </cell>
          <cell r="BN555" t="str">
            <v/>
          </cell>
          <cell r="BO555" t="str">
            <v/>
          </cell>
          <cell r="BP555" t="str">
            <v/>
          </cell>
          <cell r="BQ555" t="str">
            <v/>
          </cell>
          <cell r="BR555" t="str">
            <v/>
          </cell>
          <cell r="BS555" t="str">
            <v/>
          </cell>
          <cell r="BT555" t="str">
            <v/>
          </cell>
          <cell r="BU555" t="str">
            <v/>
          </cell>
          <cell r="BV555" t="str">
            <v/>
          </cell>
          <cell r="BW555" t="str">
            <v/>
          </cell>
          <cell r="BX555" t="str">
            <v/>
          </cell>
          <cell r="BY555" t="str">
            <v/>
          </cell>
          <cell r="BZ555" t="str">
            <v/>
          </cell>
          <cell r="CA555" t="str">
            <v/>
          </cell>
          <cell r="CB555" t="str">
            <v/>
          </cell>
          <cell r="CC555" t="str">
            <v/>
          </cell>
          <cell r="CD555">
            <v>0</v>
          </cell>
          <cell r="CE555">
            <v>0</v>
          </cell>
          <cell r="CF555">
            <v>0</v>
          </cell>
          <cell r="CG555" t="str">
            <v/>
          </cell>
          <cell r="CH555" t="str">
            <v/>
          </cell>
          <cell r="CI555">
            <v>0</v>
          </cell>
          <cell r="CJ555">
            <v>0</v>
          </cell>
          <cell r="CK555">
            <v>0</v>
          </cell>
          <cell r="CL555">
            <v>0</v>
          </cell>
          <cell r="CM555" t="str">
            <v/>
          </cell>
          <cell r="CN555" t="str">
            <v/>
          </cell>
          <cell r="CO555" t="str">
            <v/>
          </cell>
          <cell r="CP555" t="str">
            <v/>
          </cell>
          <cell r="CQ555" t="str">
            <v/>
          </cell>
          <cell r="CR555" t="str">
            <v/>
          </cell>
          <cell r="CS555" t="str">
            <v/>
          </cell>
          <cell r="CT555" t="str">
            <v/>
          </cell>
          <cell r="CU555" t="str">
            <v/>
          </cell>
          <cell r="CV555" t="str">
            <v/>
          </cell>
          <cell r="CW555" t="str">
            <v/>
          </cell>
          <cell r="CX555" t="str">
            <v/>
          </cell>
          <cell r="CY555" t="str">
            <v/>
          </cell>
          <cell r="CZ555" t="str">
            <v/>
          </cell>
          <cell r="DA555" t="str">
            <v/>
          </cell>
          <cell r="DB555" t="str">
            <v/>
          </cell>
          <cell r="DC555">
            <v>0</v>
          </cell>
          <cell r="DD555" t="str">
            <v/>
          </cell>
          <cell r="DE555" t="str">
            <v/>
          </cell>
          <cell r="DF555">
            <v>0</v>
          </cell>
          <cell r="DG555">
            <v>0</v>
          </cell>
          <cell r="DH555" t="str">
            <v/>
          </cell>
          <cell r="DI555" t="str">
            <v/>
          </cell>
        </row>
        <row r="556">
          <cell r="A556" t="str">
            <v/>
          </cell>
          <cell r="B556" t="str">
            <v/>
          </cell>
          <cell r="C556" t="str">
            <v/>
          </cell>
          <cell r="D556" t="str">
            <v/>
          </cell>
          <cell r="E556" t="str">
            <v/>
          </cell>
          <cell r="F556" t="str">
            <v/>
          </cell>
          <cell r="G556" t="str">
            <v/>
          </cell>
          <cell r="H556" t="str">
            <v/>
          </cell>
          <cell r="I556" t="str">
            <v/>
          </cell>
          <cell r="J556" t="str">
            <v/>
          </cell>
          <cell r="K556" t="str">
            <v/>
          </cell>
          <cell r="L556" t="str">
            <v/>
          </cell>
          <cell r="M556" t="str">
            <v/>
          </cell>
          <cell r="N556" t="str">
            <v/>
          </cell>
          <cell r="O556" t="str">
            <v/>
          </cell>
          <cell r="P556" t="str">
            <v/>
          </cell>
          <cell r="Q556" t="str">
            <v/>
          </cell>
          <cell r="R556" t="str">
            <v/>
          </cell>
          <cell r="S556" t="str">
            <v/>
          </cell>
          <cell r="T556" t="str">
            <v/>
          </cell>
          <cell r="U556" t="str">
            <v/>
          </cell>
          <cell r="V556" t="str">
            <v/>
          </cell>
          <cell r="W556" t="str">
            <v/>
          </cell>
          <cell r="X556" t="str">
            <v/>
          </cell>
          <cell r="Y556" t="str">
            <v/>
          </cell>
          <cell r="Z556" t="str">
            <v/>
          </cell>
          <cell r="AA556" t="str">
            <v/>
          </cell>
          <cell r="AB556" t="str">
            <v/>
          </cell>
          <cell r="AC556" t="str">
            <v/>
          </cell>
          <cell r="AD556" t="str">
            <v/>
          </cell>
          <cell r="AE556" t="str">
            <v/>
          </cell>
          <cell r="AF556" t="str">
            <v/>
          </cell>
          <cell r="AG556" t="str">
            <v/>
          </cell>
          <cell r="AH556" t="str">
            <v/>
          </cell>
          <cell r="AI556" t="str">
            <v/>
          </cell>
          <cell r="AJ556" t="str">
            <v/>
          </cell>
          <cell r="AK556" t="str">
            <v/>
          </cell>
          <cell r="AL556" t="str">
            <v/>
          </cell>
          <cell r="AM556" t="str">
            <v/>
          </cell>
          <cell r="AN556" t="str">
            <v/>
          </cell>
          <cell r="AO556" t="str">
            <v/>
          </cell>
          <cell r="AP556" t="str">
            <v/>
          </cell>
          <cell r="AQ556" t="str">
            <v/>
          </cell>
          <cell r="AR556" t="str">
            <v/>
          </cell>
          <cell r="AS556" t="str">
            <v/>
          </cell>
          <cell r="AT556" t="str">
            <v/>
          </cell>
          <cell r="AU556" t="str">
            <v/>
          </cell>
          <cell r="AV556" t="str">
            <v/>
          </cell>
          <cell r="AW556" t="str">
            <v/>
          </cell>
          <cell r="AX556" t="str">
            <v/>
          </cell>
          <cell r="AY556" t="str">
            <v/>
          </cell>
          <cell r="AZ556" t="str">
            <v/>
          </cell>
          <cell r="BA556" t="str">
            <v/>
          </cell>
          <cell r="BB556" t="str">
            <v/>
          </cell>
          <cell r="BC556" t="str">
            <v/>
          </cell>
          <cell r="BD556" t="str">
            <v/>
          </cell>
          <cell r="BE556" t="str">
            <v/>
          </cell>
          <cell r="BF556" t="str">
            <v/>
          </cell>
          <cell r="BG556" t="str">
            <v/>
          </cell>
          <cell r="BH556" t="str">
            <v/>
          </cell>
          <cell r="BI556" t="str">
            <v/>
          </cell>
          <cell r="BJ556" t="str">
            <v/>
          </cell>
          <cell r="BK556" t="str">
            <v/>
          </cell>
          <cell r="BL556" t="str">
            <v/>
          </cell>
          <cell r="BM556" t="str">
            <v/>
          </cell>
          <cell r="BN556" t="str">
            <v/>
          </cell>
          <cell r="BO556" t="str">
            <v/>
          </cell>
          <cell r="BP556" t="str">
            <v/>
          </cell>
          <cell r="BQ556" t="str">
            <v/>
          </cell>
          <cell r="BR556" t="str">
            <v/>
          </cell>
          <cell r="BS556" t="str">
            <v/>
          </cell>
          <cell r="BT556" t="str">
            <v/>
          </cell>
          <cell r="BU556" t="str">
            <v/>
          </cell>
          <cell r="BV556" t="str">
            <v/>
          </cell>
          <cell r="BW556" t="str">
            <v/>
          </cell>
          <cell r="BX556" t="str">
            <v/>
          </cell>
          <cell r="BY556" t="str">
            <v/>
          </cell>
          <cell r="BZ556" t="str">
            <v/>
          </cell>
          <cell r="CA556" t="str">
            <v/>
          </cell>
          <cell r="CB556" t="str">
            <v/>
          </cell>
          <cell r="CC556" t="str">
            <v/>
          </cell>
          <cell r="CD556">
            <v>0</v>
          </cell>
          <cell r="CE556">
            <v>0</v>
          </cell>
          <cell r="CF556">
            <v>0</v>
          </cell>
          <cell r="CG556" t="str">
            <v/>
          </cell>
          <cell r="CH556" t="str">
            <v/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 t="str">
            <v/>
          </cell>
          <cell r="CN556" t="str">
            <v/>
          </cell>
          <cell r="CO556" t="str">
            <v/>
          </cell>
          <cell r="CP556" t="str">
            <v/>
          </cell>
          <cell r="CQ556" t="str">
            <v/>
          </cell>
          <cell r="CR556" t="str">
            <v/>
          </cell>
          <cell r="CS556" t="str">
            <v/>
          </cell>
          <cell r="CT556" t="str">
            <v/>
          </cell>
          <cell r="CU556" t="str">
            <v/>
          </cell>
          <cell r="CV556" t="str">
            <v/>
          </cell>
          <cell r="CW556" t="str">
            <v/>
          </cell>
          <cell r="CX556" t="str">
            <v/>
          </cell>
          <cell r="CY556" t="str">
            <v/>
          </cell>
          <cell r="CZ556" t="str">
            <v/>
          </cell>
          <cell r="DA556" t="str">
            <v/>
          </cell>
          <cell r="DB556" t="str">
            <v/>
          </cell>
          <cell r="DC556">
            <v>0</v>
          </cell>
          <cell r="DD556" t="str">
            <v/>
          </cell>
          <cell r="DE556" t="str">
            <v/>
          </cell>
          <cell r="DF556">
            <v>0</v>
          </cell>
          <cell r="DG556">
            <v>0</v>
          </cell>
          <cell r="DH556" t="str">
            <v/>
          </cell>
          <cell r="DI556" t="str">
            <v/>
          </cell>
        </row>
        <row r="557">
          <cell r="A557" t="str">
            <v/>
          </cell>
          <cell r="B557" t="str">
            <v/>
          </cell>
          <cell r="C557" t="str">
            <v/>
          </cell>
          <cell r="D557" t="str">
            <v/>
          </cell>
          <cell r="E557" t="str">
            <v/>
          </cell>
          <cell r="F557" t="str">
            <v/>
          </cell>
          <cell r="G557" t="str">
            <v/>
          </cell>
          <cell r="H557" t="str">
            <v/>
          </cell>
          <cell r="I557" t="str">
            <v/>
          </cell>
          <cell r="J557" t="str">
            <v/>
          </cell>
          <cell r="K557" t="str">
            <v/>
          </cell>
          <cell r="L557" t="str">
            <v/>
          </cell>
          <cell r="M557" t="str">
            <v/>
          </cell>
          <cell r="N557" t="str">
            <v/>
          </cell>
          <cell r="O557" t="str">
            <v/>
          </cell>
          <cell r="P557" t="str">
            <v/>
          </cell>
          <cell r="Q557" t="str">
            <v/>
          </cell>
          <cell r="R557" t="str">
            <v/>
          </cell>
          <cell r="S557" t="str">
            <v/>
          </cell>
          <cell r="T557" t="str">
            <v/>
          </cell>
          <cell r="U557" t="str">
            <v/>
          </cell>
          <cell r="V557" t="str">
            <v/>
          </cell>
          <cell r="W557" t="str">
            <v/>
          </cell>
          <cell r="X557" t="str">
            <v/>
          </cell>
          <cell r="Y557" t="str">
            <v/>
          </cell>
          <cell r="Z557" t="str">
            <v/>
          </cell>
          <cell r="AA557" t="str">
            <v/>
          </cell>
          <cell r="AB557" t="str">
            <v/>
          </cell>
          <cell r="AC557" t="str">
            <v/>
          </cell>
          <cell r="AD557" t="str">
            <v/>
          </cell>
          <cell r="AE557" t="str">
            <v/>
          </cell>
          <cell r="AF557" t="str">
            <v/>
          </cell>
          <cell r="AG557" t="str">
            <v/>
          </cell>
          <cell r="AH557" t="str">
            <v/>
          </cell>
          <cell r="AI557" t="str">
            <v/>
          </cell>
          <cell r="AJ557" t="str">
            <v/>
          </cell>
          <cell r="AK557" t="str">
            <v/>
          </cell>
          <cell r="AL557" t="str">
            <v/>
          </cell>
          <cell r="AM557" t="str">
            <v/>
          </cell>
          <cell r="AN557" t="str">
            <v/>
          </cell>
          <cell r="AO557" t="str">
            <v/>
          </cell>
          <cell r="AP557" t="str">
            <v/>
          </cell>
          <cell r="AQ557" t="str">
            <v/>
          </cell>
          <cell r="AR557" t="str">
            <v/>
          </cell>
          <cell r="AS557" t="str">
            <v/>
          </cell>
          <cell r="AT557" t="str">
            <v/>
          </cell>
          <cell r="AU557" t="str">
            <v/>
          </cell>
          <cell r="AV557" t="str">
            <v/>
          </cell>
          <cell r="AW557" t="str">
            <v/>
          </cell>
          <cell r="AX557" t="str">
            <v/>
          </cell>
          <cell r="AY557" t="str">
            <v/>
          </cell>
          <cell r="AZ557" t="str">
            <v/>
          </cell>
          <cell r="BA557" t="str">
            <v/>
          </cell>
          <cell r="BB557" t="str">
            <v/>
          </cell>
          <cell r="BC557" t="str">
            <v/>
          </cell>
          <cell r="BD557" t="str">
            <v/>
          </cell>
          <cell r="BE557" t="str">
            <v/>
          </cell>
          <cell r="BF557" t="str">
            <v/>
          </cell>
          <cell r="BG557" t="str">
            <v/>
          </cell>
          <cell r="BH557" t="str">
            <v/>
          </cell>
          <cell r="BI557" t="str">
            <v/>
          </cell>
          <cell r="BJ557" t="str">
            <v/>
          </cell>
          <cell r="BK557" t="str">
            <v/>
          </cell>
          <cell r="BL557" t="str">
            <v/>
          </cell>
          <cell r="BM557" t="str">
            <v/>
          </cell>
          <cell r="BN557" t="str">
            <v/>
          </cell>
          <cell r="BO557" t="str">
            <v/>
          </cell>
          <cell r="BP557" t="str">
            <v/>
          </cell>
          <cell r="BQ557" t="str">
            <v/>
          </cell>
          <cell r="BR557" t="str">
            <v/>
          </cell>
          <cell r="BS557" t="str">
            <v/>
          </cell>
          <cell r="BT557" t="str">
            <v/>
          </cell>
          <cell r="BU557" t="str">
            <v/>
          </cell>
          <cell r="BV557" t="str">
            <v/>
          </cell>
          <cell r="BW557" t="str">
            <v/>
          </cell>
          <cell r="BX557" t="str">
            <v/>
          </cell>
          <cell r="BY557" t="str">
            <v/>
          </cell>
          <cell r="BZ557" t="str">
            <v/>
          </cell>
          <cell r="CA557" t="str">
            <v/>
          </cell>
          <cell r="CB557" t="str">
            <v/>
          </cell>
          <cell r="CC557" t="str">
            <v/>
          </cell>
          <cell r="CD557">
            <v>0</v>
          </cell>
          <cell r="CE557">
            <v>0</v>
          </cell>
          <cell r="CF557">
            <v>0</v>
          </cell>
          <cell r="CG557" t="str">
            <v/>
          </cell>
          <cell r="CH557" t="str">
            <v/>
          </cell>
          <cell r="CI557">
            <v>0</v>
          </cell>
          <cell r="CJ557">
            <v>0</v>
          </cell>
          <cell r="CK557">
            <v>0</v>
          </cell>
          <cell r="CL557">
            <v>0</v>
          </cell>
          <cell r="CM557" t="str">
            <v/>
          </cell>
          <cell r="CN557" t="str">
            <v/>
          </cell>
          <cell r="CO557" t="str">
            <v/>
          </cell>
          <cell r="CP557" t="str">
            <v/>
          </cell>
          <cell r="CQ557" t="str">
            <v/>
          </cell>
          <cell r="CR557" t="str">
            <v/>
          </cell>
          <cell r="CS557" t="str">
            <v/>
          </cell>
          <cell r="CT557" t="str">
            <v/>
          </cell>
          <cell r="CU557" t="str">
            <v/>
          </cell>
          <cell r="CV557" t="str">
            <v/>
          </cell>
          <cell r="CW557" t="str">
            <v/>
          </cell>
          <cell r="CX557" t="str">
            <v/>
          </cell>
          <cell r="CY557" t="str">
            <v/>
          </cell>
          <cell r="CZ557" t="str">
            <v/>
          </cell>
          <cell r="DA557" t="str">
            <v/>
          </cell>
          <cell r="DB557" t="str">
            <v/>
          </cell>
          <cell r="DC557">
            <v>0</v>
          </cell>
          <cell r="DD557" t="str">
            <v/>
          </cell>
          <cell r="DE557" t="str">
            <v/>
          </cell>
          <cell r="DF557">
            <v>0</v>
          </cell>
          <cell r="DG557">
            <v>0</v>
          </cell>
          <cell r="DH557" t="str">
            <v/>
          </cell>
          <cell r="DI557" t="str">
            <v/>
          </cell>
        </row>
        <row r="558">
          <cell r="A558" t="str">
            <v/>
          </cell>
          <cell r="B558" t="str">
            <v/>
          </cell>
          <cell r="C558" t="str">
            <v/>
          </cell>
          <cell r="D558" t="str">
            <v/>
          </cell>
          <cell r="E558" t="str">
            <v/>
          </cell>
          <cell r="F558" t="str">
            <v/>
          </cell>
          <cell r="G558" t="str">
            <v/>
          </cell>
          <cell r="H558" t="str">
            <v/>
          </cell>
          <cell r="I558" t="str">
            <v/>
          </cell>
          <cell r="J558" t="str">
            <v/>
          </cell>
          <cell r="K558" t="str">
            <v/>
          </cell>
          <cell r="L558" t="str">
            <v/>
          </cell>
          <cell r="M558" t="str">
            <v/>
          </cell>
          <cell r="N558" t="str">
            <v/>
          </cell>
          <cell r="O558" t="str">
            <v/>
          </cell>
          <cell r="P558" t="str">
            <v/>
          </cell>
          <cell r="Q558" t="str">
            <v/>
          </cell>
          <cell r="R558" t="str">
            <v/>
          </cell>
          <cell r="S558" t="str">
            <v/>
          </cell>
          <cell r="T558" t="str">
            <v/>
          </cell>
          <cell r="U558" t="str">
            <v/>
          </cell>
          <cell r="V558" t="str">
            <v/>
          </cell>
          <cell r="W558" t="str">
            <v/>
          </cell>
          <cell r="X558" t="str">
            <v/>
          </cell>
          <cell r="Y558" t="str">
            <v/>
          </cell>
          <cell r="Z558" t="str">
            <v/>
          </cell>
          <cell r="AA558" t="str">
            <v/>
          </cell>
          <cell r="AB558" t="str">
            <v/>
          </cell>
          <cell r="AC558" t="str">
            <v/>
          </cell>
          <cell r="AD558" t="str">
            <v/>
          </cell>
          <cell r="AE558" t="str">
            <v/>
          </cell>
          <cell r="AF558" t="str">
            <v/>
          </cell>
          <cell r="AG558" t="str">
            <v/>
          </cell>
          <cell r="AH558" t="str">
            <v/>
          </cell>
          <cell r="AI558" t="str">
            <v/>
          </cell>
          <cell r="AJ558" t="str">
            <v/>
          </cell>
          <cell r="AK558" t="str">
            <v/>
          </cell>
          <cell r="AL558" t="str">
            <v/>
          </cell>
          <cell r="AM558" t="str">
            <v/>
          </cell>
          <cell r="AN558" t="str">
            <v/>
          </cell>
          <cell r="AO558" t="str">
            <v/>
          </cell>
          <cell r="AP558" t="str">
            <v/>
          </cell>
          <cell r="AQ558" t="str">
            <v/>
          </cell>
          <cell r="AR558" t="str">
            <v/>
          </cell>
          <cell r="AS558" t="str">
            <v/>
          </cell>
          <cell r="AT558" t="str">
            <v/>
          </cell>
          <cell r="AU558" t="str">
            <v/>
          </cell>
          <cell r="AV558" t="str">
            <v/>
          </cell>
          <cell r="AW558" t="str">
            <v/>
          </cell>
          <cell r="AX558" t="str">
            <v/>
          </cell>
          <cell r="AY558" t="str">
            <v/>
          </cell>
          <cell r="AZ558" t="str">
            <v/>
          </cell>
          <cell r="BA558" t="str">
            <v/>
          </cell>
          <cell r="BB558" t="str">
            <v/>
          </cell>
          <cell r="BC558" t="str">
            <v/>
          </cell>
          <cell r="BD558" t="str">
            <v/>
          </cell>
          <cell r="BE558" t="str">
            <v/>
          </cell>
          <cell r="BF558" t="str">
            <v/>
          </cell>
          <cell r="BG558" t="str">
            <v/>
          </cell>
          <cell r="BH558" t="str">
            <v/>
          </cell>
          <cell r="BI558" t="str">
            <v/>
          </cell>
          <cell r="BJ558" t="str">
            <v/>
          </cell>
          <cell r="BK558" t="str">
            <v/>
          </cell>
          <cell r="BL558" t="str">
            <v/>
          </cell>
          <cell r="BM558" t="str">
            <v/>
          </cell>
          <cell r="BN558" t="str">
            <v/>
          </cell>
          <cell r="BO558" t="str">
            <v/>
          </cell>
          <cell r="BP558" t="str">
            <v/>
          </cell>
          <cell r="BQ558" t="str">
            <v/>
          </cell>
          <cell r="BR558" t="str">
            <v/>
          </cell>
          <cell r="BS558" t="str">
            <v/>
          </cell>
          <cell r="BT558" t="str">
            <v/>
          </cell>
          <cell r="BU558" t="str">
            <v/>
          </cell>
          <cell r="BV558" t="str">
            <v/>
          </cell>
          <cell r="BW558" t="str">
            <v/>
          </cell>
          <cell r="BX558" t="str">
            <v/>
          </cell>
          <cell r="BY558" t="str">
            <v/>
          </cell>
          <cell r="BZ558" t="str">
            <v/>
          </cell>
          <cell r="CA558" t="str">
            <v/>
          </cell>
          <cell r="CB558" t="str">
            <v/>
          </cell>
          <cell r="CC558" t="str">
            <v/>
          </cell>
          <cell r="CD558">
            <v>0</v>
          </cell>
          <cell r="CE558">
            <v>0</v>
          </cell>
          <cell r="CF558">
            <v>0</v>
          </cell>
          <cell r="CG558" t="str">
            <v/>
          </cell>
          <cell r="CH558" t="str">
            <v/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 t="str">
            <v/>
          </cell>
          <cell r="CN558" t="str">
            <v/>
          </cell>
          <cell r="CO558" t="str">
            <v/>
          </cell>
          <cell r="CP558" t="str">
            <v/>
          </cell>
          <cell r="CQ558" t="str">
            <v/>
          </cell>
          <cell r="CR558" t="str">
            <v/>
          </cell>
          <cell r="CS558" t="str">
            <v/>
          </cell>
          <cell r="CT558" t="str">
            <v/>
          </cell>
          <cell r="CU558" t="str">
            <v/>
          </cell>
          <cell r="CV558" t="str">
            <v/>
          </cell>
          <cell r="CW558" t="str">
            <v/>
          </cell>
          <cell r="CX558" t="str">
            <v/>
          </cell>
          <cell r="CY558" t="str">
            <v/>
          </cell>
          <cell r="CZ558" t="str">
            <v/>
          </cell>
          <cell r="DA558" t="str">
            <v/>
          </cell>
          <cell r="DB558" t="str">
            <v/>
          </cell>
          <cell r="DC558">
            <v>0</v>
          </cell>
          <cell r="DD558" t="str">
            <v/>
          </cell>
          <cell r="DE558" t="str">
            <v/>
          </cell>
          <cell r="DF558">
            <v>0</v>
          </cell>
          <cell r="DG558">
            <v>0</v>
          </cell>
          <cell r="DH558" t="str">
            <v/>
          </cell>
          <cell r="DI558" t="str">
            <v/>
          </cell>
        </row>
        <row r="559">
          <cell r="A559" t="str">
            <v/>
          </cell>
          <cell r="B559" t="str">
            <v/>
          </cell>
          <cell r="C559" t="str">
            <v/>
          </cell>
          <cell r="D559" t="str">
            <v/>
          </cell>
          <cell r="E559" t="str">
            <v/>
          </cell>
          <cell r="F559" t="str">
            <v/>
          </cell>
          <cell r="G559" t="str">
            <v/>
          </cell>
          <cell r="H559" t="str">
            <v/>
          </cell>
          <cell r="I559" t="str">
            <v/>
          </cell>
          <cell r="J559" t="str">
            <v/>
          </cell>
          <cell r="K559" t="str">
            <v/>
          </cell>
          <cell r="L559" t="str">
            <v/>
          </cell>
          <cell r="M559" t="str">
            <v/>
          </cell>
          <cell r="N559" t="str">
            <v/>
          </cell>
          <cell r="O559" t="str">
            <v/>
          </cell>
          <cell r="P559" t="str">
            <v/>
          </cell>
          <cell r="Q559" t="str">
            <v/>
          </cell>
          <cell r="R559" t="str">
            <v/>
          </cell>
          <cell r="S559" t="str">
            <v/>
          </cell>
          <cell r="T559" t="str">
            <v/>
          </cell>
          <cell r="U559" t="str">
            <v/>
          </cell>
          <cell r="V559" t="str">
            <v/>
          </cell>
          <cell r="W559" t="str">
            <v/>
          </cell>
          <cell r="X559" t="str">
            <v/>
          </cell>
          <cell r="Y559" t="str">
            <v/>
          </cell>
          <cell r="Z559" t="str">
            <v/>
          </cell>
          <cell r="AA559" t="str">
            <v/>
          </cell>
          <cell r="AB559" t="str">
            <v/>
          </cell>
          <cell r="AC559" t="str">
            <v/>
          </cell>
          <cell r="AD559" t="str">
            <v/>
          </cell>
          <cell r="AE559" t="str">
            <v/>
          </cell>
          <cell r="AF559" t="str">
            <v/>
          </cell>
          <cell r="AG559" t="str">
            <v/>
          </cell>
          <cell r="AH559" t="str">
            <v/>
          </cell>
          <cell r="AI559" t="str">
            <v/>
          </cell>
          <cell r="AJ559" t="str">
            <v/>
          </cell>
          <cell r="AK559" t="str">
            <v/>
          </cell>
          <cell r="AL559" t="str">
            <v/>
          </cell>
          <cell r="AM559" t="str">
            <v/>
          </cell>
          <cell r="AN559" t="str">
            <v/>
          </cell>
          <cell r="AO559" t="str">
            <v/>
          </cell>
          <cell r="AP559" t="str">
            <v/>
          </cell>
          <cell r="AQ559" t="str">
            <v/>
          </cell>
          <cell r="AR559" t="str">
            <v/>
          </cell>
          <cell r="AS559" t="str">
            <v/>
          </cell>
          <cell r="AT559" t="str">
            <v/>
          </cell>
          <cell r="AU559" t="str">
            <v/>
          </cell>
          <cell r="AV559" t="str">
            <v/>
          </cell>
          <cell r="AW559" t="str">
            <v/>
          </cell>
          <cell r="AX559" t="str">
            <v/>
          </cell>
          <cell r="AY559" t="str">
            <v/>
          </cell>
          <cell r="AZ559" t="str">
            <v/>
          </cell>
          <cell r="BA559" t="str">
            <v/>
          </cell>
          <cell r="BB559" t="str">
            <v/>
          </cell>
          <cell r="BC559" t="str">
            <v/>
          </cell>
          <cell r="BD559" t="str">
            <v/>
          </cell>
          <cell r="BE559" t="str">
            <v/>
          </cell>
          <cell r="BF559" t="str">
            <v/>
          </cell>
          <cell r="BG559" t="str">
            <v/>
          </cell>
          <cell r="BH559" t="str">
            <v/>
          </cell>
          <cell r="BI559" t="str">
            <v/>
          </cell>
          <cell r="BJ559" t="str">
            <v/>
          </cell>
          <cell r="BK559" t="str">
            <v/>
          </cell>
          <cell r="BL559" t="str">
            <v/>
          </cell>
          <cell r="BM559" t="str">
            <v/>
          </cell>
          <cell r="BN559" t="str">
            <v/>
          </cell>
          <cell r="BO559" t="str">
            <v/>
          </cell>
          <cell r="BP559" t="str">
            <v/>
          </cell>
          <cell r="BQ559" t="str">
            <v/>
          </cell>
          <cell r="BR559" t="str">
            <v/>
          </cell>
          <cell r="BS559" t="str">
            <v/>
          </cell>
          <cell r="BT559" t="str">
            <v/>
          </cell>
          <cell r="BU559" t="str">
            <v/>
          </cell>
          <cell r="BV559" t="str">
            <v/>
          </cell>
          <cell r="BW559" t="str">
            <v/>
          </cell>
          <cell r="BX559" t="str">
            <v/>
          </cell>
          <cell r="BY559" t="str">
            <v/>
          </cell>
          <cell r="BZ559" t="str">
            <v/>
          </cell>
          <cell r="CA559" t="str">
            <v/>
          </cell>
          <cell r="CB559" t="str">
            <v/>
          </cell>
          <cell r="CC559" t="str">
            <v/>
          </cell>
          <cell r="CD559">
            <v>0</v>
          </cell>
          <cell r="CE559">
            <v>0</v>
          </cell>
          <cell r="CF559">
            <v>0</v>
          </cell>
          <cell r="CG559" t="str">
            <v/>
          </cell>
          <cell r="CH559" t="str">
            <v/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 t="str">
            <v/>
          </cell>
          <cell r="CN559" t="str">
            <v/>
          </cell>
          <cell r="CO559" t="str">
            <v/>
          </cell>
          <cell r="CP559" t="str">
            <v/>
          </cell>
          <cell r="CQ559" t="str">
            <v/>
          </cell>
          <cell r="CR559" t="str">
            <v/>
          </cell>
          <cell r="CS559" t="str">
            <v/>
          </cell>
          <cell r="CT559" t="str">
            <v/>
          </cell>
          <cell r="CU559" t="str">
            <v/>
          </cell>
          <cell r="CV559" t="str">
            <v/>
          </cell>
          <cell r="CW559" t="str">
            <v/>
          </cell>
          <cell r="CX559" t="str">
            <v/>
          </cell>
          <cell r="CY559" t="str">
            <v/>
          </cell>
          <cell r="CZ559" t="str">
            <v/>
          </cell>
          <cell r="DA559" t="str">
            <v/>
          </cell>
          <cell r="DB559" t="str">
            <v/>
          </cell>
          <cell r="DC559">
            <v>0</v>
          </cell>
          <cell r="DD559" t="str">
            <v/>
          </cell>
          <cell r="DE559" t="str">
            <v/>
          </cell>
          <cell r="DF559">
            <v>0</v>
          </cell>
          <cell r="DG559">
            <v>0</v>
          </cell>
          <cell r="DH559" t="str">
            <v/>
          </cell>
          <cell r="DI559" t="str">
            <v/>
          </cell>
        </row>
        <row r="560">
          <cell r="A560" t="str">
            <v/>
          </cell>
          <cell r="B560" t="str">
            <v/>
          </cell>
          <cell r="C560" t="str">
            <v/>
          </cell>
          <cell r="D560" t="str">
            <v/>
          </cell>
          <cell r="E560" t="str">
            <v/>
          </cell>
          <cell r="F560" t="str">
            <v/>
          </cell>
          <cell r="G560" t="str">
            <v/>
          </cell>
          <cell r="H560" t="str">
            <v/>
          </cell>
          <cell r="I560" t="str">
            <v/>
          </cell>
          <cell r="J560" t="str">
            <v/>
          </cell>
          <cell r="K560" t="str">
            <v/>
          </cell>
          <cell r="L560" t="str">
            <v/>
          </cell>
          <cell r="M560" t="str">
            <v/>
          </cell>
          <cell r="N560" t="str">
            <v/>
          </cell>
          <cell r="O560" t="str">
            <v/>
          </cell>
          <cell r="P560" t="str">
            <v/>
          </cell>
          <cell r="Q560" t="str">
            <v/>
          </cell>
          <cell r="R560" t="str">
            <v/>
          </cell>
          <cell r="S560" t="str">
            <v/>
          </cell>
          <cell r="T560" t="str">
            <v/>
          </cell>
          <cell r="U560" t="str">
            <v/>
          </cell>
          <cell r="V560" t="str">
            <v/>
          </cell>
          <cell r="W560" t="str">
            <v/>
          </cell>
          <cell r="X560" t="str">
            <v/>
          </cell>
          <cell r="Y560" t="str">
            <v/>
          </cell>
          <cell r="Z560" t="str">
            <v/>
          </cell>
          <cell r="AA560" t="str">
            <v/>
          </cell>
          <cell r="AB560" t="str">
            <v/>
          </cell>
          <cell r="AC560" t="str">
            <v/>
          </cell>
          <cell r="AD560" t="str">
            <v/>
          </cell>
          <cell r="AE560" t="str">
            <v/>
          </cell>
          <cell r="AF560" t="str">
            <v/>
          </cell>
          <cell r="AG560" t="str">
            <v/>
          </cell>
          <cell r="AH560" t="str">
            <v/>
          </cell>
          <cell r="AI560" t="str">
            <v/>
          </cell>
          <cell r="AJ560" t="str">
            <v/>
          </cell>
          <cell r="AK560" t="str">
            <v/>
          </cell>
          <cell r="AL560" t="str">
            <v/>
          </cell>
          <cell r="AM560" t="str">
            <v/>
          </cell>
          <cell r="AN560" t="str">
            <v/>
          </cell>
          <cell r="AO560" t="str">
            <v/>
          </cell>
          <cell r="AP560" t="str">
            <v/>
          </cell>
          <cell r="AQ560" t="str">
            <v/>
          </cell>
          <cell r="AR560" t="str">
            <v/>
          </cell>
          <cell r="AS560" t="str">
            <v/>
          </cell>
          <cell r="AT560" t="str">
            <v/>
          </cell>
          <cell r="AU560" t="str">
            <v/>
          </cell>
          <cell r="AV560" t="str">
            <v/>
          </cell>
          <cell r="AW560" t="str">
            <v/>
          </cell>
          <cell r="AX560" t="str">
            <v/>
          </cell>
          <cell r="AY560" t="str">
            <v/>
          </cell>
          <cell r="AZ560" t="str">
            <v/>
          </cell>
          <cell r="BA560" t="str">
            <v/>
          </cell>
          <cell r="BB560" t="str">
            <v/>
          </cell>
          <cell r="BC560" t="str">
            <v/>
          </cell>
          <cell r="BD560" t="str">
            <v/>
          </cell>
          <cell r="BE560" t="str">
            <v/>
          </cell>
          <cell r="BF560" t="str">
            <v/>
          </cell>
          <cell r="BG560" t="str">
            <v/>
          </cell>
          <cell r="BH560" t="str">
            <v/>
          </cell>
          <cell r="BI560" t="str">
            <v/>
          </cell>
          <cell r="BJ560" t="str">
            <v/>
          </cell>
          <cell r="BK560" t="str">
            <v/>
          </cell>
          <cell r="BL560" t="str">
            <v/>
          </cell>
          <cell r="BM560" t="str">
            <v/>
          </cell>
          <cell r="BN560" t="str">
            <v/>
          </cell>
          <cell r="BO560" t="str">
            <v/>
          </cell>
          <cell r="BP560" t="str">
            <v/>
          </cell>
          <cell r="BQ560" t="str">
            <v/>
          </cell>
          <cell r="BR560" t="str">
            <v/>
          </cell>
          <cell r="BS560" t="str">
            <v/>
          </cell>
          <cell r="BT560" t="str">
            <v/>
          </cell>
          <cell r="BU560" t="str">
            <v/>
          </cell>
          <cell r="BV560" t="str">
            <v/>
          </cell>
          <cell r="BW560" t="str">
            <v/>
          </cell>
          <cell r="BX560" t="str">
            <v/>
          </cell>
          <cell r="BY560" t="str">
            <v/>
          </cell>
          <cell r="BZ560" t="str">
            <v/>
          </cell>
          <cell r="CA560" t="str">
            <v/>
          </cell>
          <cell r="CB560" t="str">
            <v/>
          </cell>
          <cell r="CC560" t="str">
            <v/>
          </cell>
          <cell r="CD560">
            <v>0</v>
          </cell>
          <cell r="CE560">
            <v>0</v>
          </cell>
          <cell r="CF560">
            <v>0</v>
          </cell>
          <cell r="CG560" t="str">
            <v/>
          </cell>
          <cell r="CH560" t="str">
            <v/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 t="str">
            <v/>
          </cell>
          <cell r="CN560" t="str">
            <v/>
          </cell>
          <cell r="CO560" t="str">
            <v/>
          </cell>
          <cell r="CP560" t="str">
            <v/>
          </cell>
          <cell r="CQ560" t="str">
            <v/>
          </cell>
          <cell r="CR560" t="str">
            <v/>
          </cell>
          <cell r="CS560" t="str">
            <v/>
          </cell>
          <cell r="CT560" t="str">
            <v/>
          </cell>
          <cell r="CU560" t="str">
            <v/>
          </cell>
          <cell r="CV560" t="str">
            <v/>
          </cell>
          <cell r="CW560" t="str">
            <v/>
          </cell>
          <cell r="CX560" t="str">
            <v/>
          </cell>
          <cell r="CY560" t="str">
            <v/>
          </cell>
          <cell r="CZ560" t="str">
            <v/>
          </cell>
          <cell r="DA560" t="str">
            <v/>
          </cell>
          <cell r="DB560" t="str">
            <v/>
          </cell>
          <cell r="DC560">
            <v>0</v>
          </cell>
          <cell r="DD560" t="str">
            <v/>
          </cell>
          <cell r="DE560" t="str">
            <v/>
          </cell>
          <cell r="DF560">
            <v>0</v>
          </cell>
          <cell r="DG560">
            <v>0</v>
          </cell>
          <cell r="DH560" t="str">
            <v/>
          </cell>
          <cell r="DI560" t="str">
            <v/>
          </cell>
        </row>
        <row r="561">
          <cell r="A561" t="str">
            <v/>
          </cell>
          <cell r="B561" t="str">
            <v/>
          </cell>
          <cell r="C561" t="str">
            <v/>
          </cell>
          <cell r="D561" t="str">
            <v/>
          </cell>
          <cell r="E561" t="str">
            <v/>
          </cell>
          <cell r="F561" t="str">
            <v/>
          </cell>
          <cell r="G561" t="str">
            <v/>
          </cell>
          <cell r="H561" t="str">
            <v/>
          </cell>
          <cell r="I561" t="str">
            <v/>
          </cell>
          <cell r="J561" t="str">
            <v/>
          </cell>
          <cell r="K561" t="str">
            <v/>
          </cell>
          <cell r="L561" t="str">
            <v/>
          </cell>
          <cell r="M561" t="str">
            <v/>
          </cell>
          <cell r="N561" t="str">
            <v/>
          </cell>
          <cell r="O561" t="str">
            <v/>
          </cell>
          <cell r="P561" t="str">
            <v/>
          </cell>
          <cell r="Q561" t="str">
            <v/>
          </cell>
          <cell r="R561" t="str">
            <v/>
          </cell>
          <cell r="S561" t="str">
            <v/>
          </cell>
          <cell r="T561" t="str">
            <v/>
          </cell>
          <cell r="U561" t="str">
            <v/>
          </cell>
          <cell r="V561" t="str">
            <v/>
          </cell>
          <cell r="W561" t="str">
            <v/>
          </cell>
          <cell r="X561" t="str">
            <v/>
          </cell>
          <cell r="Y561" t="str">
            <v/>
          </cell>
          <cell r="Z561" t="str">
            <v/>
          </cell>
          <cell r="AA561" t="str">
            <v/>
          </cell>
          <cell r="AB561" t="str">
            <v/>
          </cell>
          <cell r="AC561" t="str">
            <v/>
          </cell>
          <cell r="AD561" t="str">
            <v/>
          </cell>
          <cell r="AE561" t="str">
            <v/>
          </cell>
          <cell r="AF561" t="str">
            <v/>
          </cell>
          <cell r="AG561" t="str">
            <v/>
          </cell>
          <cell r="AH561" t="str">
            <v/>
          </cell>
          <cell r="AI561" t="str">
            <v/>
          </cell>
          <cell r="AJ561" t="str">
            <v/>
          </cell>
          <cell r="AK561" t="str">
            <v/>
          </cell>
          <cell r="AL561" t="str">
            <v/>
          </cell>
          <cell r="AM561" t="str">
            <v/>
          </cell>
          <cell r="AN561" t="str">
            <v/>
          </cell>
          <cell r="AO561" t="str">
            <v/>
          </cell>
          <cell r="AP561" t="str">
            <v/>
          </cell>
          <cell r="AQ561" t="str">
            <v/>
          </cell>
          <cell r="AR561" t="str">
            <v/>
          </cell>
          <cell r="AS561" t="str">
            <v/>
          </cell>
          <cell r="AT561" t="str">
            <v/>
          </cell>
          <cell r="AU561" t="str">
            <v/>
          </cell>
          <cell r="AV561" t="str">
            <v/>
          </cell>
          <cell r="AW561" t="str">
            <v/>
          </cell>
          <cell r="AX561" t="str">
            <v/>
          </cell>
          <cell r="AY561" t="str">
            <v/>
          </cell>
          <cell r="AZ561" t="str">
            <v/>
          </cell>
          <cell r="BA561" t="str">
            <v/>
          </cell>
          <cell r="BB561" t="str">
            <v/>
          </cell>
          <cell r="BC561" t="str">
            <v/>
          </cell>
          <cell r="BD561" t="str">
            <v/>
          </cell>
          <cell r="BE561" t="str">
            <v/>
          </cell>
          <cell r="BF561" t="str">
            <v/>
          </cell>
          <cell r="BG561" t="str">
            <v/>
          </cell>
          <cell r="BH561" t="str">
            <v/>
          </cell>
          <cell r="BI561" t="str">
            <v/>
          </cell>
          <cell r="BJ561" t="str">
            <v/>
          </cell>
          <cell r="BK561" t="str">
            <v/>
          </cell>
          <cell r="BL561" t="str">
            <v/>
          </cell>
          <cell r="BM561" t="str">
            <v/>
          </cell>
          <cell r="BN561" t="str">
            <v/>
          </cell>
          <cell r="BO561" t="str">
            <v/>
          </cell>
          <cell r="BP561" t="str">
            <v/>
          </cell>
          <cell r="BQ561" t="str">
            <v/>
          </cell>
          <cell r="BR561" t="str">
            <v/>
          </cell>
          <cell r="BS561" t="str">
            <v/>
          </cell>
          <cell r="BT561" t="str">
            <v/>
          </cell>
          <cell r="BU561" t="str">
            <v/>
          </cell>
          <cell r="BV561" t="str">
            <v/>
          </cell>
          <cell r="BW561" t="str">
            <v/>
          </cell>
          <cell r="BX561" t="str">
            <v/>
          </cell>
          <cell r="BY561" t="str">
            <v/>
          </cell>
          <cell r="BZ561" t="str">
            <v/>
          </cell>
          <cell r="CA561" t="str">
            <v/>
          </cell>
          <cell r="CB561" t="str">
            <v/>
          </cell>
          <cell r="CC561" t="str">
            <v/>
          </cell>
          <cell r="CD561">
            <v>0</v>
          </cell>
          <cell r="CE561">
            <v>0</v>
          </cell>
          <cell r="CF561">
            <v>0</v>
          </cell>
          <cell r="CG561" t="str">
            <v/>
          </cell>
          <cell r="CH561" t="str">
            <v/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 t="str">
            <v/>
          </cell>
          <cell r="CN561" t="str">
            <v/>
          </cell>
          <cell r="CO561" t="str">
            <v/>
          </cell>
          <cell r="CP561" t="str">
            <v/>
          </cell>
          <cell r="CQ561" t="str">
            <v/>
          </cell>
          <cell r="CR561" t="str">
            <v/>
          </cell>
          <cell r="CS561" t="str">
            <v/>
          </cell>
          <cell r="CT561" t="str">
            <v/>
          </cell>
          <cell r="CU561" t="str">
            <v/>
          </cell>
          <cell r="CV561" t="str">
            <v/>
          </cell>
          <cell r="CW561" t="str">
            <v/>
          </cell>
          <cell r="CX561" t="str">
            <v/>
          </cell>
          <cell r="CY561" t="str">
            <v/>
          </cell>
          <cell r="CZ561" t="str">
            <v/>
          </cell>
          <cell r="DA561" t="str">
            <v/>
          </cell>
          <cell r="DB561" t="str">
            <v/>
          </cell>
          <cell r="DC561">
            <v>0</v>
          </cell>
          <cell r="DD561" t="str">
            <v/>
          </cell>
          <cell r="DE561" t="str">
            <v/>
          </cell>
          <cell r="DF561">
            <v>0</v>
          </cell>
          <cell r="DG561">
            <v>0</v>
          </cell>
          <cell r="DH561" t="str">
            <v/>
          </cell>
          <cell r="DI561" t="str">
            <v/>
          </cell>
        </row>
        <row r="562">
          <cell r="A562" t="str">
            <v/>
          </cell>
          <cell r="B562" t="str">
            <v/>
          </cell>
          <cell r="C562" t="str">
            <v/>
          </cell>
          <cell r="D562" t="str">
            <v/>
          </cell>
          <cell r="E562" t="str">
            <v/>
          </cell>
          <cell r="F562" t="str">
            <v/>
          </cell>
          <cell r="G562" t="str">
            <v/>
          </cell>
          <cell r="H562" t="str">
            <v/>
          </cell>
          <cell r="I562" t="str">
            <v/>
          </cell>
          <cell r="J562" t="str">
            <v/>
          </cell>
          <cell r="K562" t="str">
            <v/>
          </cell>
          <cell r="L562" t="str">
            <v/>
          </cell>
          <cell r="M562" t="str">
            <v/>
          </cell>
          <cell r="N562" t="str">
            <v/>
          </cell>
          <cell r="O562" t="str">
            <v/>
          </cell>
          <cell r="P562" t="str">
            <v/>
          </cell>
          <cell r="Q562" t="str">
            <v/>
          </cell>
          <cell r="R562" t="str">
            <v/>
          </cell>
          <cell r="S562" t="str">
            <v/>
          </cell>
          <cell r="T562" t="str">
            <v/>
          </cell>
          <cell r="U562" t="str">
            <v/>
          </cell>
          <cell r="V562" t="str">
            <v/>
          </cell>
          <cell r="W562" t="str">
            <v/>
          </cell>
          <cell r="X562" t="str">
            <v/>
          </cell>
          <cell r="Y562" t="str">
            <v/>
          </cell>
          <cell r="Z562" t="str">
            <v/>
          </cell>
          <cell r="AA562" t="str">
            <v/>
          </cell>
          <cell r="AB562" t="str">
            <v/>
          </cell>
          <cell r="AC562" t="str">
            <v/>
          </cell>
          <cell r="AD562" t="str">
            <v/>
          </cell>
          <cell r="AE562" t="str">
            <v/>
          </cell>
          <cell r="AF562" t="str">
            <v/>
          </cell>
          <cell r="AG562" t="str">
            <v/>
          </cell>
          <cell r="AH562" t="str">
            <v/>
          </cell>
          <cell r="AI562" t="str">
            <v/>
          </cell>
          <cell r="AJ562" t="str">
            <v/>
          </cell>
          <cell r="AK562" t="str">
            <v/>
          </cell>
          <cell r="AL562" t="str">
            <v/>
          </cell>
          <cell r="AM562" t="str">
            <v/>
          </cell>
          <cell r="AN562" t="str">
            <v/>
          </cell>
          <cell r="AO562" t="str">
            <v/>
          </cell>
          <cell r="AP562" t="str">
            <v/>
          </cell>
          <cell r="AQ562" t="str">
            <v/>
          </cell>
          <cell r="AR562" t="str">
            <v/>
          </cell>
          <cell r="AS562" t="str">
            <v/>
          </cell>
          <cell r="AT562" t="str">
            <v/>
          </cell>
          <cell r="AU562" t="str">
            <v/>
          </cell>
          <cell r="AV562" t="str">
            <v/>
          </cell>
          <cell r="AW562" t="str">
            <v/>
          </cell>
          <cell r="AX562" t="str">
            <v/>
          </cell>
          <cell r="AY562" t="str">
            <v/>
          </cell>
          <cell r="AZ562" t="str">
            <v/>
          </cell>
          <cell r="BA562" t="str">
            <v/>
          </cell>
          <cell r="BB562" t="str">
            <v/>
          </cell>
          <cell r="BC562" t="str">
            <v/>
          </cell>
          <cell r="BD562" t="str">
            <v/>
          </cell>
          <cell r="BE562" t="str">
            <v/>
          </cell>
          <cell r="BF562" t="str">
            <v/>
          </cell>
          <cell r="BG562" t="str">
            <v/>
          </cell>
          <cell r="BH562" t="str">
            <v/>
          </cell>
          <cell r="BI562" t="str">
            <v/>
          </cell>
          <cell r="BJ562" t="str">
            <v/>
          </cell>
          <cell r="BK562" t="str">
            <v/>
          </cell>
          <cell r="BL562" t="str">
            <v/>
          </cell>
          <cell r="BM562" t="str">
            <v/>
          </cell>
          <cell r="BN562" t="str">
            <v/>
          </cell>
          <cell r="BO562" t="str">
            <v/>
          </cell>
          <cell r="BP562" t="str">
            <v/>
          </cell>
          <cell r="BQ562" t="str">
            <v/>
          </cell>
          <cell r="BR562" t="str">
            <v/>
          </cell>
          <cell r="BS562" t="str">
            <v/>
          </cell>
          <cell r="BT562" t="str">
            <v/>
          </cell>
          <cell r="BU562" t="str">
            <v/>
          </cell>
          <cell r="BV562" t="str">
            <v/>
          </cell>
          <cell r="BW562" t="str">
            <v/>
          </cell>
          <cell r="BX562" t="str">
            <v/>
          </cell>
          <cell r="BY562" t="str">
            <v/>
          </cell>
          <cell r="BZ562" t="str">
            <v/>
          </cell>
          <cell r="CA562" t="str">
            <v/>
          </cell>
          <cell r="CB562" t="str">
            <v/>
          </cell>
          <cell r="CC562" t="str">
            <v/>
          </cell>
          <cell r="CD562">
            <v>0</v>
          </cell>
          <cell r="CE562">
            <v>0</v>
          </cell>
          <cell r="CF562">
            <v>0</v>
          </cell>
          <cell r="CG562" t="str">
            <v/>
          </cell>
          <cell r="CH562" t="str">
            <v/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 t="str">
            <v/>
          </cell>
          <cell r="CN562" t="str">
            <v/>
          </cell>
          <cell r="CO562" t="str">
            <v/>
          </cell>
          <cell r="CP562" t="str">
            <v/>
          </cell>
          <cell r="CQ562" t="str">
            <v/>
          </cell>
          <cell r="CR562" t="str">
            <v/>
          </cell>
          <cell r="CS562" t="str">
            <v/>
          </cell>
          <cell r="CT562" t="str">
            <v/>
          </cell>
          <cell r="CU562" t="str">
            <v/>
          </cell>
          <cell r="CV562" t="str">
            <v/>
          </cell>
          <cell r="CW562" t="str">
            <v/>
          </cell>
          <cell r="CX562" t="str">
            <v/>
          </cell>
          <cell r="CY562" t="str">
            <v/>
          </cell>
          <cell r="CZ562" t="str">
            <v/>
          </cell>
          <cell r="DA562" t="str">
            <v/>
          </cell>
          <cell r="DB562" t="str">
            <v/>
          </cell>
          <cell r="DC562">
            <v>0</v>
          </cell>
          <cell r="DD562" t="str">
            <v/>
          </cell>
          <cell r="DE562" t="str">
            <v/>
          </cell>
          <cell r="DF562">
            <v>0</v>
          </cell>
          <cell r="DG562">
            <v>0</v>
          </cell>
          <cell r="DH562" t="str">
            <v/>
          </cell>
          <cell r="DI562" t="str">
            <v/>
          </cell>
        </row>
        <row r="563">
          <cell r="A563" t="str">
            <v/>
          </cell>
          <cell r="B563" t="str">
            <v/>
          </cell>
          <cell r="C563" t="str">
            <v/>
          </cell>
          <cell r="D563" t="str">
            <v/>
          </cell>
          <cell r="E563" t="str">
            <v/>
          </cell>
          <cell r="F563" t="str">
            <v/>
          </cell>
          <cell r="G563" t="str">
            <v/>
          </cell>
          <cell r="H563" t="str">
            <v/>
          </cell>
          <cell r="I563" t="str">
            <v/>
          </cell>
          <cell r="J563" t="str">
            <v/>
          </cell>
          <cell r="K563" t="str">
            <v/>
          </cell>
          <cell r="L563" t="str">
            <v/>
          </cell>
          <cell r="M563" t="str">
            <v/>
          </cell>
          <cell r="N563" t="str">
            <v/>
          </cell>
          <cell r="O563" t="str">
            <v/>
          </cell>
          <cell r="P563" t="str">
            <v/>
          </cell>
          <cell r="Q563" t="str">
            <v/>
          </cell>
          <cell r="R563" t="str">
            <v/>
          </cell>
          <cell r="S563" t="str">
            <v/>
          </cell>
          <cell r="T563" t="str">
            <v/>
          </cell>
          <cell r="U563" t="str">
            <v/>
          </cell>
          <cell r="V563" t="str">
            <v/>
          </cell>
          <cell r="W563" t="str">
            <v/>
          </cell>
          <cell r="X563" t="str">
            <v/>
          </cell>
          <cell r="Y563" t="str">
            <v/>
          </cell>
          <cell r="Z563" t="str">
            <v/>
          </cell>
          <cell r="AA563" t="str">
            <v/>
          </cell>
          <cell r="AB563" t="str">
            <v/>
          </cell>
          <cell r="AC563" t="str">
            <v/>
          </cell>
          <cell r="AD563" t="str">
            <v/>
          </cell>
          <cell r="AE563" t="str">
            <v/>
          </cell>
          <cell r="AF563" t="str">
            <v/>
          </cell>
          <cell r="AG563" t="str">
            <v/>
          </cell>
          <cell r="AH563" t="str">
            <v/>
          </cell>
          <cell r="AI563" t="str">
            <v/>
          </cell>
          <cell r="AJ563" t="str">
            <v/>
          </cell>
          <cell r="AK563" t="str">
            <v/>
          </cell>
          <cell r="AL563" t="str">
            <v/>
          </cell>
          <cell r="AM563" t="str">
            <v/>
          </cell>
          <cell r="AN563" t="str">
            <v/>
          </cell>
          <cell r="AO563" t="str">
            <v/>
          </cell>
          <cell r="AP563" t="str">
            <v/>
          </cell>
          <cell r="AQ563" t="str">
            <v/>
          </cell>
          <cell r="AR563" t="str">
            <v/>
          </cell>
          <cell r="AS563" t="str">
            <v/>
          </cell>
          <cell r="AT563" t="str">
            <v/>
          </cell>
          <cell r="AU563" t="str">
            <v/>
          </cell>
          <cell r="AV563" t="str">
            <v/>
          </cell>
          <cell r="AW563" t="str">
            <v/>
          </cell>
          <cell r="AX563" t="str">
            <v/>
          </cell>
          <cell r="AY563" t="str">
            <v/>
          </cell>
          <cell r="AZ563" t="str">
            <v/>
          </cell>
          <cell r="BA563" t="str">
            <v/>
          </cell>
          <cell r="BB563" t="str">
            <v/>
          </cell>
          <cell r="BC563" t="str">
            <v/>
          </cell>
          <cell r="BD563" t="str">
            <v/>
          </cell>
          <cell r="BE563" t="str">
            <v/>
          </cell>
          <cell r="BF563" t="str">
            <v/>
          </cell>
          <cell r="BG563" t="str">
            <v/>
          </cell>
          <cell r="BH563" t="str">
            <v/>
          </cell>
          <cell r="BI563" t="str">
            <v/>
          </cell>
          <cell r="BJ563" t="str">
            <v/>
          </cell>
          <cell r="BK563" t="str">
            <v/>
          </cell>
          <cell r="BL563" t="str">
            <v/>
          </cell>
          <cell r="BM563" t="str">
            <v/>
          </cell>
          <cell r="BN563" t="str">
            <v/>
          </cell>
          <cell r="BO563" t="str">
            <v/>
          </cell>
          <cell r="BP563" t="str">
            <v/>
          </cell>
          <cell r="BQ563" t="str">
            <v/>
          </cell>
          <cell r="BR563" t="str">
            <v/>
          </cell>
          <cell r="BS563" t="str">
            <v/>
          </cell>
          <cell r="BT563" t="str">
            <v/>
          </cell>
          <cell r="BU563" t="str">
            <v/>
          </cell>
          <cell r="BV563" t="str">
            <v/>
          </cell>
          <cell r="BW563" t="str">
            <v/>
          </cell>
          <cell r="BX563" t="str">
            <v/>
          </cell>
          <cell r="BY563" t="str">
            <v/>
          </cell>
          <cell r="BZ563" t="str">
            <v/>
          </cell>
          <cell r="CA563" t="str">
            <v/>
          </cell>
          <cell r="CB563" t="str">
            <v/>
          </cell>
          <cell r="CC563" t="str">
            <v/>
          </cell>
          <cell r="CD563">
            <v>0</v>
          </cell>
          <cell r="CE563">
            <v>0</v>
          </cell>
          <cell r="CF563">
            <v>0</v>
          </cell>
          <cell r="CG563" t="str">
            <v/>
          </cell>
          <cell r="CH563" t="str">
            <v/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 t="str">
            <v/>
          </cell>
          <cell r="CN563" t="str">
            <v/>
          </cell>
          <cell r="CO563" t="str">
            <v/>
          </cell>
          <cell r="CP563" t="str">
            <v/>
          </cell>
          <cell r="CQ563" t="str">
            <v/>
          </cell>
          <cell r="CR563" t="str">
            <v/>
          </cell>
          <cell r="CS563" t="str">
            <v/>
          </cell>
          <cell r="CT563" t="str">
            <v/>
          </cell>
          <cell r="CU563" t="str">
            <v/>
          </cell>
          <cell r="CV563" t="str">
            <v/>
          </cell>
          <cell r="CW563" t="str">
            <v/>
          </cell>
          <cell r="CX563" t="str">
            <v/>
          </cell>
          <cell r="CY563" t="str">
            <v/>
          </cell>
          <cell r="CZ563" t="str">
            <v/>
          </cell>
          <cell r="DA563" t="str">
            <v/>
          </cell>
          <cell r="DB563" t="str">
            <v/>
          </cell>
          <cell r="DC563">
            <v>0</v>
          </cell>
          <cell r="DD563" t="str">
            <v/>
          </cell>
          <cell r="DE563" t="str">
            <v/>
          </cell>
          <cell r="DF563">
            <v>0</v>
          </cell>
          <cell r="DG563">
            <v>0</v>
          </cell>
          <cell r="DH563" t="str">
            <v/>
          </cell>
          <cell r="DI563" t="str">
            <v/>
          </cell>
        </row>
        <row r="564">
          <cell r="A564" t="str">
            <v/>
          </cell>
          <cell r="B564" t="str">
            <v/>
          </cell>
          <cell r="C564" t="str">
            <v/>
          </cell>
          <cell r="D564" t="str">
            <v/>
          </cell>
          <cell r="E564" t="str">
            <v/>
          </cell>
          <cell r="F564" t="str">
            <v/>
          </cell>
          <cell r="G564" t="str">
            <v/>
          </cell>
          <cell r="H564" t="str">
            <v/>
          </cell>
          <cell r="I564" t="str">
            <v/>
          </cell>
          <cell r="J564" t="str">
            <v/>
          </cell>
          <cell r="K564" t="str">
            <v/>
          </cell>
          <cell r="L564" t="str">
            <v/>
          </cell>
          <cell r="M564" t="str">
            <v/>
          </cell>
          <cell r="N564" t="str">
            <v/>
          </cell>
          <cell r="O564" t="str">
            <v/>
          </cell>
          <cell r="P564" t="str">
            <v/>
          </cell>
          <cell r="Q564" t="str">
            <v/>
          </cell>
          <cell r="R564" t="str">
            <v/>
          </cell>
          <cell r="S564" t="str">
            <v/>
          </cell>
          <cell r="T564" t="str">
            <v/>
          </cell>
          <cell r="U564" t="str">
            <v/>
          </cell>
          <cell r="V564" t="str">
            <v/>
          </cell>
          <cell r="W564" t="str">
            <v/>
          </cell>
          <cell r="X564" t="str">
            <v/>
          </cell>
          <cell r="Y564" t="str">
            <v/>
          </cell>
          <cell r="Z564" t="str">
            <v/>
          </cell>
          <cell r="AA564" t="str">
            <v/>
          </cell>
          <cell r="AB564" t="str">
            <v/>
          </cell>
          <cell r="AC564" t="str">
            <v/>
          </cell>
          <cell r="AD564" t="str">
            <v/>
          </cell>
          <cell r="AE564" t="str">
            <v/>
          </cell>
          <cell r="AF564" t="str">
            <v/>
          </cell>
          <cell r="AG564" t="str">
            <v/>
          </cell>
          <cell r="AH564" t="str">
            <v/>
          </cell>
          <cell r="AI564" t="str">
            <v/>
          </cell>
          <cell r="AJ564" t="str">
            <v/>
          </cell>
          <cell r="AK564" t="str">
            <v/>
          </cell>
          <cell r="AL564" t="str">
            <v/>
          </cell>
          <cell r="AM564" t="str">
            <v/>
          </cell>
          <cell r="AN564" t="str">
            <v/>
          </cell>
          <cell r="AO564" t="str">
            <v/>
          </cell>
          <cell r="AP564" t="str">
            <v/>
          </cell>
          <cell r="AQ564" t="str">
            <v/>
          </cell>
          <cell r="AR564" t="str">
            <v/>
          </cell>
          <cell r="AS564" t="str">
            <v/>
          </cell>
          <cell r="AT564" t="str">
            <v/>
          </cell>
          <cell r="AU564" t="str">
            <v/>
          </cell>
          <cell r="AV564" t="str">
            <v/>
          </cell>
          <cell r="AW564" t="str">
            <v/>
          </cell>
          <cell r="AX564" t="str">
            <v/>
          </cell>
          <cell r="AY564" t="str">
            <v/>
          </cell>
          <cell r="AZ564" t="str">
            <v/>
          </cell>
          <cell r="BA564" t="str">
            <v/>
          </cell>
          <cell r="BB564" t="str">
            <v/>
          </cell>
          <cell r="BC564" t="str">
            <v/>
          </cell>
          <cell r="BD564" t="str">
            <v/>
          </cell>
          <cell r="BE564" t="str">
            <v/>
          </cell>
          <cell r="BF564" t="str">
            <v/>
          </cell>
          <cell r="BG564" t="str">
            <v/>
          </cell>
          <cell r="BH564" t="str">
            <v/>
          </cell>
          <cell r="BI564" t="str">
            <v/>
          </cell>
          <cell r="BJ564" t="str">
            <v/>
          </cell>
          <cell r="BK564" t="str">
            <v/>
          </cell>
          <cell r="BL564" t="str">
            <v/>
          </cell>
          <cell r="BM564" t="str">
            <v/>
          </cell>
          <cell r="BN564" t="str">
            <v/>
          </cell>
          <cell r="BO564" t="str">
            <v/>
          </cell>
          <cell r="BP564" t="str">
            <v/>
          </cell>
          <cell r="BQ564" t="str">
            <v/>
          </cell>
          <cell r="BR564" t="str">
            <v/>
          </cell>
          <cell r="BS564" t="str">
            <v/>
          </cell>
          <cell r="BT564" t="str">
            <v/>
          </cell>
          <cell r="BU564" t="str">
            <v/>
          </cell>
          <cell r="BV564" t="str">
            <v/>
          </cell>
          <cell r="BW564" t="str">
            <v/>
          </cell>
          <cell r="BX564" t="str">
            <v/>
          </cell>
          <cell r="BY564" t="str">
            <v/>
          </cell>
          <cell r="BZ564" t="str">
            <v/>
          </cell>
          <cell r="CA564" t="str">
            <v/>
          </cell>
          <cell r="CB564" t="str">
            <v/>
          </cell>
          <cell r="CC564" t="str">
            <v/>
          </cell>
          <cell r="CD564">
            <v>0</v>
          </cell>
          <cell r="CE564">
            <v>0</v>
          </cell>
          <cell r="CF564">
            <v>0</v>
          </cell>
          <cell r="CG564" t="str">
            <v/>
          </cell>
          <cell r="CH564" t="str">
            <v/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 t="str">
            <v/>
          </cell>
          <cell r="CN564" t="str">
            <v/>
          </cell>
          <cell r="CO564" t="str">
            <v/>
          </cell>
          <cell r="CP564" t="str">
            <v/>
          </cell>
          <cell r="CQ564" t="str">
            <v/>
          </cell>
          <cell r="CR564" t="str">
            <v/>
          </cell>
          <cell r="CS564" t="str">
            <v/>
          </cell>
          <cell r="CT564" t="str">
            <v/>
          </cell>
          <cell r="CU564" t="str">
            <v/>
          </cell>
          <cell r="CV564" t="str">
            <v/>
          </cell>
          <cell r="CW564" t="str">
            <v/>
          </cell>
          <cell r="CX564" t="str">
            <v/>
          </cell>
          <cell r="CY564" t="str">
            <v/>
          </cell>
          <cell r="CZ564" t="str">
            <v/>
          </cell>
          <cell r="DA564" t="str">
            <v/>
          </cell>
          <cell r="DB564" t="str">
            <v/>
          </cell>
          <cell r="DC564">
            <v>0</v>
          </cell>
          <cell r="DD564" t="str">
            <v/>
          </cell>
          <cell r="DE564" t="str">
            <v/>
          </cell>
          <cell r="DF564">
            <v>0</v>
          </cell>
          <cell r="DG564">
            <v>0</v>
          </cell>
          <cell r="DH564" t="str">
            <v/>
          </cell>
          <cell r="DI564" t="str">
            <v/>
          </cell>
        </row>
        <row r="565">
          <cell r="A565" t="str">
            <v/>
          </cell>
          <cell r="B565" t="str">
            <v/>
          </cell>
          <cell r="C565" t="str">
            <v/>
          </cell>
          <cell r="D565" t="str">
            <v/>
          </cell>
          <cell r="E565" t="str">
            <v/>
          </cell>
          <cell r="F565" t="str">
            <v/>
          </cell>
          <cell r="G565" t="str">
            <v/>
          </cell>
          <cell r="H565" t="str">
            <v/>
          </cell>
          <cell r="I565" t="str">
            <v/>
          </cell>
          <cell r="J565" t="str">
            <v/>
          </cell>
          <cell r="K565" t="str">
            <v/>
          </cell>
          <cell r="L565" t="str">
            <v/>
          </cell>
          <cell r="M565" t="str">
            <v/>
          </cell>
          <cell r="N565" t="str">
            <v/>
          </cell>
          <cell r="O565" t="str">
            <v/>
          </cell>
          <cell r="P565" t="str">
            <v/>
          </cell>
          <cell r="Q565" t="str">
            <v/>
          </cell>
          <cell r="R565" t="str">
            <v/>
          </cell>
          <cell r="S565" t="str">
            <v/>
          </cell>
          <cell r="T565" t="str">
            <v/>
          </cell>
          <cell r="U565" t="str">
            <v/>
          </cell>
          <cell r="V565" t="str">
            <v/>
          </cell>
          <cell r="W565" t="str">
            <v/>
          </cell>
          <cell r="X565" t="str">
            <v/>
          </cell>
          <cell r="Y565" t="str">
            <v/>
          </cell>
          <cell r="Z565" t="str">
            <v/>
          </cell>
          <cell r="AA565" t="str">
            <v/>
          </cell>
          <cell r="AB565" t="str">
            <v/>
          </cell>
          <cell r="AC565" t="str">
            <v/>
          </cell>
          <cell r="AD565" t="str">
            <v/>
          </cell>
          <cell r="AE565" t="str">
            <v/>
          </cell>
          <cell r="AF565" t="str">
            <v/>
          </cell>
          <cell r="AG565" t="str">
            <v/>
          </cell>
          <cell r="AH565" t="str">
            <v/>
          </cell>
          <cell r="AI565" t="str">
            <v/>
          </cell>
          <cell r="AJ565" t="str">
            <v/>
          </cell>
          <cell r="AK565" t="str">
            <v/>
          </cell>
          <cell r="AL565" t="str">
            <v/>
          </cell>
          <cell r="AM565" t="str">
            <v/>
          </cell>
          <cell r="AN565" t="str">
            <v/>
          </cell>
          <cell r="AO565" t="str">
            <v/>
          </cell>
          <cell r="AP565" t="str">
            <v/>
          </cell>
          <cell r="AQ565" t="str">
            <v/>
          </cell>
          <cell r="AR565" t="str">
            <v/>
          </cell>
          <cell r="AS565" t="str">
            <v/>
          </cell>
          <cell r="AT565" t="str">
            <v/>
          </cell>
          <cell r="AU565" t="str">
            <v/>
          </cell>
          <cell r="AV565" t="str">
            <v/>
          </cell>
          <cell r="AW565" t="str">
            <v/>
          </cell>
          <cell r="AX565" t="str">
            <v/>
          </cell>
          <cell r="AY565" t="str">
            <v/>
          </cell>
          <cell r="AZ565" t="str">
            <v/>
          </cell>
          <cell r="BA565" t="str">
            <v/>
          </cell>
          <cell r="BB565" t="str">
            <v/>
          </cell>
          <cell r="BC565" t="str">
            <v/>
          </cell>
          <cell r="BD565" t="str">
            <v/>
          </cell>
          <cell r="BE565" t="str">
            <v/>
          </cell>
          <cell r="BF565" t="str">
            <v/>
          </cell>
          <cell r="BG565" t="str">
            <v/>
          </cell>
          <cell r="BH565" t="str">
            <v/>
          </cell>
          <cell r="BI565" t="str">
            <v/>
          </cell>
          <cell r="BJ565" t="str">
            <v/>
          </cell>
          <cell r="BK565" t="str">
            <v/>
          </cell>
          <cell r="BL565" t="str">
            <v/>
          </cell>
          <cell r="BM565" t="str">
            <v/>
          </cell>
          <cell r="BN565" t="str">
            <v/>
          </cell>
          <cell r="BO565" t="str">
            <v/>
          </cell>
          <cell r="BP565" t="str">
            <v/>
          </cell>
          <cell r="BQ565" t="str">
            <v/>
          </cell>
          <cell r="BR565" t="str">
            <v/>
          </cell>
          <cell r="BS565" t="str">
            <v/>
          </cell>
          <cell r="BT565" t="str">
            <v/>
          </cell>
          <cell r="BU565" t="str">
            <v/>
          </cell>
          <cell r="BV565" t="str">
            <v/>
          </cell>
          <cell r="BW565" t="str">
            <v/>
          </cell>
          <cell r="BX565" t="str">
            <v/>
          </cell>
          <cell r="BY565" t="str">
            <v/>
          </cell>
          <cell r="BZ565" t="str">
            <v/>
          </cell>
          <cell r="CA565" t="str">
            <v/>
          </cell>
          <cell r="CB565" t="str">
            <v/>
          </cell>
          <cell r="CC565" t="str">
            <v/>
          </cell>
          <cell r="CD565">
            <v>0</v>
          </cell>
          <cell r="CE565">
            <v>0</v>
          </cell>
          <cell r="CF565">
            <v>0</v>
          </cell>
          <cell r="CG565" t="str">
            <v/>
          </cell>
          <cell r="CH565" t="str">
            <v/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 t="str">
            <v/>
          </cell>
          <cell r="CN565" t="str">
            <v/>
          </cell>
          <cell r="CO565" t="str">
            <v/>
          </cell>
          <cell r="CP565" t="str">
            <v/>
          </cell>
          <cell r="CQ565" t="str">
            <v/>
          </cell>
          <cell r="CR565" t="str">
            <v/>
          </cell>
          <cell r="CS565" t="str">
            <v/>
          </cell>
          <cell r="CT565" t="str">
            <v/>
          </cell>
          <cell r="CU565" t="str">
            <v/>
          </cell>
          <cell r="CV565" t="str">
            <v/>
          </cell>
          <cell r="CW565" t="str">
            <v/>
          </cell>
          <cell r="CX565" t="str">
            <v/>
          </cell>
          <cell r="CY565" t="str">
            <v/>
          </cell>
          <cell r="CZ565" t="str">
            <v/>
          </cell>
          <cell r="DA565" t="str">
            <v/>
          </cell>
          <cell r="DB565" t="str">
            <v/>
          </cell>
          <cell r="DC565">
            <v>0</v>
          </cell>
          <cell r="DD565" t="str">
            <v/>
          </cell>
          <cell r="DE565" t="str">
            <v/>
          </cell>
          <cell r="DF565">
            <v>0</v>
          </cell>
          <cell r="DG565">
            <v>0</v>
          </cell>
          <cell r="DH565" t="str">
            <v/>
          </cell>
          <cell r="DI565" t="str">
            <v/>
          </cell>
        </row>
        <row r="566">
          <cell r="A566" t="str">
            <v/>
          </cell>
          <cell r="B566" t="str">
            <v/>
          </cell>
          <cell r="C566" t="str">
            <v/>
          </cell>
          <cell r="D566" t="str">
            <v/>
          </cell>
          <cell r="E566" t="str">
            <v/>
          </cell>
          <cell r="F566" t="str">
            <v/>
          </cell>
          <cell r="G566" t="str">
            <v/>
          </cell>
          <cell r="H566" t="str">
            <v/>
          </cell>
          <cell r="I566" t="str">
            <v/>
          </cell>
          <cell r="J566" t="str">
            <v/>
          </cell>
          <cell r="K566" t="str">
            <v/>
          </cell>
          <cell r="L566" t="str">
            <v/>
          </cell>
          <cell r="M566" t="str">
            <v/>
          </cell>
          <cell r="N566" t="str">
            <v/>
          </cell>
          <cell r="O566" t="str">
            <v/>
          </cell>
          <cell r="P566" t="str">
            <v/>
          </cell>
          <cell r="Q566" t="str">
            <v/>
          </cell>
          <cell r="R566" t="str">
            <v/>
          </cell>
          <cell r="S566" t="str">
            <v/>
          </cell>
          <cell r="T566" t="str">
            <v/>
          </cell>
          <cell r="U566" t="str">
            <v/>
          </cell>
          <cell r="V566" t="str">
            <v/>
          </cell>
          <cell r="W566" t="str">
            <v/>
          </cell>
          <cell r="X566" t="str">
            <v/>
          </cell>
          <cell r="Y566" t="str">
            <v/>
          </cell>
          <cell r="Z566" t="str">
            <v/>
          </cell>
          <cell r="AA566" t="str">
            <v/>
          </cell>
          <cell r="AB566" t="str">
            <v/>
          </cell>
          <cell r="AC566" t="str">
            <v/>
          </cell>
          <cell r="AD566" t="str">
            <v/>
          </cell>
          <cell r="AE566" t="str">
            <v/>
          </cell>
          <cell r="AF566" t="str">
            <v/>
          </cell>
          <cell r="AG566" t="str">
            <v/>
          </cell>
          <cell r="AH566" t="str">
            <v/>
          </cell>
          <cell r="AI566" t="str">
            <v/>
          </cell>
          <cell r="AJ566" t="str">
            <v/>
          </cell>
          <cell r="AK566" t="str">
            <v/>
          </cell>
          <cell r="AL566" t="str">
            <v/>
          </cell>
          <cell r="AM566" t="str">
            <v/>
          </cell>
          <cell r="AN566" t="str">
            <v/>
          </cell>
          <cell r="AO566" t="str">
            <v/>
          </cell>
          <cell r="AP566" t="str">
            <v/>
          </cell>
          <cell r="AQ566" t="str">
            <v/>
          </cell>
          <cell r="AR566" t="str">
            <v/>
          </cell>
          <cell r="AS566" t="str">
            <v/>
          </cell>
          <cell r="AT566" t="str">
            <v/>
          </cell>
          <cell r="AU566" t="str">
            <v/>
          </cell>
          <cell r="AV566" t="str">
            <v/>
          </cell>
          <cell r="AW566" t="str">
            <v/>
          </cell>
          <cell r="AX566" t="str">
            <v/>
          </cell>
          <cell r="AY566" t="str">
            <v/>
          </cell>
          <cell r="AZ566" t="str">
            <v/>
          </cell>
          <cell r="BA566" t="str">
            <v/>
          </cell>
          <cell r="BB566" t="str">
            <v/>
          </cell>
          <cell r="BC566" t="str">
            <v/>
          </cell>
          <cell r="BD566" t="str">
            <v/>
          </cell>
          <cell r="BE566" t="str">
            <v/>
          </cell>
          <cell r="BF566" t="str">
            <v/>
          </cell>
          <cell r="BG566" t="str">
            <v/>
          </cell>
          <cell r="BH566" t="str">
            <v/>
          </cell>
          <cell r="BI566" t="str">
            <v/>
          </cell>
          <cell r="BJ566" t="str">
            <v/>
          </cell>
          <cell r="BK566" t="str">
            <v/>
          </cell>
          <cell r="BL566" t="str">
            <v/>
          </cell>
          <cell r="BM566" t="str">
            <v/>
          </cell>
          <cell r="BN566" t="str">
            <v/>
          </cell>
          <cell r="BO566" t="str">
            <v/>
          </cell>
          <cell r="BP566" t="str">
            <v/>
          </cell>
          <cell r="BQ566" t="str">
            <v/>
          </cell>
          <cell r="BR566" t="str">
            <v/>
          </cell>
          <cell r="BS566" t="str">
            <v/>
          </cell>
          <cell r="BT566" t="str">
            <v/>
          </cell>
          <cell r="BU566" t="str">
            <v/>
          </cell>
          <cell r="BV566" t="str">
            <v/>
          </cell>
          <cell r="BW566" t="str">
            <v/>
          </cell>
          <cell r="BX566" t="str">
            <v/>
          </cell>
          <cell r="BY566" t="str">
            <v/>
          </cell>
          <cell r="BZ566" t="str">
            <v/>
          </cell>
          <cell r="CA566" t="str">
            <v/>
          </cell>
          <cell r="CB566" t="str">
            <v/>
          </cell>
          <cell r="CC566" t="str">
            <v/>
          </cell>
          <cell r="CD566">
            <v>0</v>
          </cell>
          <cell r="CE566">
            <v>0</v>
          </cell>
          <cell r="CF566">
            <v>0</v>
          </cell>
          <cell r="CG566" t="str">
            <v/>
          </cell>
          <cell r="CH566" t="str">
            <v/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 t="str">
            <v/>
          </cell>
          <cell r="CN566" t="str">
            <v/>
          </cell>
          <cell r="CO566" t="str">
            <v/>
          </cell>
          <cell r="CP566" t="str">
            <v/>
          </cell>
          <cell r="CQ566" t="str">
            <v/>
          </cell>
          <cell r="CR566" t="str">
            <v/>
          </cell>
          <cell r="CS566" t="str">
            <v/>
          </cell>
          <cell r="CT566" t="str">
            <v/>
          </cell>
          <cell r="CU566" t="str">
            <v/>
          </cell>
          <cell r="CV566" t="str">
            <v/>
          </cell>
          <cell r="CW566" t="str">
            <v/>
          </cell>
          <cell r="CX566" t="str">
            <v/>
          </cell>
          <cell r="CY566" t="str">
            <v/>
          </cell>
          <cell r="CZ566" t="str">
            <v/>
          </cell>
          <cell r="DA566" t="str">
            <v/>
          </cell>
          <cell r="DB566" t="str">
            <v/>
          </cell>
          <cell r="DC566">
            <v>0</v>
          </cell>
          <cell r="DD566" t="str">
            <v/>
          </cell>
          <cell r="DE566" t="str">
            <v/>
          </cell>
          <cell r="DF566">
            <v>0</v>
          </cell>
          <cell r="DG566">
            <v>0</v>
          </cell>
          <cell r="DH566" t="str">
            <v/>
          </cell>
          <cell r="DI566" t="str">
            <v/>
          </cell>
        </row>
        <row r="567">
          <cell r="A567" t="str">
            <v/>
          </cell>
          <cell r="B567" t="str">
            <v/>
          </cell>
          <cell r="C567" t="str">
            <v/>
          </cell>
          <cell r="D567" t="str">
            <v/>
          </cell>
          <cell r="E567" t="str">
            <v/>
          </cell>
          <cell r="F567" t="str">
            <v/>
          </cell>
          <cell r="G567" t="str">
            <v/>
          </cell>
          <cell r="H567" t="str">
            <v/>
          </cell>
          <cell r="I567" t="str">
            <v/>
          </cell>
          <cell r="J567" t="str">
            <v/>
          </cell>
          <cell r="K567" t="str">
            <v/>
          </cell>
          <cell r="L567" t="str">
            <v/>
          </cell>
          <cell r="M567" t="str">
            <v/>
          </cell>
          <cell r="N567" t="str">
            <v/>
          </cell>
          <cell r="O567" t="str">
            <v/>
          </cell>
          <cell r="P567" t="str">
            <v/>
          </cell>
          <cell r="Q567" t="str">
            <v/>
          </cell>
          <cell r="R567" t="str">
            <v/>
          </cell>
          <cell r="S567" t="str">
            <v/>
          </cell>
          <cell r="T567" t="str">
            <v/>
          </cell>
          <cell r="U567" t="str">
            <v/>
          </cell>
          <cell r="V567" t="str">
            <v/>
          </cell>
          <cell r="W567" t="str">
            <v/>
          </cell>
          <cell r="X567" t="str">
            <v/>
          </cell>
          <cell r="Y567" t="str">
            <v/>
          </cell>
          <cell r="Z567" t="str">
            <v/>
          </cell>
          <cell r="AA567" t="str">
            <v/>
          </cell>
          <cell r="AB567" t="str">
            <v/>
          </cell>
          <cell r="AC567" t="str">
            <v/>
          </cell>
          <cell r="AD567" t="str">
            <v/>
          </cell>
          <cell r="AE567" t="str">
            <v/>
          </cell>
          <cell r="AF567" t="str">
            <v/>
          </cell>
          <cell r="AG567" t="str">
            <v/>
          </cell>
          <cell r="AH567" t="str">
            <v/>
          </cell>
          <cell r="AI567" t="str">
            <v/>
          </cell>
          <cell r="AJ567" t="str">
            <v/>
          </cell>
          <cell r="AK567" t="str">
            <v/>
          </cell>
          <cell r="AL567" t="str">
            <v/>
          </cell>
          <cell r="AM567" t="str">
            <v/>
          </cell>
          <cell r="AN567" t="str">
            <v/>
          </cell>
          <cell r="AO567" t="str">
            <v/>
          </cell>
          <cell r="AP567" t="str">
            <v/>
          </cell>
          <cell r="AQ567" t="str">
            <v/>
          </cell>
          <cell r="AR567" t="str">
            <v/>
          </cell>
          <cell r="AS567" t="str">
            <v/>
          </cell>
          <cell r="AT567" t="str">
            <v/>
          </cell>
          <cell r="AU567" t="str">
            <v/>
          </cell>
          <cell r="AV567" t="str">
            <v/>
          </cell>
          <cell r="AW567" t="str">
            <v/>
          </cell>
          <cell r="AX567" t="str">
            <v/>
          </cell>
          <cell r="AY567" t="str">
            <v/>
          </cell>
          <cell r="AZ567" t="str">
            <v/>
          </cell>
          <cell r="BA567" t="str">
            <v/>
          </cell>
          <cell r="BB567" t="str">
            <v/>
          </cell>
          <cell r="BC567" t="str">
            <v/>
          </cell>
          <cell r="BD567" t="str">
            <v/>
          </cell>
          <cell r="BE567" t="str">
            <v/>
          </cell>
          <cell r="BF567" t="str">
            <v/>
          </cell>
          <cell r="BG567" t="str">
            <v/>
          </cell>
          <cell r="BH567" t="str">
            <v/>
          </cell>
          <cell r="BI567" t="str">
            <v/>
          </cell>
          <cell r="BJ567" t="str">
            <v/>
          </cell>
          <cell r="BK567" t="str">
            <v/>
          </cell>
          <cell r="BL567" t="str">
            <v/>
          </cell>
          <cell r="BM567" t="str">
            <v/>
          </cell>
          <cell r="BN567" t="str">
            <v/>
          </cell>
          <cell r="BO567" t="str">
            <v/>
          </cell>
          <cell r="BP567" t="str">
            <v/>
          </cell>
          <cell r="BQ567" t="str">
            <v/>
          </cell>
          <cell r="BR567" t="str">
            <v/>
          </cell>
          <cell r="BS567" t="str">
            <v/>
          </cell>
          <cell r="BT567" t="str">
            <v/>
          </cell>
          <cell r="BU567" t="str">
            <v/>
          </cell>
          <cell r="BV567" t="str">
            <v/>
          </cell>
          <cell r="BW567" t="str">
            <v/>
          </cell>
          <cell r="BX567" t="str">
            <v/>
          </cell>
          <cell r="BY567" t="str">
            <v/>
          </cell>
          <cell r="BZ567" t="str">
            <v/>
          </cell>
          <cell r="CA567" t="str">
            <v/>
          </cell>
          <cell r="CB567" t="str">
            <v/>
          </cell>
          <cell r="CC567" t="str">
            <v/>
          </cell>
          <cell r="CD567">
            <v>0</v>
          </cell>
          <cell r="CE567">
            <v>0</v>
          </cell>
          <cell r="CF567">
            <v>0</v>
          </cell>
          <cell r="CG567" t="str">
            <v/>
          </cell>
          <cell r="CH567" t="str">
            <v/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 t="str">
            <v/>
          </cell>
          <cell r="CN567" t="str">
            <v/>
          </cell>
          <cell r="CO567" t="str">
            <v/>
          </cell>
          <cell r="CP567" t="str">
            <v/>
          </cell>
          <cell r="CQ567" t="str">
            <v/>
          </cell>
          <cell r="CR567" t="str">
            <v/>
          </cell>
          <cell r="CS567" t="str">
            <v/>
          </cell>
          <cell r="CT567" t="str">
            <v/>
          </cell>
          <cell r="CU567" t="str">
            <v/>
          </cell>
          <cell r="CV567" t="str">
            <v/>
          </cell>
          <cell r="CW567" t="str">
            <v/>
          </cell>
          <cell r="CX567" t="str">
            <v/>
          </cell>
          <cell r="CY567" t="str">
            <v/>
          </cell>
          <cell r="CZ567" t="str">
            <v/>
          </cell>
          <cell r="DA567" t="str">
            <v/>
          </cell>
          <cell r="DB567" t="str">
            <v/>
          </cell>
          <cell r="DC567">
            <v>0</v>
          </cell>
          <cell r="DD567" t="str">
            <v/>
          </cell>
          <cell r="DE567" t="str">
            <v/>
          </cell>
          <cell r="DF567">
            <v>0</v>
          </cell>
          <cell r="DG567">
            <v>0</v>
          </cell>
          <cell r="DH567" t="str">
            <v/>
          </cell>
          <cell r="DI567" t="str">
            <v/>
          </cell>
        </row>
        <row r="568">
          <cell r="A568" t="str">
            <v/>
          </cell>
          <cell r="B568" t="str">
            <v/>
          </cell>
          <cell r="C568" t="str">
            <v/>
          </cell>
          <cell r="D568" t="str">
            <v/>
          </cell>
          <cell r="E568" t="str">
            <v/>
          </cell>
          <cell r="F568" t="str">
            <v/>
          </cell>
          <cell r="G568" t="str">
            <v/>
          </cell>
          <cell r="H568" t="str">
            <v/>
          </cell>
          <cell r="I568" t="str">
            <v/>
          </cell>
          <cell r="J568" t="str">
            <v/>
          </cell>
          <cell r="K568" t="str">
            <v/>
          </cell>
          <cell r="L568" t="str">
            <v/>
          </cell>
          <cell r="M568" t="str">
            <v/>
          </cell>
          <cell r="N568" t="str">
            <v/>
          </cell>
          <cell r="O568" t="str">
            <v/>
          </cell>
          <cell r="P568" t="str">
            <v/>
          </cell>
          <cell r="Q568" t="str">
            <v/>
          </cell>
          <cell r="R568" t="str">
            <v/>
          </cell>
          <cell r="S568" t="str">
            <v/>
          </cell>
          <cell r="T568" t="str">
            <v/>
          </cell>
          <cell r="U568" t="str">
            <v/>
          </cell>
          <cell r="V568" t="str">
            <v/>
          </cell>
          <cell r="W568" t="str">
            <v/>
          </cell>
          <cell r="X568" t="str">
            <v/>
          </cell>
          <cell r="Y568" t="str">
            <v/>
          </cell>
          <cell r="Z568" t="str">
            <v/>
          </cell>
          <cell r="AA568" t="str">
            <v/>
          </cell>
          <cell r="AB568" t="str">
            <v/>
          </cell>
          <cell r="AC568" t="str">
            <v/>
          </cell>
          <cell r="AD568" t="str">
            <v/>
          </cell>
          <cell r="AE568" t="str">
            <v/>
          </cell>
          <cell r="AF568" t="str">
            <v/>
          </cell>
          <cell r="AG568" t="str">
            <v/>
          </cell>
          <cell r="AH568" t="str">
            <v/>
          </cell>
          <cell r="AI568" t="str">
            <v/>
          </cell>
          <cell r="AJ568" t="str">
            <v/>
          </cell>
          <cell r="AK568" t="str">
            <v/>
          </cell>
          <cell r="AL568" t="str">
            <v/>
          </cell>
          <cell r="AM568" t="str">
            <v/>
          </cell>
          <cell r="AN568" t="str">
            <v/>
          </cell>
          <cell r="AO568" t="str">
            <v/>
          </cell>
          <cell r="AP568" t="str">
            <v/>
          </cell>
          <cell r="AQ568" t="str">
            <v/>
          </cell>
          <cell r="AR568" t="str">
            <v/>
          </cell>
          <cell r="AS568" t="str">
            <v/>
          </cell>
          <cell r="AT568" t="str">
            <v/>
          </cell>
          <cell r="AU568" t="str">
            <v/>
          </cell>
          <cell r="AV568" t="str">
            <v/>
          </cell>
          <cell r="AW568" t="str">
            <v/>
          </cell>
          <cell r="AX568" t="str">
            <v/>
          </cell>
          <cell r="AY568" t="str">
            <v/>
          </cell>
          <cell r="AZ568" t="str">
            <v/>
          </cell>
          <cell r="BA568" t="str">
            <v/>
          </cell>
          <cell r="BB568" t="str">
            <v/>
          </cell>
          <cell r="BC568" t="str">
            <v/>
          </cell>
          <cell r="BD568" t="str">
            <v/>
          </cell>
          <cell r="BE568" t="str">
            <v/>
          </cell>
          <cell r="BF568" t="str">
            <v/>
          </cell>
          <cell r="BG568" t="str">
            <v/>
          </cell>
          <cell r="BH568" t="str">
            <v/>
          </cell>
          <cell r="BI568" t="str">
            <v/>
          </cell>
          <cell r="BJ568" t="str">
            <v/>
          </cell>
          <cell r="BK568" t="str">
            <v/>
          </cell>
          <cell r="BL568" t="str">
            <v/>
          </cell>
          <cell r="BM568" t="str">
            <v/>
          </cell>
          <cell r="BN568" t="str">
            <v/>
          </cell>
          <cell r="BO568" t="str">
            <v/>
          </cell>
          <cell r="BP568" t="str">
            <v/>
          </cell>
          <cell r="BQ568" t="str">
            <v/>
          </cell>
          <cell r="BR568" t="str">
            <v/>
          </cell>
          <cell r="BS568" t="str">
            <v/>
          </cell>
          <cell r="BT568" t="str">
            <v/>
          </cell>
          <cell r="BU568" t="str">
            <v/>
          </cell>
          <cell r="BV568" t="str">
            <v/>
          </cell>
          <cell r="BW568" t="str">
            <v/>
          </cell>
          <cell r="BX568" t="str">
            <v/>
          </cell>
          <cell r="BY568" t="str">
            <v/>
          </cell>
          <cell r="BZ568" t="str">
            <v/>
          </cell>
          <cell r="CA568" t="str">
            <v/>
          </cell>
          <cell r="CB568" t="str">
            <v/>
          </cell>
          <cell r="CC568" t="str">
            <v/>
          </cell>
          <cell r="CD568">
            <v>0</v>
          </cell>
          <cell r="CE568">
            <v>0</v>
          </cell>
          <cell r="CF568">
            <v>0</v>
          </cell>
          <cell r="CG568" t="str">
            <v/>
          </cell>
          <cell r="CH568" t="str">
            <v/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 t="str">
            <v/>
          </cell>
          <cell r="CN568" t="str">
            <v/>
          </cell>
          <cell r="CO568" t="str">
            <v/>
          </cell>
          <cell r="CP568" t="str">
            <v/>
          </cell>
          <cell r="CQ568" t="str">
            <v/>
          </cell>
          <cell r="CR568" t="str">
            <v/>
          </cell>
          <cell r="CS568" t="str">
            <v/>
          </cell>
          <cell r="CT568" t="str">
            <v/>
          </cell>
          <cell r="CU568" t="str">
            <v/>
          </cell>
          <cell r="CV568" t="str">
            <v/>
          </cell>
          <cell r="CW568" t="str">
            <v/>
          </cell>
          <cell r="CX568" t="str">
            <v/>
          </cell>
          <cell r="CY568" t="str">
            <v/>
          </cell>
          <cell r="CZ568" t="str">
            <v/>
          </cell>
          <cell r="DA568" t="str">
            <v/>
          </cell>
          <cell r="DB568" t="str">
            <v/>
          </cell>
          <cell r="DC568">
            <v>0</v>
          </cell>
          <cell r="DD568" t="str">
            <v/>
          </cell>
          <cell r="DE568" t="str">
            <v/>
          </cell>
          <cell r="DF568">
            <v>0</v>
          </cell>
          <cell r="DG568">
            <v>0</v>
          </cell>
          <cell r="DH568" t="str">
            <v/>
          </cell>
          <cell r="DI568" t="str">
            <v/>
          </cell>
        </row>
        <row r="569">
          <cell r="A569" t="str">
            <v/>
          </cell>
          <cell r="B569" t="str">
            <v/>
          </cell>
          <cell r="C569" t="str">
            <v/>
          </cell>
          <cell r="D569" t="str">
            <v/>
          </cell>
          <cell r="E569" t="str">
            <v/>
          </cell>
          <cell r="F569" t="str">
            <v/>
          </cell>
          <cell r="G569" t="str">
            <v/>
          </cell>
          <cell r="H569" t="str">
            <v/>
          </cell>
          <cell r="I569" t="str">
            <v/>
          </cell>
          <cell r="J569" t="str">
            <v/>
          </cell>
          <cell r="K569" t="str">
            <v/>
          </cell>
          <cell r="L569" t="str">
            <v/>
          </cell>
          <cell r="M569" t="str">
            <v/>
          </cell>
          <cell r="N569" t="str">
            <v/>
          </cell>
          <cell r="O569" t="str">
            <v/>
          </cell>
          <cell r="P569" t="str">
            <v/>
          </cell>
          <cell r="Q569" t="str">
            <v/>
          </cell>
          <cell r="R569" t="str">
            <v/>
          </cell>
          <cell r="S569" t="str">
            <v/>
          </cell>
          <cell r="T569" t="str">
            <v/>
          </cell>
          <cell r="U569" t="str">
            <v/>
          </cell>
          <cell r="V569" t="str">
            <v/>
          </cell>
          <cell r="W569" t="str">
            <v/>
          </cell>
          <cell r="X569" t="str">
            <v/>
          </cell>
          <cell r="Y569" t="str">
            <v/>
          </cell>
          <cell r="Z569" t="str">
            <v/>
          </cell>
          <cell r="AA569" t="str">
            <v/>
          </cell>
          <cell r="AB569" t="str">
            <v/>
          </cell>
          <cell r="AC569" t="str">
            <v/>
          </cell>
          <cell r="AD569" t="str">
            <v/>
          </cell>
          <cell r="AE569" t="str">
            <v/>
          </cell>
          <cell r="AF569" t="str">
            <v/>
          </cell>
          <cell r="AG569" t="str">
            <v/>
          </cell>
          <cell r="AH569" t="str">
            <v/>
          </cell>
          <cell r="AI569" t="str">
            <v/>
          </cell>
          <cell r="AJ569" t="str">
            <v/>
          </cell>
          <cell r="AK569" t="str">
            <v/>
          </cell>
          <cell r="AL569" t="str">
            <v/>
          </cell>
          <cell r="AM569" t="str">
            <v/>
          </cell>
          <cell r="AN569" t="str">
            <v/>
          </cell>
          <cell r="AO569" t="str">
            <v/>
          </cell>
          <cell r="AP569" t="str">
            <v/>
          </cell>
          <cell r="AQ569" t="str">
            <v/>
          </cell>
          <cell r="AR569" t="str">
            <v/>
          </cell>
          <cell r="AS569" t="str">
            <v/>
          </cell>
          <cell r="AT569" t="str">
            <v/>
          </cell>
          <cell r="AU569" t="str">
            <v/>
          </cell>
          <cell r="AV569" t="str">
            <v/>
          </cell>
          <cell r="AW569" t="str">
            <v/>
          </cell>
          <cell r="AX569" t="str">
            <v/>
          </cell>
          <cell r="AY569" t="str">
            <v/>
          </cell>
          <cell r="AZ569" t="str">
            <v/>
          </cell>
          <cell r="BA569" t="str">
            <v/>
          </cell>
          <cell r="BB569" t="str">
            <v/>
          </cell>
          <cell r="BC569" t="str">
            <v/>
          </cell>
          <cell r="BD569" t="str">
            <v/>
          </cell>
          <cell r="BE569" t="str">
            <v/>
          </cell>
          <cell r="BF569" t="str">
            <v/>
          </cell>
          <cell r="BG569" t="str">
            <v/>
          </cell>
          <cell r="BH569" t="str">
            <v/>
          </cell>
          <cell r="BI569" t="str">
            <v/>
          </cell>
          <cell r="BJ569" t="str">
            <v/>
          </cell>
          <cell r="BK569" t="str">
            <v/>
          </cell>
          <cell r="BL569" t="str">
            <v/>
          </cell>
          <cell r="BM569" t="str">
            <v/>
          </cell>
          <cell r="BN569" t="str">
            <v/>
          </cell>
          <cell r="BO569" t="str">
            <v/>
          </cell>
          <cell r="BP569" t="str">
            <v/>
          </cell>
          <cell r="BQ569" t="str">
            <v/>
          </cell>
          <cell r="BR569" t="str">
            <v/>
          </cell>
          <cell r="BS569" t="str">
            <v/>
          </cell>
          <cell r="BT569" t="str">
            <v/>
          </cell>
          <cell r="BU569" t="str">
            <v/>
          </cell>
          <cell r="BV569" t="str">
            <v/>
          </cell>
          <cell r="BW569" t="str">
            <v/>
          </cell>
          <cell r="BX569" t="str">
            <v/>
          </cell>
          <cell r="BY569" t="str">
            <v/>
          </cell>
          <cell r="BZ569" t="str">
            <v/>
          </cell>
          <cell r="CA569" t="str">
            <v/>
          </cell>
          <cell r="CB569" t="str">
            <v/>
          </cell>
          <cell r="CC569" t="str">
            <v/>
          </cell>
          <cell r="CD569">
            <v>0</v>
          </cell>
          <cell r="CE569">
            <v>0</v>
          </cell>
          <cell r="CF569">
            <v>0</v>
          </cell>
          <cell r="CG569" t="str">
            <v/>
          </cell>
          <cell r="CH569" t="str">
            <v/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 t="str">
            <v/>
          </cell>
          <cell r="CN569" t="str">
            <v/>
          </cell>
          <cell r="CO569" t="str">
            <v/>
          </cell>
          <cell r="CP569" t="str">
            <v/>
          </cell>
          <cell r="CQ569" t="str">
            <v/>
          </cell>
          <cell r="CR569" t="str">
            <v/>
          </cell>
          <cell r="CS569" t="str">
            <v/>
          </cell>
          <cell r="CT569" t="str">
            <v/>
          </cell>
          <cell r="CU569" t="str">
            <v/>
          </cell>
          <cell r="CV569" t="str">
            <v/>
          </cell>
          <cell r="CW569" t="str">
            <v/>
          </cell>
          <cell r="CX569" t="str">
            <v/>
          </cell>
          <cell r="CY569" t="str">
            <v/>
          </cell>
          <cell r="CZ569" t="str">
            <v/>
          </cell>
          <cell r="DA569" t="str">
            <v/>
          </cell>
          <cell r="DB569" t="str">
            <v/>
          </cell>
          <cell r="DC569">
            <v>0</v>
          </cell>
          <cell r="DD569" t="str">
            <v/>
          </cell>
          <cell r="DE569" t="str">
            <v/>
          </cell>
          <cell r="DF569">
            <v>0</v>
          </cell>
          <cell r="DG569">
            <v>0</v>
          </cell>
          <cell r="DH569" t="str">
            <v/>
          </cell>
          <cell r="DI569" t="str">
            <v/>
          </cell>
        </row>
        <row r="570">
          <cell r="A570" t="str">
            <v/>
          </cell>
          <cell r="B570" t="str">
            <v/>
          </cell>
          <cell r="C570" t="str">
            <v/>
          </cell>
          <cell r="D570" t="str">
            <v/>
          </cell>
          <cell r="E570" t="str">
            <v/>
          </cell>
          <cell r="F570" t="str">
            <v/>
          </cell>
          <cell r="G570" t="str">
            <v/>
          </cell>
          <cell r="H570" t="str">
            <v/>
          </cell>
          <cell r="I570" t="str">
            <v/>
          </cell>
          <cell r="J570" t="str">
            <v/>
          </cell>
          <cell r="K570" t="str">
            <v/>
          </cell>
          <cell r="L570" t="str">
            <v/>
          </cell>
          <cell r="M570" t="str">
            <v/>
          </cell>
          <cell r="N570" t="str">
            <v/>
          </cell>
          <cell r="O570" t="str">
            <v/>
          </cell>
          <cell r="P570" t="str">
            <v/>
          </cell>
          <cell r="Q570" t="str">
            <v/>
          </cell>
          <cell r="R570" t="str">
            <v/>
          </cell>
          <cell r="S570" t="str">
            <v/>
          </cell>
          <cell r="T570" t="str">
            <v/>
          </cell>
          <cell r="U570" t="str">
            <v/>
          </cell>
          <cell r="V570" t="str">
            <v/>
          </cell>
          <cell r="W570" t="str">
            <v/>
          </cell>
          <cell r="X570" t="str">
            <v/>
          </cell>
          <cell r="Y570" t="str">
            <v/>
          </cell>
          <cell r="Z570" t="str">
            <v/>
          </cell>
          <cell r="AA570" t="str">
            <v/>
          </cell>
          <cell r="AB570" t="str">
            <v/>
          </cell>
          <cell r="AC570" t="str">
            <v/>
          </cell>
          <cell r="AD570" t="str">
            <v/>
          </cell>
          <cell r="AE570" t="str">
            <v/>
          </cell>
          <cell r="AF570" t="str">
            <v/>
          </cell>
          <cell r="AG570" t="str">
            <v/>
          </cell>
          <cell r="AH570" t="str">
            <v/>
          </cell>
          <cell r="AI570" t="str">
            <v/>
          </cell>
          <cell r="AJ570" t="str">
            <v/>
          </cell>
          <cell r="AK570" t="str">
            <v/>
          </cell>
          <cell r="AL570" t="str">
            <v/>
          </cell>
          <cell r="AM570" t="str">
            <v/>
          </cell>
          <cell r="AN570" t="str">
            <v/>
          </cell>
          <cell r="AO570" t="str">
            <v/>
          </cell>
          <cell r="AP570" t="str">
            <v/>
          </cell>
          <cell r="AQ570" t="str">
            <v/>
          </cell>
          <cell r="AR570" t="str">
            <v/>
          </cell>
          <cell r="AS570" t="str">
            <v/>
          </cell>
          <cell r="AT570" t="str">
            <v/>
          </cell>
          <cell r="AU570" t="str">
            <v/>
          </cell>
          <cell r="AV570" t="str">
            <v/>
          </cell>
          <cell r="AW570" t="str">
            <v/>
          </cell>
          <cell r="AX570" t="str">
            <v/>
          </cell>
          <cell r="AY570" t="str">
            <v/>
          </cell>
          <cell r="AZ570" t="str">
            <v/>
          </cell>
          <cell r="BA570" t="str">
            <v/>
          </cell>
          <cell r="BB570" t="str">
            <v/>
          </cell>
          <cell r="BC570" t="str">
            <v/>
          </cell>
          <cell r="BD570" t="str">
            <v/>
          </cell>
          <cell r="BE570" t="str">
            <v/>
          </cell>
          <cell r="BF570" t="str">
            <v/>
          </cell>
          <cell r="BG570" t="str">
            <v/>
          </cell>
          <cell r="BH570" t="str">
            <v/>
          </cell>
          <cell r="BI570" t="str">
            <v/>
          </cell>
          <cell r="BJ570" t="str">
            <v/>
          </cell>
          <cell r="BK570" t="str">
            <v/>
          </cell>
          <cell r="BL570" t="str">
            <v/>
          </cell>
          <cell r="BM570" t="str">
            <v/>
          </cell>
          <cell r="BN570" t="str">
            <v/>
          </cell>
          <cell r="BO570" t="str">
            <v/>
          </cell>
          <cell r="BP570" t="str">
            <v/>
          </cell>
          <cell r="BQ570" t="str">
            <v/>
          </cell>
          <cell r="BR570" t="str">
            <v/>
          </cell>
          <cell r="BS570" t="str">
            <v/>
          </cell>
          <cell r="BT570" t="str">
            <v/>
          </cell>
          <cell r="BU570" t="str">
            <v/>
          </cell>
          <cell r="BV570" t="str">
            <v/>
          </cell>
          <cell r="BW570" t="str">
            <v/>
          </cell>
          <cell r="BX570" t="str">
            <v/>
          </cell>
          <cell r="BY570" t="str">
            <v/>
          </cell>
          <cell r="BZ570" t="str">
            <v/>
          </cell>
          <cell r="CA570" t="str">
            <v/>
          </cell>
          <cell r="CB570" t="str">
            <v/>
          </cell>
          <cell r="CC570" t="str">
            <v/>
          </cell>
          <cell r="CD570">
            <v>0</v>
          </cell>
          <cell r="CE570">
            <v>0</v>
          </cell>
          <cell r="CF570">
            <v>0</v>
          </cell>
          <cell r="CG570" t="str">
            <v/>
          </cell>
          <cell r="CH570" t="str">
            <v/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 t="str">
            <v/>
          </cell>
          <cell r="CN570" t="str">
            <v/>
          </cell>
          <cell r="CO570" t="str">
            <v/>
          </cell>
          <cell r="CP570" t="str">
            <v/>
          </cell>
          <cell r="CQ570" t="str">
            <v/>
          </cell>
          <cell r="CR570" t="str">
            <v/>
          </cell>
          <cell r="CS570" t="str">
            <v/>
          </cell>
          <cell r="CT570" t="str">
            <v/>
          </cell>
          <cell r="CU570" t="str">
            <v/>
          </cell>
          <cell r="CV570" t="str">
            <v/>
          </cell>
          <cell r="CW570" t="str">
            <v/>
          </cell>
          <cell r="CX570" t="str">
            <v/>
          </cell>
          <cell r="CY570" t="str">
            <v/>
          </cell>
          <cell r="CZ570" t="str">
            <v/>
          </cell>
          <cell r="DA570" t="str">
            <v/>
          </cell>
          <cell r="DB570" t="str">
            <v/>
          </cell>
          <cell r="DC570">
            <v>0</v>
          </cell>
          <cell r="DD570" t="str">
            <v/>
          </cell>
          <cell r="DE570" t="str">
            <v/>
          </cell>
          <cell r="DF570">
            <v>0</v>
          </cell>
          <cell r="DG570">
            <v>0</v>
          </cell>
          <cell r="DH570" t="str">
            <v/>
          </cell>
          <cell r="DI570" t="str">
            <v/>
          </cell>
        </row>
        <row r="571">
          <cell r="A571" t="str">
            <v/>
          </cell>
          <cell r="B571" t="str">
            <v/>
          </cell>
          <cell r="C571" t="str">
            <v/>
          </cell>
          <cell r="D571" t="str">
            <v/>
          </cell>
          <cell r="E571" t="str">
            <v/>
          </cell>
          <cell r="F571" t="str">
            <v/>
          </cell>
          <cell r="G571" t="str">
            <v/>
          </cell>
          <cell r="H571" t="str">
            <v/>
          </cell>
          <cell r="I571" t="str">
            <v/>
          </cell>
          <cell r="J571" t="str">
            <v/>
          </cell>
          <cell r="K571" t="str">
            <v/>
          </cell>
          <cell r="L571" t="str">
            <v/>
          </cell>
          <cell r="M571" t="str">
            <v/>
          </cell>
          <cell r="N571" t="str">
            <v/>
          </cell>
          <cell r="O571" t="str">
            <v/>
          </cell>
          <cell r="P571" t="str">
            <v/>
          </cell>
          <cell r="Q571" t="str">
            <v/>
          </cell>
          <cell r="R571" t="str">
            <v/>
          </cell>
          <cell r="S571" t="str">
            <v/>
          </cell>
          <cell r="T571" t="str">
            <v/>
          </cell>
          <cell r="U571" t="str">
            <v/>
          </cell>
          <cell r="V571" t="str">
            <v/>
          </cell>
          <cell r="W571" t="str">
            <v/>
          </cell>
          <cell r="X571" t="str">
            <v/>
          </cell>
          <cell r="Y571" t="str">
            <v/>
          </cell>
          <cell r="Z571" t="str">
            <v/>
          </cell>
          <cell r="AA571" t="str">
            <v/>
          </cell>
          <cell r="AB571" t="str">
            <v/>
          </cell>
          <cell r="AC571" t="str">
            <v/>
          </cell>
          <cell r="AD571" t="str">
            <v/>
          </cell>
          <cell r="AE571" t="str">
            <v/>
          </cell>
          <cell r="AF571" t="str">
            <v/>
          </cell>
          <cell r="AG571" t="str">
            <v/>
          </cell>
          <cell r="AH571" t="str">
            <v/>
          </cell>
          <cell r="AI571" t="str">
            <v/>
          </cell>
          <cell r="AJ571" t="str">
            <v/>
          </cell>
          <cell r="AK571" t="str">
            <v/>
          </cell>
          <cell r="AL571" t="str">
            <v/>
          </cell>
          <cell r="AM571" t="str">
            <v/>
          </cell>
          <cell r="AN571" t="str">
            <v/>
          </cell>
          <cell r="AO571" t="str">
            <v/>
          </cell>
          <cell r="AP571" t="str">
            <v/>
          </cell>
          <cell r="AQ571" t="str">
            <v/>
          </cell>
          <cell r="AR571" t="str">
            <v/>
          </cell>
          <cell r="AS571" t="str">
            <v/>
          </cell>
          <cell r="AT571" t="str">
            <v/>
          </cell>
          <cell r="AU571" t="str">
            <v/>
          </cell>
          <cell r="AV571" t="str">
            <v/>
          </cell>
          <cell r="AW571" t="str">
            <v/>
          </cell>
          <cell r="AX571" t="str">
            <v/>
          </cell>
          <cell r="AY571" t="str">
            <v/>
          </cell>
          <cell r="AZ571" t="str">
            <v/>
          </cell>
          <cell r="BA571" t="str">
            <v/>
          </cell>
          <cell r="BB571" t="str">
            <v/>
          </cell>
          <cell r="BC571" t="str">
            <v/>
          </cell>
          <cell r="BD571" t="str">
            <v/>
          </cell>
          <cell r="BE571" t="str">
            <v/>
          </cell>
          <cell r="BF571" t="str">
            <v/>
          </cell>
          <cell r="BG571" t="str">
            <v/>
          </cell>
          <cell r="BH571" t="str">
            <v/>
          </cell>
          <cell r="BI571" t="str">
            <v/>
          </cell>
          <cell r="BJ571" t="str">
            <v/>
          </cell>
          <cell r="BK571" t="str">
            <v/>
          </cell>
          <cell r="BL571" t="str">
            <v/>
          </cell>
          <cell r="BM571" t="str">
            <v/>
          </cell>
          <cell r="BN571" t="str">
            <v/>
          </cell>
          <cell r="BO571" t="str">
            <v/>
          </cell>
          <cell r="BP571" t="str">
            <v/>
          </cell>
          <cell r="BQ571" t="str">
            <v/>
          </cell>
          <cell r="BR571" t="str">
            <v/>
          </cell>
          <cell r="BS571" t="str">
            <v/>
          </cell>
          <cell r="BT571" t="str">
            <v/>
          </cell>
          <cell r="BU571" t="str">
            <v/>
          </cell>
          <cell r="BV571" t="str">
            <v/>
          </cell>
          <cell r="BW571" t="str">
            <v/>
          </cell>
          <cell r="BX571" t="str">
            <v/>
          </cell>
          <cell r="BY571" t="str">
            <v/>
          </cell>
          <cell r="BZ571" t="str">
            <v/>
          </cell>
          <cell r="CA571" t="str">
            <v/>
          </cell>
          <cell r="CB571" t="str">
            <v/>
          </cell>
          <cell r="CC571" t="str">
            <v/>
          </cell>
          <cell r="CD571">
            <v>0</v>
          </cell>
          <cell r="CE571">
            <v>0</v>
          </cell>
          <cell r="CF571">
            <v>0</v>
          </cell>
          <cell r="CG571" t="str">
            <v/>
          </cell>
          <cell r="CH571" t="str">
            <v/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 t="str">
            <v/>
          </cell>
          <cell r="CN571" t="str">
            <v/>
          </cell>
          <cell r="CO571" t="str">
            <v/>
          </cell>
          <cell r="CP571" t="str">
            <v/>
          </cell>
          <cell r="CQ571" t="str">
            <v/>
          </cell>
          <cell r="CR571" t="str">
            <v/>
          </cell>
          <cell r="CS571" t="str">
            <v/>
          </cell>
          <cell r="CT571" t="str">
            <v/>
          </cell>
          <cell r="CU571" t="str">
            <v/>
          </cell>
          <cell r="CV571" t="str">
            <v/>
          </cell>
          <cell r="CW571" t="str">
            <v/>
          </cell>
          <cell r="CX571" t="str">
            <v/>
          </cell>
          <cell r="CY571" t="str">
            <v/>
          </cell>
          <cell r="CZ571" t="str">
            <v/>
          </cell>
          <cell r="DA571" t="str">
            <v/>
          </cell>
          <cell r="DB571" t="str">
            <v/>
          </cell>
          <cell r="DC571">
            <v>0</v>
          </cell>
          <cell r="DD571" t="str">
            <v/>
          </cell>
          <cell r="DE571" t="str">
            <v/>
          </cell>
          <cell r="DF571">
            <v>0</v>
          </cell>
          <cell r="DG571">
            <v>0</v>
          </cell>
          <cell r="DH571" t="str">
            <v/>
          </cell>
          <cell r="DI571" t="str">
            <v/>
          </cell>
        </row>
        <row r="572">
          <cell r="A572" t="str">
            <v/>
          </cell>
          <cell r="B572" t="str">
            <v/>
          </cell>
          <cell r="C572" t="str">
            <v/>
          </cell>
          <cell r="D572" t="str">
            <v/>
          </cell>
          <cell r="E572" t="str">
            <v/>
          </cell>
          <cell r="F572" t="str">
            <v/>
          </cell>
          <cell r="G572" t="str">
            <v/>
          </cell>
          <cell r="H572" t="str">
            <v/>
          </cell>
          <cell r="I572" t="str">
            <v/>
          </cell>
          <cell r="J572" t="str">
            <v/>
          </cell>
          <cell r="K572" t="str">
            <v/>
          </cell>
          <cell r="L572" t="str">
            <v/>
          </cell>
          <cell r="M572" t="str">
            <v/>
          </cell>
          <cell r="N572" t="str">
            <v/>
          </cell>
          <cell r="O572" t="str">
            <v/>
          </cell>
          <cell r="P572" t="str">
            <v/>
          </cell>
          <cell r="Q572" t="str">
            <v/>
          </cell>
          <cell r="R572" t="str">
            <v/>
          </cell>
          <cell r="S572" t="str">
            <v/>
          </cell>
          <cell r="T572" t="str">
            <v/>
          </cell>
          <cell r="U572" t="str">
            <v/>
          </cell>
          <cell r="V572" t="str">
            <v/>
          </cell>
          <cell r="W572" t="str">
            <v/>
          </cell>
          <cell r="X572" t="str">
            <v/>
          </cell>
          <cell r="Y572" t="str">
            <v/>
          </cell>
          <cell r="Z572" t="str">
            <v/>
          </cell>
          <cell r="AA572" t="str">
            <v/>
          </cell>
          <cell r="AB572" t="str">
            <v/>
          </cell>
          <cell r="AC572" t="str">
            <v/>
          </cell>
          <cell r="AD572" t="str">
            <v/>
          </cell>
          <cell r="AE572" t="str">
            <v/>
          </cell>
          <cell r="AF572" t="str">
            <v/>
          </cell>
          <cell r="AG572" t="str">
            <v/>
          </cell>
          <cell r="AH572" t="str">
            <v/>
          </cell>
          <cell r="AI572" t="str">
            <v/>
          </cell>
          <cell r="AJ572" t="str">
            <v/>
          </cell>
          <cell r="AK572" t="str">
            <v/>
          </cell>
          <cell r="AL572" t="str">
            <v/>
          </cell>
          <cell r="AM572" t="str">
            <v/>
          </cell>
          <cell r="AN572" t="str">
            <v/>
          </cell>
          <cell r="AO572" t="str">
            <v/>
          </cell>
          <cell r="AP572" t="str">
            <v/>
          </cell>
          <cell r="AQ572" t="str">
            <v/>
          </cell>
          <cell r="AR572" t="str">
            <v/>
          </cell>
          <cell r="AS572" t="str">
            <v/>
          </cell>
          <cell r="AT572" t="str">
            <v/>
          </cell>
          <cell r="AU572" t="str">
            <v/>
          </cell>
          <cell r="AV572" t="str">
            <v/>
          </cell>
          <cell r="AW572" t="str">
            <v/>
          </cell>
          <cell r="AX572" t="str">
            <v/>
          </cell>
          <cell r="AY572" t="str">
            <v/>
          </cell>
          <cell r="AZ572" t="str">
            <v/>
          </cell>
          <cell r="BA572" t="str">
            <v/>
          </cell>
          <cell r="BB572" t="str">
            <v/>
          </cell>
          <cell r="BC572" t="str">
            <v/>
          </cell>
          <cell r="BD572" t="str">
            <v/>
          </cell>
          <cell r="BE572" t="str">
            <v/>
          </cell>
          <cell r="BF572" t="str">
            <v/>
          </cell>
          <cell r="BG572" t="str">
            <v/>
          </cell>
          <cell r="BH572" t="str">
            <v/>
          </cell>
          <cell r="BI572" t="str">
            <v/>
          </cell>
          <cell r="BJ572" t="str">
            <v/>
          </cell>
          <cell r="BK572" t="str">
            <v/>
          </cell>
          <cell r="BL572" t="str">
            <v/>
          </cell>
          <cell r="BM572" t="str">
            <v/>
          </cell>
          <cell r="BN572" t="str">
            <v/>
          </cell>
          <cell r="BO572" t="str">
            <v/>
          </cell>
          <cell r="BP572" t="str">
            <v/>
          </cell>
          <cell r="BQ572" t="str">
            <v/>
          </cell>
          <cell r="BR572" t="str">
            <v/>
          </cell>
          <cell r="BS572" t="str">
            <v/>
          </cell>
          <cell r="BT572" t="str">
            <v/>
          </cell>
          <cell r="BU572" t="str">
            <v/>
          </cell>
          <cell r="BV572" t="str">
            <v/>
          </cell>
          <cell r="BW572" t="str">
            <v/>
          </cell>
          <cell r="BX572" t="str">
            <v/>
          </cell>
          <cell r="BY572" t="str">
            <v/>
          </cell>
          <cell r="BZ572" t="str">
            <v/>
          </cell>
          <cell r="CA572" t="str">
            <v/>
          </cell>
          <cell r="CB572" t="str">
            <v/>
          </cell>
          <cell r="CC572" t="str">
            <v/>
          </cell>
          <cell r="CD572">
            <v>0</v>
          </cell>
          <cell r="CE572">
            <v>0</v>
          </cell>
          <cell r="CF572">
            <v>0</v>
          </cell>
          <cell r="CG572" t="str">
            <v/>
          </cell>
          <cell r="CH572" t="str">
            <v/>
          </cell>
          <cell r="CI572">
            <v>0</v>
          </cell>
          <cell r="CJ572">
            <v>0</v>
          </cell>
          <cell r="CK572">
            <v>0</v>
          </cell>
          <cell r="CL572">
            <v>0</v>
          </cell>
          <cell r="CM572" t="str">
            <v/>
          </cell>
          <cell r="CN572" t="str">
            <v/>
          </cell>
          <cell r="CO572" t="str">
            <v/>
          </cell>
          <cell r="CP572" t="str">
            <v/>
          </cell>
          <cell r="CQ572" t="str">
            <v/>
          </cell>
          <cell r="CR572" t="str">
            <v/>
          </cell>
          <cell r="CS572" t="str">
            <v/>
          </cell>
          <cell r="CT572" t="str">
            <v/>
          </cell>
          <cell r="CU572" t="str">
            <v/>
          </cell>
          <cell r="CV572" t="str">
            <v/>
          </cell>
          <cell r="CW572" t="str">
            <v/>
          </cell>
          <cell r="CX572" t="str">
            <v/>
          </cell>
          <cell r="CY572" t="str">
            <v/>
          </cell>
          <cell r="CZ572" t="str">
            <v/>
          </cell>
          <cell r="DA572" t="str">
            <v/>
          </cell>
          <cell r="DB572" t="str">
            <v/>
          </cell>
          <cell r="DC572">
            <v>0</v>
          </cell>
          <cell r="DD572" t="str">
            <v/>
          </cell>
          <cell r="DE572" t="str">
            <v/>
          </cell>
          <cell r="DF572">
            <v>0</v>
          </cell>
          <cell r="DG572">
            <v>0</v>
          </cell>
          <cell r="DH572" t="str">
            <v/>
          </cell>
          <cell r="DI572" t="str">
            <v/>
          </cell>
        </row>
        <row r="573">
          <cell r="A573" t="str">
            <v/>
          </cell>
          <cell r="B573" t="str">
            <v/>
          </cell>
          <cell r="C573" t="str">
            <v/>
          </cell>
          <cell r="D573" t="str">
            <v/>
          </cell>
          <cell r="E573" t="str">
            <v/>
          </cell>
          <cell r="F573" t="str">
            <v/>
          </cell>
          <cell r="G573" t="str">
            <v/>
          </cell>
          <cell r="H573" t="str">
            <v/>
          </cell>
          <cell r="I573" t="str">
            <v/>
          </cell>
          <cell r="J573" t="str">
            <v/>
          </cell>
          <cell r="K573" t="str">
            <v/>
          </cell>
          <cell r="L573" t="str">
            <v/>
          </cell>
          <cell r="M573" t="str">
            <v/>
          </cell>
          <cell r="N573" t="str">
            <v/>
          </cell>
          <cell r="O573" t="str">
            <v/>
          </cell>
          <cell r="P573" t="str">
            <v/>
          </cell>
          <cell r="Q573" t="str">
            <v/>
          </cell>
          <cell r="R573" t="str">
            <v/>
          </cell>
          <cell r="S573" t="str">
            <v/>
          </cell>
          <cell r="T573" t="str">
            <v/>
          </cell>
          <cell r="U573" t="str">
            <v/>
          </cell>
          <cell r="V573" t="str">
            <v/>
          </cell>
          <cell r="W573" t="str">
            <v/>
          </cell>
          <cell r="X573" t="str">
            <v/>
          </cell>
          <cell r="Y573" t="str">
            <v/>
          </cell>
          <cell r="Z573" t="str">
            <v/>
          </cell>
          <cell r="AA573" t="str">
            <v/>
          </cell>
          <cell r="AB573" t="str">
            <v/>
          </cell>
          <cell r="AC573" t="str">
            <v/>
          </cell>
          <cell r="AD573" t="str">
            <v/>
          </cell>
          <cell r="AE573" t="str">
            <v/>
          </cell>
          <cell r="AF573" t="str">
            <v/>
          </cell>
          <cell r="AG573" t="str">
            <v/>
          </cell>
          <cell r="AH573" t="str">
            <v/>
          </cell>
          <cell r="AI573" t="str">
            <v/>
          </cell>
          <cell r="AJ573" t="str">
            <v/>
          </cell>
          <cell r="AK573" t="str">
            <v/>
          </cell>
          <cell r="AL573" t="str">
            <v/>
          </cell>
          <cell r="AM573" t="str">
            <v/>
          </cell>
          <cell r="AN573" t="str">
            <v/>
          </cell>
          <cell r="AO573" t="str">
            <v/>
          </cell>
          <cell r="AP573" t="str">
            <v/>
          </cell>
          <cell r="AQ573" t="str">
            <v/>
          </cell>
          <cell r="AR573" t="str">
            <v/>
          </cell>
          <cell r="AS573" t="str">
            <v/>
          </cell>
          <cell r="AT573" t="str">
            <v/>
          </cell>
          <cell r="AU573" t="str">
            <v/>
          </cell>
          <cell r="AV573" t="str">
            <v/>
          </cell>
          <cell r="AW573" t="str">
            <v/>
          </cell>
          <cell r="AX573" t="str">
            <v/>
          </cell>
          <cell r="AY573" t="str">
            <v/>
          </cell>
          <cell r="AZ573" t="str">
            <v/>
          </cell>
          <cell r="BA573" t="str">
            <v/>
          </cell>
          <cell r="BB573" t="str">
            <v/>
          </cell>
          <cell r="BC573" t="str">
            <v/>
          </cell>
          <cell r="BD573" t="str">
            <v/>
          </cell>
          <cell r="BE573" t="str">
            <v/>
          </cell>
          <cell r="BF573" t="str">
            <v/>
          </cell>
          <cell r="BG573" t="str">
            <v/>
          </cell>
          <cell r="BH573" t="str">
            <v/>
          </cell>
          <cell r="BI573" t="str">
            <v/>
          </cell>
          <cell r="BJ573" t="str">
            <v/>
          </cell>
          <cell r="BK573" t="str">
            <v/>
          </cell>
          <cell r="BL573" t="str">
            <v/>
          </cell>
          <cell r="BM573" t="str">
            <v/>
          </cell>
          <cell r="BN573" t="str">
            <v/>
          </cell>
          <cell r="BO573" t="str">
            <v/>
          </cell>
          <cell r="BP573" t="str">
            <v/>
          </cell>
          <cell r="BQ573" t="str">
            <v/>
          </cell>
          <cell r="BR573" t="str">
            <v/>
          </cell>
          <cell r="BS573" t="str">
            <v/>
          </cell>
          <cell r="BT573" t="str">
            <v/>
          </cell>
          <cell r="BU573" t="str">
            <v/>
          </cell>
          <cell r="BV573" t="str">
            <v/>
          </cell>
          <cell r="BW573" t="str">
            <v/>
          </cell>
          <cell r="BX573" t="str">
            <v/>
          </cell>
          <cell r="BY573" t="str">
            <v/>
          </cell>
          <cell r="BZ573" t="str">
            <v/>
          </cell>
          <cell r="CA573" t="str">
            <v/>
          </cell>
          <cell r="CB573" t="str">
            <v/>
          </cell>
          <cell r="CC573" t="str">
            <v/>
          </cell>
          <cell r="CD573">
            <v>0</v>
          </cell>
          <cell r="CE573">
            <v>0</v>
          </cell>
          <cell r="CF573">
            <v>0</v>
          </cell>
          <cell r="CG573" t="str">
            <v/>
          </cell>
          <cell r="CH573" t="str">
            <v/>
          </cell>
          <cell r="CI573">
            <v>0</v>
          </cell>
          <cell r="CJ573">
            <v>0</v>
          </cell>
          <cell r="CK573">
            <v>0</v>
          </cell>
          <cell r="CL573">
            <v>0</v>
          </cell>
          <cell r="CM573" t="str">
            <v/>
          </cell>
          <cell r="CN573" t="str">
            <v/>
          </cell>
          <cell r="CO573" t="str">
            <v/>
          </cell>
          <cell r="CP573" t="str">
            <v/>
          </cell>
          <cell r="CQ573" t="str">
            <v/>
          </cell>
          <cell r="CR573" t="str">
            <v/>
          </cell>
          <cell r="CS573" t="str">
            <v/>
          </cell>
          <cell r="CT573" t="str">
            <v/>
          </cell>
          <cell r="CU573" t="str">
            <v/>
          </cell>
          <cell r="CV573" t="str">
            <v/>
          </cell>
          <cell r="CW573" t="str">
            <v/>
          </cell>
          <cell r="CX573" t="str">
            <v/>
          </cell>
          <cell r="CY573" t="str">
            <v/>
          </cell>
          <cell r="CZ573" t="str">
            <v/>
          </cell>
          <cell r="DA573" t="str">
            <v/>
          </cell>
          <cell r="DB573" t="str">
            <v/>
          </cell>
          <cell r="DC573">
            <v>0</v>
          </cell>
          <cell r="DD573" t="str">
            <v/>
          </cell>
          <cell r="DE573" t="str">
            <v/>
          </cell>
          <cell r="DF573">
            <v>0</v>
          </cell>
          <cell r="DG573">
            <v>0</v>
          </cell>
          <cell r="DH573" t="str">
            <v/>
          </cell>
          <cell r="DI573" t="str">
            <v/>
          </cell>
        </row>
        <row r="574">
          <cell r="A574" t="str">
            <v/>
          </cell>
          <cell r="B574" t="str">
            <v/>
          </cell>
          <cell r="C574" t="str">
            <v/>
          </cell>
          <cell r="D574" t="str">
            <v/>
          </cell>
          <cell r="E574" t="str">
            <v/>
          </cell>
          <cell r="F574" t="str">
            <v/>
          </cell>
          <cell r="G574" t="str">
            <v/>
          </cell>
          <cell r="H574" t="str">
            <v/>
          </cell>
          <cell r="I574" t="str">
            <v/>
          </cell>
          <cell r="J574" t="str">
            <v/>
          </cell>
          <cell r="K574" t="str">
            <v/>
          </cell>
          <cell r="L574" t="str">
            <v/>
          </cell>
          <cell r="M574" t="str">
            <v/>
          </cell>
          <cell r="N574" t="str">
            <v/>
          </cell>
          <cell r="O574" t="str">
            <v/>
          </cell>
          <cell r="P574" t="str">
            <v/>
          </cell>
          <cell r="Q574" t="str">
            <v/>
          </cell>
          <cell r="R574" t="str">
            <v/>
          </cell>
          <cell r="S574" t="str">
            <v/>
          </cell>
          <cell r="T574" t="str">
            <v/>
          </cell>
          <cell r="U574" t="str">
            <v/>
          </cell>
          <cell r="V574" t="str">
            <v/>
          </cell>
          <cell r="W574" t="str">
            <v/>
          </cell>
          <cell r="X574" t="str">
            <v/>
          </cell>
          <cell r="Y574" t="str">
            <v/>
          </cell>
          <cell r="Z574" t="str">
            <v/>
          </cell>
          <cell r="AA574" t="str">
            <v/>
          </cell>
          <cell r="AB574" t="str">
            <v/>
          </cell>
          <cell r="AC574" t="str">
            <v/>
          </cell>
          <cell r="AD574" t="str">
            <v/>
          </cell>
          <cell r="AE574" t="str">
            <v/>
          </cell>
          <cell r="AF574" t="str">
            <v/>
          </cell>
          <cell r="AG574" t="str">
            <v/>
          </cell>
          <cell r="AH574" t="str">
            <v/>
          </cell>
          <cell r="AI574" t="str">
            <v/>
          </cell>
          <cell r="AJ574" t="str">
            <v/>
          </cell>
          <cell r="AK574" t="str">
            <v/>
          </cell>
          <cell r="AL574" t="str">
            <v/>
          </cell>
          <cell r="AM574" t="str">
            <v/>
          </cell>
          <cell r="AN574" t="str">
            <v/>
          </cell>
          <cell r="AO574" t="str">
            <v/>
          </cell>
          <cell r="AP574" t="str">
            <v/>
          </cell>
          <cell r="AQ574" t="str">
            <v/>
          </cell>
          <cell r="AR574" t="str">
            <v/>
          </cell>
          <cell r="AS574" t="str">
            <v/>
          </cell>
          <cell r="AT574" t="str">
            <v/>
          </cell>
          <cell r="AU574" t="str">
            <v/>
          </cell>
          <cell r="AV574" t="str">
            <v/>
          </cell>
          <cell r="AW574" t="str">
            <v/>
          </cell>
          <cell r="AX574" t="str">
            <v/>
          </cell>
          <cell r="AY574" t="str">
            <v/>
          </cell>
          <cell r="AZ574" t="str">
            <v/>
          </cell>
          <cell r="BA574" t="str">
            <v/>
          </cell>
          <cell r="BB574" t="str">
            <v/>
          </cell>
          <cell r="BC574" t="str">
            <v/>
          </cell>
          <cell r="BD574" t="str">
            <v/>
          </cell>
          <cell r="BE574" t="str">
            <v/>
          </cell>
          <cell r="BF574" t="str">
            <v/>
          </cell>
          <cell r="BG574" t="str">
            <v/>
          </cell>
          <cell r="BH574" t="str">
            <v/>
          </cell>
          <cell r="BI574" t="str">
            <v/>
          </cell>
          <cell r="BJ574" t="str">
            <v/>
          </cell>
          <cell r="BK574" t="str">
            <v/>
          </cell>
          <cell r="BL574" t="str">
            <v/>
          </cell>
          <cell r="BM574" t="str">
            <v/>
          </cell>
          <cell r="BN574" t="str">
            <v/>
          </cell>
          <cell r="BO574" t="str">
            <v/>
          </cell>
          <cell r="BP574" t="str">
            <v/>
          </cell>
          <cell r="BQ574" t="str">
            <v/>
          </cell>
          <cell r="BR574" t="str">
            <v/>
          </cell>
          <cell r="BS574" t="str">
            <v/>
          </cell>
          <cell r="BT574" t="str">
            <v/>
          </cell>
          <cell r="BU574" t="str">
            <v/>
          </cell>
          <cell r="BV574" t="str">
            <v/>
          </cell>
          <cell r="BW574" t="str">
            <v/>
          </cell>
          <cell r="BX574" t="str">
            <v/>
          </cell>
          <cell r="BY574" t="str">
            <v/>
          </cell>
          <cell r="BZ574" t="str">
            <v/>
          </cell>
          <cell r="CA574" t="str">
            <v/>
          </cell>
          <cell r="CB574" t="str">
            <v/>
          </cell>
          <cell r="CC574" t="str">
            <v/>
          </cell>
          <cell r="CD574">
            <v>0</v>
          </cell>
          <cell r="CE574">
            <v>0</v>
          </cell>
          <cell r="CF574">
            <v>0</v>
          </cell>
          <cell r="CG574" t="str">
            <v/>
          </cell>
          <cell r="CH574" t="str">
            <v/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 t="str">
            <v/>
          </cell>
          <cell r="CN574" t="str">
            <v/>
          </cell>
          <cell r="CO574" t="str">
            <v/>
          </cell>
          <cell r="CP574" t="str">
            <v/>
          </cell>
          <cell r="CQ574" t="str">
            <v/>
          </cell>
          <cell r="CR574" t="str">
            <v/>
          </cell>
          <cell r="CS574" t="str">
            <v/>
          </cell>
          <cell r="CT574" t="str">
            <v/>
          </cell>
          <cell r="CU574" t="str">
            <v/>
          </cell>
          <cell r="CV574" t="str">
            <v/>
          </cell>
          <cell r="CW574" t="str">
            <v/>
          </cell>
          <cell r="CX574" t="str">
            <v/>
          </cell>
          <cell r="CY574" t="str">
            <v/>
          </cell>
          <cell r="CZ574" t="str">
            <v/>
          </cell>
          <cell r="DA574" t="str">
            <v/>
          </cell>
          <cell r="DB574" t="str">
            <v/>
          </cell>
          <cell r="DC574">
            <v>0</v>
          </cell>
          <cell r="DD574" t="str">
            <v/>
          </cell>
          <cell r="DE574" t="str">
            <v/>
          </cell>
          <cell r="DF574">
            <v>0</v>
          </cell>
          <cell r="DG574">
            <v>0</v>
          </cell>
          <cell r="DH574" t="str">
            <v/>
          </cell>
          <cell r="DI574" t="str">
            <v/>
          </cell>
        </row>
        <row r="575">
          <cell r="A575" t="str">
            <v/>
          </cell>
          <cell r="B575" t="str">
            <v/>
          </cell>
          <cell r="C575" t="str">
            <v/>
          </cell>
          <cell r="D575" t="str">
            <v/>
          </cell>
          <cell r="E575" t="str">
            <v/>
          </cell>
          <cell r="F575" t="str">
            <v/>
          </cell>
          <cell r="G575" t="str">
            <v/>
          </cell>
          <cell r="H575" t="str">
            <v/>
          </cell>
          <cell r="I575" t="str">
            <v/>
          </cell>
          <cell r="J575" t="str">
            <v/>
          </cell>
          <cell r="K575" t="str">
            <v/>
          </cell>
          <cell r="L575" t="str">
            <v/>
          </cell>
          <cell r="M575" t="str">
            <v/>
          </cell>
          <cell r="N575" t="str">
            <v/>
          </cell>
          <cell r="O575" t="str">
            <v/>
          </cell>
          <cell r="P575" t="str">
            <v/>
          </cell>
          <cell r="Q575" t="str">
            <v/>
          </cell>
          <cell r="R575" t="str">
            <v/>
          </cell>
          <cell r="S575" t="str">
            <v/>
          </cell>
          <cell r="T575" t="str">
            <v/>
          </cell>
          <cell r="U575" t="str">
            <v/>
          </cell>
          <cell r="V575" t="str">
            <v/>
          </cell>
          <cell r="W575" t="str">
            <v/>
          </cell>
          <cell r="X575" t="str">
            <v/>
          </cell>
          <cell r="Y575" t="str">
            <v/>
          </cell>
          <cell r="Z575" t="str">
            <v/>
          </cell>
          <cell r="AA575" t="str">
            <v/>
          </cell>
          <cell r="AB575" t="str">
            <v/>
          </cell>
          <cell r="AC575" t="str">
            <v/>
          </cell>
          <cell r="AD575" t="str">
            <v/>
          </cell>
          <cell r="AE575" t="str">
            <v/>
          </cell>
          <cell r="AF575" t="str">
            <v/>
          </cell>
          <cell r="AG575" t="str">
            <v/>
          </cell>
          <cell r="AH575" t="str">
            <v/>
          </cell>
          <cell r="AI575" t="str">
            <v/>
          </cell>
          <cell r="AJ575" t="str">
            <v/>
          </cell>
          <cell r="AK575" t="str">
            <v/>
          </cell>
          <cell r="AL575" t="str">
            <v/>
          </cell>
          <cell r="AM575" t="str">
            <v/>
          </cell>
          <cell r="AN575" t="str">
            <v/>
          </cell>
          <cell r="AO575" t="str">
            <v/>
          </cell>
          <cell r="AP575" t="str">
            <v/>
          </cell>
          <cell r="AQ575" t="str">
            <v/>
          </cell>
          <cell r="AR575" t="str">
            <v/>
          </cell>
          <cell r="AS575" t="str">
            <v/>
          </cell>
          <cell r="AT575" t="str">
            <v/>
          </cell>
          <cell r="AU575" t="str">
            <v/>
          </cell>
          <cell r="AV575" t="str">
            <v/>
          </cell>
          <cell r="AW575" t="str">
            <v/>
          </cell>
          <cell r="AX575" t="str">
            <v/>
          </cell>
          <cell r="AY575" t="str">
            <v/>
          </cell>
          <cell r="AZ575" t="str">
            <v/>
          </cell>
          <cell r="BA575" t="str">
            <v/>
          </cell>
          <cell r="BB575" t="str">
            <v/>
          </cell>
          <cell r="BC575" t="str">
            <v/>
          </cell>
          <cell r="BD575" t="str">
            <v/>
          </cell>
          <cell r="BE575" t="str">
            <v/>
          </cell>
          <cell r="BF575" t="str">
            <v/>
          </cell>
          <cell r="BG575" t="str">
            <v/>
          </cell>
          <cell r="BH575" t="str">
            <v/>
          </cell>
          <cell r="BI575" t="str">
            <v/>
          </cell>
          <cell r="BJ575" t="str">
            <v/>
          </cell>
          <cell r="BK575" t="str">
            <v/>
          </cell>
          <cell r="BL575" t="str">
            <v/>
          </cell>
          <cell r="BM575" t="str">
            <v/>
          </cell>
          <cell r="BN575" t="str">
            <v/>
          </cell>
          <cell r="BO575" t="str">
            <v/>
          </cell>
          <cell r="BP575" t="str">
            <v/>
          </cell>
          <cell r="BQ575" t="str">
            <v/>
          </cell>
          <cell r="BR575" t="str">
            <v/>
          </cell>
          <cell r="BS575" t="str">
            <v/>
          </cell>
          <cell r="BT575" t="str">
            <v/>
          </cell>
          <cell r="BU575" t="str">
            <v/>
          </cell>
          <cell r="BV575" t="str">
            <v/>
          </cell>
          <cell r="BW575" t="str">
            <v/>
          </cell>
          <cell r="BX575" t="str">
            <v/>
          </cell>
          <cell r="BY575" t="str">
            <v/>
          </cell>
          <cell r="BZ575" t="str">
            <v/>
          </cell>
          <cell r="CA575" t="str">
            <v/>
          </cell>
          <cell r="CB575" t="str">
            <v/>
          </cell>
          <cell r="CC575" t="str">
            <v/>
          </cell>
          <cell r="CD575">
            <v>0</v>
          </cell>
          <cell r="CE575">
            <v>0</v>
          </cell>
          <cell r="CF575">
            <v>0</v>
          </cell>
          <cell r="CG575" t="str">
            <v/>
          </cell>
          <cell r="CH575" t="str">
            <v/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 t="str">
            <v/>
          </cell>
          <cell r="CN575" t="str">
            <v/>
          </cell>
          <cell r="CO575" t="str">
            <v/>
          </cell>
          <cell r="CP575" t="str">
            <v/>
          </cell>
          <cell r="CQ575" t="str">
            <v/>
          </cell>
          <cell r="CR575" t="str">
            <v/>
          </cell>
          <cell r="CS575" t="str">
            <v/>
          </cell>
          <cell r="CT575" t="str">
            <v/>
          </cell>
          <cell r="CU575" t="str">
            <v/>
          </cell>
          <cell r="CV575" t="str">
            <v/>
          </cell>
          <cell r="CW575" t="str">
            <v/>
          </cell>
          <cell r="CX575" t="str">
            <v/>
          </cell>
          <cell r="CY575" t="str">
            <v/>
          </cell>
          <cell r="CZ575" t="str">
            <v/>
          </cell>
          <cell r="DA575" t="str">
            <v/>
          </cell>
          <cell r="DB575" t="str">
            <v/>
          </cell>
          <cell r="DC575">
            <v>0</v>
          </cell>
          <cell r="DD575" t="str">
            <v/>
          </cell>
          <cell r="DE575" t="str">
            <v/>
          </cell>
          <cell r="DF575">
            <v>0</v>
          </cell>
          <cell r="DG575">
            <v>0</v>
          </cell>
          <cell r="DH575" t="str">
            <v/>
          </cell>
          <cell r="DI575" t="str">
            <v/>
          </cell>
        </row>
        <row r="576">
          <cell r="A576" t="str">
            <v/>
          </cell>
          <cell r="B576" t="str">
            <v/>
          </cell>
          <cell r="C576" t="str">
            <v/>
          </cell>
          <cell r="D576" t="str">
            <v/>
          </cell>
          <cell r="E576" t="str">
            <v/>
          </cell>
          <cell r="F576" t="str">
            <v/>
          </cell>
          <cell r="G576" t="str">
            <v/>
          </cell>
          <cell r="H576" t="str">
            <v/>
          </cell>
          <cell r="I576" t="str">
            <v/>
          </cell>
          <cell r="J576" t="str">
            <v/>
          </cell>
          <cell r="K576" t="str">
            <v/>
          </cell>
          <cell r="L576" t="str">
            <v/>
          </cell>
          <cell r="M576" t="str">
            <v/>
          </cell>
          <cell r="N576" t="str">
            <v/>
          </cell>
          <cell r="O576" t="str">
            <v/>
          </cell>
          <cell r="P576" t="str">
            <v/>
          </cell>
          <cell r="Q576" t="str">
            <v/>
          </cell>
          <cell r="R576" t="str">
            <v/>
          </cell>
          <cell r="S576" t="str">
            <v/>
          </cell>
          <cell r="T576" t="str">
            <v/>
          </cell>
          <cell r="U576" t="str">
            <v/>
          </cell>
          <cell r="V576" t="str">
            <v/>
          </cell>
          <cell r="W576" t="str">
            <v/>
          </cell>
          <cell r="X576" t="str">
            <v/>
          </cell>
          <cell r="Y576" t="str">
            <v/>
          </cell>
          <cell r="Z576" t="str">
            <v/>
          </cell>
          <cell r="AA576" t="str">
            <v/>
          </cell>
          <cell r="AB576" t="str">
            <v/>
          </cell>
          <cell r="AC576" t="str">
            <v/>
          </cell>
          <cell r="AD576" t="str">
            <v/>
          </cell>
          <cell r="AE576" t="str">
            <v/>
          </cell>
          <cell r="AF576" t="str">
            <v/>
          </cell>
          <cell r="AG576" t="str">
            <v/>
          </cell>
          <cell r="AH576" t="str">
            <v/>
          </cell>
          <cell r="AI576" t="str">
            <v/>
          </cell>
          <cell r="AJ576" t="str">
            <v/>
          </cell>
          <cell r="AK576" t="str">
            <v/>
          </cell>
          <cell r="AL576" t="str">
            <v/>
          </cell>
          <cell r="AM576" t="str">
            <v/>
          </cell>
          <cell r="AN576" t="str">
            <v/>
          </cell>
          <cell r="AO576" t="str">
            <v/>
          </cell>
          <cell r="AP576" t="str">
            <v/>
          </cell>
          <cell r="AQ576" t="str">
            <v/>
          </cell>
          <cell r="AR576" t="str">
            <v/>
          </cell>
          <cell r="AS576" t="str">
            <v/>
          </cell>
          <cell r="AT576" t="str">
            <v/>
          </cell>
          <cell r="AU576" t="str">
            <v/>
          </cell>
          <cell r="AV576" t="str">
            <v/>
          </cell>
          <cell r="AW576" t="str">
            <v/>
          </cell>
          <cell r="AX576" t="str">
            <v/>
          </cell>
          <cell r="AY576" t="str">
            <v/>
          </cell>
          <cell r="AZ576" t="str">
            <v/>
          </cell>
          <cell r="BA576" t="str">
            <v/>
          </cell>
          <cell r="BB576" t="str">
            <v/>
          </cell>
          <cell r="BC576" t="str">
            <v/>
          </cell>
          <cell r="BD576" t="str">
            <v/>
          </cell>
          <cell r="BE576" t="str">
            <v/>
          </cell>
          <cell r="BF576" t="str">
            <v/>
          </cell>
          <cell r="BG576" t="str">
            <v/>
          </cell>
          <cell r="BH576" t="str">
            <v/>
          </cell>
          <cell r="BI576" t="str">
            <v/>
          </cell>
          <cell r="BJ576" t="str">
            <v/>
          </cell>
          <cell r="BK576" t="str">
            <v/>
          </cell>
          <cell r="BL576" t="str">
            <v/>
          </cell>
          <cell r="BM576" t="str">
            <v/>
          </cell>
          <cell r="BN576" t="str">
            <v/>
          </cell>
          <cell r="BO576" t="str">
            <v/>
          </cell>
          <cell r="BP576" t="str">
            <v/>
          </cell>
          <cell r="BQ576" t="str">
            <v/>
          </cell>
          <cell r="BR576" t="str">
            <v/>
          </cell>
          <cell r="BS576" t="str">
            <v/>
          </cell>
          <cell r="BT576" t="str">
            <v/>
          </cell>
          <cell r="BU576" t="str">
            <v/>
          </cell>
          <cell r="BV576" t="str">
            <v/>
          </cell>
          <cell r="BW576" t="str">
            <v/>
          </cell>
          <cell r="BX576" t="str">
            <v/>
          </cell>
          <cell r="BY576" t="str">
            <v/>
          </cell>
          <cell r="BZ576" t="str">
            <v/>
          </cell>
          <cell r="CA576" t="str">
            <v/>
          </cell>
          <cell r="CB576" t="str">
            <v/>
          </cell>
          <cell r="CC576" t="str">
            <v/>
          </cell>
          <cell r="CD576">
            <v>0</v>
          </cell>
          <cell r="CE576">
            <v>0</v>
          </cell>
          <cell r="CF576">
            <v>0</v>
          </cell>
          <cell r="CG576" t="str">
            <v/>
          </cell>
          <cell r="CH576" t="str">
            <v/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 t="str">
            <v/>
          </cell>
          <cell r="CN576" t="str">
            <v/>
          </cell>
          <cell r="CO576" t="str">
            <v/>
          </cell>
          <cell r="CP576" t="str">
            <v/>
          </cell>
          <cell r="CQ576" t="str">
            <v/>
          </cell>
          <cell r="CR576" t="str">
            <v/>
          </cell>
          <cell r="CS576" t="str">
            <v/>
          </cell>
          <cell r="CT576" t="str">
            <v/>
          </cell>
          <cell r="CU576" t="str">
            <v/>
          </cell>
          <cell r="CV576" t="str">
            <v/>
          </cell>
          <cell r="CW576" t="str">
            <v/>
          </cell>
          <cell r="CX576" t="str">
            <v/>
          </cell>
          <cell r="CY576" t="str">
            <v/>
          </cell>
          <cell r="CZ576" t="str">
            <v/>
          </cell>
          <cell r="DA576" t="str">
            <v/>
          </cell>
          <cell r="DB576" t="str">
            <v/>
          </cell>
          <cell r="DC576">
            <v>0</v>
          </cell>
          <cell r="DD576" t="str">
            <v/>
          </cell>
          <cell r="DE576" t="str">
            <v/>
          </cell>
          <cell r="DF576">
            <v>0</v>
          </cell>
          <cell r="DG576">
            <v>0</v>
          </cell>
          <cell r="DH576" t="str">
            <v/>
          </cell>
          <cell r="DI576" t="str">
            <v/>
          </cell>
        </row>
        <row r="577">
          <cell r="A577" t="str">
            <v/>
          </cell>
          <cell r="B577" t="str">
            <v/>
          </cell>
          <cell r="C577" t="str">
            <v/>
          </cell>
          <cell r="D577" t="str">
            <v/>
          </cell>
          <cell r="E577" t="str">
            <v/>
          </cell>
          <cell r="F577" t="str">
            <v/>
          </cell>
          <cell r="G577" t="str">
            <v/>
          </cell>
          <cell r="H577" t="str">
            <v/>
          </cell>
          <cell r="I577" t="str">
            <v/>
          </cell>
          <cell r="J577" t="str">
            <v/>
          </cell>
          <cell r="K577" t="str">
            <v/>
          </cell>
          <cell r="L577" t="str">
            <v/>
          </cell>
          <cell r="M577" t="str">
            <v/>
          </cell>
          <cell r="N577" t="str">
            <v/>
          </cell>
          <cell r="O577" t="str">
            <v/>
          </cell>
          <cell r="P577" t="str">
            <v/>
          </cell>
          <cell r="Q577" t="str">
            <v/>
          </cell>
          <cell r="R577" t="str">
            <v/>
          </cell>
          <cell r="S577" t="str">
            <v/>
          </cell>
          <cell r="T577" t="str">
            <v/>
          </cell>
          <cell r="U577" t="str">
            <v/>
          </cell>
          <cell r="V577" t="str">
            <v/>
          </cell>
          <cell r="W577" t="str">
            <v/>
          </cell>
          <cell r="X577" t="str">
            <v/>
          </cell>
          <cell r="Y577" t="str">
            <v/>
          </cell>
          <cell r="Z577" t="str">
            <v/>
          </cell>
          <cell r="AA577" t="str">
            <v/>
          </cell>
          <cell r="AB577" t="str">
            <v/>
          </cell>
          <cell r="AC577" t="str">
            <v/>
          </cell>
          <cell r="AD577" t="str">
            <v/>
          </cell>
          <cell r="AE577" t="str">
            <v/>
          </cell>
          <cell r="AF577" t="str">
            <v/>
          </cell>
          <cell r="AG577" t="str">
            <v/>
          </cell>
          <cell r="AH577" t="str">
            <v/>
          </cell>
          <cell r="AI577" t="str">
            <v/>
          </cell>
          <cell r="AJ577" t="str">
            <v/>
          </cell>
          <cell r="AK577" t="str">
            <v/>
          </cell>
          <cell r="AL577" t="str">
            <v/>
          </cell>
          <cell r="AM577" t="str">
            <v/>
          </cell>
          <cell r="AN577" t="str">
            <v/>
          </cell>
          <cell r="AO577" t="str">
            <v/>
          </cell>
          <cell r="AP577" t="str">
            <v/>
          </cell>
          <cell r="AQ577" t="str">
            <v/>
          </cell>
          <cell r="AR577" t="str">
            <v/>
          </cell>
          <cell r="AS577" t="str">
            <v/>
          </cell>
          <cell r="AT577" t="str">
            <v/>
          </cell>
          <cell r="AU577" t="str">
            <v/>
          </cell>
          <cell r="AV577" t="str">
            <v/>
          </cell>
          <cell r="AW577" t="str">
            <v/>
          </cell>
          <cell r="AX577" t="str">
            <v/>
          </cell>
          <cell r="AY577" t="str">
            <v/>
          </cell>
          <cell r="AZ577" t="str">
            <v/>
          </cell>
          <cell r="BA577" t="str">
            <v/>
          </cell>
          <cell r="BB577" t="str">
            <v/>
          </cell>
          <cell r="BC577" t="str">
            <v/>
          </cell>
          <cell r="BD577" t="str">
            <v/>
          </cell>
          <cell r="BE577" t="str">
            <v/>
          </cell>
          <cell r="BF577" t="str">
            <v/>
          </cell>
          <cell r="BG577" t="str">
            <v/>
          </cell>
          <cell r="BH577" t="str">
            <v/>
          </cell>
          <cell r="BI577" t="str">
            <v/>
          </cell>
          <cell r="BJ577" t="str">
            <v/>
          </cell>
          <cell r="BK577" t="str">
            <v/>
          </cell>
          <cell r="BL577" t="str">
            <v/>
          </cell>
          <cell r="BM577" t="str">
            <v/>
          </cell>
          <cell r="BN577" t="str">
            <v/>
          </cell>
          <cell r="BO577" t="str">
            <v/>
          </cell>
          <cell r="BP577" t="str">
            <v/>
          </cell>
          <cell r="BQ577" t="str">
            <v/>
          </cell>
          <cell r="BR577" t="str">
            <v/>
          </cell>
          <cell r="BS577" t="str">
            <v/>
          </cell>
          <cell r="BT577" t="str">
            <v/>
          </cell>
          <cell r="BU577" t="str">
            <v/>
          </cell>
          <cell r="BV577" t="str">
            <v/>
          </cell>
          <cell r="BW577" t="str">
            <v/>
          </cell>
          <cell r="BX577" t="str">
            <v/>
          </cell>
          <cell r="BY577" t="str">
            <v/>
          </cell>
          <cell r="BZ577" t="str">
            <v/>
          </cell>
          <cell r="CA577" t="str">
            <v/>
          </cell>
          <cell r="CB577" t="str">
            <v/>
          </cell>
          <cell r="CC577" t="str">
            <v/>
          </cell>
          <cell r="CD577">
            <v>0</v>
          </cell>
          <cell r="CE577">
            <v>0</v>
          </cell>
          <cell r="CF577">
            <v>0</v>
          </cell>
          <cell r="CG577" t="str">
            <v/>
          </cell>
          <cell r="CH577" t="str">
            <v/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 t="str">
            <v/>
          </cell>
          <cell r="CN577" t="str">
            <v/>
          </cell>
          <cell r="CO577" t="str">
            <v/>
          </cell>
          <cell r="CP577" t="str">
            <v/>
          </cell>
          <cell r="CQ577" t="str">
            <v/>
          </cell>
          <cell r="CR577" t="str">
            <v/>
          </cell>
          <cell r="CS577" t="str">
            <v/>
          </cell>
          <cell r="CT577" t="str">
            <v/>
          </cell>
          <cell r="CU577" t="str">
            <v/>
          </cell>
          <cell r="CV577" t="str">
            <v/>
          </cell>
          <cell r="CW577" t="str">
            <v/>
          </cell>
          <cell r="CX577" t="str">
            <v/>
          </cell>
          <cell r="CY577" t="str">
            <v/>
          </cell>
          <cell r="CZ577" t="str">
            <v/>
          </cell>
          <cell r="DA577" t="str">
            <v/>
          </cell>
          <cell r="DB577" t="str">
            <v/>
          </cell>
          <cell r="DC577">
            <v>0</v>
          </cell>
          <cell r="DD577" t="str">
            <v/>
          </cell>
          <cell r="DE577" t="str">
            <v/>
          </cell>
          <cell r="DF577">
            <v>0</v>
          </cell>
          <cell r="DG577">
            <v>0</v>
          </cell>
          <cell r="DH577" t="str">
            <v/>
          </cell>
          <cell r="DI577" t="str">
            <v/>
          </cell>
        </row>
        <row r="578">
          <cell r="A578" t="str">
            <v/>
          </cell>
          <cell r="B578" t="str">
            <v/>
          </cell>
          <cell r="C578" t="str">
            <v/>
          </cell>
          <cell r="D578" t="str">
            <v/>
          </cell>
          <cell r="E578" t="str">
            <v/>
          </cell>
          <cell r="F578" t="str">
            <v/>
          </cell>
          <cell r="G578" t="str">
            <v/>
          </cell>
          <cell r="H578" t="str">
            <v/>
          </cell>
          <cell r="I578" t="str">
            <v/>
          </cell>
          <cell r="J578" t="str">
            <v/>
          </cell>
          <cell r="K578" t="str">
            <v/>
          </cell>
          <cell r="L578" t="str">
            <v/>
          </cell>
          <cell r="M578" t="str">
            <v/>
          </cell>
          <cell r="N578" t="str">
            <v/>
          </cell>
          <cell r="O578" t="str">
            <v/>
          </cell>
          <cell r="P578" t="str">
            <v/>
          </cell>
          <cell r="Q578" t="str">
            <v/>
          </cell>
          <cell r="R578" t="str">
            <v/>
          </cell>
          <cell r="S578" t="str">
            <v/>
          </cell>
          <cell r="T578" t="str">
            <v/>
          </cell>
          <cell r="U578" t="str">
            <v/>
          </cell>
          <cell r="V578" t="str">
            <v/>
          </cell>
          <cell r="W578" t="str">
            <v/>
          </cell>
          <cell r="X578" t="str">
            <v/>
          </cell>
          <cell r="Y578" t="str">
            <v/>
          </cell>
          <cell r="Z578" t="str">
            <v/>
          </cell>
          <cell r="AA578" t="str">
            <v/>
          </cell>
          <cell r="AB578" t="str">
            <v/>
          </cell>
          <cell r="AC578" t="str">
            <v/>
          </cell>
          <cell r="AD578" t="str">
            <v/>
          </cell>
          <cell r="AE578" t="str">
            <v/>
          </cell>
          <cell r="AF578" t="str">
            <v/>
          </cell>
          <cell r="AG578" t="str">
            <v/>
          </cell>
          <cell r="AH578" t="str">
            <v/>
          </cell>
          <cell r="AI578" t="str">
            <v/>
          </cell>
          <cell r="AJ578" t="str">
            <v/>
          </cell>
          <cell r="AK578" t="str">
            <v/>
          </cell>
          <cell r="AL578" t="str">
            <v/>
          </cell>
          <cell r="AM578" t="str">
            <v/>
          </cell>
          <cell r="AN578" t="str">
            <v/>
          </cell>
          <cell r="AO578" t="str">
            <v/>
          </cell>
          <cell r="AP578" t="str">
            <v/>
          </cell>
          <cell r="AQ578" t="str">
            <v/>
          </cell>
          <cell r="AR578" t="str">
            <v/>
          </cell>
          <cell r="AS578" t="str">
            <v/>
          </cell>
          <cell r="AT578" t="str">
            <v/>
          </cell>
          <cell r="AU578" t="str">
            <v/>
          </cell>
          <cell r="AV578" t="str">
            <v/>
          </cell>
          <cell r="AW578" t="str">
            <v/>
          </cell>
          <cell r="AX578" t="str">
            <v/>
          </cell>
          <cell r="AY578" t="str">
            <v/>
          </cell>
          <cell r="AZ578" t="str">
            <v/>
          </cell>
          <cell r="BA578" t="str">
            <v/>
          </cell>
          <cell r="BB578" t="str">
            <v/>
          </cell>
          <cell r="BC578" t="str">
            <v/>
          </cell>
          <cell r="BD578" t="str">
            <v/>
          </cell>
          <cell r="BE578" t="str">
            <v/>
          </cell>
          <cell r="BF578" t="str">
            <v/>
          </cell>
          <cell r="BG578" t="str">
            <v/>
          </cell>
          <cell r="BH578" t="str">
            <v/>
          </cell>
          <cell r="BI578" t="str">
            <v/>
          </cell>
          <cell r="BJ578" t="str">
            <v/>
          </cell>
          <cell r="BK578" t="str">
            <v/>
          </cell>
          <cell r="BL578" t="str">
            <v/>
          </cell>
          <cell r="BM578" t="str">
            <v/>
          </cell>
          <cell r="BN578" t="str">
            <v/>
          </cell>
          <cell r="BO578" t="str">
            <v/>
          </cell>
          <cell r="BP578" t="str">
            <v/>
          </cell>
          <cell r="BQ578" t="str">
            <v/>
          </cell>
          <cell r="BR578" t="str">
            <v/>
          </cell>
          <cell r="BS578" t="str">
            <v/>
          </cell>
          <cell r="BT578" t="str">
            <v/>
          </cell>
          <cell r="BU578" t="str">
            <v/>
          </cell>
          <cell r="BV578" t="str">
            <v/>
          </cell>
          <cell r="BW578" t="str">
            <v/>
          </cell>
          <cell r="BX578" t="str">
            <v/>
          </cell>
          <cell r="BY578" t="str">
            <v/>
          </cell>
          <cell r="BZ578" t="str">
            <v/>
          </cell>
          <cell r="CA578" t="str">
            <v/>
          </cell>
          <cell r="CB578" t="str">
            <v/>
          </cell>
          <cell r="CC578" t="str">
            <v/>
          </cell>
          <cell r="CD578">
            <v>0</v>
          </cell>
          <cell r="CE578">
            <v>0</v>
          </cell>
          <cell r="CF578">
            <v>0</v>
          </cell>
          <cell r="CG578" t="str">
            <v/>
          </cell>
          <cell r="CH578" t="str">
            <v/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 t="str">
            <v/>
          </cell>
          <cell r="CN578" t="str">
            <v/>
          </cell>
          <cell r="CO578" t="str">
            <v/>
          </cell>
          <cell r="CP578" t="str">
            <v/>
          </cell>
          <cell r="CQ578" t="str">
            <v/>
          </cell>
          <cell r="CR578" t="str">
            <v/>
          </cell>
          <cell r="CS578" t="str">
            <v/>
          </cell>
          <cell r="CT578" t="str">
            <v/>
          </cell>
          <cell r="CU578" t="str">
            <v/>
          </cell>
          <cell r="CV578" t="str">
            <v/>
          </cell>
          <cell r="CW578" t="str">
            <v/>
          </cell>
          <cell r="CX578" t="str">
            <v/>
          </cell>
          <cell r="CY578" t="str">
            <v/>
          </cell>
          <cell r="CZ578" t="str">
            <v/>
          </cell>
          <cell r="DA578" t="str">
            <v/>
          </cell>
          <cell r="DB578" t="str">
            <v/>
          </cell>
          <cell r="DC578">
            <v>0</v>
          </cell>
          <cell r="DD578" t="str">
            <v/>
          </cell>
          <cell r="DE578" t="str">
            <v/>
          </cell>
          <cell r="DF578">
            <v>0</v>
          </cell>
          <cell r="DG578">
            <v>0</v>
          </cell>
          <cell r="DH578" t="str">
            <v/>
          </cell>
          <cell r="DI578" t="str">
            <v/>
          </cell>
        </row>
        <row r="579">
          <cell r="A579" t="str">
            <v/>
          </cell>
          <cell r="B579" t="str">
            <v/>
          </cell>
          <cell r="C579" t="str">
            <v/>
          </cell>
          <cell r="D579" t="str">
            <v/>
          </cell>
          <cell r="E579" t="str">
            <v/>
          </cell>
          <cell r="F579" t="str">
            <v/>
          </cell>
          <cell r="G579" t="str">
            <v/>
          </cell>
          <cell r="H579" t="str">
            <v/>
          </cell>
          <cell r="I579" t="str">
            <v/>
          </cell>
          <cell r="J579" t="str">
            <v/>
          </cell>
          <cell r="K579" t="str">
            <v/>
          </cell>
          <cell r="L579" t="str">
            <v/>
          </cell>
          <cell r="M579" t="str">
            <v/>
          </cell>
          <cell r="N579" t="str">
            <v/>
          </cell>
          <cell r="O579" t="str">
            <v/>
          </cell>
          <cell r="P579" t="str">
            <v/>
          </cell>
          <cell r="Q579" t="str">
            <v/>
          </cell>
          <cell r="R579" t="str">
            <v/>
          </cell>
          <cell r="S579" t="str">
            <v/>
          </cell>
          <cell r="T579" t="str">
            <v/>
          </cell>
          <cell r="U579" t="str">
            <v/>
          </cell>
          <cell r="V579" t="str">
            <v/>
          </cell>
          <cell r="W579" t="str">
            <v/>
          </cell>
          <cell r="X579" t="str">
            <v/>
          </cell>
          <cell r="Y579" t="str">
            <v/>
          </cell>
          <cell r="Z579" t="str">
            <v/>
          </cell>
          <cell r="AA579" t="str">
            <v/>
          </cell>
          <cell r="AB579" t="str">
            <v/>
          </cell>
          <cell r="AC579" t="str">
            <v/>
          </cell>
          <cell r="AD579" t="str">
            <v/>
          </cell>
          <cell r="AE579" t="str">
            <v/>
          </cell>
          <cell r="AF579" t="str">
            <v/>
          </cell>
          <cell r="AG579" t="str">
            <v/>
          </cell>
          <cell r="AH579" t="str">
            <v/>
          </cell>
          <cell r="AI579" t="str">
            <v/>
          </cell>
          <cell r="AJ579" t="str">
            <v/>
          </cell>
          <cell r="AK579" t="str">
            <v/>
          </cell>
          <cell r="AL579" t="str">
            <v/>
          </cell>
          <cell r="AM579" t="str">
            <v/>
          </cell>
          <cell r="AN579" t="str">
            <v/>
          </cell>
          <cell r="AO579" t="str">
            <v/>
          </cell>
          <cell r="AP579" t="str">
            <v/>
          </cell>
          <cell r="AQ579" t="str">
            <v/>
          </cell>
          <cell r="AR579" t="str">
            <v/>
          </cell>
          <cell r="AS579" t="str">
            <v/>
          </cell>
          <cell r="AT579" t="str">
            <v/>
          </cell>
          <cell r="AU579" t="str">
            <v/>
          </cell>
          <cell r="AV579" t="str">
            <v/>
          </cell>
          <cell r="AW579" t="str">
            <v/>
          </cell>
          <cell r="AX579" t="str">
            <v/>
          </cell>
          <cell r="AY579" t="str">
            <v/>
          </cell>
          <cell r="AZ579" t="str">
            <v/>
          </cell>
          <cell r="BA579" t="str">
            <v/>
          </cell>
          <cell r="BB579" t="str">
            <v/>
          </cell>
          <cell r="BC579" t="str">
            <v/>
          </cell>
          <cell r="BD579" t="str">
            <v/>
          </cell>
          <cell r="BE579" t="str">
            <v/>
          </cell>
          <cell r="BF579" t="str">
            <v/>
          </cell>
          <cell r="BG579" t="str">
            <v/>
          </cell>
          <cell r="BH579" t="str">
            <v/>
          </cell>
          <cell r="BI579" t="str">
            <v/>
          </cell>
          <cell r="BJ579" t="str">
            <v/>
          </cell>
          <cell r="BK579" t="str">
            <v/>
          </cell>
          <cell r="BL579" t="str">
            <v/>
          </cell>
          <cell r="BM579" t="str">
            <v/>
          </cell>
          <cell r="BN579" t="str">
            <v/>
          </cell>
          <cell r="BO579" t="str">
            <v/>
          </cell>
          <cell r="BP579" t="str">
            <v/>
          </cell>
          <cell r="BQ579" t="str">
            <v/>
          </cell>
          <cell r="BR579" t="str">
            <v/>
          </cell>
          <cell r="BS579" t="str">
            <v/>
          </cell>
          <cell r="BT579" t="str">
            <v/>
          </cell>
          <cell r="BU579" t="str">
            <v/>
          </cell>
          <cell r="BV579" t="str">
            <v/>
          </cell>
          <cell r="BW579" t="str">
            <v/>
          </cell>
          <cell r="BX579" t="str">
            <v/>
          </cell>
          <cell r="BY579" t="str">
            <v/>
          </cell>
          <cell r="BZ579" t="str">
            <v/>
          </cell>
          <cell r="CA579" t="str">
            <v/>
          </cell>
          <cell r="CB579" t="str">
            <v/>
          </cell>
          <cell r="CC579" t="str">
            <v/>
          </cell>
          <cell r="CD579">
            <v>0</v>
          </cell>
          <cell r="CE579">
            <v>0</v>
          </cell>
          <cell r="CF579">
            <v>0</v>
          </cell>
          <cell r="CG579" t="str">
            <v/>
          </cell>
          <cell r="CH579" t="str">
            <v/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 t="str">
            <v/>
          </cell>
          <cell r="CN579" t="str">
            <v/>
          </cell>
          <cell r="CO579" t="str">
            <v/>
          </cell>
          <cell r="CP579" t="str">
            <v/>
          </cell>
          <cell r="CQ579" t="str">
            <v/>
          </cell>
          <cell r="CR579" t="str">
            <v/>
          </cell>
          <cell r="CS579" t="str">
            <v/>
          </cell>
          <cell r="CT579" t="str">
            <v/>
          </cell>
          <cell r="CU579" t="str">
            <v/>
          </cell>
          <cell r="CV579" t="str">
            <v/>
          </cell>
          <cell r="CW579" t="str">
            <v/>
          </cell>
          <cell r="CX579" t="str">
            <v/>
          </cell>
          <cell r="CY579" t="str">
            <v/>
          </cell>
          <cell r="CZ579" t="str">
            <v/>
          </cell>
          <cell r="DA579" t="str">
            <v/>
          </cell>
          <cell r="DB579" t="str">
            <v/>
          </cell>
          <cell r="DC579">
            <v>0</v>
          </cell>
          <cell r="DD579" t="str">
            <v/>
          </cell>
          <cell r="DE579" t="str">
            <v/>
          </cell>
          <cell r="DF579">
            <v>0</v>
          </cell>
          <cell r="DG579">
            <v>0</v>
          </cell>
          <cell r="DH579" t="str">
            <v/>
          </cell>
          <cell r="DI579" t="str">
            <v/>
          </cell>
        </row>
        <row r="580">
          <cell r="A580" t="str">
            <v/>
          </cell>
          <cell r="B580" t="str">
            <v/>
          </cell>
          <cell r="C580" t="str">
            <v/>
          </cell>
          <cell r="D580" t="str">
            <v/>
          </cell>
          <cell r="E580" t="str">
            <v/>
          </cell>
          <cell r="F580" t="str">
            <v/>
          </cell>
          <cell r="G580" t="str">
            <v/>
          </cell>
          <cell r="H580" t="str">
            <v/>
          </cell>
          <cell r="I580" t="str">
            <v/>
          </cell>
          <cell r="J580" t="str">
            <v/>
          </cell>
          <cell r="K580" t="str">
            <v/>
          </cell>
          <cell r="L580" t="str">
            <v/>
          </cell>
          <cell r="M580" t="str">
            <v/>
          </cell>
          <cell r="N580" t="str">
            <v/>
          </cell>
          <cell r="O580" t="str">
            <v/>
          </cell>
          <cell r="P580" t="str">
            <v/>
          </cell>
          <cell r="Q580" t="str">
            <v/>
          </cell>
          <cell r="R580" t="str">
            <v/>
          </cell>
          <cell r="S580" t="str">
            <v/>
          </cell>
          <cell r="T580" t="str">
            <v/>
          </cell>
          <cell r="U580" t="str">
            <v/>
          </cell>
          <cell r="V580" t="str">
            <v/>
          </cell>
          <cell r="W580" t="str">
            <v/>
          </cell>
          <cell r="X580" t="str">
            <v/>
          </cell>
          <cell r="Y580" t="str">
            <v/>
          </cell>
          <cell r="Z580" t="str">
            <v/>
          </cell>
          <cell r="AA580" t="str">
            <v/>
          </cell>
          <cell r="AB580" t="str">
            <v/>
          </cell>
          <cell r="AC580" t="str">
            <v/>
          </cell>
          <cell r="AD580" t="str">
            <v/>
          </cell>
          <cell r="AE580" t="str">
            <v/>
          </cell>
          <cell r="AF580" t="str">
            <v/>
          </cell>
          <cell r="AG580" t="str">
            <v/>
          </cell>
          <cell r="AH580" t="str">
            <v/>
          </cell>
          <cell r="AI580" t="str">
            <v/>
          </cell>
          <cell r="AJ580" t="str">
            <v/>
          </cell>
          <cell r="AK580" t="str">
            <v/>
          </cell>
          <cell r="AL580" t="str">
            <v/>
          </cell>
          <cell r="AM580" t="str">
            <v/>
          </cell>
          <cell r="AN580" t="str">
            <v/>
          </cell>
          <cell r="AO580" t="str">
            <v/>
          </cell>
          <cell r="AP580" t="str">
            <v/>
          </cell>
          <cell r="AQ580" t="str">
            <v/>
          </cell>
          <cell r="AR580" t="str">
            <v/>
          </cell>
          <cell r="AS580" t="str">
            <v/>
          </cell>
          <cell r="AT580" t="str">
            <v/>
          </cell>
          <cell r="AU580" t="str">
            <v/>
          </cell>
          <cell r="AV580" t="str">
            <v/>
          </cell>
          <cell r="AW580" t="str">
            <v/>
          </cell>
          <cell r="AX580" t="str">
            <v/>
          </cell>
          <cell r="AY580" t="str">
            <v/>
          </cell>
          <cell r="AZ580" t="str">
            <v/>
          </cell>
          <cell r="BA580" t="str">
            <v/>
          </cell>
          <cell r="BB580" t="str">
            <v/>
          </cell>
          <cell r="BC580" t="str">
            <v/>
          </cell>
          <cell r="BD580" t="str">
            <v/>
          </cell>
          <cell r="BE580" t="str">
            <v/>
          </cell>
          <cell r="BF580" t="str">
            <v/>
          </cell>
          <cell r="BG580" t="str">
            <v/>
          </cell>
          <cell r="BH580" t="str">
            <v/>
          </cell>
          <cell r="BI580" t="str">
            <v/>
          </cell>
          <cell r="BJ580" t="str">
            <v/>
          </cell>
          <cell r="BK580" t="str">
            <v/>
          </cell>
          <cell r="BL580" t="str">
            <v/>
          </cell>
          <cell r="BM580" t="str">
            <v/>
          </cell>
          <cell r="BN580" t="str">
            <v/>
          </cell>
          <cell r="BO580" t="str">
            <v/>
          </cell>
          <cell r="BP580" t="str">
            <v/>
          </cell>
          <cell r="BQ580" t="str">
            <v/>
          </cell>
          <cell r="BR580" t="str">
            <v/>
          </cell>
          <cell r="BS580" t="str">
            <v/>
          </cell>
          <cell r="BT580" t="str">
            <v/>
          </cell>
          <cell r="BU580" t="str">
            <v/>
          </cell>
          <cell r="BV580" t="str">
            <v/>
          </cell>
          <cell r="BW580" t="str">
            <v/>
          </cell>
          <cell r="BX580" t="str">
            <v/>
          </cell>
          <cell r="BY580" t="str">
            <v/>
          </cell>
          <cell r="BZ580" t="str">
            <v/>
          </cell>
          <cell r="CA580" t="str">
            <v/>
          </cell>
          <cell r="CB580" t="str">
            <v/>
          </cell>
          <cell r="CC580" t="str">
            <v/>
          </cell>
          <cell r="CD580">
            <v>0</v>
          </cell>
          <cell r="CE580">
            <v>0</v>
          </cell>
          <cell r="CF580">
            <v>0</v>
          </cell>
          <cell r="CG580" t="str">
            <v/>
          </cell>
          <cell r="CH580" t="str">
            <v/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 t="str">
            <v/>
          </cell>
          <cell r="CN580" t="str">
            <v/>
          </cell>
          <cell r="CO580" t="str">
            <v/>
          </cell>
          <cell r="CP580" t="str">
            <v/>
          </cell>
          <cell r="CQ580" t="str">
            <v/>
          </cell>
          <cell r="CR580" t="str">
            <v/>
          </cell>
          <cell r="CS580" t="str">
            <v/>
          </cell>
          <cell r="CT580" t="str">
            <v/>
          </cell>
          <cell r="CU580" t="str">
            <v/>
          </cell>
          <cell r="CV580" t="str">
            <v/>
          </cell>
          <cell r="CW580" t="str">
            <v/>
          </cell>
          <cell r="CX580" t="str">
            <v/>
          </cell>
          <cell r="CY580" t="str">
            <v/>
          </cell>
          <cell r="CZ580" t="str">
            <v/>
          </cell>
          <cell r="DA580" t="str">
            <v/>
          </cell>
          <cell r="DB580" t="str">
            <v/>
          </cell>
          <cell r="DC580">
            <v>0</v>
          </cell>
          <cell r="DD580" t="str">
            <v/>
          </cell>
          <cell r="DE580" t="str">
            <v/>
          </cell>
          <cell r="DF580">
            <v>0</v>
          </cell>
          <cell r="DG580">
            <v>0</v>
          </cell>
          <cell r="DH580" t="str">
            <v/>
          </cell>
          <cell r="DI580" t="str">
            <v/>
          </cell>
        </row>
        <row r="581">
          <cell r="A581" t="str">
            <v/>
          </cell>
          <cell r="B581" t="str">
            <v/>
          </cell>
          <cell r="C581" t="str">
            <v/>
          </cell>
          <cell r="D581" t="str">
            <v/>
          </cell>
          <cell r="E581" t="str">
            <v/>
          </cell>
          <cell r="F581" t="str">
            <v/>
          </cell>
          <cell r="G581" t="str">
            <v/>
          </cell>
          <cell r="H581" t="str">
            <v/>
          </cell>
          <cell r="I581" t="str">
            <v/>
          </cell>
          <cell r="J581" t="str">
            <v/>
          </cell>
          <cell r="K581" t="str">
            <v/>
          </cell>
          <cell r="L581" t="str">
            <v/>
          </cell>
          <cell r="M581" t="str">
            <v/>
          </cell>
          <cell r="N581" t="str">
            <v/>
          </cell>
          <cell r="O581" t="str">
            <v/>
          </cell>
          <cell r="P581" t="str">
            <v/>
          </cell>
          <cell r="Q581" t="str">
            <v/>
          </cell>
          <cell r="R581" t="str">
            <v/>
          </cell>
          <cell r="S581" t="str">
            <v/>
          </cell>
          <cell r="T581" t="str">
            <v/>
          </cell>
          <cell r="U581" t="str">
            <v/>
          </cell>
          <cell r="V581" t="str">
            <v/>
          </cell>
          <cell r="W581" t="str">
            <v/>
          </cell>
          <cell r="X581" t="str">
            <v/>
          </cell>
          <cell r="Y581" t="str">
            <v/>
          </cell>
          <cell r="Z581" t="str">
            <v/>
          </cell>
          <cell r="AA581" t="str">
            <v/>
          </cell>
          <cell r="AB581" t="str">
            <v/>
          </cell>
          <cell r="AC581" t="str">
            <v/>
          </cell>
          <cell r="AD581" t="str">
            <v/>
          </cell>
          <cell r="AE581" t="str">
            <v/>
          </cell>
          <cell r="AF581" t="str">
            <v/>
          </cell>
          <cell r="AG581" t="str">
            <v/>
          </cell>
          <cell r="AH581" t="str">
            <v/>
          </cell>
          <cell r="AI581" t="str">
            <v/>
          </cell>
          <cell r="AJ581" t="str">
            <v/>
          </cell>
          <cell r="AK581" t="str">
            <v/>
          </cell>
          <cell r="AL581" t="str">
            <v/>
          </cell>
          <cell r="AM581" t="str">
            <v/>
          </cell>
          <cell r="AN581" t="str">
            <v/>
          </cell>
          <cell r="AO581" t="str">
            <v/>
          </cell>
          <cell r="AP581" t="str">
            <v/>
          </cell>
          <cell r="AQ581" t="str">
            <v/>
          </cell>
          <cell r="AR581" t="str">
            <v/>
          </cell>
          <cell r="AS581" t="str">
            <v/>
          </cell>
          <cell r="AT581" t="str">
            <v/>
          </cell>
          <cell r="AU581" t="str">
            <v/>
          </cell>
          <cell r="AV581" t="str">
            <v/>
          </cell>
          <cell r="AW581" t="str">
            <v/>
          </cell>
          <cell r="AX581" t="str">
            <v/>
          </cell>
          <cell r="AY581" t="str">
            <v/>
          </cell>
          <cell r="AZ581" t="str">
            <v/>
          </cell>
          <cell r="BA581" t="str">
            <v/>
          </cell>
          <cell r="BB581" t="str">
            <v/>
          </cell>
          <cell r="BC581" t="str">
            <v/>
          </cell>
          <cell r="BD581" t="str">
            <v/>
          </cell>
          <cell r="BE581" t="str">
            <v/>
          </cell>
          <cell r="BF581" t="str">
            <v/>
          </cell>
          <cell r="BG581" t="str">
            <v/>
          </cell>
          <cell r="BH581" t="str">
            <v/>
          </cell>
          <cell r="BI581" t="str">
            <v/>
          </cell>
          <cell r="BJ581" t="str">
            <v/>
          </cell>
          <cell r="BK581" t="str">
            <v/>
          </cell>
          <cell r="BL581" t="str">
            <v/>
          </cell>
          <cell r="BM581" t="str">
            <v/>
          </cell>
          <cell r="BN581" t="str">
            <v/>
          </cell>
          <cell r="BO581" t="str">
            <v/>
          </cell>
          <cell r="BP581" t="str">
            <v/>
          </cell>
          <cell r="BQ581" t="str">
            <v/>
          </cell>
          <cell r="BR581" t="str">
            <v/>
          </cell>
          <cell r="BS581" t="str">
            <v/>
          </cell>
          <cell r="BT581" t="str">
            <v/>
          </cell>
          <cell r="BU581" t="str">
            <v/>
          </cell>
          <cell r="BV581" t="str">
            <v/>
          </cell>
          <cell r="BW581" t="str">
            <v/>
          </cell>
          <cell r="BX581" t="str">
            <v/>
          </cell>
          <cell r="BY581" t="str">
            <v/>
          </cell>
          <cell r="BZ581" t="str">
            <v/>
          </cell>
          <cell r="CA581" t="str">
            <v/>
          </cell>
          <cell r="CB581" t="str">
            <v/>
          </cell>
          <cell r="CC581" t="str">
            <v/>
          </cell>
          <cell r="CD581">
            <v>0</v>
          </cell>
          <cell r="CE581">
            <v>0</v>
          </cell>
          <cell r="CF581">
            <v>0</v>
          </cell>
          <cell r="CG581" t="str">
            <v/>
          </cell>
          <cell r="CH581" t="str">
            <v/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 t="str">
            <v/>
          </cell>
          <cell r="CN581" t="str">
            <v/>
          </cell>
          <cell r="CO581" t="str">
            <v/>
          </cell>
          <cell r="CP581" t="str">
            <v/>
          </cell>
          <cell r="CQ581" t="str">
            <v/>
          </cell>
          <cell r="CR581" t="str">
            <v/>
          </cell>
          <cell r="CS581" t="str">
            <v/>
          </cell>
          <cell r="CT581" t="str">
            <v/>
          </cell>
          <cell r="CU581" t="str">
            <v/>
          </cell>
          <cell r="CV581" t="str">
            <v/>
          </cell>
          <cell r="CW581" t="str">
            <v/>
          </cell>
          <cell r="CX581" t="str">
            <v/>
          </cell>
          <cell r="CY581" t="str">
            <v/>
          </cell>
          <cell r="CZ581" t="str">
            <v/>
          </cell>
          <cell r="DA581" t="str">
            <v/>
          </cell>
          <cell r="DB581" t="str">
            <v/>
          </cell>
          <cell r="DC581">
            <v>0</v>
          </cell>
          <cell r="DD581" t="str">
            <v/>
          </cell>
          <cell r="DE581" t="str">
            <v/>
          </cell>
          <cell r="DF581">
            <v>0</v>
          </cell>
          <cell r="DG581">
            <v>0</v>
          </cell>
          <cell r="DH581" t="str">
            <v/>
          </cell>
          <cell r="DI581" t="str">
            <v/>
          </cell>
        </row>
        <row r="582">
          <cell r="A582" t="str">
            <v/>
          </cell>
          <cell r="B582" t="str">
            <v/>
          </cell>
          <cell r="C582" t="str">
            <v/>
          </cell>
          <cell r="D582" t="str">
            <v/>
          </cell>
          <cell r="E582" t="str">
            <v/>
          </cell>
          <cell r="F582" t="str">
            <v/>
          </cell>
          <cell r="G582" t="str">
            <v/>
          </cell>
          <cell r="H582" t="str">
            <v/>
          </cell>
          <cell r="I582" t="str">
            <v/>
          </cell>
          <cell r="J582" t="str">
            <v/>
          </cell>
          <cell r="K582" t="str">
            <v/>
          </cell>
          <cell r="L582" t="str">
            <v/>
          </cell>
          <cell r="M582" t="str">
            <v/>
          </cell>
          <cell r="N582" t="str">
            <v/>
          </cell>
          <cell r="O582" t="str">
            <v/>
          </cell>
          <cell r="P582" t="str">
            <v/>
          </cell>
          <cell r="Q582" t="str">
            <v/>
          </cell>
          <cell r="R582" t="str">
            <v/>
          </cell>
          <cell r="S582" t="str">
            <v/>
          </cell>
          <cell r="T582" t="str">
            <v/>
          </cell>
          <cell r="U582" t="str">
            <v/>
          </cell>
          <cell r="V582" t="str">
            <v/>
          </cell>
          <cell r="W582" t="str">
            <v/>
          </cell>
          <cell r="X582" t="str">
            <v/>
          </cell>
          <cell r="Y582" t="str">
            <v/>
          </cell>
          <cell r="Z582" t="str">
            <v/>
          </cell>
          <cell r="AA582" t="str">
            <v/>
          </cell>
          <cell r="AB582" t="str">
            <v/>
          </cell>
          <cell r="AC582" t="str">
            <v/>
          </cell>
          <cell r="AD582" t="str">
            <v/>
          </cell>
          <cell r="AE582" t="str">
            <v/>
          </cell>
          <cell r="AF582" t="str">
            <v/>
          </cell>
          <cell r="AG582" t="str">
            <v/>
          </cell>
          <cell r="AH582" t="str">
            <v/>
          </cell>
          <cell r="AI582" t="str">
            <v/>
          </cell>
          <cell r="AJ582" t="str">
            <v/>
          </cell>
          <cell r="AK582" t="str">
            <v/>
          </cell>
          <cell r="AL582" t="str">
            <v/>
          </cell>
          <cell r="AM582" t="str">
            <v/>
          </cell>
          <cell r="AN582" t="str">
            <v/>
          </cell>
          <cell r="AO582" t="str">
            <v/>
          </cell>
          <cell r="AP582" t="str">
            <v/>
          </cell>
          <cell r="AQ582" t="str">
            <v/>
          </cell>
          <cell r="AR582" t="str">
            <v/>
          </cell>
          <cell r="AS582" t="str">
            <v/>
          </cell>
          <cell r="AT582" t="str">
            <v/>
          </cell>
          <cell r="AU582" t="str">
            <v/>
          </cell>
          <cell r="AV582" t="str">
            <v/>
          </cell>
          <cell r="AW582" t="str">
            <v/>
          </cell>
          <cell r="AX582" t="str">
            <v/>
          </cell>
          <cell r="AY582" t="str">
            <v/>
          </cell>
          <cell r="AZ582" t="str">
            <v/>
          </cell>
          <cell r="BA582" t="str">
            <v/>
          </cell>
          <cell r="BB582" t="str">
            <v/>
          </cell>
          <cell r="BC582" t="str">
            <v/>
          </cell>
          <cell r="BD582" t="str">
            <v/>
          </cell>
          <cell r="BE582" t="str">
            <v/>
          </cell>
          <cell r="BF582" t="str">
            <v/>
          </cell>
          <cell r="BG582" t="str">
            <v/>
          </cell>
          <cell r="BH582" t="str">
            <v/>
          </cell>
          <cell r="BI582" t="str">
            <v/>
          </cell>
          <cell r="BJ582" t="str">
            <v/>
          </cell>
          <cell r="BK582" t="str">
            <v/>
          </cell>
          <cell r="BL582" t="str">
            <v/>
          </cell>
          <cell r="BM582" t="str">
            <v/>
          </cell>
          <cell r="BN582" t="str">
            <v/>
          </cell>
          <cell r="BO582" t="str">
            <v/>
          </cell>
          <cell r="BP582" t="str">
            <v/>
          </cell>
          <cell r="BQ582" t="str">
            <v/>
          </cell>
          <cell r="BR582" t="str">
            <v/>
          </cell>
          <cell r="BS582" t="str">
            <v/>
          </cell>
          <cell r="BT582" t="str">
            <v/>
          </cell>
          <cell r="BU582" t="str">
            <v/>
          </cell>
          <cell r="BV582" t="str">
            <v/>
          </cell>
          <cell r="BW582" t="str">
            <v/>
          </cell>
          <cell r="BX582" t="str">
            <v/>
          </cell>
          <cell r="BY582" t="str">
            <v/>
          </cell>
          <cell r="BZ582" t="str">
            <v/>
          </cell>
          <cell r="CA582" t="str">
            <v/>
          </cell>
          <cell r="CB582" t="str">
            <v/>
          </cell>
          <cell r="CC582" t="str">
            <v/>
          </cell>
          <cell r="CD582">
            <v>0</v>
          </cell>
          <cell r="CE582">
            <v>0</v>
          </cell>
          <cell r="CF582">
            <v>0</v>
          </cell>
          <cell r="CG582" t="str">
            <v/>
          </cell>
          <cell r="CH582" t="str">
            <v/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 t="str">
            <v/>
          </cell>
          <cell r="CN582" t="str">
            <v/>
          </cell>
          <cell r="CO582" t="str">
            <v/>
          </cell>
          <cell r="CP582" t="str">
            <v/>
          </cell>
          <cell r="CQ582" t="str">
            <v/>
          </cell>
          <cell r="CR582" t="str">
            <v/>
          </cell>
          <cell r="CS582" t="str">
            <v/>
          </cell>
          <cell r="CT582" t="str">
            <v/>
          </cell>
          <cell r="CU582" t="str">
            <v/>
          </cell>
          <cell r="CV582" t="str">
            <v/>
          </cell>
          <cell r="CW582" t="str">
            <v/>
          </cell>
          <cell r="CX582" t="str">
            <v/>
          </cell>
          <cell r="CY582" t="str">
            <v/>
          </cell>
          <cell r="CZ582" t="str">
            <v/>
          </cell>
          <cell r="DA582" t="str">
            <v/>
          </cell>
          <cell r="DB582" t="str">
            <v/>
          </cell>
          <cell r="DC582">
            <v>0</v>
          </cell>
          <cell r="DD582" t="str">
            <v/>
          </cell>
          <cell r="DE582" t="str">
            <v/>
          </cell>
          <cell r="DF582">
            <v>0</v>
          </cell>
          <cell r="DG582">
            <v>0</v>
          </cell>
          <cell r="DH582" t="str">
            <v/>
          </cell>
          <cell r="DI582" t="str">
            <v/>
          </cell>
        </row>
        <row r="583">
          <cell r="A583" t="str">
            <v/>
          </cell>
          <cell r="B583" t="str">
            <v/>
          </cell>
          <cell r="C583" t="str">
            <v/>
          </cell>
          <cell r="D583" t="str">
            <v/>
          </cell>
          <cell r="E583" t="str">
            <v/>
          </cell>
          <cell r="F583" t="str">
            <v/>
          </cell>
          <cell r="G583" t="str">
            <v/>
          </cell>
          <cell r="H583" t="str">
            <v/>
          </cell>
          <cell r="I583" t="str">
            <v/>
          </cell>
          <cell r="J583" t="str">
            <v/>
          </cell>
          <cell r="K583" t="str">
            <v/>
          </cell>
          <cell r="L583" t="str">
            <v/>
          </cell>
          <cell r="M583" t="str">
            <v/>
          </cell>
          <cell r="N583" t="str">
            <v/>
          </cell>
          <cell r="O583" t="str">
            <v/>
          </cell>
          <cell r="P583" t="str">
            <v/>
          </cell>
          <cell r="Q583" t="str">
            <v/>
          </cell>
          <cell r="R583" t="str">
            <v/>
          </cell>
          <cell r="S583" t="str">
            <v/>
          </cell>
          <cell r="T583" t="str">
            <v/>
          </cell>
          <cell r="U583" t="str">
            <v/>
          </cell>
          <cell r="V583" t="str">
            <v/>
          </cell>
          <cell r="W583" t="str">
            <v/>
          </cell>
          <cell r="X583" t="str">
            <v/>
          </cell>
          <cell r="Y583" t="str">
            <v/>
          </cell>
          <cell r="Z583" t="str">
            <v/>
          </cell>
          <cell r="AA583" t="str">
            <v/>
          </cell>
          <cell r="AB583" t="str">
            <v/>
          </cell>
          <cell r="AC583" t="str">
            <v/>
          </cell>
          <cell r="AD583" t="str">
            <v/>
          </cell>
          <cell r="AE583" t="str">
            <v/>
          </cell>
          <cell r="AF583" t="str">
            <v/>
          </cell>
          <cell r="AG583" t="str">
            <v/>
          </cell>
          <cell r="AH583" t="str">
            <v/>
          </cell>
          <cell r="AI583" t="str">
            <v/>
          </cell>
          <cell r="AJ583" t="str">
            <v/>
          </cell>
          <cell r="AK583" t="str">
            <v/>
          </cell>
          <cell r="AL583" t="str">
            <v/>
          </cell>
          <cell r="AM583" t="str">
            <v/>
          </cell>
          <cell r="AN583" t="str">
            <v/>
          </cell>
          <cell r="AO583" t="str">
            <v/>
          </cell>
          <cell r="AP583" t="str">
            <v/>
          </cell>
          <cell r="AQ583" t="str">
            <v/>
          </cell>
          <cell r="AR583" t="str">
            <v/>
          </cell>
          <cell r="AS583" t="str">
            <v/>
          </cell>
          <cell r="AT583" t="str">
            <v/>
          </cell>
          <cell r="AU583" t="str">
            <v/>
          </cell>
          <cell r="AV583" t="str">
            <v/>
          </cell>
          <cell r="AW583" t="str">
            <v/>
          </cell>
          <cell r="AX583" t="str">
            <v/>
          </cell>
          <cell r="AY583" t="str">
            <v/>
          </cell>
          <cell r="AZ583" t="str">
            <v/>
          </cell>
          <cell r="BA583" t="str">
            <v/>
          </cell>
          <cell r="BB583" t="str">
            <v/>
          </cell>
          <cell r="BC583" t="str">
            <v/>
          </cell>
          <cell r="BD583" t="str">
            <v/>
          </cell>
          <cell r="BE583" t="str">
            <v/>
          </cell>
          <cell r="BF583" t="str">
            <v/>
          </cell>
          <cell r="BG583" t="str">
            <v/>
          </cell>
          <cell r="BH583" t="str">
            <v/>
          </cell>
          <cell r="BI583" t="str">
            <v/>
          </cell>
          <cell r="BJ583" t="str">
            <v/>
          </cell>
          <cell r="BK583" t="str">
            <v/>
          </cell>
          <cell r="BL583" t="str">
            <v/>
          </cell>
          <cell r="BM583" t="str">
            <v/>
          </cell>
          <cell r="BN583" t="str">
            <v/>
          </cell>
          <cell r="BO583" t="str">
            <v/>
          </cell>
          <cell r="BP583" t="str">
            <v/>
          </cell>
          <cell r="BQ583" t="str">
            <v/>
          </cell>
          <cell r="BR583" t="str">
            <v/>
          </cell>
          <cell r="BS583" t="str">
            <v/>
          </cell>
          <cell r="BT583" t="str">
            <v/>
          </cell>
          <cell r="BU583" t="str">
            <v/>
          </cell>
          <cell r="BV583" t="str">
            <v/>
          </cell>
          <cell r="BW583" t="str">
            <v/>
          </cell>
          <cell r="BX583" t="str">
            <v/>
          </cell>
          <cell r="BY583" t="str">
            <v/>
          </cell>
          <cell r="BZ583" t="str">
            <v/>
          </cell>
          <cell r="CA583" t="str">
            <v/>
          </cell>
          <cell r="CB583" t="str">
            <v/>
          </cell>
          <cell r="CC583" t="str">
            <v/>
          </cell>
          <cell r="CD583">
            <v>0</v>
          </cell>
          <cell r="CE583">
            <v>0</v>
          </cell>
          <cell r="CF583">
            <v>0</v>
          </cell>
          <cell r="CG583" t="str">
            <v/>
          </cell>
          <cell r="CH583" t="str">
            <v/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 t="str">
            <v/>
          </cell>
          <cell r="CN583" t="str">
            <v/>
          </cell>
          <cell r="CO583" t="str">
            <v/>
          </cell>
          <cell r="CP583" t="str">
            <v/>
          </cell>
          <cell r="CQ583" t="str">
            <v/>
          </cell>
          <cell r="CR583" t="str">
            <v/>
          </cell>
          <cell r="CS583" t="str">
            <v/>
          </cell>
          <cell r="CT583" t="str">
            <v/>
          </cell>
          <cell r="CU583" t="str">
            <v/>
          </cell>
          <cell r="CV583" t="str">
            <v/>
          </cell>
          <cell r="CW583" t="str">
            <v/>
          </cell>
          <cell r="CX583" t="str">
            <v/>
          </cell>
          <cell r="CY583" t="str">
            <v/>
          </cell>
          <cell r="CZ583" t="str">
            <v/>
          </cell>
          <cell r="DA583" t="str">
            <v/>
          </cell>
          <cell r="DB583" t="str">
            <v/>
          </cell>
          <cell r="DC583">
            <v>0</v>
          </cell>
          <cell r="DD583" t="str">
            <v/>
          </cell>
          <cell r="DE583" t="str">
            <v/>
          </cell>
          <cell r="DF583">
            <v>0</v>
          </cell>
          <cell r="DG583">
            <v>0</v>
          </cell>
          <cell r="DH583" t="str">
            <v/>
          </cell>
          <cell r="DI583" t="str">
            <v/>
          </cell>
        </row>
        <row r="584">
          <cell r="A584" t="str">
            <v/>
          </cell>
          <cell r="B584" t="str">
            <v/>
          </cell>
          <cell r="C584" t="str">
            <v/>
          </cell>
          <cell r="D584" t="str">
            <v/>
          </cell>
          <cell r="E584" t="str">
            <v/>
          </cell>
          <cell r="F584" t="str">
            <v/>
          </cell>
          <cell r="G584" t="str">
            <v/>
          </cell>
          <cell r="H584" t="str">
            <v/>
          </cell>
          <cell r="I584" t="str">
            <v/>
          </cell>
          <cell r="J584" t="str">
            <v/>
          </cell>
          <cell r="K584" t="str">
            <v/>
          </cell>
          <cell r="L584" t="str">
            <v/>
          </cell>
          <cell r="M584" t="str">
            <v/>
          </cell>
          <cell r="N584" t="str">
            <v/>
          </cell>
          <cell r="O584" t="str">
            <v/>
          </cell>
          <cell r="P584" t="str">
            <v/>
          </cell>
          <cell r="Q584" t="str">
            <v/>
          </cell>
          <cell r="R584" t="str">
            <v/>
          </cell>
          <cell r="S584" t="str">
            <v/>
          </cell>
          <cell r="T584" t="str">
            <v/>
          </cell>
          <cell r="U584" t="str">
            <v/>
          </cell>
          <cell r="V584" t="str">
            <v/>
          </cell>
          <cell r="W584" t="str">
            <v/>
          </cell>
          <cell r="X584" t="str">
            <v/>
          </cell>
          <cell r="Y584" t="str">
            <v/>
          </cell>
          <cell r="Z584" t="str">
            <v/>
          </cell>
          <cell r="AA584" t="str">
            <v/>
          </cell>
          <cell r="AB584" t="str">
            <v/>
          </cell>
          <cell r="AC584" t="str">
            <v/>
          </cell>
          <cell r="AD584" t="str">
            <v/>
          </cell>
          <cell r="AE584" t="str">
            <v/>
          </cell>
          <cell r="AF584" t="str">
            <v/>
          </cell>
          <cell r="AG584" t="str">
            <v/>
          </cell>
          <cell r="AH584" t="str">
            <v/>
          </cell>
          <cell r="AI584" t="str">
            <v/>
          </cell>
          <cell r="AJ584" t="str">
            <v/>
          </cell>
          <cell r="AK584" t="str">
            <v/>
          </cell>
          <cell r="AL584" t="str">
            <v/>
          </cell>
          <cell r="AM584" t="str">
            <v/>
          </cell>
          <cell r="AN584" t="str">
            <v/>
          </cell>
          <cell r="AO584" t="str">
            <v/>
          </cell>
          <cell r="AP584" t="str">
            <v/>
          </cell>
          <cell r="AQ584" t="str">
            <v/>
          </cell>
          <cell r="AR584" t="str">
            <v/>
          </cell>
          <cell r="AS584" t="str">
            <v/>
          </cell>
          <cell r="AT584" t="str">
            <v/>
          </cell>
          <cell r="AU584" t="str">
            <v/>
          </cell>
          <cell r="AV584" t="str">
            <v/>
          </cell>
          <cell r="AW584" t="str">
            <v/>
          </cell>
          <cell r="AX584" t="str">
            <v/>
          </cell>
          <cell r="AY584" t="str">
            <v/>
          </cell>
          <cell r="AZ584" t="str">
            <v/>
          </cell>
          <cell r="BA584" t="str">
            <v/>
          </cell>
          <cell r="BB584" t="str">
            <v/>
          </cell>
          <cell r="BC584" t="str">
            <v/>
          </cell>
          <cell r="BD584" t="str">
            <v/>
          </cell>
          <cell r="BE584" t="str">
            <v/>
          </cell>
          <cell r="BF584" t="str">
            <v/>
          </cell>
          <cell r="BG584" t="str">
            <v/>
          </cell>
          <cell r="BH584" t="str">
            <v/>
          </cell>
          <cell r="BI584" t="str">
            <v/>
          </cell>
          <cell r="BJ584" t="str">
            <v/>
          </cell>
          <cell r="BK584" t="str">
            <v/>
          </cell>
          <cell r="BL584" t="str">
            <v/>
          </cell>
          <cell r="BM584" t="str">
            <v/>
          </cell>
          <cell r="BN584" t="str">
            <v/>
          </cell>
          <cell r="BO584" t="str">
            <v/>
          </cell>
          <cell r="BP584" t="str">
            <v/>
          </cell>
          <cell r="BQ584" t="str">
            <v/>
          </cell>
          <cell r="BR584" t="str">
            <v/>
          </cell>
          <cell r="BS584" t="str">
            <v/>
          </cell>
          <cell r="BT584" t="str">
            <v/>
          </cell>
          <cell r="BU584" t="str">
            <v/>
          </cell>
          <cell r="BV584" t="str">
            <v/>
          </cell>
          <cell r="BW584" t="str">
            <v/>
          </cell>
          <cell r="BX584" t="str">
            <v/>
          </cell>
          <cell r="BY584" t="str">
            <v/>
          </cell>
          <cell r="BZ584" t="str">
            <v/>
          </cell>
          <cell r="CA584" t="str">
            <v/>
          </cell>
          <cell r="CB584" t="str">
            <v/>
          </cell>
          <cell r="CC584" t="str">
            <v/>
          </cell>
          <cell r="CD584">
            <v>0</v>
          </cell>
          <cell r="CE584">
            <v>0</v>
          </cell>
          <cell r="CF584">
            <v>0</v>
          </cell>
          <cell r="CG584" t="str">
            <v/>
          </cell>
          <cell r="CH584" t="str">
            <v/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 t="str">
            <v/>
          </cell>
          <cell r="CN584" t="str">
            <v/>
          </cell>
          <cell r="CO584" t="str">
            <v/>
          </cell>
          <cell r="CP584" t="str">
            <v/>
          </cell>
          <cell r="CQ584" t="str">
            <v/>
          </cell>
          <cell r="CR584" t="str">
            <v/>
          </cell>
          <cell r="CS584" t="str">
            <v/>
          </cell>
          <cell r="CT584" t="str">
            <v/>
          </cell>
          <cell r="CU584" t="str">
            <v/>
          </cell>
          <cell r="CV584" t="str">
            <v/>
          </cell>
          <cell r="CW584" t="str">
            <v/>
          </cell>
          <cell r="CX584" t="str">
            <v/>
          </cell>
          <cell r="CY584" t="str">
            <v/>
          </cell>
          <cell r="CZ584" t="str">
            <v/>
          </cell>
          <cell r="DA584" t="str">
            <v/>
          </cell>
          <cell r="DB584" t="str">
            <v/>
          </cell>
          <cell r="DC584">
            <v>0</v>
          </cell>
          <cell r="DD584" t="str">
            <v/>
          </cell>
          <cell r="DE584" t="str">
            <v/>
          </cell>
          <cell r="DF584">
            <v>0</v>
          </cell>
          <cell r="DG584">
            <v>0</v>
          </cell>
          <cell r="DH584" t="str">
            <v/>
          </cell>
          <cell r="DI584" t="str">
            <v/>
          </cell>
        </row>
        <row r="585">
          <cell r="A585" t="str">
            <v/>
          </cell>
          <cell r="B585" t="str">
            <v/>
          </cell>
          <cell r="C585" t="str">
            <v/>
          </cell>
          <cell r="D585" t="str">
            <v/>
          </cell>
          <cell r="E585" t="str">
            <v/>
          </cell>
          <cell r="F585" t="str">
            <v/>
          </cell>
          <cell r="G585" t="str">
            <v/>
          </cell>
          <cell r="H585" t="str">
            <v/>
          </cell>
          <cell r="I585" t="str">
            <v/>
          </cell>
          <cell r="J585" t="str">
            <v/>
          </cell>
          <cell r="K585" t="str">
            <v/>
          </cell>
          <cell r="L585" t="str">
            <v/>
          </cell>
          <cell r="M585" t="str">
            <v/>
          </cell>
          <cell r="N585" t="str">
            <v/>
          </cell>
          <cell r="O585" t="str">
            <v/>
          </cell>
          <cell r="P585" t="str">
            <v/>
          </cell>
          <cell r="Q585" t="str">
            <v/>
          </cell>
          <cell r="R585" t="str">
            <v/>
          </cell>
          <cell r="S585" t="str">
            <v/>
          </cell>
          <cell r="T585" t="str">
            <v/>
          </cell>
          <cell r="U585" t="str">
            <v/>
          </cell>
          <cell r="V585" t="str">
            <v/>
          </cell>
          <cell r="W585" t="str">
            <v/>
          </cell>
          <cell r="X585" t="str">
            <v/>
          </cell>
          <cell r="Y585" t="str">
            <v/>
          </cell>
          <cell r="Z585" t="str">
            <v/>
          </cell>
          <cell r="AA585" t="str">
            <v/>
          </cell>
          <cell r="AB585" t="str">
            <v/>
          </cell>
          <cell r="AC585" t="str">
            <v/>
          </cell>
          <cell r="AD585" t="str">
            <v/>
          </cell>
          <cell r="AE585" t="str">
            <v/>
          </cell>
          <cell r="AF585" t="str">
            <v/>
          </cell>
          <cell r="AG585" t="str">
            <v/>
          </cell>
          <cell r="AH585" t="str">
            <v/>
          </cell>
          <cell r="AI585" t="str">
            <v/>
          </cell>
          <cell r="AJ585" t="str">
            <v/>
          </cell>
          <cell r="AK585" t="str">
            <v/>
          </cell>
          <cell r="AL585" t="str">
            <v/>
          </cell>
          <cell r="AM585" t="str">
            <v/>
          </cell>
          <cell r="AN585" t="str">
            <v/>
          </cell>
          <cell r="AO585" t="str">
            <v/>
          </cell>
          <cell r="AP585" t="str">
            <v/>
          </cell>
          <cell r="AQ585" t="str">
            <v/>
          </cell>
          <cell r="AR585" t="str">
            <v/>
          </cell>
          <cell r="AS585" t="str">
            <v/>
          </cell>
          <cell r="AT585" t="str">
            <v/>
          </cell>
          <cell r="AU585" t="str">
            <v/>
          </cell>
          <cell r="AV585" t="str">
            <v/>
          </cell>
          <cell r="AW585" t="str">
            <v/>
          </cell>
          <cell r="AX585" t="str">
            <v/>
          </cell>
          <cell r="AY585" t="str">
            <v/>
          </cell>
          <cell r="AZ585" t="str">
            <v/>
          </cell>
          <cell r="BA585" t="str">
            <v/>
          </cell>
          <cell r="BB585" t="str">
            <v/>
          </cell>
          <cell r="BC585" t="str">
            <v/>
          </cell>
          <cell r="BD585" t="str">
            <v/>
          </cell>
          <cell r="BE585" t="str">
            <v/>
          </cell>
          <cell r="BF585" t="str">
            <v/>
          </cell>
          <cell r="BG585" t="str">
            <v/>
          </cell>
          <cell r="BH585" t="str">
            <v/>
          </cell>
          <cell r="BI585" t="str">
            <v/>
          </cell>
          <cell r="BJ585" t="str">
            <v/>
          </cell>
          <cell r="BK585" t="str">
            <v/>
          </cell>
          <cell r="BL585" t="str">
            <v/>
          </cell>
          <cell r="BM585" t="str">
            <v/>
          </cell>
          <cell r="BN585" t="str">
            <v/>
          </cell>
          <cell r="BO585" t="str">
            <v/>
          </cell>
          <cell r="BP585" t="str">
            <v/>
          </cell>
          <cell r="BQ585" t="str">
            <v/>
          </cell>
          <cell r="BR585" t="str">
            <v/>
          </cell>
          <cell r="BS585" t="str">
            <v/>
          </cell>
          <cell r="BT585" t="str">
            <v/>
          </cell>
          <cell r="BU585" t="str">
            <v/>
          </cell>
          <cell r="BV585" t="str">
            <v/>
          </cell>
          <cell r="BW585" t="str">
            <v/>
          </cell>
          <cell r="BX585" t="str">
            <v/>
          </cell>
          <cell r="BY585" t="str">
            <v/>
          </cell>
          <cell r="BZ585" t="str">
            <v/>
          </cell>
          <cell r="CA585" t="str">
            <v/>
          </cell>
          <cell r="CB585" t="str">
            <v/>
          </cell>
          <cell r="CC585" t="str">
            <v/>
          </cell>
          <cell r="CD585">
            <v>0</v>
          </cell>
          <cell r="CE585">
            <v>0</v>
          </cell>
          <cell r="CF585">
            <v>0</v>
          </cell>
          <cell r="CG585" t="str">
            <v/>
          </cell>
          <cell r="CH585" t="str">
            <v/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 t="str">
            <v/>
          </cell>
          <cell r="CN585" t="str">
            <v/>
          </cell>
          <cell r="CO585" t="str">
            <v/>
          </cell>
          <cell r="CP585" t="str">
            <v/>
          </cell>
          <cell r="CQ585" t="str">
            <v/>
          </cell>
          <cell r="CR585" t="str">
            <v/>
          </cell>
          <cell r="CS585" t="str">
            <v/>
          </cell>
          <cell r="CT585" t="str">
            <v/>
          </cell>
          <cell r="CU585" t="str">
            <v/>
          </cell>
          <cell r="CV585" t="str">
            <v/>
          </cell>
          <cell r="CW585" t="str">
            <v/>
          </cell>
          <cell r="CX585" t="str">
            <v/>
          </cell>
          <cell r="CY585" t="str">
            <v/>
          </cell>
          <cell r="CZ585" t="str">
            <v/>
          </cell>
          <cell r="DA585" t="str">
            <v/>
          </cell>
          <cell r="DB585" t="str">
            <v/>
          </cell>
          <cell r="DC585">
            <v>0</v>
          </cell>
          <cell r="DD585" t="str">
            <v/>
          </cell>
          <cell r="DE585" t="str">
            <v/>
          </cell>
          <cell r="DF585">
            <v>0</v>
          </cell>
          <cell r="DG585">
            <v>0</v>
          </cell>
          <cell r="DH585" t="str">
            <v/>
          </cell>
          <cell r="DI585" t="str">
            <v/>
          </cell>
        </row>
        <row r="586">
          <cell r="A586" t="str">
            <v/>
          </cell>
          <cell r="B586" t="str">
            <v/>
          </cell>
          <cell r="C586" t="str">
            <v/>
          </cell>
          <cell r="D586" t="str">
            <v/>
          </cell>
          <cell r="E586" t="str">
            <v/>
          </cell>
          <cell r="F586" t="str">
            <v/>
          </cell>
          <cell r="G586" t="str">
            <v/>
          </cell>
          <cell r="H586" t="str">
            <v/>
          </cell>
          <cell r="I586" t="str">
            <v/>
          </cell>
          <cell r="J586" t="str">
            <v/>
          </cell>
          <cell r="K586" t="str">
            <v/>
          </cell>
          <cell r="L586" t="str">
            <v/>
          </cell>
          <cell r="M586" t="str">
            <v/>
          </cell>
          <cell r="N586" t="str">
            <v/>
          </cell>
          <cell r="O586" t="str">
            <v/>
          </cell>
          <cell r="P586" t="str">
            <v/>
          </cell>
          <cell r="Q586" t="str">
            <v/>
          </cell>
          <cell r="R586" t="str">
            <v/>
          </cell>
          <cell r="S586" t="str">
            <v/>
          </cell>
          <cell r="T586" t="str">
            <v/>
          </cell>
          <cell r="U586" t="str">
            <v/>
          </cell>
          <cell r="V586" t="str">
            <v/>
          </cell>
          <cell r="W586" t="str">
            <v/>
          </cell>
          <cell r="X586" t="str">
            <v/>
          </cell>
          <cell r="Y586" t="str">
            <v/>
          </cell>
          <cell r="Z586" t="str">
            <v/>
          </cell>
          <cell r="AA586" t="str">
            <v/>
          </cell>
          <cell r="AB586" t="str">
            <v/>
          </cell>
          <cell r="AC586" t="str">
            <v/>
          </cell>
          <cell r="AD586" t="str">
            <v/>
          </cell>
          <cell r="AE586" t="str">
            <v/>
          </cell>
          <cell r="AF586" t="str">
            <v/>
          </cell>
          <cell r="AG586" t="str">
            <v/>
          </cell>
          <cell r="AH586" t="str">
            <v/>
          </cell>
          <cell r="AI586" t="str">
            <v/>
          </cell>
          <cell r="AJ586" t="str">
            <v/>
          </cell>
          <cell r="AK586" t="str">
            <v/>
          </cell>
          <cell r="AL586" t="str">
            <v/>
          </cell>
          <cell r="AM586" t="str">
            <v/>
          </cell>
          <cell r="AN586" t="str">
            <v/>
          </cell>
          <cell r="AO586" t="str">
            <v/>
          </cell>
          <cell r="AP586" t="str">
            <v/>
          </cell>
          <cell r="AQ586" t="str">
            <v/>
          </cell>
          <cell r="AR586" t="str">
            <v/>
          </cell>
          <cell r="AS586" t="str">
            <v/>
          </cell>
          <cell r="AT586" t="str">
            <v/>
          </cell>
          <cell r="AU586" t="str">
            <v/>
          </cell>
          <cell r="AV586" t="str">
            <v/>
          </cell>
          <cell r="AW586" t="str">
            <v/>
          </cell>
          <cell r="AX586" t="str">
            <v/>
          </cell>
          <cell r="AY586" t="str">
            <v/>
          </cell>
          <cell r="AZ586" t="str">
            <v/>
          </cell>
          <cell r="BA586" t="str">
            <v/>
          </cell>
          <cell r="BB586" t="str">
            <v/>
          </cell>
          <cell r="BC586" t="str">
            <v/>
          </cell>
          <cell r="BD586" t="str">
            <v/>
          </cell>
          <cell r="BE586" t="str">
            <v/>
          </cell>
          <cell r="BF586" t="str">
            <v/>
          </cell>
          <cell r="BG586" t="str">
            <v/>
          </cell>
          <cell r="BH586" t="str">
            <v/>
          </cell>
          <cell r="BI586" t="str">
            <v/>
          </cell>
          <cell r="BJ586" t="str">
            <v/>
          </cell>
          <cell r="BK586" t="str">
            <v/>
          </cell>
          <cell r="BL586" t="str">
            <v/>
          </cell>
          <cell r="BM586" t="str">
            <v/>
          </cell>
          <cell r="BN586" t="str">
            <v/>
          </cell>
          <cell r="BO586" t="str">
            <v/>
          </cell>
          <cell r="BP586" t="str">
            <v/>
          </cell>
          <cell r="BQ586" t="str">
            <v/>
          </cell>
          <cell r="BR586" t="str">
            <v/>
          </cell>
          <cell r="BS586" t="str">
            <v/>
          </cell>
          <cell r="BT586" t="str">
            <v/>
          </cell>
          <cell r="BU586" t="str">
            <v/>
          </cell>
          <cell r="BV586" t="str">
            <v/>
          </cell>
          <cell r="BW586" t="str">
            <v/>
          </cell>
          <cell r="BX586" t="str">
            <v/>
          </cell>
          <cell r="BY586" t="str">
            <v/>
          </cell>
          <cell r="BZ586" t="str">
            <v/>
          </cell>
          <cell r="CA586" t="str">
            <v/>
          </cell>
          <cell r="CB586" t="str">
            <v/>
          </cell>
          <cell r="CC586" t="str">
            <v/>
          </cell>
          <cell r="CD586">
            <v>0</v>
          </cell>
          <cell r="CE586">
            <v>0</v>
          </cell>
          <cell r="CF586">
            <v>0</v>
          </cell>
          <cell r="CG586" t="str">
            <v/>
          </cell>
          <cell r="CH586" t="str">
            <v/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 t="str">
            <v/>
          </cell>
          <cell r="CN586" t="str">
            <v/>
          </cell>
          <cell r="CO586" t="str">
            <v/>
          </cell>
          <cell r="CP586" t="str">
            <v/>
          </cell>
          <cell r="CQ586" t="str">
            <v/>
          </cell>
          <cell r="CR586" t="str">
            <v/>
          </cell>
          <cell r="CS586" t="str">
            <v/>
          </cell>
          <cell r="CT586" t="str">
            <v/>
          </cell>
          <cell r="CU586" t="str">
            <v/>
          </cell>
          <cell r="CV586" t="str">
            <v/>
          </cell>
          <cell r="CW586" t="str">
            <v/>
          </cell>
          <cell r="CX586" t="str">
            <v/>
          </cell>
          <cell r="CY586" t="str">
            <v/>
          </cell>
          <cell r="CZ586" t="str">
            <v/>
          </cell>
          <cell r="DA586" t="str">
            <v/>
          </cell>
          <cell r="DB586" t="str">
            <v/>
          </cell>
          <cell r="DC586">
            <v>0</v>
          </cell>
          <cell r="DD586" t="str">
            <v/>
          </cell>
          <cell r="DE586" t="str">
            <v/>
          </cell>
          <cell r="DF586">
            <v>0</v>
          </cell>
          <cell r="DG586">
            <v>0</v>
          </cell>
          <cell r="DH586" t="str">
            <v/>
          </cell>
          <cell r="DI586" t="str">
            <v/>
          </cell>
        </row>
        <row r="587">
          <cell r="A587" t="str">
            <v/>
          </cell>
          <cell r="B587" t="str">
            <v/>
          </cell>
          <cell r="C587" t="str">
            <v/>
          </cell>
          <cell r="D587" t="str">
            <v/>
          </cell>
          <cell r="E587" t="str">
            <v/>
          </cell>
          <cell r="F587" t="str">
            <v/>
          </cell>
          <cell r="G587" t="str">
            <v/>
          </cell>
          <cell r="H587" t="str">
            <v/>
          </cell>
          <cell r="I587" t="str">
            <v/>
          </cell>
          <cell r="J587" t="str">
            <v/>
          </cell>
          <cell r="K587" t="str">
            <v/>
          </cell>
          <cell r="L587" t="str">
            <v/>
          </cell>
          <cell r="M587" t="str">
            <v/>
          </cell>
          <cell r="N587" t="str">
            <v/>
          </cell>
          <cell r="O587" t="str">
            <v/>
          </cell>
          <cell r="P587" t="str">
            <v/>
          </cell>
          <cell r="Q587" t="str">
            <v/>
          </cell>
          <cell r="R587" t="str">
            <v/>
          </cell>
          <cell r="S587" t="str">
            <v/>
          </cell>
          <cell r="T587" t="str">
            <v/>
          </cell>
          <cell r="U587" t="str">
            <v/>
          </cell>
          <cell r="V587" t="str">
            <v/>
          </cell>
          <cell r="W587" t="str">
            <v/>
          </cell>
          <cell r="X587" t="str">
            <v/>
          </cell>
          <cell r="Y587" t="str">
            <v/>
          </cell>
          <cell r="Z587" t="str">
            <v/>
          </cell>
          <cell r="AA587" t="str">
            <v/>
          </cell>
          <cell r="AB587" t="str">
            <v/>
          </cell>
          <cell r="AC587" t="str">
            <v/>
          </cell>
          <cell r="AD587" t="str">
            <v/>
          </cell>
          <cell r="AE587" t="str">
            <v/>
          </cell>
          <cell r="AF587" t="str">
            <v/>
          </cell>
          <cell r="AG587" t="str">
            <v/>
          </cell>
          <cell r="AH587" t="str">
            <v/>
          </cell>
          <cell r="AI587" t="str">
            <v/>
          </cell>
          <cell r="AJ587" t="str">
            <v/>
          </cell>
          <cell r="AK587" t="str">
            <v/>
          </cell>
          <cell r="AL587" t="str">
            <v/>
          </cell>
          <cell r="AM587" t="str">
            <v/>
          </cell>
          <cell r="AN587" t="str">
            <v/>
          </cell>
          <cell r="AO587" t="str">
            <v/>
          </cell>
          <cell r="AP587" t="str">
            <v/>
          </cell>
          <cell r="AQ587" t="str">
            <v/>
          </cell>
          <cell r="AR587" t="str">
            <v/>
          </cell>
          <cell r="AS587" t="str">
            <v/>
          </cell>
          <cell r="AT587" t="str">
            <v/>
          </cell>
          <cell r="AU587" t="str">
            <v/>
          </cell>
          <cell r="AV587" t="str">
            <v/>
          </cell>
          <cell r="AW587" t="str">
            <v/>
          </cell>
          <cell r="AX587" t="str">
            <v/>
          </cell>
          <cell r="AY587" t="str">
            <v/>
          </cell>
          <cell r="AZ587" t="str">
            <v/>
          </cell>
          <cell r="BA587" t="str">
            <v/>
          </cell>
          <cell r="BB587" t="str">
            <v/>
          </cell>
          <cell r="BC587" t="str">
            <v/>
          </cell>
          <cell r="BD587" t="str">
            <v/>
          </cell>
          <cell r="BE587" t="str">
            <v/>
          </cell>
          <cell r="BF587" t="str">
            <v/>
          </cell>
          <cell r="BG587" t="str">
            <v/>
          </cell>
          <cell r="BH587" t="str">
            <v/>
          </cell>
          <cell r="BI587" t="str">
            <v/>
          </cell>
          <cell r="BJ587" t="str">
            <v/>
          </cell>
          <cell r="BK587" t="str">
            <v/>
          </cell>
          <cell r="BL587" t="str">
            <v/>
          </cell>
          <cell r="BM587" t="str">
            <v/>
          </cell>
          <cell r="BN587" t="str">
            <v/>
          </cell>
          <cell r="BO587" t="str">
            <v/>
          </cell>
          <cell r="BP587" t="str">
            <v/>
          </cell>
          <cell r="BQ587" t="str">
            <v/>
          </cell>
          <cell r="BR587" t="str">
            <v/>
          </cell>
          <cell r="BS587" t="str">
            <v/>
          </cell>
          <cell r="BT587" t="str">
            <v/>
          </cell>
          <cell r="BU587" t="str">
            <v/>
          </cell>
          <cell r="BV587" t="str">
            <v/>
          </cell>
          <cell r="BW587" t="str">
            <v/>
          </cell>
          <cell r="BX587" t="str">
            <v/>
          </cell>
          <cell r="BY587" t="str">
            <v/>
          </cell>
          <cell r="BZ587" t="str">
            <v/>
          </cell>
          <cell r="CA587" t="str">
            <v/>
          </cell>
          <cell r="CB587" t="str">
            <v/>
          </cell>
          <cell r="CC587" t="str">
            <v/>
          </cell>
          <cell r="CD587">
            <v>0</v>
          </cell>
          <cell r="CE587">
            <v>0</v>
          </cell>
          <cell r="CF587">
            <v>0</v>
          </cell>
          <cell r="CG587" t="str">
            <v/>
          </cell>
          <cell r="CH587" t="str">
            <v/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 t="str">
            <v/>
          </cell>
          <cell r="CN587" t="str">
            <v/>
          </cell>
          <cell r="CO587" t="str">
            <v/>
          </cell>
          <cell r="CP587" t="str">
            <v/>
          </cell>
          <cell r="CQ587" t="str">
            <v/>
          </cell>
          <cell r="CR587" t="str">
            <v/>
          </cell>
          <cell r="CS587" t="str">
            <v/>
          </cell>
          <cell r="CT587" t="str">
            <v/>
          </cell>
          <cell r="CU587" t="str">
            <v/>
          </cell>
          <cell r="CV587" t="str">
            <v/>
          </cell>
          <cell r="CW587" t="str">
            <v/>
          </cell>
          <cell r="CX587" t="str">
            <v/>
          </cell>
          <cell r="CY587" t="str">
            <v/>
          </cell>
          <cell r="CZ587" t="str">
            <v/>
          </cell>
          <cell r="DA587" t="str">
            <v/>
          </cell>
          <cell r="DB587" t="str">
            <v/>
          </cell>
          <cell r="DC587">
            <v>0</v>
          </cell>
          <cell r="DD587" t="str">
            <v/>
          </cell>
          <cell r="DE587" t="str">
            <v/>
          </cell>
          <cell r="DF587">
            <v>0</v>
          </cell>
          <cell r="DG587">
            <v>0</v>
          </cell>
          <cell r="DH587" t="str">
            <v/>
          </cell>
          <cell r="DI587" t="str">
            <v/>
          </cell>
        </row>
        <row r="588">
          <cell r="A588" t="str">
            <v/>
          </cell>
          <cell r="B588" t="str">
            <v/>
          </cell>
          <cell r="C588" t="str">
            <v/>
          </cell>
          <cell r="D588" t="str">
            <v/>
          </cell>
          <cell r="E588" t="str">
            <v/>
          </cell>
          <cell r="F588" t="str">
            <v/>
          </cell>
          <cell r="G588" t="str">
            <v/>
          </cell>
          <cell r="H588" t="str">
            <v/>
          </cell>
          <cell r="I588" t="str">
            <v/>
          </cell>
          <cell r="J588" t="str">
            <v/>
          </cell>
          <cell r="K588" t="str">
            <v/>
          </cell>
          <cell r="L588" t="str">
            <v/>
          </cell>
          <cell r="M588" t="str">
            <v/>
          </cell>
          <cell r="N588" t="str">
            <v/>
          </cell>
          <cell r="O588" t="str">
            <v/>
          </cell>
          <cell r="P588" t="str">
            <v/>
          </cell>
          <cell r="Q588" t="str">
            <v/>
          </cell>
          <cell r="R588" t="str">
            <v/>
          </cell>
          <cell r="S588" t="str">
            <v/>
          </cell>
          <cell r="T588" t="str">
            <v/>
          </cell>
          <cell r="U588" t="str">
            <v/>
          </cell>
          <cell r="V588" t="str">
            <v/>
          </cell>
          <cell r="W588" t="str">
            <v/>
          </cell>
          <cell r="X588" t="str">
            <v/>
          </cell>
          <cell r="Y588" t="str">
            <v/>
          </cell>
          <cell r="Z588" t="str">
            <v/>
          </cell>
          <cell r="AA588" t="str">
            <v/>
          </cell>
          <cell r="AB588" t="str">
            <v/>
          </cell>
          <cell r="AC588" t="str">
            <v/>
          </cell>
          <cell r="AD588" t="str">
            <v/>
          </cell>
          <cell r="AE588" t="str">
            <v/>
          </cell>
          <cell r="AF588" t="str">
            <v/>
          </cell>
          <cell r="AG588" t="str">
            <v/>
          </cell>
          <cell r="AH588" t="str">
            <v/>
          </cell>
          <cell r="AI588" t="str">
            <v/>
          </cell>
          <cell r="AJ588" t="str">
            <v/>
          </cell>
          <cell r="AK588" t="str">
            <v/>
          </cell>
          <cell r="AL588" t="str">
            <v/>
          </cell>
          <cell r="AM588" t="str">
            <v/>
          </cell>
          <cell r="AN588" t="str">
            <v/>
          </cell>
          <cell r="AO588" t="str">
            <v/>
          </cell>
          <cell r="AP588" t="str">
            <v/>
          </cell>
          <cell r="AQ588" t="str">
            <v/>
          </cell>
          <cell r="AR588" t="str">
            <v/>
          </cell>
          <cell r="AS588" t="str">
            <v/>
          </cell>
          <cell r="AT588" t="str">
            <v/>
          </cell>
          <cell r="AU588" t="str">
            <v/>
          </cell>
          <cell r="AV588" t="str">
            <v/>
          </cell>
          <cell r="AW588" t="str">
            <v/>
          </cell>
          <cell r="AX588" t="str">
            <v/>
          </cell>
          <cell r="AY588" t="str">
            <v/>
          </cell>
          <cell r="AZ588" t="str">
            <v/>
          </cell>
          <cell r="BA588" t="str">
            <v/>
          </cell>
          <cell r="BB588" t="str">
            <v/>
          </cell>
          <cell r="BC588" t="str">
            <v/>
          </cell>
          <cell r="BD588" t="str">
            <v/>
          </cell>
          <cell r="BE588" t="str">
            <v/>
          </cell>
          <cell r="BF588" t="str">
            <v/>
          </cell>
          <cell r="BG588" t="str">
            <v/>
          </cell>
          <cell r="BH588" t="str">
            <v/>
          </cell>
          <cell r="BI588" t="str">
            <v/>
          </cell>
          <cell r="BJ588" t="str">
            <v/>
          </cell>
          <cell r="BK588" t="str">
            <v/>
          </cell>
          <cell r="BL588" t="str">
            <v/>
          </cell>
          <cell r="BM588" t="str">
            <v/>
          </cell>
          <cell r="BN588" t="str">
            <v/>
          </cell>
          <cell r="BO588" t="str">
            <v/>
          </cell>
          <cell r="BP588" t="str">
            <v/>
          </cell>
          <cell r="BQ588" t="str">
            <v/>
          </cell>
          <cell r="BR588" t="str">
            <v/>
          </cell>
          <cell r="BS588" t="str">
            <v/>
          </cell>
          <cell r="BT588" t="str">
            <v/>
          </cell>
          <cell r="BU588" t="str">
            <v/>
          </cell>
          <cell r="BV588" t="str">
            <v/>
          </cell>
          <cell r="BW588" t="str">
            <v/>
          </cell>
          <cell r="BX588" t="str">
            <v/>
          </cell>
          <cell r="BY588" t="str">
            <v/>
          </cell>
          <cell r="BZ588" t="str">
            <v/>
          </cell>
          <cell r="CA588" t="str">
            <v/>
          </cell>
          <cell r="CB588" t="str">
            <v/>
          </cell>
          <cell r="CC588" t="str">
            <v/>
          </cell>
          <cell r="CD588">
            <v>0</v>
          </cell>
          <cell r="CE588">
            <v>0</v>
          </cell>
          <cell r="CF588">
            <v>0</v>
          </cell>
          <cell r="CG588" t="str">
            <v/>
          </cell>
          <cell r="CH588" t="str">
            <v/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 t="str">
            <v/>
          </cell>
          <cell r="CN588" t="str">
            <v/>
          </cell>
          <cell r="CO588" t="str">
            <v/>
          </cell>
          <cell r="CP588" t="str">
            <v/>
          </cell>
          <cell r="CQ588" t="str">
            <v/>
          </cell>
          <cell r="CR588" t="str">
            <v/>
          </cell>
          <cell r="CS588" t="str">
            <v/>
          </cell>
          <cell r="CT588" t="str">
            <v/>
          </cell>
          <cell r="CU588" t="str">
            <v/>
          </cell>
          <cell r="CV588" t="str">
            <v/>
          </cell>
          <cell r="CW588" t="str">
            <v/>
          </cell>
          <cell r="CX588" t="str">
            <v/>
          </cell>
          <cell r="CY588" t="str">
            <v/>
          </cell>
          <cell r="CZ588" t="str">
            <v/>
          </cell>
          <cell r="DA588" t="str">
            <v/>
          </cell>
          <cell r="DB588" t="str">
            <v/>
          </cell>
          <cell r="DC588">
            <v>0</v>
          </cell>
          <cell r="DD588" t="str">
            <v/>
          </cell>
          <cell r="DE588" t="str">
            <v/>
          </cell>
          <cell r="DF588">
            <v>0</v>
          </cell>
          <cell r="DG588">
            <v>0</v>
          </cell>
          <cell r="DH588" t="str">
            <v/>
          </cell>
          <cell r="DI588" t="str">
            <v/>
          </cell>
        </row>
        <row r="589">
          <cell r="A589" t="str">
            <v/>
          </cell>
          <cell r="B589" t="str">
            <v/>
          </cell>
          <cell r="C589" t="str">
            <v/>
          </cell>
          <cell r="D589" t="str">
            <v/>
          </cell>
          <cell r="E589" t="str">
            <v/>
          </cell>
          <cell r="F589" t="str">
            <v/>
          </cell>
          <cell r="G589" t="str">
            <v/>
          </cell>
          <cell r="H589" t="str">
            <v/>
          </cell>
          <cell r="I589" t="str">
            <v/>
          </cell>
          <cell r="J589" t="str">
            <v/>
          </cell>
          <cell r="K589" t="str">
            <v/>
          </cell>
          <cell r="L589" t="str">
            <v/>
          </cell>
          <cell r="M589" t="str">
            <v/>
          </cell>
          <cell r="N589" t="str">
            <v/>
          </cell>
          <cell r="O589" t="str">
            <v/>
          </cell>
          <cell r="P589" t="str">
            <v/>
          </cell>
          <cell r="Q589" t="str">
            <v/>
          </cell>
          <cell r="R589" t="str">
            <v/>
          </cell>
          <cell r="S589" t="str">
            <v/>
          </cell>
          <cell r="T589" t="str">
            <v/>
          </cell>
          <cell r="U589" t="str">
            <v/>
          </cell>
          <cell r="V589" t="str">
            <v/>
          </cell>
          <cell r="W589" t="str">
            <v/>
          </cell>
          <cell r="X589" t="str">
            <v/>
          </cell>
          <cell r="Y589" t="str">
            <v/>
          </cell>
          <cell r="Z589" t="str">
            <v/>
          </cell>
          <cell r="AA589" t="str">
            <v/>
          </cell>
          <cell r="AB589" t="str">
            <v/>
          </cell>
          <cell r="AC589" t="str">
            <v/>
          </cell>
          <cell r="AD589" t="str">
            <v/>
          </cell>
          <cell r="AE589" t="str">
            <v/>
          </cell>
          <cell r="AF589" t="str">
            <v/>
          </cell>
          <cell r="AG589" t="str">
            <v/>
          </cell>
          <cell r="AH589" t="str">
            <v/>
          </cell>
          <cell r="AI589" t="str">
            <v/>
          </cell>
          <cell r="AJ589" t="str">
            <v/>
          </cell>
          <cell r="AK589" t="str">
            <v/>
          </cell>
          <cell r="AL589" t="str">
            <v/>
          </cell>
          <cell r="AM589" t="str">
            <v/>
          </cell>
          <cell r="AN589" t="str">
            <v/>
          </cell>
          <cell r="AO589" t="str">
            <v/>
          </cell>
          <cell r="AP589" t="str">
            <v/>
          </cell>
          <cell r="AQ589" t="str">
            <v/>
          </cell>
          <cell r="AR589" t="str">
            <v/>
          </cell>
          <cell r="AS589" t="str">
            <v/>
          </cell>
          <cell r="AT589" t="str">
            <v/>
          </cell>
          <cell r="AU589" t="str">
            <v/>
          </cell>
          <cell r="AV589" t="str">
            <v/>
          </cell>
          <cell r="AW589" t="str">
            <v/>
          </cell>
          <cell r="AX589" t="str">
            <v/>
          </cell>
          <cell r="AY589" t="str">
            <v/>
          </cell>
          <cell r="AZ589" t="str">
            <v/>
          </cell>
          <cell r="BA589" t="str">
            <v/>
          </cell>
          <cell r="BB589" t="str">
            <v/>
          </cell>
          <cell r="BC589" t="str">
            <v/>
          </cell>
          <cell r="BD589" t="str">
            <v/>
          </cell>
          <cell r="BE589" t="str">
            <v/>
          </cell>
          <cell r="BF589" t="str">
            <v/>
          </cell>
          <cell r="BG589" t="str">
            <v/>
          </cell>
          <cell r="BH589" t="str">
            <v/>
          </cell>
          <cell r="BI589" t="str">
            <v/>
          </cell>
          <cell r="BJ589" t="str">
            <v/>
          </cell>
          <cell r="BK589" t="str">
            <v/>
          </cell>
          <cell r="BL589" t="str">
            <v/>
          </cell>
          <cell r="BM589" t="str">
            <v/>
          </cell>
          <cell r="BN589" t="str">
            <v/>
          </cell>
          <cell r="BO589" t="str">
            <v/>
          </cell>
          <cell r="BP589" t="str">
            <v/>
          </cell>
          <cell r="BQ589" t="str">
            <v/>
          </cell>
          <cell r="BR589" t="str">
            <v/>
          </cell>
          <cell r="BS589" t="str">
            <v/>
          </cell>
          <cell r="BT589" t="str">
            <v/>
          </cell>
          <cell r="BU589" t="str">
            <v/>
          </cell>
          <cell r="BV589" t="str">
            <v/>
          </cell>
          <cell r="BW589" t="str">
            <v/>
          </cell>
          <cell r="BX589" t="str">
            <v/>
          </cell>
          <cell r="BY589" t="str">
            <v/>
          </cell>
          <cell r="BZ589" t="str">
            <v/>
          </cell>
          <cell r="CA589" t="str">
            <v/>
          </cell>
          <cell r="CB589" t="str">
            <v/>
          </cell>
          <cell r="CC589" t="str">
            <v/>
          </cell>
          <cell r="CD589">
            <v>0</v>
          </cell>
          <cell r="CE589">
            <v>0</v>
          </cell>
          <cell r="CF589">
            <v>0</v>
          </cell>
          <cell r="CG589" t="str">
            <v/>
          </cell>
          <cell r="CH589" t="str">
            <v/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 t="str">
            <v/>
          </cell>
          <cell r="CN589" t="str">
            <v/>
          </cell>
          <cell r="CO589" t="str">
            <v/>
          </cell>
          <cell r="CP589" t="str">
            <v/>
          </cell>
          <cell r="CQ589" t="str">
            <v/>
          </cell>
          <cell r="CR589" t="str">
            <v/>
          </cell>
          <cell r="CS589" t="str">
            <v/>
          </cell>
          <cell r="CT589" t="str">
            <v/>
          </cell>
          <cell r="CU589" t="str">
            <v/>
          </cell>
          <cell r="CV589" t="str">
            <v/>
          </cell>
          <cell r="CW589" t="str">
            <v/>
          </cell>
          <cell r="CX589" t="str">
            <v/>
          </cell>
          <cell r="CY589" t="str">
            <v/>
          </cell>
          <cell r="CZ589" t="str">
            <v/>
          </cell>
          <cell r="DA589" t="str">
            <v/>
          </cell>
          <cell r="DB589" t="str">
            <v/>
          </cell>
          <cell r="DC589">
            <v>0</v>
          </cell>
          <cell r="DD589" t="str">
            <v/>
          </cell>
          <cell r="DE589" t="str">
            <v/>
          </cell>
          <cell r="DF589">
            <v>0</v>
          </cell>
          <cell r="DG589">
            <v>0</v>
          </cell>
          <cell r="DH589" t="str">
            <v/>
          </cell>
          <cell r="DI589" t="str">
            <v/>
          </cell>
        </row>
        <row r="590">
          <cell r="A590" t="str">
            <v/>
          </cell>
          <cell r="B590" t="str">
            <v/>
          </cell>
          <cell r="C590" t="str">
            <v/>
          </cell>
          <cell r="D590" t="str">
            <v/>
          </cell>
          <cell r="E590" t="str">
            <v/>
          </cell>
          <cell r="F590" t="str">
            <v/>
          </cell>
          <cell r="G590" t="str">
            <v/>
          </cell>
          <cell r="H590" t="str">
            <v/>
          </cell>
          <cell r="I590" t="str">
            <v/>
          </cell>
          <cell r="J590" t="str">
            <v/>
          </cell>
          <cell r="K590" t="str">
            <v/>
          </cell>
          <cell r="L590" t="str">
            <v/>
          </cell>
          <cell r="M590" t="str">
            <v/>
          </cell>
          <cell r="N590" t="str">
            <v/>
          </cell>
          <cell r="O590" t="str">
            <v/>
          </cell>
          <cell r="P590" t="str">
            <v/>
          </cell>
          <cell r="Q590" t="str">
            <v/>
          </cell>
          <cell r="R590" t="str">
            <v/>
          </cell>
          <cell r="S590" t="str">
            <v/>
          </cell>
          <cell r="T590" t="str">
            <v/>
          </cell>
          <cell r="U590" t="str">
            <v/>
          </cell>
          <cell r="V590" t="str">
            <v/>
          </cell>
          <cell r="W590" t="str">
            <v/>
          </cell>
          <cell r="X590" t="str">
            <v/>
          </cell>
          <cell r="Y590" t="str">
            <v/>
          </cell>
          <cell r="Z590" t="str">
            <v/>
          </cell>
          <cell r="AA590" t="str">
            <v/>
          </cell>
          <cell r="AB590" t="str">
            <v/>
          </cell>
          <cell r="AC590" t="str">
            <v/>
          </cell>
          <cell r="AD590" t="str">
            <v/>
          </cell>
          <cell r="AE590" t="str">
            <v/>
          </cell>
          <cell r="AF590" t="str">
            <v/>
          </cell>
          <cell r="AG590" t="str">
            <v/>
          </cell>
          <cell r="AH590" t="str">
            <v/>
          </cell>
          <cell r="AI590" t="str">
            <v/>
          </cell>
          <cell r="AJ590" t="str">
            <v/>
          </cell>
          <cell r="AK590" t="str">
            <v/>
          </cell>
          <cell r="AL590" t="str">
            <v/>
          </cell>
          <cell r="AM590" t="str">
            <v/>
          </cell>
          <cell r="AN590" t="str">
            <v/>
          </cell>
          <cell r="AO590" t="str">
            <v/>
          </cell>
          <cell r="AP590" t="str">
            <v/>
          </cell>
          <cell r="AQ590" t="str">
            <v/>
          </cell>
          <cell r="AR590" t="str">
            <v/>
          </cell>
          <cell r="AS590" t="str">
            <v/>
          </cell>
          <cell r="AT590" t="str">
            <v/>
          </cell>
          <cell r="AU590" t="str">
            <v/>
          </cell>
          <cell r="AV590" t="str">
            <v/>
          </cell>
          <cell r="AW590" t="str">
            <v/>
          </cell>
          <cell r="AX590" t="str">
            <v/>
          </cell>
          <cell r="AY590" t="str">
            <v/>
          </cell>
          <cell r="AZ590" t="str">
            <v/>
          </cell>
          <cell r="BA590" t="str">
            <v/>
          </cell>
          <cell r="BB590" t="str">
            <v/>
          </cell>
          <cell r="BC590" t="str">
            <v/>
          </cell>
          <cell r="BD590" t="str">
            <v/>
          </cell>
          <cell r="BE590" t="str">
            <v/>
          </cell>
          <cell r="BF590" t="str">
            <v/>
          </cell>
          <cell r="BG590" t="str">
            <v/>
          </cell>
          <cell r="BH590" t="str">
            <v/>
          </cell>
          <cell r="BI590" t="str">
            <v/>
          </cell>
          <cell r="BJ590" t="str">
            <v/>
          </cell>
          <cell r="BK590" t="str">
            <v/>
          </cell>
          <cell r="BL590" t="str">
            <v/>
          </cell>
          <cell r="BM590" t="str">
            <v/>
          </cell>
          <cell r="BN590" t="str">
            <v/>
          </cell>
          <cell r="BO590" t="str">
            <v/>
          </cell>
          <cell r="BP590" t="str">
            <v/>
          </cell>
          <cell r="BQ590" t="str">
            <v/>
          </cell>
          <cell r="BR590" t="str">
            <v/>
          </cell>
          <cell r="BS590" t="str">
            <v/>
          </cell>
          <cell r="BT590" t="str">
            <v/>
          </cell>
          <cell r="BU590" t="str">
            <v/>
          </cell>
          <cell r="BV590" t="str">
            <v/>
          </cell>
          <cell r="BW590" t="str">
            <v/>
          </cell>
          <cell r="BX590" t="str">
            <v/>
          </cell>
          <cell r="BY590" t="str">
            <v/>
          </cell>
          <cell r="BZ590" t="str">
            <v/>
          </cell>
          <cell r="CA590" t="str">
            <v/>
          </cell>
          <cell r="CB590" t="str">
            <v/>
          </cell>
          <cell r="CC590" t="str">
            <v/>
          </cell>
          <cell r="CD590">
            <v>0</v>
          </cell>
          <cell r="CE590">
            <v>0</v>
          </cell>
          <cell r="CF590">
            <v>0</v>
          </cell>
          <cell r="CG590" t="str">
            <v/>
          </cell>
          <cell r="CH590" t="str">
            <v/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 t="str">
            <v/>
          </cell>
          <cell r="CN590" t="str">
            <v/>
          </cell>
          <cell r="CO590" t="str">
            <v/>
          </cell>
          <cell r="CP590" t="str">
            <v/>
          </cell>
          <cell r="CQ590" t="str">
            <v/>
          </cell>
          <cell r="CR590" t="str">
            <v/>
          </cell>
          <cell r="CS590" t="str">
            <v/>
          </cell>
          <cell r="CT590" t="str">
            <v/>
          </cell>
          <cell r="CU590" t="str">
            <v/>
          </cell>
          <cell r="CV590" t="str">
            <v/>
          </cell>
          <cell r="CW590" t="str">
            <v/>
          </cell>
          <cell r="CX590" t="str">
            <v/>
          </cell>
          <cell r="CY590" t="str">
            <v/>
          </cell>
          <cell r="CZ590" t="str">
            <v/>
          </cell>
          <cell r="DA590" t="str">
            <v/>
          </cell>
          <cell r="DB590" t="str">
            <v/>
          </cell>
          <cell r="DC590">
            <v>0</v>
          </cell>
          <cell r="DD590" t="str">
            <v/>
          </cell>
          <cell r="DE590" t="str">
            <v/>
          </cell>
          <cell r="DF590">
            <v>0</v>
          </cell>
          <cell r="DG590">
            <v>0</v>
          </cell>
          <cell r="DH590" t="str">
            <v/>
          </cell>
          <cell r="DI590" t="str">
            <v/>
          </cell>
        </row>
        <row r="591">
          <cell r="A591" t="str">
            <v/>
          </cell>
          <cell r="B591" t="str">
            <v/>
          </cell>
          <cell r="C591" t="str">
            <v/>
          </cell>
          <cell r="D591" t="str">
            <v/>
          </cell>
          <cell r="E591" t="str">
            <v/>
          </cell>
          <cell r="F591" t="str">
            <v/>
          </cell>
          <cell r="G591" t="str">
            <v/>
          </cell>
          <cell r="H591" t="str">
            <v/>
          </cell>
          <cell r="I591" t="str">
            <v/>
          </cell>
          <cell r="J591" t="str">
            <v/>
          </cell>
          <cell r="K591" t="str">
            <v/>
          </cell>
          <cell r="L591" t="str">
            <v/>
          </cell>
          <cell r="M591" t="str">
            <v/>
          </cell>
          <cell r="N591" t="str">
            <v/>
          </cell>
          <cell r="O591" t="str">
            <v/>
          </cell>
          <cell r="P591" t="str">
            <v/>
          </cell>
          <cell r="Q591" t="str">
            <v/>
          </cell>
          <cell r="R591" t="str">
            <v/>
          </cell>
          <cell r="S591" t="str">
            <v/>
          </cell>
          <cell r="T591" t="str">
            <v/>
          </cell>
          <cell r="U591" t="str">
            <v/>
          </cell>
          <cell r="V591" t="str">
            <v/>
          </cell>
          <cell r="W591" t="str">
            <v/>
          </cell>
          <cell r="X591" t="str">
            <v/>
          </cell>
          <cell r="Y591" t="str">
            <v/>
          </cell>
          <cell r="Z591" t="str">
            <v/>
          </cell>
          <cell r="AA591" t="str">
            <v/>
          </cell>
          <cell r="AB591" t="str">
            <v/>
          </cell>
          <cell r="AC591" t="str">
            <v/>
          </cell>
          <cell r="AD591" t="str">
            <v/>
          </cell>
          <cell r="AE591" t="str">
            <v/>
          </cell>
          <cell r="AF591" t="str">
            <v/>
          </cell>
          <cell r="AG591" t="str">
            <v/>
          </cell>
          <cell r="AH591" t="str">
            <v/>
          </cell>
          <cell r="AI591" t="str">
            <v/>
          </cell>
          <cell r="AJ591" t="str">
            <v/>
          </cell>
          <cell r="AK591" t="str">
            <v/>
          </cell>
          <cell r="AL591" t="str">
            <v/>
          </cell>
          <cell r="AM591" t="str">
            <v/>
          </cell>
          <cell r="AN591" t="str">
            <v/>
          </cell>
          <cell r="AO591" t="str">
            <v/>
          </cell>
          <cell r="AP591" t="str">
            <v/>
          </cell>
          <cell r="AQ591" t="str">
            <v/>
          </cell>
          <cell r="AR591" t="str">
            <v/>
          </cell>
          <cell r="AS591" t="str">
            <v/>
          </cell>
          <cell r="AT591" t="str">
            <v/>
          </cell>
          <cell r="AU591" t="str">
            <v/>
          </cell>
          <cell r="AV591" t="str">
            <v/>
          </cell>
          <cell r="AW591" t="str">
            <v/>
          </cell>
          <cell r="AX591" t="str">
            <v/>
          </cell>
          <cell r="AY591" t="str">
            <v/>
          </cell>
          <cell r="AZ591" t="str">
            <v/>
          </cell>
          <cell r="BA591" t="str">
            <v/>
          </cell>
          <cell r="BB591" t="str">
            <v/>
          </cell>
          <cell r="BC591" t="str">
            <v/>
          </cell>
          <cell r="BD591" t="str">
            <v/>
          </cell>
          <cell r="BE591" t="str">
            <v/>
          </cell>
          <cell r="BF591" t="str">
            <v/>
          </cell>
          <cell r="BG591" t="str">
            <v/>
          </cell>
          <cell r="BH591" t="str">
            <v/>
          </cell>
          <cell r="BI591" t="str">
            <v/>
          </cell>
          <cell r="BJ591" t="str">
            <v/>
          </cell>
          <cell r="BK591" t="str">
            <v/>
          </cell>
          <cell r="BL591" t="str">
            <v/>
          </cell>
          <cell r="BM591" t="str">
            <v/>
          </cell>
          <cell r="BN591" t="str">
            <v/>
          </cell>
          <cell r="BO591" t="str">
            <v/>
          </cell>
          <cell r="BP591" t="str">
            <v/>
          </cell>
          <cell r="BQ591" t="str">
            <v/>
          </cell>
          <cell r="BR591" t="str">
            <v/>
          </cell>
          <cell r="BS591" t="str">
            <v/>
          </cell>
          <cell r="BT591" t="str">
            <v/>
          </cell>
          <cell r="BU591" t="str">
            <v/>
          </cell>
          <cell r="BV591" t="str">
            <v/>
          </cell>
          <cell r="BW591" t="str">
            <v/>
          </cell>
          <cell r="BX591" t="str">
            <v/>
          </cell>
          <cell r="BY591" t="str">
            <v/>
          </cell>
          <cell r="BZ591" t="str">
            <v/>
          </cell>
          <cell r="CA591" t="str">
            <v/>
          </cell>
          <cell r="CB591" t="str">
            <v/>
          </cell>
          <cell r="CC591" t="str">
            <v/>
          </cell>
          <cell r="CD591">
            <v>0</v>
          </cell>
          <cell r="CE591">
            <v>0</v>
          </cell>
          <cell r="CF591">
            <v>0</v>
          </cell>
          <cell r="CG591" t="str">
            <v/>
          </cell>
          <cell r="CH591" t="str">
            <v/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 t="str">
            <v/>
          </cell>
          <cell r="CN591" t="str">
            <v/>
          </cell>
          <cell r="CO591" t="str">
            <v/>
          </cell>
          <cell r="CP591" t="str">
            <v/>
          </cell>
          <cell r="CQ591" t="str">
            <v/>
          </cell>
          <cell r="CR591" t="str">
            <v/>
          </cell>
          <cell r="CS591" t="str">
            <v/>
          </cell>
          <cell r="CT591" t="str">
            <v/>
          </cell>
          <cell r="CU591" t="str">
            <v/>
          </cell>
          <cell r="CV591" t="str">
            <v/>
          </cell>
          <cell r="CW591" t="str">
            <v/>
          </cell>
          <cell r="CX591" t="str">
            <v/>
          </cell>
          <cell r="CY591" t="str">
            <v/>
          </cell>
          <cell r="CZ591" t="str">
            <v/>
          </cell>
          <cell r="DA591" t="str">
            <v/>
          </cell>
          <cell r="DB591" t="str">
            <v/>
          </cell>
          <cell r="DC591">
            <v>0</v>
          </cell>
          <cell r="DD591" t="str">
            <v/>
          </cell>
          <cell r="DE591" t="str">
            <v/>
          </cell>
          <cell r="DF591">
            <v>0</v>
          </cell>
          <cell r="DG591">
            <v>0</v>
          </cell>
          <cell r="DH591" t="str">
            <v/>
          </cell>
          <cell r="DI591" t="str">
            <v/>
          </cell>
        </row>
        <row r="592">
          <cell r="A592" t="str">
            <v/>
          </cell>
          <cell r="B592" t="str">
            <v/>
          </cell>
          <cell r="C592" t="str">
            <v/>
          </cell>
          <cell r="D592" t="str">
            <v/>
          </cell>
          <cell r="E592" t="str">
            <v/>
          </cell>
          <cell r="F592" t="str">
            <v/>
          </cell>
          <cell r="G592" t="str">
            <v/>
          </cell>
          <cell r="H592" t="str">
            <v/>
          </cell>
          <cell r="I592" t="str">
            <v/>
          </cell>
          <cell r="J592" t="str">
            <v/>
          </cell>
          <cell r="K592" t="str">
            <v/>
          </cell>
          <cell r="L592" t="str">
            <v/>
          </cell>
          <cell r="M592" t="str">
            <v/>
          </cell>
          <cell r="N592" t="str">
            <v/>
          </cell>
          <cell r="O592" t="str">
            <v/>
          </cell>
          <cell r="P592" t="str">
            <v/>
          </cell>
          <cell r="Q592" t="str">
            <v/>
          </cell>
          <cell r="R592" t="str">
            <v/>
          </cell>
          <cell r="S592" t="str">
            <v/>
          </cell>
          <cell r="T592" t="str">
            <v/>
          </cell>
          <cell r="U592" t="str">
            <v/>
          </cell>
          <cell r="V592" t="str">
            <v/>
          </cell>
          <cell r="W592" t="str">
            <v/>
          </cell>
          <cell r="X592" t="str">
            <v/>
          </cell>
          <cell r="Y592" t="str">
            <v/>
          </cell>
          <cell r="Z592" t="str">
            <v/>
          </cell>
          <cell r="AA592" t="str">
            <v/>
          </cell>
          <cell r="AB592" t="str">
            <v/>
          </cell>
          <cell r="AC592" t="str">
            <v/>
          </cell>
          <cell r="AD592" t="str">
            <v/>
          </cell>
          <cell r="AE592" t="str">
            <v/>
          </cell>
          <cell r="AF592" t="str">
            <v/>
          </cell>
          <cell r="AG592" t="str">
            <v/>
          </cell>
          <cell r="AH592" t="str">
            <v/>
          </cell>
          <cell r="AI592" t="str">
            <v/>
          </cell>
          <cell r="AJ592" t="str">
            <v/>
          </cell>
          <cell r="AK592" t="str">
            <v/>
          </cell>
          <cell r="AL592" t="str">
            <v/>
          </cell>
          <cell r="AM592" t="str">
            <v/>
          </cell>
          <cell r="AN592" t="str">
            <v/>
          </cell>
          <cell r="AO592" t="str">
            <v/>
          </cell>
          <cell r="AP592" t="str">
            <v/>
          </cell>
          <cell r="AQ592" t="str">
            <v/>
          </cell>
          <cell r="AR592" t="str">
            <v/>
          </cell>
          <cell r="AS592" t="str">
            <v/>
          </cell>
          <cell r="AT592" t="str">
            <v/>
          </cell>
          <cell r="AU592" t="str">
            <v/>
          </cell>
          <cell r="AV592" t="str">
            <v/>
          </cell>
          <cell r="AW592" t="str">
            <v/>
          </cell>
          <cell r="AX592" t="str">
            <v/>
          </cell>
          <cell r="AY592" t="str">
            <v/>
          </cell>
          <cell r="AZ592" t="str">
            <v/>
          </cell>
          <cell r="BA592" t="str">
            <v/>
          </cell>
          <cell r="BB592" t="str">
            <v/>
          </cell>
          <cell r="BC592" t="str">
            <v/>
          </cell>
          <cell r="BD592" t="str">
            <v/>
          </cell>
          <cell r="BE592" t="str">
            <v/>
          </cell>
          <cell r="BF592" t="str">
            <v/>
          </cell>
          <cell r="BG592" t="str">
            <v/>
          </cell>
          <cell r="BH592" t="str">
            <v/>
          </cell>
          <cell r="BI592" t="str">
            <v/>
          </cell>
          <cell r="BJ592" t="str">
            <v/>
          </cell>
          <cell r="BK592" t="str">
            <v/>
          </cell>
          <cell r="BL592" t="str">
            <v/>
          </cell>
          <cell r="BM592" t="str">
            <v/>
          </cell>
          <cell r="BN592" t="str">
            <v/>
          </cell>
          <cell r="BO592" t="str">
            <v/>
          </cell>
          <cell r="BP592" t="str">
            <v/>
          </cell>
          <cell r="BQ592" t="str">
            <v/>
          </cell>
          <cell r="BR592" t="str">
            <v/>
          </cell>
          <cell r="BS592" t="str">
            <v/>
          </cell>
          <cell r="BT592" t="str">
            <v/>
          </cell>
          <cell r="BU592" t="str">
            <v/>
          </cell>
          <cell r="BV592" t="str">
            <v/>
          </cell>
          <cell r="BW592" t="str">
            <v/>
          </cell>
          <cell r="BX592" t="str">
            <v/>
          </cell>
          <cell r="BY592" t="str">
            <v/>
          </cell>
          <cell r="BZ592" t="str">
            <v/>
          </cell>
          <cell r="CA592" t="str">
            <v/>
          </cell>
          <cell r="CB592" t="str">
            <v/>
          </cell>
          <cell r="CC592" t="str">
            <v/>
          </cell>
          <cell r="CD592">
            <v>0</v>
          </cell>
          <cell r="CE592">
            <v>0</v>
          </cell>
          <cell r="CF592">
            <v>0</v>
          </cell>
          <cell r="CG592" t="str">
            <v/>
          </cell>
          <cell r="CH592" t="str">
            <v/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 t="str">
            <v/>
          </cell>
          <cell r="CN592" t="str">
            <v/>
          </cell>
          <cell r="CO592" t="str">
            <v/>
          </cell>
          <cell r="CP592" t="str">
            <v/>
          </cell>
          <cell r="CQ592" t="str">
            <v/>
          </cell>
          <cell r="CR592" t="str">
            <v/>
          </cell>
          <cell r="CS592" t="str">
            <v/>
          </cell>
          <cell r="CT592" t="str">
            <v/>
          </cell>
          <cell r="CU592" t="str">
            <v/>
          </cell>
          <cell r="CV592" t="str">
            <v/>
          </cell>
          <cell r="CW592" t="str">
            <v/>
          </cell>
          <cell r="CX592" t="str">
            <v/>
          </cell>
          <cell r="CY592" t="str">
            <v/>
          </cell>
          <cell r="CZ592" t="str">
            <v/>
          </cell>
          <cell r="DA592" t="str">
            <v/>
          </cell>
          <cell r="DB592" t="str">
            <v/>
          </cell>
          <cell r="DC592">
            <v>0</v>
          </cell>
          <cell r="DD592" t="str">
            <v/>
          </cell>
          <cell r="DE592" t="str">
            <v/>
          </cell>
          <cell r="DF592">
            <v>0</v>
          </cell>
          <cell r="DG592">
            <v>0</v>
          </cell>
          <cell r="DH592" t="str">
            <v/>
          </cell>
          <cell r="DI592" t="str">
            <v/>
          </cell>
        </row>
        <row r="593">
          <cell r="A593" t="str">
            <v/>
          </cell>
          <cell r="B593" t="str">
            <v/>
          </cell>
          <cell r="C593" t="str">
            <v/>
          </cell>
          <cell r="D593" t="str">
            <v/>
          </cell>
          <cell r="E593" t="str">
            <v/>
          </cell>
          <cell r="F593" t="str">
            <v/>
          </cell>
          <cell r="G593" t="str">
            <v/>
          </cell>
          <cell r="H593" t="str">
            <v/>
          </cell>
          <cell r="I593" t="str">
            <v/>
          </cell>
          <cell r="J593" t="str">
            <v/>
          </cell>
          <cell r="K593" t="str">
            <v/>
          </cell>
          <cell r="L593" t="str">
            <v/>
          </cell>
          <cell r="M593" t="str">
            <v/>
          </cell>
          <cell r="N593" t="str">
            <v/>
          </cell>
          <cell r="O593" t="str">
            <v/>
          </cell>
          <cell r="P593" t="str">
            <v/>
          </cell>
          <cell r="Q593" t="str">
            <v/>
          </cell>
          <cell r="R593" t="str">
            <v/>
          </cell>
          <cell r="S593" t="str">
            <v/>
          </cell>
          <cell r="T593" t="str">
            <v/>
          </cell>
          <cell r="U593" t="str">
            <v/>
          </cell>
          <cell r="V593" t="str">
            <v/>
          </cell>
          <cell r="W593" t="str">
            <v/>
          </cell>
          <cell r="X593" t="str">
            <v/>
          </cell>
          <cell r="Y593" t="str">
            <v/>
          </cell>
          <cell r="Z593" t="str">
            <v/>
          </cell>
          <cell r="AA593" t="str">
            <v/>
          </cell>
          <cell r="AB593" t="str">
            <v/>
          </cell>
          <cell r="AC593" t="str">
            <v/>
          </cell>
          <cell r="AD593" t="str">
            <v/>
          </cell>
          <cell r="AE593" t="str">
            <v/>
          </cell>
          <cell r="AF593" t="str">
            <v/>
          </cell>
          <cell r="AG593" t="str">
            <v/>
          </cell>
          <cell r="AH593" t="str">
            <v/>
          </cell>
          <cell r="AI593" t="str">
            <v/>
          </cell>
          <cell r="AJ593" t="str">
            <v/>
          </cell>
          <cell r="AK593" t="str">
            <v/>
          </cell>
          <cell r="AL593" t="str">
            <v/>
          </cell>
          <cell r="AM593" t="str">
            <v/>
          </cell>
          <cell r="AN593" t="str">
            <v/>
          </cell>
          <cell r="AO593" t="str">
            <v/>
          </cell>
          <cell r="AP593" t="str">
            <v/>
          </cell>
          <cell r="AQ593" t="str">
            <v/>
          </cell>
          <cell r="AR593" t="str">
            <v/>
          </cell>
          <cell r="AS593" t="str">
            <v/>
          </cell>
          <cell r="AT593" t="str">
            <v/>
          </cell>
          <cell r="AU593" t="str">
            <v/>
          </cell>
          <cell r="AV593" t="str">
            <v/>
          </cell>
          <cell r="AW593" t="str">
            <v/>
          </cell>
          <cell r="AX593" t="str">
            <v/>
          </cell>
          <cell r="AY593" t="str">
            <v/>
          </cell>
          <cell r="AZ593" t="str">
            <v/>
          </cell>
          <cell r="BA593" t="str">
            <v/>
          </cell>
          <cell r="BB593" t="str">
            <v/>
          </cell>
          <cell r="BC593" t="str">
            <v/>
          </cell>
          <cell r="BD593" t="str">
            <v/>
          </cell>
          <cell r="BE593" t="str">
            <v/>
          </cell>
          <cell r="BF593" t="str">
            <v/>
          </cell>
          <cell r="BG593" t="str">
            <v/>
          </cell>
          <cell r="BH593" t="str">
            <v/>
          </cell>
          <cell r="BI593" t="str">
            <v/>
          </cell>
          <cell r="BJ593" t="str">
            <v/>
          </cell>
          <cell r="BK593" t="str">
            <v/>
          </cell>
          <cell r="BL593" t="str">
            <v/>
          </cell>
          <cell r="BM593" t="str">
            <v/>
          </cell>
          <cell r="BN593" t="str">
            <v/>
          </cell>
          <cell r="BO593" t="str">
            <v/>
          </cell>
          <cell r="BP593" t="str">
            <v/>
          </cell>
          <cell r="BQ593" t="str">
            <v/>
          </cell>
          <cell r="BR593" t="str">
            <v/>
          </cell>
          <cell r="BS593" t="str">
            <v/>
          </cell>
          <cell r="BT593" t="str">
            <v/>
          </cell>
          <cell r="BU593" t="str">
            <v/>
          </cell>
          <cell r="BV593" t="str">
            <v/>
          </cell>
          <cell r="BW593" t="str">
            <v/>
          </cell>
          <cell r="BX593" t="str">
            <v/>
          </cell>
          <cell r="BY593" t="str">
            <v/>
          </cell>
          <cell r="BZ593" t="str">
            <v/>
          </cell>
          <cell r="CA593" t="str">
            <v/>
          </cell>
          <cell r="CB593" t="str">
            <v/>
          </cell>
          <cell r="CC593" t="str">
            <v/>
          </cell>
          <cell r="CD593">
            <v>0</v>
          </cell>
          <cell r="CE593">
            <v>0</v>
          </cell>
          <cell r="CF593">
            <v>0</v>
          </cell>
          <cell r="CG593" t="str">
            <v/>
          </cell>
          <cell r="CH593" t="str">
            <v/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 t="str">
            <v/>
          </cell>
          <cell r="CN593" t="str">
            <v/>
          </cell>
          <cell r="CO593" t="str">
            <v/>
          </cell>
          <cell r="CP593" t="str">
            <v/>
          </cell>
          <cell r="CQ593" t="str">
            <v/>
          </cell>
          <cell r="CR593" t="str">
            <v/>
          </cell>
          <cell r="CS593" t="str">
            <v/>
          </cell>
          <cell r="CT593" t="str">
            <v/>
          </cell>
          <cell r="CU593" t="str">
            <v/>
          </cell>
          <cell r="CV593" t="str">
            <v/>
          </cell>
          <cell r="CW593" t="str">
            <v/>
          </cell>
          <cell r="CX593" t="str">
            <v/>
          </cell>
          <cell r="CY593" t="str">
            <v/>
          </cell>
          <cell r="CZ593" t="str">
            <v/>
          </cell>
          <cell r="DA593" t="str">
            <v/>
          </cell>
          <cell r="DB593" t="str">
            <v/>
          </cell>
          <cell r="DC593">
            <v>0</v>
          </cell>
          <cell r="DD593" t="str">
            <v/>
          </cell>
          <cell r="DE593" t="str">
            <v/>
          </cell>
          <cell r="DF593">
            <v>0</v>
          </cell>
          <cell r="DG593">
            <v>0</v>
          </cell>
          <cell r="DH593" t="str">
            <v/>
          </cell>
          <cell r="DI593" t="str">
            <v/>
          </cell>
        </row>
        <row r="594">
          <cell r="A594" t="str">
            <v/>
          </cell>
          <cell r="B594" t="str">
            <v/>
          </cell>
          <cell r="C594" t="str">
            <v/>
          </cell>
          <cell r="D594" t="str">
            <v/>
          </cell>
          <cell r="E594" t="str">
            <v/>
          </cell>
          <cell r="F594" t="str">
            <v/>
          </cell>
          <cell r="G594" t="str">
            <v/>
          </cell>
          <cell r="H594" t="str">
            <v/>
          </cell>
          <cell r="I594" t="str">
            <v/>
          </cell>
          <cell r="J594" t="str">
            <v/>
          </cell>
          <cell r="K594" t="str">
            <v/>
          </cell>
          <cell r="L594" t="str">
            <v/>
          </cell>
          <cell r="M594" t="str">
            <v/>
          </cell>
          <cell r="N594" t="str">
            <v/>
          </cell>
          <cell r="O594" t="str">
            <v/>
          </cell>
          <cell r="P594" t="str">
            <v/>
          </cell>
          <cell r="Q594" t="str">
            <v/>
          </cell>
          <cell r="R594" t="str">
            <v/>
          </cell>
          <cell r="S594" t="str">
            <v/>
          </cell>
          <cell r="T594" t="str">
            <v/>
          </cell>
          <cell r="U594" t="str">
            <v/>
          </cell>
          <cell r="V594" t="str">
            <v/>
          </cell>
          <cell r="W594" t="str">
            <v/>
          </cell>
          <cell r="X594" t="str">
            <v/>
          </cell>
          <cell r="Y594" t="str">
            <v/>
          </cell>
          <cell r="Z594" t="str">
            <v/>
          </cell>
          <cell r="AA594" t="str">
            <v/>
          </cell>
          <cell r="AB594" t="str">
            <v/>
          </cell>
          <cell r="AC594" t="str">
            <v/>
          </cell>
          <cell r="AD594" t="str">
            <v/>
          </cell>
          <cell r="AE594" t="str">
            <v/>
          </cell>
          <cell r="AF594" t="str">
            <v/>
          </cell>
          <cell r="AG594" t="str">
            <v/>
          </cell>
          <cell r="AH594" t="str">
            <v/>
          </cell>
          <cell r="AI594" t="str">
            <v/>
          </cell>
          <cell r="AJ594" t="str">
            <v/>
          </cell>
          <cell r="AK594" t="str">
            <v/>
          </cell>
          <cell r="AL594" t="str">
            <v/>
          </cell>
          <cell r="AM594" t="str">
            <v/>
          </cell>
          <cell r="AN594" t="str">
            <v/>
          </cell>
          <cell r="AO594" t="str">
            <v/>
          </cell>
          <cell r="AP594" t="str">
            <v/>
          </cell>
          <cell r="AQ594" t="str">
            <v/>
          </cell>
          <cell r="AR594" t="str">
            <v/>
          </cell>
          <cell r="AS594" t="str">
            <v/>
          </cell>
          <cell r="AT594" t="str">
            <v/>
          </cell>
          <cell r="AU594" t="str">
            <v/>
          </cell>
          <cell r="AV594" t="str">
            <v/>
          </cell>
          <cell r="AW594" t="str">
            <v/>
          </cell>
          <cell r="AX594" t="str">
            <v/>
          </cell>
          <cell r="AY594" t="str">
            <v/>
          </cell>
          <cell r="AZ594" t="str">
            <v/>
          </cell>
          <cell r="BA594" t="str">
            <v/>
          </cell>
          <cell r="BB594" t="str">
            <v/>
          </cell>
          <cell r="BC594" t="str">
            <v/>
          </cell>
          <cell r="BD594" t="str">
            <v/>
          </cell>
          <cell r="BE594" t="str">
            <v/>
          </cell>
          <cell r="BF594" t="str">
            <v/>
          </cell>
          <cell r="BG594" t="str">
            <v/>
          </cell>
          <cell r="BH594" t="str">
            <v/>
          </cell>
          <cell r="BI594" t="str">
            <v/>
          </cell>
          <cell r="BJ594" t="str">
            <v/>
          </cell>
          <cell r="BK594" t="str">
            <v/>
          </cell>
          <cell r="BL594" t="str">
            <v/>
          </cell>
          <cell r="BM594" t="str">
            <v/>
          </cell>
          <cell r="BN594" t="str">
            <v/>
          </cell>
          <cell r="BO594" t="str">
            <v/>
          </cell>
          <cell r="BP594" t="str">
            <v/>
          </cell>
          <cell r="BQ594" t="str">
            <v/>
          </cell>
          <cell r="BR594" t="str">
            <v/>
          </cell>
          <cell r="BS594" t="str">
            <v/>
          </cell>
          <cell r="BT594" t="str">
            <v/>
          </cell>
          <cell r="BU594" t="str">
            <v/>
          </cell>
          <cell r="BV594" t="str">
            <v/>
          </cell>
          <cell r="BW594" t="str">
            <v/>
          </cell>
          <cell r="BX594" t="str">
            <v/>
          </cell>
          <cell r="BY594" t="str">
            <v/>
          </cell>
          <cell r="BZ594" t="str">
            <v/>
          </cell>
          <cell r="CA594" t="str">
            <v/>
          </cell>
          <cell r="CB594" t="str">
            <v/>
          </cell>
          <cell r="CC594" t="str">
            <v/>
          </cell>
          <cell r="CD594">
            <v>0</v>
          </cell>
          <cell r="CE594">
            <v>0</v>
          </cell>
          <cell r="CF594">
            <v>0</v>
          </cell>
          <cell r="CG594" t="str">
            <v/>
          </cell>
          <cell r="CH594" t="str">
            <v/>
          </cell>
          <cell r="CI594">
            <v>0</v>
          </cell>
          <cell r="CJ594">
            <v>0</v>
          </cell>
          <cell r="CK594">
            <v>0</v>
          </cell>
          <cell r="CL594">
            <v>0</v>
          </cell>
          <cell r="CM594" t="str">
            <v/>
          </cell>
          <cell r="CN594" t="str">
            <v/>
          </cell>
          <cell r="CO594" t="str">
            <v/>
          </cell>
          <cell r="CP594" t="str">
            <v/>
          </cell>
          <cell r="CQ594" t="str">
            <v/>
          </cell>
          <cell r="CR594" t="str">
            <v/>
          </cell>
          <cell r="CS594" t="str">
            <v/>
          </cell>
          <cell r="CT594" t="str">
            <v/>
          </cell>
          <cell r="CU594" t="str">
            <v/>
          </cell>
          <cell r="CV594" t="str">
            <v/>
          </cell>
          <cell r="CW594" t="str">
            <v/>
          </cell>
          <cell r="CX594" t="str">
            <v/>
          </cell>
          <cell r="CY594" t="str">
            <v/>
          </cell>
          <cell r="CZ594" t="str">
            <v/>
          </cell>
          <cell r="DA594" t="str">
            <v/>
          </cell>
          <cell r="DB594" t="str">
            <v/>
          </cell>
          <cell r="DC594">
            <v>0</v>
          </cell>
          <cell r="DD594" t="str">
            <v/>
          </cell>
          <cell r="DE594" t="str">
            <v/>
          </cell>
          <cell r="DF594">
            <v>0</v>
          </cell>
          <cell r="DG594">
            <v>0</v>
          </cell>
          <cell r="DH594" t="str">
            <v/>
          </cell>
          <cell r="DI594" t="str">
            <v/>
          </cell>
        </row>
        <row r="595">
          <cell r="A595" t="str">
            <v/>
          </cell>
          <cell r="B595" t="str">
            <v/>
          </cell>
          <cell r="C595" t="str">
            <v/>
          </cell>
          <cell r="D595" t="str">
            <v/>
          </cell>
          <cell r="E595" t="str">
            <v/>
          </cell>
          <cell r="F595" t="str">
            <v/>
          </cell>
          <cell r="G595" t="str">
            <v/>
          </cell>
          <cell r="H595" t="str">
            <v/>
          </cell>
          <cell r="I595" t="str">
            <v/>
          </cell>
          <cell r="J595" t="str">
            <v/>
          </cell>
          <cell r="K595" t="str">
            <v/>
          </cell>
          <cell r="L595" t="str">
            <v/>
          </cell>
          <cell r="M595" t="str">
            <v/>
          </cell>
          <cell r="N595" t="str">
            <v/>
          </cell>
          <cell r="O595" t="str">
            <v/>
          </cell>
          <cell r="P595" t="str">
            <v/>
          </cell>
          <cell r="Q595" t="str">
            <v/>
          </cell>
          <cell r="R595" t="str">
            <v/>
          </cell>
          <cell r="S595" t="str">
            <v/>
          </cell>
          <cell r="T595" t="str">
            <v/>
          </cell>
          <cell r="U595" t="str">
            <v/>
          </cell>
          <cell r="V595" t="str">
            <v/>
          </cell>
          <cell r="W595" t="str">
            <v/>
          </cell>
          <cell r="X595" t="str">
            <v/>
          </cell>
          <cell r="Y595" t="str">
            <v/>
          </cell>
          <cell r="Z595" t="str">
            <v/>
          </cell>
          <cell r="AA595" t="str">
            <v/>
          </cell>
          <cell r="AB595" t="str">
            <v/>
          </cell>
          <cell r="AC595" t="str">
            <v/>
          </cell>
          <cell r="AD595" t="str">
            <v/>
          </cell>
          <cell r="AE595" t="str">
            <v/>
          </cell>
          <cell r="AF595" t="str">
            <v/>
          </cell>
          <cell r="AG595" t="str">
            <v/>
          </cell>
          <cell r="AH595" t="str">
            <v/>
          </cell>
          <cell r="AI595" t="str">
            <v/>
          </cell>
          <cell r="AJ595" t="str">
            <v/>
          </cell>
          <cell r="AK595" t="str">
            <v/>
          </cell>
          <cell r="AL595" t="str">
            <v/>
          </cell>
          <cell r="AM595" t="str">
            <v/>
          </cell>
          <cell r="AN595" t="str">
            <v/>
          </cell>
          <cell r="AO595" t="str">
            <v/>
          </cell>
          <cell r="AP595" t="str">
            <v/>
          </cell>
          <cell r="AQ595" t="str">
            <v/>
          </cell>
          <cell r="AR595" t="str">
            <v/>
          </cell>
          <cell r="AS595" t="str">
            <v/>
          </cell>
          <cell r="AT595" t="str">
            <v/>
          </cell>
          <cell r="AU595" t="str">
            <v/>
          </cell>
          <cell r="AV595" t="str">
            <v/>
          </cell>
          <cell r="AW595" t="str">
            <v/>
          </cell>
          <cell r="AX595" t="str">
            <v/>
          </cell>
          <cell r="AY595" t="str">
            <v/>
          </cell>
          <cell r="AZ595" t="str">
            <v/>
          </cell>
          <cell r="BA595" t="str">
            <v/>
          </cell>
          <cell r="BB595" t="str">
            <v/>
          </cell>
          <cell r="BC595" t="str">
            <v/>
          </cell>
          <cell r="BD595" t="str">
            <v/>
          </cell>
          <cell r="BE595" t="str">
            <v/>
          </cell>
          <cell r="BF595" t="str">
            <v/>
          </cell>
          <cell r="BG595" t="str">
            <v/>
          </cell>
          <cell r="BH595" t="str">
            <v/>
          </cell>
          <cell r="BI595" t="str">
            <v/>
          </cell>
          <cell r="BJ595" t="str">
            <v/>
          </cell>
          <cell r="BK595" t="str">
            <v/>
          </cell>
          <cell r="BL595" t="str">
            <v/>
          </cell>
          <cell r="BM595" t="str">
            <v/>
          </cell>
          <cell r="BN595" t="str">
            <v/>
          </cell>
          <cell r="BO595" t="str">
            <v/>
          </cell>
          <cell r="BP595" t="str">
            <v/>
          </cell>
          <cell r="BQ595" t="str">
            <v/>
          </cell>
          <cell r="BR595" t="str">
            <v/>
          </cell>
          <cell r="BS595" t="str">
            <v/>
          </cell>
          <cell r="BT595" t="str">
            <v/>
          </cell>
          <cell r="BU595" t="str">
            <v/>
          </cell>
          <cell r="BV595" t="str">
            <v/>
          </cell>
          <cell r="BW595" t="str">
            <v/>
          </cell>
          <cell r="BX595" t="str">
            <v/>
          </cell>
          <cell r="BY595" t="str">
            <v/>
          </cell>
          <cell r="BZ595" t="str">
            <v/>
          </cell>
          <cell r="CA595" t="str">
            <v/>
          </cell>
          <cell r="CB595" t="str">
            <v/>
          </cell>
          <cell r="CC595" t="str">
            <v/>
          </cell>
          <cell r="CD595">
            <v>0</v>
          </cell>
          <cell r="CE595">
            <v>0</v>
          </cell>
          <cell r="CF595">
            <v>0</v>
          </cell>
          <cell r="CG595" t="str">
            <v/>
          </cell>
          <cell r="CH595" t="str">
            <v/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 t="str">
            <v/>
          </cell>
          <cell r="CN595" t="str">
            <v/>
          </cell>
          <cell r="CO595" t="str">
            <v/>
          </cell>
          <cell r="CP595" t="str">
            <v/>
          </cell>
          <cell r="CQ595" t="str">
            <v/>
          </cell>
          <cell r="CR595" t="str">
            <v/>
          </cell>
          <cell r="CS595" t="str">
            <v/>
          </cell>
          <cell r="CT595" t="str">
            <v/>
          </cell>
          <cell r="CU595" t="str">
            <v/>
          </cell>
          <cell r="CV595" t="str">
            <v/>
          </cell>
          <cell r="CW595" t="str">
            <v/>
          </cell>
          <cell r="CX595" t="str">
            <v/>
          </cell>
          <cell r="CY595" t="str">
            <v/>
          </cell>
          <cell r="CZ595" t="str">
            <v/>
          </cell>
          <cell r="DA595" t="str">
            <v/>
          </cell>
          <cell r="DB595" t="str">
            <v/>
          </cell>
          <cell r="DC595">
            <v>0</v>
          </cell>
          <cell r="DD595" t="str">
            <v/>
          </cell>
          <cell r="DE595" t="str">
            <v/>
          </cell>
          <cell r="DF595">
            <v>0</v>
          </cell>
          <cell r="DG595">
            <v>0</v>
          </cell>
          <cell r="DH595" t="str">
            <v/>
          </cell>
          <cell r="DI595" t="str">
            <v/>
          </cell>
        </row>
        <row r="596">
          <cell r="A596" t="str">
            <v/>
          </cell>
          <cell r="B596" t="str">
            <v/>
          </cell>
          <cell r="C596" t="str">
            <v/>
          </cell>
          <cell r="D596" t="str">
            <v/>
          </cell>
          <cell r="E596" t="str">
            <v/>
          </cell>
          <cell r="F596" t="str">
            <v/>
          </cell>
          <cell r="G596" t="str">
            <v/>
          </cell>
          <cell r="H596" t="str">
            <v/>
          </cell>
          <cell r="I596" t="str">
            <v/>
          </cell>
          <cell r="J596" t="str">
            <v/>
          </cell>
          <cell r="K596" t="str">
            <v/>
          </cell>
          <cell r="L596" t="str">
            <v/>
          </cell>
          <cell r="M596" t="str">
            <v/>
          </cell>
          <cell r="N596" t="str">
            <v/>
          </cell>
          <cell r="O596" t="str">
            <v/>
          </cell>
          <cell r="P596" t="str">
            <v/>
          </cell>
          <cell r="Q596" t="str">
            <v/>
          </cell>
          <cell r="R596" t="str">
            <v/>
          </cell>
          <cell r="S596" t="str">
            <v/>
          </cell>
          <cell r="T596" t="str">
            <v/>
          </cell>
          <cell r="U596" t="str">
            <v/>
          </cell>
          <cell r="V596" t="str">
            <v/>
          </cell>
          <cell r="W596" t="str">
            <v/>
          </cell>
          <cell r="X596" t="str">
            <v/>
          </cell>
          <cell r="Y596" t="str">
            <v/>
          </cell>
          <cell r="Z596" t="str">
            <v/>
          </cell>
          <cell r="AA596" t="str">
            <v/>
          </cell>
          <cell r="AB596" t="str">
            <v/>
          </cell>
          <cell r="AC596" t="str">
            <v/>
          </cell>
          <cell r="AD596" t="str">
            <v/>
          </cell>
          <cell r="AE596" t="str">
            <v/>
          </cell>
          <cell r="AF596" t="str">
            <v/>
          </cell>
          <cell r="AG596" t="str">
            <v/>
          </cell>
          <cell r="AH596" t="str">
            <v/>
          </cell>
          <cell r="AI596" t="str">
            <v/>
          </cell>
          <cell r="AJ596" t="str">
            <v/>
          </cell>
          <cell r="AK596" t="str">
            <v/>
          </cell>
          <cell r="AL596" t="str">
            <v/>
          </cell>
          <cell r="AM596" t="str">
            <v/>
          </cell>
          <cell r="AN596" t="str">
            <v/>
          </cell>
          <cell r="AO596" t="str">
            <v/>
          </cell>
          <cell r="AP596" t="str">
            <v/>
          </cell>
          <cell r="AQ596" t="str">
            <v/>
          </cell>
          <cell r="AR596" t="str">
            <v/>
          </cell>
          <cell r="AS596" t="str">
            <v/>
          </cell>
          <cell r="AT596" t="str">
            <v/>
          </cell>
          <cell r="AU596" t="str">
            <v/>
          </cell>
          <cell r="AV596" t="str">
            <v/>
          </cell>
          <cell r="AW596" t="str">
            <v/>
          </cell>
          <cell r="AX596" t="str">
            <v/>
          </cell>
          <cell r="AY596" t="str">
            <v/>
          </cell>
          <cell r="AZ596" t="str">
            <v/>
          </cell>
          <cell r="BA596" t="str">
            <v/>
          </cell>
          <cell r="BB596" t="str">
            <v/>
          </cell>
          <cell r="BC596" t="str">
            <v/>
          </cell>
          <cell r="BD596" t="str">
            <v/>
          </cell>
          <cell r="BE596" t="str">
            <v/>
          </cell>
          <cell r="BF596" t="str">
            <v/>
          </cell>
          <cell r="BG596" t="str">
            <v/>
          </cell>
          <cell r="BH596" t="str">
            <v/>
          </cell>
          <cell r="BI596" t="str">
            <v/>
          </cell>
          <cell r="BJ596" t="str">
            <v/>
          </cell>
          <cell r="BK596" t="str">
            <v/>
          </cell>
          <cell r="BL596" t="str">
            <v/>
          </cell>
          <cell r="BM596" t="str">
            <v/>
          </cell>
          <cell r="BN596" t="str">
            <v/>
          </cell>
          <cell r="BO596" t="str">
            <v/>
          </cell>
          <cell r="BP596" t="str">
            <v/>
          </cell>
          <cell r="BQ596" t="str">
            <v/>
          </cell>
          <cell r="BR596" t="str">
            <v/>
          </cell>
          <cell r="BS596" t="str">
            <v/>
          </cell>
          <cell r="BT596" t="str">
            <v/>
          </cell>
          <cell r="BU596" t="str">
            <v/>
          </cell>
          <cell r="BV596" t="str">
            <v/>
          </cell>
          <cell r="BW596" t="str">
            <v/>
          </cell>
          <cell r="BX596" t="str">
            <v/>
          </cell>
          <cell r="BY596" t="str">
            <v/>
          </cell>
          <cell r="BZ596" t="str">
            <v/>
          </cell>
          <cell r="CA596" t="str">
            <v/>
          </cell>
          <cell r="CB596" t="str">
            <v/>
          </cell>
          <cell r="CC596" t="str">
            <v/>
          </cell>
          <cell r="CD596">
            <v>0</v>
          </cell>
          <cell r="CE596">
            <v>0</v>
          </cell>
          <cell r="CF596">
            <v>0</v>
          </cell>
          <cell r="CG596" t="str">
            <v/>
          </cell>
          <cell r="CH596" t="str">
            <v/>
          </cell>
          <cell r="CI596">
            <v>0</v>
          </cell>
          <cell r="CJ596">
            <v>0</v>
          </cell>
          <cell r="CK596">
            <v>0</v>
          </cell>
          <cell r="CL596">
            <v>0</v>
          </cell>
          <cell r="CM596" t="str">
            <v/>
          </cell>
          <cell r="CN596" t="str">
            <v/>
          </cell>
          <cell r="CO596" t="str">
            <v/>
          </cell>
          <cell r="CP596" t="str">
            <v/>
          </cell>
          <cell r="CQ596" t="str">
            <v/>
          </cell>
          <cell r="CR596" t="str">
            <v/>
          </cell>
          <cell r="CS596" t="str">
            <v/>
          </cell>
          <cell r="CT596" t="str">
            <v/>
          </cell>
          <cell r="CU596" t="str">
            <v/>
          </cell>
          <cell r="CV596" t="str">
            <v/>
          </cell>
          <cell r="CW596" t="str">
            <v/>
          </cell>
          <cell r="CX596" t="str">
            <v/>
          </cell>
          <cell r="CY596" t="str">
            <v/>
          </cell>
          <cell r="CZ596" t="str">
            <v/>
          </cell>
          <cell r="DA596" t="str">
            <v/>
          </cell>
          <cell r="DB596" t="str">
            <v/>
          </cell>
          <cell r="DC596">
            <v>0</v>
          </cell>
          <cell r="DD596" t="str">
            <v/>
          </cell>
          <cell r="DE596" t="str">
            <v/>
          </cell>
          <cell r="DF596">
            <v>0</v>
          </cell>
          <cell r="DG596">
            <v>0</v>
          </cell>
          <cell r="DH596" t="str">
            <v/>
          </cell>
          <cell r="DI596" t="str">
            <v/>
          </cell>
        </row>
        <row r="597">
          <cell r="A597" t="str">
            <v/>
          </cell>
          <cell r="B597" t="str">
            <v/>
          </cell>
          <cell r="C597" t="str">
            <v/>
          </cell>
          <cell r="D597" t="str">
            <v/>
          </cell>
          <cell r="E597" t="str">
            <v/>
          </cell>
          <cell r="F597" t="str">
            <v/>
          </cell>
          <cell r="G597" t="str">
            <v/>
          </cell>
          <cell r="H597" t="str">
            <v/>
          </cell>
          <cell r="I597" t="str">
            <v/>
          </cell>
          <cell r="J597" t="str">
            <v/>
          </cell>
          <cell r="K597" t="str">
            <v/>
          </cell>
          <cell r="L597" t="str">
            <v/>
          </cell>
          <cell r="M597" t="str">
            <v/>
          </cell>
          <cell r="N597" t="str">
            <v/>
          </cell>
          <cell r="O597" t="str">
            <v/>
          </cell>
          <cell r="P597" t="str">
            <v/>
          </cell>
          <cell r="Q597" t="str">
            <v/>
          </cell>
          <cell r="R597" t="str">
            <v/>
          </cell>
          <cell r="S597" t="str">
            <v/>
          </cell>
          <cell r="T597" t="str">
            <v/>
          </cell>
          <cell r="U597" t="str">
            <v/>
          </cell>
          <cell r="V597" t="str">
            <v/>
          </cell>
          <cell r="W597" t="str">
            <v/>
          </cell>
          <cell r="X597" t="str">
            <v/>
          </cell>
          <cell r="Y597" t="str">
            <v/>
          </cell>
          <cell r="Z597" t="str">
            <v/>
          </cell>
          <cell r="AA597" t="str">
            <v/>
          </cell>
          <cell r="AB597" t="str">
            <v/>
          </cell>
          <cell r="AC597" t="str">
            <v/>
          </cell>
          <cell r="AD597" t="str">
            <v/>
          </cell>
          <cell r="AE597" t="str">
            <v/>
          </cell>
          <cell r="AF597" t="str">
            <v/>
          </cell>
          <cell r="AG597" t="str">
            <v/>
          </cell>
          <cell r="AH597" t="str">
            <v/>
          </cell>
          <cell r="AI597" t="str">
            <v/>
          </cell>
          <cell r="AJ597" t="str">
            <v/>
          </cell>
          <cell r="AK597" t="str">
            <v/>
          </cell>
          <cell r="AL597" t="str">
            <v/>
          </cell>
          <cell r="AM597" t="str">
            <v/>
          </cell>
          <cell r="AN597" t="str">
            <v/>
          </cell>
          <cell r="AO597" t="str">
            <v/>
          </cell>
          <cell r="AP597" t="str">
            <v/>
          </cell>
          <cell r="AQ597" t="str">
            <v/>
          </cell>
          <cell r="AR597" t="str">
            <v/>
          </cell>
          <cell r="AS597" t="str">
            <v/>
          </cell>
          <cell r="AT597" t="str">
            <v/>
          </cell>
          <cell r="AU597" t="str">
            <v/>
          </cell>
          <cell r="AV597" t="str">
            <v/>
          </cell>
          <cell r="AW597" t="str">
            <v/>
          </cell>
          <cell r="AX597" t="str">
            <v/>
          </cell>
          <cell r="AY597" t="str">
            <v/>
          </cell>
          <cell r="AZ597" t="str">
            <v/>
          </cell>
          <cell r="BA597" t="str">
            <v/>
          </cell>
          <cell r="BB597" t="str">
            <v/>
          </cell>
          <cell r="BC597" t="str">
            <v/>
          </cell>
          <cell r="BD597" t="str">
            <v/>
          </cell>
          <cell r="BE597" t="str">
            <v/>
          </cell>
          <cell r="BF597" t="str">
            <v/>
          </cell>
          <cell r="BG597" t="str">
            <v/>
          </cell>
          <cell r="BH597" t="str">
            <v/>
          </cell>
          <cell r="BI597" t="str">
            <v/>
          </cell>
          <cell r="BJ597" t="str">
            <v/>
          </cell>
          <cell r="BK597" t="str">
            <v/>
          </cell>
          <cell r="BL597" t="str">
            <v/>
          </cell>
          <cell r="BM597" t="str">
            <v/>
          </cell>
          <cell r="BN597" t="str">
            <v/>
          </cell>
          <cell r="BO597" t="str">
            <v/>
          </cell>
          <cell r="BP597" t="str">
            <v/>
          </cell>
          <cell r="BQ597" t="str">
            <v/>
          </cell>
          <cell r="BR597" t="str">
            <v/>
          </cell>
          <cell r="BS597" t="str">
            <v/>
          </cell>
          <cell r="BT597" t="str">
            <v/>
          </cell>
          <cell r="BU597" t="str">
            <v/>
          </cell>
          <cell r="BV597" t="str">
            <v/>
          </cell>
          <cell r="BW597" t="str">
            <v/>
          </cell>
          <cell r="BX597" t="str">
            <v/>
          </cell>
          <cell r="BY597" t="str">
            <v/>
          </cell>
          <cell r="BZ597" t="str">
            <v/>
          </cell>
          <cell r="CA597" t="str">
            <v/>
          </cell>
          <cell r="CB597" t="str">
            <v/>
          </cell>
          <cell r="CC597" t="str">
            <v/>
          </cell>
          <cell r="CD597">
            <v>0</v>
          </cell>
          <cell r="CE597">
            <v>0</v>
          </cell>
          <cell r="CF597">
            <v>0</v>
          </cell>
          <cell r="CG597" t="str">
            <v/>
          </cell>
          <cell r="CH597" t="str">
            <v/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 t="str">
            <v/>
          </cell>
          <cell r="CN597" t="str">
            <v/>
          </cell>
          <cell r="CO597" t="str">
            <v/>
          </cell>
          <cell r="CP597" t="str">
            <v/>
          </cell>
          <cell r="CQ597" t="str">
            <v/>
          </cell>
          <cell r="CR597" t="str">
            <v/>
          </cell>
          <cell r="CS597" t="str">
            <v/>
          </cell>
          <cell r="CT597" t="str">
            <v/>
          </cell>
          <cell r="CU597" t="str">
            <v/>
          </cell>
          <cell r="CV597" t="str">
            <v/>
          </cell>
          <cell r="CW597" t="str">
            <v/>
          </cell>
          <cell r="CX597" t="str">
            <v/>
          </cell>
          <cell r="CY597" t="str">
            <v/>
          </cell>
          <cell r="CZ597" t="str">
            <v/>
          </cell>
          <cell r="DA597" t="str">
            <v/>
          </cell>
          <cell r="DB597" t="str">
            <v/>
          </cell>
          <cell r="DC597">
            <v>0</v>
          </cell>
          <cell r="DD597" t="str">
            <v/>
          </cell>
          <cell r="DE597" t="str">
            <v/>
          </cell>
          <cell r="DF597">
            <v>0</v>
          </cell>
          <cell r="DG597">
            <v>0</v>
          </cell>
          <cell r="DH597" t="str">
            <v/>
          </cell>
          <cell r="DI597" t="str">
            <v/>
          </cell>
        </row>
        <row r="598">
          <cell r="A598" t="str">
            <v/>
          </cell>
          <cell r="B598" t="str">
            <v/>
          </cell>
          <cell r="C598" t="str">
            <v/>
          </cell>
          <cell r="D598" t="str">
            <v/>
          </cell>
          <cell r="E598" t="str">
            <v/>
          </cell>
          <cell r="F598" t="str">
            <v/>
          </cell>
          <cell r="G598" t="str">
            <v/>
          </cell>
          <cell r="H598" t="str">
            <v/>
          </cell>
          <cell r="I598" t="str">
            <v/>
          </cell>
          <cell r="J598" t="str">
            <v/>
          </cell>
          <cell r="K598" t="str">
            <v/>
          </cell>
          <cell r="L598" t="str">
            <v/>
          </cell>
          <cell r="M598" t="str">
            <v/>
          </cell>
          <cell r="N598" t="str">
            <v/>
          </cell>
          <cell r="O598" t="str">
            <v/>
          </cell>
          <cell r="P598" t="str">
            <v/>
          </cell>
          <cell r="Q598" t="str">
            <v/>
          </cell>
          <cell r="R598" t="str">
            <v/>
          </cell>
          <cell r="S598" t="str">
            <v/>
          </cell>
          <cell r="T598" t="str">
            <v/>
          </cell>
          <cell r="U598" t="str">
            <v/>
          </cell>
          <cell r="V598" t="str">
            <v/>
          </cell>
          <cell r="W598" t="str">
            <v/>
          </cell>
          <cell r="X598" t="str">
            <v/>
          </cell>
          <cell r="Y598" t="str">
            <v/>
          </cell>
          <cell r="Z598" t="str">
            <v/>
          </cell>
          <cell r="AA598" t="str">
            <v/>
          </cell>
          <cell r="AB598" t="str">
            <v/>
          </cell>
          <cell r="AC598" t="str">
            <v/>
          </cell>
          <cell r="AD598" t="str">
            <v/>
          </cell>
          <cell r="AE598" t="str">
            <v/>
          </cell>
          <cell r="AF598" t="str">
            <v/>
          </cell>
          <cell r="AG598" t="str">
            <v/>
          </cell>
          <cell r="AH598" t="str">
            <v/>
          </cell>
          <cell r="AI598" t="str">
            <v/>
          </cell>
          <cell r="AJ598" t="str">
            <v/>
          </cell>
          <cell r="AK598" t="str">
            <v/>
          </cell>
          <cell r="AL598" t="str">
            <v/>
          </cell>
          <cell r="AM598" t="str">
            <v/>
          </cell>
          <cell r="AN598" t="str">
            <v/>
          </cell>
          <cell r="AO598" t="str">
            <v/>
          </cell>
          <cell r="AP598" t="str">
            <v/>
          </cell>
          <cell r="AQ598" t="str">
            <v/>
          </cell>
          <cell r="AR598" t="str">
            <v/>
          </cell>
          <cell r="AS598" t="str">
            <v/>
          </cell>
          <cell r="AT598" t="str">
            <v/>
          </cell>
          <cell r="AU598" t="str">
            <v/>
          </cell>
          <cell r="AV598" t="str">
            <v/>
          </cell>
          <cell r="AW598" t="str">
            <v/>
          </cell>
          <cell r="AX598" t="str">
            <v/>
          </cell>
          <cell r="AY598" t="str">
            <v/>
          </cell>
          <cell r="AZ598" t="str">
            <v/>
          </cell>
          <cell r="BA598" t="str">
            <v/>
          </cell>
          <cell r="BB598" t="str">
            <v/>
          </cell>
          <cell r="BC598" t="str">
            <v/>
          </cell>
          <cell r="BD598" t="str">
            <v/>
          </cell>
          <cell r="BE598" t="str">
            <v/>
          </cell>
          <cell r="BF598" t="str">
            <v/>
          </cell>
          <cell r="BG598" t="str">
            <v/>
          </cell>
          <cell r="BH598" t="str">
            <v/>
          </cell>
          <cell r="BI598" t="str">
            <v/>
          </cell>
          <cell r="BJ598" t="str">
            <v/>
          </cell>
          <cell r="BK598" t="str">
            <v/>
          </cell>
          <cell r="BL598" t="str">
            <v/>
          </cell>
          <cell r="BM598" t="str">
            <v/>
          </cell>
          <cell r="BN598" t="str">
            <v/>
          </cell>
          <cell r="BO598" t="str">
            <v/>
          </cell>
          <cell r="BP598" t="str">
            <v/>
          </cell>
          <cell r="BQ598" t="str">
            <v/>
          </cell>
          <cell r="BR598" t="str">
            <v/>
          </cell>
          <cell r="BS598" t="str">
            <v/>
          </cell>
          <cell r="BT598" t="str">
            <v/>
          </cell>
          <cell r="BU598" t="str">
            <v/>
          </cell>
          <cell r="BV598" t="str">
            <v/>
          </cell>
          <cell r="BW598" t="str">
            <v/>
          </cell>
          <cell r="BX598" t="str">
            <v/>
          </cell>
          <cell r="BY598" t="str">
            <v/>
          </cell>
          <cell r="BZ598" t="str">
            <v/>
          </cell>
          <cell r="CA598" t="str">
            <v/>
          </cell>
          <cell r="CB598" t="str">
            <v/>
          </cell>
          <cell r="CC598" t="str">
            <v/>
          </cell>
          <cell r="CD598">
            <v>0</v>
          </cell>
          <cell r="CE598">
            <v>0</v>
          </cell>
          <cell r="CF598">
            <v>0</v>
          </cell>
          <cell r="CG598" t="str">
            <v/>
          </cell>
          <cell r="CH598" t="str">
            <v/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 t="str">
            <v/>
          </cell>
          <cell r="CN598" t="str">
            <v/>
          </cell>
          <cell r="CO598" t="str">
            <v/>
          </cell>
          <cell r="CP598" t="str">
            <v/>
          </cell>
          <cell r="CQ598" t="str">
            <v/>
          </cell>
          <cell r="CR598" t="str">
            <v/>
          </cell>
          <cell r="CS598" t="str">
            <v/>
          </cell>
          <cell r="CT598" t="str">
            <v/>
          </cell>
          <cell r="CU598" t="str">
            <v/>
          </cell>
          <cell r="CV598" t="str">
            <v/>
          </cell>
          <cell r="CW598" t="str">
            <v/>
          </cell>
          <cell r="CX598" t="str">
            <v/>
          </cell>
          <cell r="CY598" t="str">
            <v/>
          </cell>
          <cell r="CZ598" t="str">
            <v/>
          </cell>
          <cell r="DA598" t="str">
            <v/>
          </cell>
          <cell r="DB598" t="str">
            <v/>
          </cell>
          <cell r="DC598">
            <v>0</v>
          </cell>
          <cell r="DD598" t="str">
            <v/>
          </cell>
          <cell r="DE598" t="str">
            <v/>
          </cell>
          <cell r="DF598">
            <v>0</v>
          </cell>
          <cell r="DG598">
            <v>0</v>
          </cell>
          <cell r="DH598" t="str">
            <v/>
          </cell>
          <cell r="DI598" t="str">
            <v/>
          </cell>
        </row>
        <row r="599">
          <cell r="A599" t="str">
            <v/>
          </cell>
          <cell r="B599" t="str">
            <v/>
          </cell>
          <cell r="C599" t="str">
            <v/>
          </cell>
          <cell r="D599" t="str">
            <v/>
          </cell>
          <cell r="E599" t="str">
            <v/>
          </cell>
          <cell r="F599" t="str">
            <v/>
          </cell>
          <cell r="G599" t="str">
            <v/>
          </cell>
          <cell r="H599" t="str">
            <v/>
          </cell>
          <cell r="I599" t="str">
            <v/>
          </cell>
          <cell r="J599" t="str">
            <v/>
          </cell>
          <cell r="K599" t="str">
            <v/>
          </cell>
          <cell r="L599" t="str">
            <v/>
          </cell>
          <cell r="M599" t="str">
            <v/>
          </cell>
          <cell r="N599" t="str">
            <v/>
          </cell>
          <cell r="O599" t="str">
            <v/>
          </cell>
          <cell r="P599" t="str">
            <v/>
          </cell>
          <cell r="Q599" t="str">
            <v/>
          </cell>
          <cell r="R599" t="str">
            <v/>
          </cell>
          <cell r="S599" t="str">
            <v/>
          </cell>
          <cell r="T599" t="str">
            <v/>
          </cell>
          <cell r="U599" t="str">
            <v/>
          </cell>
          <cell r="V599" t="str">
            <v/>
          </cell>
          <cell r="W599" t="str">
            <v/>
          </cell>
          <cell r="X599" t="str">
            <v/>
          </cell>
          <cell r="Y599" t="str">
            <v/>
          </cell>
          <cell r="Z599" t="str">
            <v/>
          </cell>
          <cell r="AA599" t="str">
            <v/>
          </cell>
          <cell r="AB599" t="str">
            <v/>
          </cell>
          <cell r="AC599" t="str">
            <v/>
          </cell>
          <cell r="AD599" t="str">
            <v/>
          </cell>
          <cell r="AE599" t="str">
            <v/>
          </cell>
          <cell r="AF599" t="str">
            <v/>
          </cell>
          <cell r="AG599" t="str">
            <v/>
          </cell>
          <cell r="AH599" t="str">
            <v/>
          </cell>
          <cell r="AI599" t="str">
            <v/>
          </cell>
          <cell r="AJ599" t="str">
            <v/>
          </cell>
          <cell r="AK599" t="str">
            <v/>
          </cell>
          <cell r="AL599" t="str">
            <v/>
          </cell>
          <cell r="AM599" t="str">
            <v/>
          </cell>
          <cell r="AN599" t="str">
            <v/>
          </cell>
          <cell r="AO599" t="str">
            <v/>
          </cell>
          <cell r="AP599" t="str">
            <v/>
          </cell>
          <cell r="AQ599" t="str">
            <v/>
          </cell>
          <cell r="AR599" t="str">
            <v/>
          </cell>
          <cell r="AS599" t="str">
            <v/>
          </cell>
          <cell r="AT599" t="str">
            <v/>
          </cell>
          <cell r="AU599" t="str">
            <v/>
          </cell>
          <cell r="AV599" t="str">
            <v/>
          </cell>
          <cell r="AW599" t="str">
            <v/>
          </cell>
          <cell r="AX599" t="str">
            <v/>
          </cell>
          <cell r="AY599" t="str">
            <v/>
          </cell>
          <cell r="AZ599" t="str">
            <v/>
          </cell>
          <cell r="BA599" t="str">
            <v/>
          </cell>
          <cell r="BB599" t="str">
            <v/>
          </cell>
          <cell r="BC599" t="str">
            <v/>
          </cell>
          <cell r="BD599" t="str">
            <v/>
          </cell>
          <cell r="BE599" t="str">
            <v/>
          </cell>
          <cell r="BF599" t="str">
            <v/>
          </cell>
          <cell r="BG599" t="str">
            <v/>
          </cell>
          <cell r="BH599" t="str">
            <v/>
          </cell>
          <cell r="BI599" t="str">
            <v/>
          </cell>
          <cell r="BJ599" t="str">
            <v/>
          </cell>
          <cell r="BK599" t="str">
            <v/>
          </cell>
          <cell r="BL599" t="str">
            <v/>
          </cell>
          <cell r="BM599" t="str">
            <v/>
          </cell>
          <cell r="BN599" t="str">
            <v/>
          </cell>
          <cell r="BO599" t="str">
            <v/>
          </cell>
          <cell r="BP599" t="str">
            <v/>
          </cell>
          <cell r="BQ599" t="str">
            <v/>
          </cell>
          <cell r="BR599" t="str">
            <v/>
          </cell>
          <cell r="BS599" t="str">
            <v/>
          </cell>
          <cell r="BT599" t="str">
            <v/>
          </cell>
          <cell r="BU599" t="str">
            <v/>
          </cell>
          <cell r="BV599" t="str">
            <v/>
          </cell>
          <cell r="BW599" t="str">
            <v/>
          </cell>
          <cell r="BX599" t="str">
            <v/>
          </cell>
          <cell r="BY599" t="str">
            <v/>
          </cell>
          <cell r="BZ599" t="str">
            <v/>
          </cell>
          <cell r="CA599" t="str">
            <v/>
          </cell>
          <cell r="CB599" t="str">
            <v/>
          </cell>
          <cell r="CC599" t="str">
            <v/>
          </cell>
          <cell r="CD599">
            <v>0</v>
          </cell>
          <cell r="CE599">
            <v>0</v>
          </cell>
          <cell r="CF599">
            <v>0</v>
          </cell>
          <cell r="CG599" t="str">
            <v/>
          </cell>
          <cell r="CH599" t="str">
            <v/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 t="str">
            <v/>
          </cell>
          <cell r="CN599" t="str">
            <v/>
          </cell>
          <cell r="CO599" t="str">
            <v/>
          </cell>
          <cell r="CP599" t="str">
            <v/>
          </cell>
          <cell r="CQ599" t="str">
            <v/>
          </cell>
          <cell r="CR599" t="str">
            <v/>
          </cell>
          <cell r="CS599" t="str">
            <v/>
          </cell>
          <cell r="CT599" t="str">
            <v/>
          </cell>
          <cell r="CU599" t="str">
            <v/>
          </cell>
          <cell r="CV599" t="str">
            <v/>
          </cell>
          <cell r="CW599" t="str">
            <v/>
          </cell>
          <cell r="CX599" t="str">
            <v/>
          </cell>
          <cell r="CY599" t="str">
            <v/>
          </cell>
          <cell r="CZ599" t="str">
            <v/>
          </cell>
          <cell r="DA599" t="str">
            <v/>
          </cell>
          <cell r="DB599" t="str">
            <v/>
          </cell>
          <cell r="DC599">
            <v>0</v>
          </cell>
          <cell r="DD599" t="str">
            <v/>
          </cell>
          <cell r="DE599" t="str">
            <v/>
          </cell>
          <cell r="DF599">
            <v>0</v>
          </cell>
          <cell r="DG599">
            <v>0</v>
          </cell>
          <cell r="DH599" t="str">
            <v/>
          </cell>
          <cell r="DI599" t="str">
            <v/>
          </cell>
        </row>
        <row r="600">
          <cell r="A600" t="str">
            <v/>
          </cell>
          <cell r="B600" t="str">
            <v/>
          </cell>
          <cell r="C600" t="str">
            <v/>
          </cell>
          <cell r="D600" t="str">
            <v/>
          </cell>
          <cell r="E600" t="str">
            <v/>
          </cell>
          <cell r="F600" t="str">
            <v/>
          </cell>
          <cell r="G600" t="str">
            <v/>
          </cell>
          <cell r="H600" t="str">
            <v/>
          </cell>
          <cell r="I600" t="str">
            <v/>
          </cell>
          <cell r="J600" t="str">
            <v/>
          </cell>
          <cell r="K600" t="str">
            <v/>
          </cell>
          <cell r="L600" t="str">
            <v/>
          </cell>
          <cell r="M600" t="str">
            <v/>
          </cell>
          <cell r="N600" t="str">
            <v/>
          </cell>
          <cell r="O600" t="str">
            <v/>
          </cell>
          <cell r="P600" t="str">
            <v/>
          </cell>
          <cell r="Q600" t="str">
            <v/>
          </cell>
          <cell r="R600" t="str">
            <v/>
          </cell>
          <cell r="S600" t="str">
            <v/>
          </cell>
          <cell r="T600" t="str">
            <v/>
          </cell>
          <cell r="U600" t="str">
            <v/>
          </cell>
          <cell r="V600" t="str">
            <v/>
          </cell>
          <cell r="W600" t="str">
            <v/>
          </cell>
          <cell r="X600" t="str">
            <v/>
          </cell>
          <cell r="Y600" t="str">
            <v/>
          </cell>
          <cell r="Z600" t="str">
            <v/>
          </cell>
          <cell r="AA600" t="str">
            <v/>
          </cell>
          <cell r="AB600" t="str">
            <v/>
          </cell>
          <cell r="AC600" t="str">
            <v/>
          </cell>
          <cell r="AD600" t="str">
            <v/>
          </cell>
          <cell r="AE600" t="str">
            <v/>
          </cell>
          <cell r="AF600" t="str">
            <v/>
          </cell>
          <cell r="AG600" t="str">
            <v/>
          </cell>
          <cell r="AH600" t="str">
            <v/>
          </cell>
          <cell r="AI600" t="str">
            <v/>
          </cell>
          <cell r="AJ600" t="str">
            <v/>
          </cell>
          <cell r="AK600" t="str">
            <v/>
          </cell>
          <cell r="AL600" t="str">
            <v/>
          </cell>
          <cell r="AM600" t="str">
            <v/>
          </cell>
          <cell r="AN600" t="str">
            <v/>
          </cell>
          <cell r="AO600" t="str">
            <v/>
          </cell>
          <cell r="AP600" t="str">
            <v/>
          </cell>
          <cell r="AQ600" t="str">
            <v/>
          </cell>
          <cell r="AR600" t="str">
            <v/>
          </cell>
          <cell r="AS600" t="str">
            <v/>
          </cell>
          <cell r="AT600" t="str">
            <v/>
          </cell>
          <cell r="AU600" t="str">
            <v/>
          </cell>
          <cell r="AV600" t="str">
            <v/>
          </cell>
          <cell r="AW600" t="str">
            <v/>
          </cell>
          <cell r="AX600" t="str">
            <v/>
          </cell>
          <cell r="AY600" t="str">
            <v/>
          </cell>
          <cell r="AZ600" t="str">
            <v/>
          </cell>
          <cell r="BA600" t="str">
            <v/>
          </cell>
          <cell r="BB600" t="str">
            <v/>
          </cell>
          <cell r="BC600" t="str">
            <v/>
          </cell>
          <cell r="BD600" t="str">
            <v/>
          </cell>
          <cell r="BE600" t="str">
            <v/>
          </cell>
          <cell r="BF600" t="str">
            <v/>
          </cell>
          <cell r="BG600" t="str">
            <v/>
          </cell>
          <cell r="BH600" t="str">
            <v/>
          </cell>
          <cell r="BI600" t="str">
            <v/>
          </cell>
          <cell r="BJ600" t="str">
            <v/>
          </cell>
          <cell r="BK600" t="str">
            <v/>
          </cell>
          <cell r="BL600" t="str">
            <v/>
          </cell>
          <cell r="BM600" t="str">
            <v/>
          </cell>
          <cell r="BN600" t="str">
            <v/>
          </cell>
          <cell r="BO600" t="str">
            <v/>
          </cell>
          <cell r="BP600" t="str">
            <v/>
          </cell>
          <cell r="BQ600" t="str">
            <v/>
          </cell>
          <cell r="BR600" t="str">
            <v/>
          </cell>
          <cell r="BS600" t="str">
            <v/>
          </cell>
          <cell r="BT600" t="str">
            <v/>
          </cell>
          <cell r="BU600" t="str">
            <v/>
          </cell>
          <cell r="BV600" t="str">
            <v/>
          </cell>
          <cell r="BW600" t="str">
            <v/>
          </cell>
          <cell r="BX600" t="str">
            <v/>
          </cell>
          <cell r="BY600" t="str">
            <v/>
          </cell>
          <cell r="BZ600" t="str">
            <v/>
          </cell>
          <cell r="CA600" t="str">
            <v/>
          </cell>
          <cell r="CB600" t="str">
            <v/>
          </cell>
          <cell r="CC600" t="str">
            <v/>
          </cell>
          <cell r="CD600">
            <v>0</v>
          </cell>
          <cell r="CE600">
            <v>0</v>
          </cell>
          <cell r="CF600">
            <v>0</v>
          </cell>
          <cell r="CG600" t="str">
            <v/>
          </cell>
          <cell r="CH600" t="str">
            <v/>
          </cell>
          <cell r="CI600">
            <v>0</v>
          </cell>
          <cell r="CJ600">
            <v>0</v>
          </cell>
          <cell r="CK600">
            <v>0</v>
          </cell>
          <cell r="CL600">
            <v>0</v>
          </cell>
          <cell r="CM600" t="str">
            <v/>
          </cell>
          <cell r="CN600" t="str">
            <v/>
          </cell>
          <cell r="CO600" t="str">
            <v/>
          </cell>
          <cell r="CP600" t="str">
            <v/>
          </cell>
          <cell r="CQ600" t="str">
            <v/>
          </cell>
          <cell r="CR600" t="str">
            <v/>
          </cell>
          <cell r="CS600" t="str">
            <v/>
          </cell>
          <cell r="CT600" t="str">
            <v/>
          </cell>
          <cell r="CU600" t="str">
            <v/>
          </cell>
          <cell r="CV600" t="str">
            <v/>
          </cell>
          <cell r="CW600" t="str">
            <v/>
          </cell>
          <cell r="CX600" t="str">
            <v/>
          </cell>
          <cell r="CY600" t="str">
            <v/>
          </cell>
          <cell r="CZ600" t="str">
            <v/>
          </cell>
          <cell r="DA600" t="str">
            <v/>
          </cell>
          <cell r="DB600" t="str">
            <v/>
          </cell>
          <cell r="DC600">
            <v>0</v>
          </cell>
          <cell r="DD600" t="str">
            <v/>
          </cell>
          <cell r="DE600" t="str">
            <v/>
          </cell>
          <cell r="DF600">
            <v>0</v>
          </cell>
          <cell r="DG600">
            <v>0</v>
          </cell>
          <cell r="DH600" t="str">
            <v/>
          </cell>
          <cell r="DI600" t="str">
            <v/>
          </cell>
        </row>
        <row r="601">
          <cell r="A601" t="str">
            <v/>
          </cell>
          <cell r="B601" t="str">
            <v/>
          </cell>
          <cell r="C601" t="str">
            <v/>
          </cell>
          <cell r="D601" t="str">
            <v/>
          </cell>
          <cell r="E601" t="str">
            <v/>
          </cell>
          <cell r="F601" t="str">
            <v/>
          </cell>
          <cell r="G601" t="str">
            <v/>
          </cell>
          <cell r="H601" t="str">
            <v/>
          </cell>
          <cell r="I601" t="str">
            <v/>
          </cell>
          <cell r="J601" t="str">
            <v/>
          </cell>
          <cell r="K601" t="str">
            <v/>
          </cell>
          <cell r="L601" t="str">
            <v/>
          </cell>
          <cell r="M601" t="str">
            <v/>
          </cell>
          <cell r="N601" t="str">
            <v/>
          </cell>
          <cell r="O601" t="str">
            <v/>
          </cell>
          <cell r="P601" t="str">
            <v/>
          </cell>
          <cell r="Q601" t="str">
            <v/>
          </cell>
          <cell r="R601" t="str">
            <v/>
          </cell>
          <cell r="S601" t="str">
            <v/>
          </cell>
          <cell r="T601" t="str">
            <v/>
          </cell>
          <cell r="U601" t="str">
            <v/>
          </cell>
          <cell r="V601" t="str">
            <v/>
          </cell>
          <cell r="W601" t="str">
            <v/>
          </cell>
          <cell r="X601" t="str">
            <v/>
          </cell>
          <cell r="Y601" t="str">
            <v/>
          </cell>
          <cell r="Z601" t="str">
            <v/>
          </cell>
          <cell r="AA601" t="str">
            <v/>
          </cell>
          <cell r="AB601" t="str">
            <v/>
          </cell>
          <cell r="AC601" t="str">
            <v/>
          </cell>
          <cell r="AD601" t="str">
            <v/>
          </cell>
          <cell r="AE601" t="str">
            <v/>
          </cell>
          <cell r="AF601" t="str">
            <v/>
          </cell>
          <cell r="AG601" t="str">
            <v/>
          </cell>
          <cell r="AH601" t="str">
            <v/>
          </cell>
          <cell r="AI601" t="str">
            <v/>
          </cell>
          <cell r="AJ601" t="str">
            <v/>
          </cell>
          <cell r="AK601" t="str">
            <v/>
          </cell>
          <cell r="AL601" t="str">
            <v/>
          </cell>
          <cell r="AM601" t="str">
            <v/>
          </cell>
          <cell r="AN601" t="str">
            <v/>
          </cell>
          <cell r="AO601" t="str">
            <v/>
          </cell>
          <cell r="AP601" t="str">
            <v/>
          </cell>
          <cell r="AQ601" t="str">
            <v/>
          </cell>
          <cell r="AR601" t="str">
            <v/>
          </cell>
          <cell r="AS601" t="str">
            <v/>
          </cell>
          <cell r="AT601" t="str">
            <v/>
          </cell>
          <cell r="AU601" t="str">
            <v/>
          </cell>
          <cell r="AV601" t="str">
            <v/>
          </cell>
          <cell r="AW601" t="str">
            <v/>
          </cell>
          <cell r="AX601" t="str">
            <v/>
          </cell>
          <cell r="AY601" t="str">
            <v/>
          </cell>
          <cell r="AZ601" t="str">
            <v/>
          </cell>
          <cell r="BA601" t="str">
            <v/>
          </cell>
          <cell r="BB601" t="str">
            <v/>
          </cell>
          <cell r="BC601" t="str">
            <v/>
          </cell>
          <cell r="BD601" t="str">
            <v/>
          </cell>
          <cell r="BE601" t="str">
            <v/>
          </cell>
          <cell r="BF601" t="str">
            <v/>
          </cell>
          <cell r="BG601" t="str">
            <v/>
          </cell>
          <cell r="BH601" t="str">
            <v/>
          </cell>
          <cell r="BI601" t="str">
            <v/>
          </cell>
          <cell r="BJ601" t="str">
            <v/>
          </cell>
          <cell r="BK601" t="str">
            <v/>
          </cell>
          <cell r="BL601" t="str">
            <v/>
          </cell>
          <cell r="BM601" t="str">
            <v/>
          </cell>
          <cell r="BN601" t="str">
            <v/>
          </cell>
          <cell r="BO601" t="str">
            <v/>
          </cell>
          <cell r="BP601" t="str">
            <v/>
          </cell>
          <cell r="BQ601" t="str">
            <v/>
          </cell>
          <cell r="BR601" t="str">
            <v/>
          </cell>
          <cell r="BS601" t="str">
            <v/>
          </cell>
          <cell r="BT601" t="str">
            <v/>
          </cell>
          <cell r="BU601" t="str">
            <v/>
          </cell>
          <cell r="BV601" t="str">
            <v/>
          </cell>
          <cell r="BW601" t="str">
            <v/>
          </cell>
          <cell r="BX601" t="str">
            <v/>
          </cell>
          <cell r="BY601" t="str">
            <v/>
          </cell>
          <cell r="BZ601" t="str">
            <v/>
          </cell>
          <cell r="CA601" t="str">
            <v/>
          </cell>
          <cell r="CB601" t="str">
            <v/>
          </cell>
          <cell r="CC601" t="str">
            <v/>
          </cell>
          <cell r="CD601">
            <v>0</v>
          </cell>
          <cell r="CE601">
            <v>0</v>
          </cell>
          <cell r="CF601">
            <v>0</v>
          </cell>
          <cell r="CG601" t="str">
            <v/>
          </cell>
          <cell r="CH601" t="str">
            <v/>
          </cell>
          <cell r="CI601">
            <v>0</v>
          </cell>
          <cell r="CJ601">
            <v>0</v>
          </cell>
          <cell r="CK601">
            <v>0</v>
          </cell>
          <cell r="CL601">
            <v>0</v>
          </cell>
          <cell r="CM601" t="str">
            <v/>
          </cell>
          <cell r="CN601" t="str">
            <v/>
          </cell>
          <cell r="CO601" t="str">
            <v/>
          </cell>
          <cell r="CP601" t="str">
            <v/>
          </cell>
          <cell r="CQ601" t="str">
            <v/>
          </cell>
          <cell r="CR601" t="str">
            <v/>
          </cell>
          <cell r="CS601" t="str">
            <v/>
          </cell>
          <cell r="CT601" t="str">
            <v/>
          </cell>
          <cell r="CU601" t="str">
            <v/>
          </cell>
          <cell r="CV601" t="str">
            <v/>
          </cell>
          <cell r="CW601" t="str">
            <v/>
          </cell>
          <cell r="CX601" t="str">
            <v/>
          </cell>
          <cell r="CY601" t="str">
            <v/>
          </cell>
          <cell r="CZ601" t="str">
            <v/>
          </cell>
          <cell r="DA601" t="str">
            <v/>
          </cell>
          <cell r="DB601" t="str">
            <v/>
          </cell>
          <cell r="DC601">
            <v>0</v>
          </cell>
          <cell r="DD601" t="str">
            <v/>
          </cell>
          <cell r="DE601" t="str">
            <v/>
          </cell>
          <cell r="DF601">
            <v>0</v>
          </cell>
          <cell r="DG601">
            <v>0</v>
          </cell>
          <cell r="DH601" t="str">
            <v/>
          </cell>
          <cell r="DI601" t="str">
            <v/>
          </cell>
        </row>
        <row r="602">
          <cell r="A602" t="str">
            <v/>
          </cell>
          <cell r="B602" t="str">
            <v/>
          </cell>
          <cell r="C602" t="str">
            <v/>
          </cell>
          <cell r="D602" t="str">
            <v/>
          </cell>
          <cell r="E602" t="str">
            <v/>
          </cell>
          <cell r="F602" t="str">
            <v/>
          </cell>
          <cell r="G602" t="str">
            <v/>
          </cell>
          <cell r="H602" t="str">
            <v/>
          </cell>
          <cell r="I602" t="str">
            <v/>
          </cell>
          <cell r="J602" t="str">
            <v/>
          </cell>
          <cell r="K602" t="str">
            <v/>
          </cell>
          <cell r="L602" t="str">
            <v/>
          </cell>
          <cell r="M602" t="str">
            <v/>
          </cell>
          <cell r="N602" t="str">
            <v/>
          </cell>
          <cell r="O602" t="str">
            <v/>
          </cell>
          <cell r="P602" t="str">
            <v/>
          </cell>
          <cell r="Q602" t="str">
            <v/>
          </cell>
          <cell r="R602" t="str">
            <v/>
          </cell>
          <cell r="S602" t="str">
            <v/>
          </cell>
          <cell r="T602" t="str">
            <v/>
          </cell>
          <cell r="U602" t="str">
            <v/>
          </cell>
          <cell r="V602" t="str">
            <v/>
          </cell>
          <cell r="W602" t="str">
            <v/>
          </cell>
          <cell r="X602" t="str">
            <v/>
          </cell>
          <cell r="Y602" t="str">
            <v/>
          </cell>
          <cell r="Z602" t="str">
            <v/>
          </cell>
          <cell r="AA602" t="str">
            <v/>
          </cell>
          <cell r="AB602" t="str">
            <v/>
          </cell>
          <cell r="AC602" t="str">
            <v/>
          </cell>
          <cell r="AD602" t="str">
            <v/>
          </cell>
          <cell r="AE602" t="str">
            <v/>
          </cell>
          <cell r="AF602" t="str">
            <v/>
          </cell>
          <cell r="AG602" t="str">
            <v/>
          </cell>
          <cell r="AH602" t="str">
            <v/>
          </cell>
          <cell r="AI602" t="str">
            <v/>
          </cell>
          <cell r="AJ602" t="str">
            <v/>
          </cell>
          <cell r="AK602" t="str">
            <v/>
          </cell>
          <cell r="AL602" t="str">
            <v/>
          </cell>
          <cell r="AM602" t="str">
            <v/>
          </cell>
          <cell r="AN602" t="str">
            <v/>
          </cell>
          <cell r="AO602" t="str">
            <v/>
          </cell>
          <cell r="AP602" t="str">
            <v/>
          </cell>
          <cell r="AQ602" t="str">
            <v/>
          </cell>
          <cell r="AR602" t="str">
            <v/>
          </cell>
          <cell r="AS602" t="str">
            <v/>
          </cell>
          <cell r="AT602" t="str">
            <v/>
          </cell>
          <cell r="AU602" t="str">
            <v/>
          </cell>
          <cell r="AV602" t="str">
            <v/>
          </cell>
          <cell r="AW602" t="str">
            <v/>
          </cell>
          <cell r="AX602" t="str">
            <v/>
          </cell>
          <cell r="AY602" t="str">
            <v/>
          </cell>
          <cell r="AZ602" t="str">
            <v/>
          </cell>
          <cell r="BA602" t="str">
            <v/>
          </cell>
          <cell r="BB602" t="str">
            <v/>
          </cell>
          <cell r="BC602" t="str">
            <v/>
          </cell>
          <cell r="BD602" t="str">
            <v/>
          </cell>
          <cell r="BE602" t="str">
            <v/>
          </cell>
          <cell r="BF602" t="str">
            <v/>
          </cell>
          <cell r="BG602" t="str">
            <v/>
          </cell>
          <cell r="BH602" t="str">
            <v/>
          </cell>
          <cell r="BI602" t="str">
            <v/>
          </cell>
          <cell r="BJ602" t="str">
            <v/>
          </cell>
          <cell r="BK602" t="str">
            <v/>
          </cell>
          <cell r="BL602" t="str">
            <v/>
          </cell>
          <cell r="BM602" t="str">
            <v/>
          </cell>
          <cell r="BN602" t="str">
            <v/>
          </cell>
          <cell r="BO602" t="str">
            <v/>
          </cell>
          <cell r="BP602" t="str">
            <v/>
          </cell>
          <cell r="BQ602" t="str">
            <v/>
          </cell>
          <cell r="BR602" t="str">
            <v/>
          </cell>
          <cell r="BS602" t="str">
            <v/>
          </cell>
          <cell r="BT602" t="str">
            <v/>
          </cell>
          <cell r="BU602" t="str">
            <v/>
          </cell>
          <cell r="BV602" t="str">
            <v/>
          </cell>
          <cell r="BW602" t="str">
            <v/>
          </cell>
          <cell r="BX602" t="str">
            <v/>
          </cell>
          <cell r="BY602" t="str">
            <v/>
          </cell>
          <cell r="BZ602" t="str">
            <v/>
          </cell>
          <cell r="CA602" t="str">
            <v/>
          </cell>
          <cell r="CB602" t="str">
            <v/>
          </cell>
          <cell r="CC602" t="str">
            <v/>
          </cell>
          <cell r="CD602">
            <v>0</v>
          </cell>
          <cell r="CE602">
            <v>0</v>
          </cell>
          <cell r="CF602">
            <v>0</v>
          </cell>
          <cell r="CG602" t="str">
            <v/>
          </cell>
          <cell r="CH602" t="str">
            <v/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 t="str">
            <v/>
          </cell>
          <cell r="CN602" t="str">
            <v/>
          </cell>
          <cell r="CO602" t="str">
            <v/>
          </cell>
          <cell r="CP602" t="str">
            <v/>
          </cell>
          <cell r="CQ602" t="str">
            <v/>
          </cell>
          <cell r="CR602" t="str">
            <v/>
          </cell>
          <cell r="CS602" t="str">
            <v/>
          </cell>
          <cell r="CT602" t="str">
            <v/>
          </cell>
          <cell r="CU602" t="str">
            <v/>
          </cell>
          <cell r="CV602" t="str">
            <v/>
          </cell>
          <cell r="CW602" t="str">
            <v/>
          </cell>
          <cell r="CX602" t="str">
            <v/>
          </cell>
          <cell r="CY602" t="str">
            <v/>
          </cell>
          <cell r="CZ602" t="str">
            <v/>
          </cell>
          <cell r="DA602" t="str">
            <v/>
          </cell>
          <cell r="DB602" t="str">
            <v/>
          </cell>
          <cell r="DC602">
            <v>0</v>
          </cell>
          <cell r="DD602" t="str">
            <v/>
          </cell>
          <cell r="DE602" t="str">
            <v/>
          </cell>
          <cell r="DF602">
            <v>0</v>
          </cell>
          <cell r="DG602">
            <v>0</v>
          </cell>
          <cell r="DH602" t="str">
            <v/>
          </cell>
          <cell r="DI602" t="str">
            <v/>
          </cell>
        </row>
        <row r="603">
          <cell r="A603" t="str">
            <v/>
          </cell>
          <cell r="B603" t="str">
            <v/>
          </cell>
          <cell r="C603" t="str">
            <v/>
          </cell>
          <cell r="D603" t="str">
            <v/>
          </cell>
          <cell r="E603" t="str">
            <v/>
          </cell>
          <cell r="F603" t="str">
            <v/>
          </cell>
          <cell r="G603" t="str">
            <v/>
          </cell>
          <cell r="H603" t="str">
            <v/>
          </cell>
          <cell r="I603" t="str">
            <v/>
          </cell>
          <cell r="J603" t="str">
            <v/>
          </cell>
          <cell r="K603" t="str">
            <v/>
          </cell>
          <cell r="L603" t="str">
            <v/>
          </cell>
          <cell r="M603" t="str">
            <v/>
          </cell>
          <cell r="N603" t="str">
            <v/>
          </cell>
          <cell r="O603" t="str">
            <v/>
          </cell>
          <cell r="P603" t="str">
            <v/>
          </cell>
          <cell r="Q603" t="str">
            <v/>
          </cell>
          <cell r="R603" t="str">
            <v/>
          </cell>
          <cell r="S603" t="str">
            <v/>
          </cell>
          <cell r="T603" t="str">
            <v/>
          </cell>
          <cell r="U603" t="str">
            <v/>
          </cell>
          <cell r="V603" t="str">
            <v/>
          </cell>
          <cell r="W603" t="str">
            <v/>
          </cell>
          <cell r="X603" t="str">
            <v/>
          </cell>
          <cell r="Y603" t="str">
            <v/>
          </cell>
          <cell r="Z603" t="str">
            <v/>
          </cell>
          <cell r="AA603" t="str">
            <v/>
          </cell>
          <cell r="AB603" t="str">
            <v/>
          </cell>
          <cell r="AC603" t="str">
            <v/>
          </cell>
          <cell r="AD603" t="str">
            <v/>
          </cell>
          <cell r="AE603" t="str">
            <v/>
          </cell>
          <cell r="AF603" t="str">
            <v/>
          </cell>
          <cell r="AG603" t="str">
            <v/>
          </cell>
          <cell r="AH603" t="str">
            <v/>
          </cell>
          <cell r="AI603" t="str">
            <v/>
          </cell>
          <cell r="AJ603" t="str">
            <v/>
          </cell>
          <cell r="AK603" t="str">
            <v/>
          </cell>
          <cell r="AL603" t="str">
            <v/>
          </cell>
          <cell r="AM603" t="str">
            <v/>
          </cell>
          <cell r="AN603" t="str">
            <v/>
          </cell>
          <cell r="AO603" t="str">
            <v/>
          </cell>
          <cell r="AP603" t="str">
            <v/>
          </cell>
          <cell r="AQ603" t="str">
            <v/>
          </cell>
          <cell r="AR603" t="str">
            <v/>
          </cell>
          <cell r="AS603" t="str">
            <v/>
          </cell>
          <cell r="AT603" t="str">
            <v/>
          </cell>
          <cell r="AU603" t="str">
            <v/>
          </cell>
          <cell r="AV603" t="str">
            <v/>
          </cell>
          <cell r="AW603" t="str">
            <v/>
          </cell>
          <cell r="AX603" t="str">
            <v/>
          </cell>
          <cell r="AY603" t="str">
            <v/>
          </cell>
          <cell r="AZ603" t="str">
            <v/>
          </cell>
          <cell r="BA603" t="str">
            <v/>
          </cell>
          <cell r="BB603" t="str">
            <v/>
          </cell>
          <cell r="BC603" t="str">
            <v/>
          </cell>
          <cell r="BD603" t="str">
            <v/>
          </cell>
          <cell r="BE603" t="str">
            <v/>
          </cell>
          <cell r="BF603" t="str">
            <v/>
          </cell>
          <cell r="BG603" t="str">
            <v/>
          </cell>
          <cell r="BH603" t="str">
            <v/>
          </cell>
          <cell r="BI603" t="str">
            <v/>
          </cell>
          <cell r="BJ603" t="str">
            <v/>
          </cell>
          <cell r="BK603" t="str">
            <v/>
          </cell>
          <cell r="BL603" t="str">
            <v/>
          </cell>
          <cell r="BM603" t="str">
            <v/>
          </cell>
          <cell r="BN603" t="str">
            <v/>
          </cell>
          <cell r="BO603" t="str">
            <v/>
          </cell>
          <cell r="BP603" t="str">
            <v/>
          </cell>
          <cell r="BQ603" t="str">
            <v/>
          </cell>
          <cell r="BR603" t="str">
            <v/>
          </cell>
          <cell r="BS603" t="str">
            <v/>
          </cell>
          <cell r="BT603" t="str">
            <v/>
          </cell>
          <cell r="BU603" t="str">
            <v/>
          </cell>
          <cell r="BV603" t="str">
            <v/>
          </cell>
          <cell r="BW603" t="str">
            <v/>
          </cell>
          <cell r="BX603" t="str">
            <v/>
          </cell>
          <cell r="BY603" t="str">
            <v/>
          </cell>
          <cell r="BZ603" t="str">
            <v/>
          </cell>
          <cell r="CA603" t="str">
            <v/>
          </cell>
          <cell r="CB603" t="str">
            <v/>
          </cell>
          <cell r="CC603" t="str">
            <v/>
          </cell>
          <cell r="CD603">
            <v>0</v>
          </cell>
          <cell r="CE603">
            <v>0</v>
          </cell>
          <cell r="CF603">
            <v>0</v>
          </cell>
          <cell r="CG603" t="str">
            <v/>
          </cell>
          <cell r="CH603" t="str">
            <v/>
          </cell>
          <cell r="CI603">
            <v>0</v>
          </cell>
          <cell r="CJ603">
            <v>0</v>
          </cell>
          <cell r="CK603">
            <v>0</v>
          </cell>
          <cell r="CL603">
            <v>0</v>
          </cell>
          <cell r="CM603" t="str">
            <v/>
          </cell>
          <cell r="CN603" t="str">
            <v/>
          </cell>
          <cell r="CO603" t="str">
            <v/>
          </cell>
          <cell r="CP603" t="str">
            <v/>
          </cell>
          <cell r="CQ603" t="str">
            <v/>
          </cell>
          <cell r="CR603" t="str">
            <v/>
          </cell>
          <cell r="CS603" t="str">
            <v/>
          </cell>
          <cell r="CT603" t="str">
            <v/>
          </cell>
          <cell r="CU603" t="str">
            <v/>
          </cell>
          <cell r="CV603" t="str">
            <v/>
          </cell>
          <cell r="CW603" t="str">
            <v/>
          </cell>
          <cell r="CX603" t="str">
            <v/>
          </cell>
          <cell r="CY603" t="str">
            <v/>
          </cell>
          <cell r="CZ603" t="str">
            <v/>
          </cell>
          <cell r="DA603" t="str">
            <v/>
          </cell>
          <cell r="DB603" t="str">
            <v/>
          </cell>
          <cell r="DC603">
            <v>0</v>
          </cell>
          <cell r="DD603" t="str">
            <v/>
          </cell>
          <cell r="DE603" t="str">
            <v/>
          </cell>
          <cell r="DF603">
            <v>0</v>
          </cell>
          <cell r="DG603">
            <v>0</v>
          </cell>
          <cell r="DH603" t="str">
            <v/>
          </cell>
          <cell r="DI603" t="str">
            <v/>
          </cell>
        </row>
        <row r="604">
          <cell r="A604" t="str">
            <v/>
          </cell>
          <cell r="B604" t="str">
            <v/>
          </cell>
          <cell r="C604" t="str">
            <v/>
          </cell>
          <cell r="D604" t="str">
            <v/>
          </cell>
          <cell r="E604" t="str">
            <v/>
          </cell>
          <cell r="F604" t="str">
            <v/>
          </cell>
          <cell r="G604" t="str">
            <v/>
          </cell>
          <cell r="H604" t="str">
            <v/>
          </cell>
          <cell r="I604" t="str">
            <v/>
          </cell>
          <cell r="J604" t="str">
            <v/>
          </cell>
          <cell r="K604" t="str">
            <v/>
          </cell>
          <cell r="L604" t="str">
            <v/>
          </cell>
          <cell r="M604" t="str">
            <v/>
          </cell>
          <cell r="N604" t="str">
            <v/>
          </cell>
          <cell r="O604" t="str">
            <v/>
          </cell>
          <cell r="P604" t="str">
            <v/>
          </cell>
          <cell r="Q604" t="str">
            <v/>
          </cell>
          <cell r="R604" t="str">
            <v/>
          </cell>
          <cell r="S604" t="str">
            <v/>
          </cell>
          <cell r="T604" t="str">
            <v/>
          </cell>
          <cell r="U604" t="str">
            <v/>
          </cell>
          <cell r="V604" t="str">
            <v/>
          </cell>
          <cell r="W604" t="str">
            <v/>
          </cell>
          <cell r="X604" t="str">
            <v/>
          </cell>
          <cell r="Y604" t="str">
            <v/>
          </cell>
          <cell r="Z604" t="str">
            <v/>
          </cell>
          <cell r="AA604" t="str">
            <v/>
          </cell>
          <cell r="AB604" t="str">
            <v/>
          </cell>
          <cell r="AC604" t="str">
            <v/>
          </cell>
          <cell r="AD604" t="str">
            <v/>
          </cell>
          <cell r="AE604" t="str">
            <v/>
          </cell>
          <cell r="AF604" t="str">
            <v/>
          </cell>
          <cell r="AG604" t="str">
            <v/>
          </cell>
          <cell r="AH604" t="str">
            <v/>
          </cell>
          <cell r="AI604" t="str">
            <v/>
          </cell>
          <cell r="AJ604" t="str">
            <v/>
          </cell>
          <cell r="AK604" t="str">
            <v/>
          </cell>
          <cell r="AL604" t="str">
            <v/>
          </cell>
          <cell r="AM604" t="str">
            <v/>
          </cell>
          <cell r="AN604" t="str">
            <v/>
          </cell>
          <cell r="AO604" t="str">
            <v/>
          </cell>
          <cell r="AP604" t="str">
            <v/>
          </cell>
          <cell r="AQ604" t="str">
            <v/>
          </cell>
          <cell r="AR604" t="str">
            <v/>
          </cell>
          <cell r="AS604" t="str">
            <v/>
          </cell>
          <cell r="AT604" t="str">
            <v/>
          </cell>
          <cell r="AU604" t="str">
            <v/>
          </cell>
          <cell r="AV604" t="str">
            <v/>
          </cell>
          <cell r="AW604" t="str">
            <v/>
          </cell>
          <cell r="AX604" t="str">
            <v/>
          </cell>
          <cell r="AY604" t="str">
            <v/>
          </cell>
          <cell r="AZ604" t="str">
            <v/>
          </cell>
          <cell r="BA604" t="str">
            <v/>
          </cell>
          <cell r="BB604" t="str">
            <v/>
          </cell>
          <cell r="BC604" t="str">
            <v/>
          </cell>
          <cell r="BD604" t="str">
            <v/>
          </cell>
          <cell r="BE604" t="str">
            <v/>
          </cell>
          <cell r="BF604" t="str">
            <v/>
          </cell>
          <cell r="BG604" t="str">
            <v/>
          </cell>
          <cell r="BH604" t="str">
            <v/>
          </cell>
          <cell r="BI604" t="str">
            <v/>
          </cell>
          <cell r="BJ604" t="str">
            <v/>
          </cell>
          <cell r="BK604" t="str">
            <v/>
          </cell>
          <cell r="BL604" t="str">
            <v/>
          </cell>
          <cell r="BM604" t="str">
            <v/>
          </cell>
          <cell r="BN604" t="str">
            <v/>
          </cell>
          <cell r="BO604" t="str">
            <v/>
          </cell>
          <cell r="BP604" t="str">
            <v/>
          </cell>
          <cell r="BQ604" t="str">
            <v/>
          </cell>
          <cell r="BR604" t="str">
            <v/>
          </cell>
          <cell r="BS604" t="str">
            <v/>
          </cell>
          <cell r="BT604" t="str">
            <v/>
          </cell>
          <cell r="BU604" t="str">
            <v/>
          </cell>
          <cell r="BV604" t="str">
            <v/>
          </cell>
          <cell r="BW604" t="str">
            <v/>
          </cell>
          <cell r="BX604" t="str">
            <v/>
          </cell>
          <cell r="BY604" t="str">
            <v/>
          </cell>
          <cell r="BZ604" t="str">
            <v/>
          </cell>
          <cell r="CA604" t="str">
            <v/>
          </cell>
          <cell r="CB604" t="str">
            <v/>
          </cell>
          <cell r="CC604" t="str">
            <v/>
          </cell>
          <cell r="CD604">
            <v>0</v>
          </cell>
          <cell r="CE604">
            <v>0</v>
          </cell>
          <cell r="CF604">
            <v>0</v>
          </cell>
          <cell r="CG604" t="str">
            <v/>
          </cell>
          <cell r="CH604" t="str">
            <v/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 t="str">
            <v/>
          </cell>
          <cell r="CN604" t="str">
            <v/>
          </cell>
          <cell r="CO604" t="str">
            <v/>
          </cell>
          <cell r="CP604" t="str">
            <v/>
          </cell>
          <cell r="CQ604" t="str">
            <v/>
          </cell>
          <cell r="CR604" t="str">
            <v/>
          </cell>
          <cell r="CS604" t="str">
            <v/>
          </cell>
          <cell r="CT604" t="str">
            <v/>
          </cell>
          <cell r="CU604" t="str">
            <v/>
          </cell>
          <cell r="CV604" t="str">
            <v/>
          </cell>
          <cell r="CW604" t="str">
            <v/>
          </cell>
          <cell r="CX604" t="str">
            <v/>
          </cell>
          <cell r="CY604" t="str">
            <v/>
          </cell>
          <cell r="CZ604" t="str">
            <v/>
          </cell>
          <cell r="DA604" t="str">
            <v/>
          </cell>
          <cell r="DB604" t="str">
            <v/>
          </cell>
          <cell r="DC604">
            <v>0</v>
          </cell>
          <cell r="DD604" t="str">
            <v/>
          </cell>
          <cell r="DE604" t="str">
            <v/>
          </cell>
          <cell r="DF604">
            <v>0</v>
          </cell>
          <cell r="DG604">
            <v>0</v>
          </cell>
          <cell r="DH604" t="str">
            <v/>
          </cell>
          <cell r="DI604" t="str">
            <v/>
          </cell>
        </row>
        <row r="605">
          <cell r="A605" t="str">
            <v/>
          </cell>
          <cell r="B605" t="str">
            <v/>
          </cell>
          <cell r="C605" t="str">
            <v/>
          </cell>
          <cell r="D605" t="str">
            <v/>
          </cell>
          <cell r="E605" t="str">
            <v/>
          </cell>
          <cell r="F605" t="str">
            <v/>
          </cell>
          <cell r="G605" t="str">
            <v/>
          </cell>
          <cell r="H605" t="str">
            <v/>
          </cell>
          <cell r="I605" t="str">
            <v/>
          </cell>
          <cell r="J605" t="str">
            <v/>
          </cell>
          <cell r="K605" t="str">
            <v/>
          </cell>
          <cell r="L605" t="str">
            <v/>
          </cell>
          <cell r="M605" t="str">
            <v/>
          </cell>
          <cell r="N605" t="str">
            <v/>
          </cell>
          <cell r="O605" t="str">
            <v/>
          </cell>
          <cell r="P605" t="str">
            <v/>
          </cell>
          <cell r="Q605" t="str">
            <v/>
          </cell>
          <cell r="R605" t="str">
            <v/>
          </cell>
          <cell r="S605" t="str">
            <v/>
          </cell>
          <cell r="T605" t="str">
            <v/>
          </cell>
          <cell r="U605" t="str">
            <v/>
          </cell>
          <cell r="V605" t="str">
            <v/>
          </cell>
          <cell r="W605" t="str">
            <v/>
          </cell>
          <cell r="X605" t="str">
            <v/>
          </cell>
          <cell r="Y605" t="str">
            <v/>
          </cell>
          <cell r="Z605" t="str">
            <v/>
          </cell>
          <cell r="AA605" t="str">
            <v/>
          </cell>
          <cell r="AB605" t="str">
            <v/>
          </cell>
          <cell r="AC605" t="str">
            <v/>
          </cell>
          <cell r="AD605" t="str">
            <v/>
          </cell>
          <cell r="AE605" t="str">
            <v/>
          </cell>
          <cell r="AF605" t="str">
            <v/>
          </cell>
          <cell r="AG605" t="str">
            <v/>
          </cell>
          <cell r="AH605" t="str">
            <v/>
          </cell>
          <cell r="AI605" t="str">
            <v/>
          </cell>
          <cell r="AJ605" t="str">
            <v/>
          </cell>
          <cell r="AK605" t="str">
            <v/>
          </cell>
          <cell r="AL605" t="str">
            <v/>
          </cell>
          <cell r="AM605" t="str">
            <v/>
          </cell>
          <cell r="AN605" t="str">
            <v/>
          </cell>
          <cell r="AO605" t="str">
            <v/>
          </cell>
          <cell r="AP605" t="str">
            <v/>
          </cell>
          <cell r="AQ605" t="str">
            <v/>
          </cell>
          <cell r="AR605" t="str">
            <v/>
          </cell>
          <cell r="AS605" t="str">
            <v/>
          </cell>
          <cell r="AT605" t="str">
            <v/>
          </cell>
          <cell r="AU605" t="str">
            <v/>
          </cell>
          <cell r="AV605" t="str">
            <v/>
          </cell>
          <cell r="AW605" t="str">
            <v/>
          </cell>
          <cell r="AX605" t="str">
            <v/>
          </cell>
          <cell r="AY605" t="str">
            <v/>
          </cell>
          <cell r="AZ605" t="str">
            <v/>
          </cell>
          <cell r="BA605" t="str">
            <v/>
          </cell>
          <cell r="BB605" t="str">
            <v/>
          </cell>
          <cell r="BC605" t="str">
            <v/>
          </cell>
          <cell r="BD605" t="str">
            <v/>
          </cell>
          <cell r="BE605" t="str">
            <v/>
          </cell>
          <cell r="BF605" t="str">
            <v/>
          </cell>
          <cell r="BG605" t="str">
            <v/>
          </cell>
          <cell r="BH605" t="str">
            <v/>
          </cell>
          <cell r="BI605" t="str">
            <v/>
          </cell>
          <cell r="BJ605" t="str">
            <v/>
          </cell>
          <cell r="BK605" t="str">
            <v/>
          </cell>
          <cell r="BL605" t="str">
            <v/>
          </cell>
          <cell r="BM605" t="str">
            <v/>
          </cell>
          <cell r="BN605" t="str">
            <v/>
          </cell>
          <cell r="BO605" t="str">
            <v/>
          </cell>
          <cell r="BP605" t="str">
            <v/>
          </cell>
          <cell r="BQ605" t="str">
            <v/>
          </cell>
          <cell r="BR605" t="str">
            <v/>
          </cell>
          <cell r="BS605" t="str">
            <v/>
          </cell>
          <cell r="BT605" t="str">
            <v/>
          </cell>
          <cell r="BU605" t="str">
            <v/>
          </cell>
          <cell r="BV605" t="str">
            <v/>
          </cell>
          <cell r="BW605" t="str">
            <v/>
          </cell>
          <cell r="BX605" t="str">
            <v/>
          </cell>
          <cell r="BY605" t="str">
            <v/>
          </cell>
          <cell r="BZ605" t="str">
            <v/>
          </cell>
          <cell r="CA605" t="str">
            <v/>
          </cell>
          <cell r="CB605" t="str">
            <v/>
          </cell>
          <cell r="CC605" t="str">
            <v/>
          </cell>
          <cell r="CD605">
            <v>0</v>
          </cell>
          <cell r="CE605">
            <v>0</v>
          </cell>
          <cell r="CF605">
            <v>0</v>
          </cell>
          <cell r="CG605" t="str">
            <v/>
          </cell>
          <cell r="CH605" t="str">
            <v/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 t="str">
            <v/>
          </cell>
          <cell r="CN605" t="str">
            <v/>
          </cell>
          <cell r="CO605" t="str">
            <v/>
          </cell>
          <cell r="CP605" t="str">
            <v/>
          </cell>
          <cell r="CQ605" t="str">
            <v/>
          </cell>
          <cell r="CR605" t="str">
            <v/>
          </cell>
          <cell r="CS605" t="str">
            <v/>
          </cell>
          <cell r="CT605" t="str">
            <v/>
          </cell>
          <cell r="CU605" t="str">
            <v/>
          </cell>
          <cell r="CV605" t="str">
            <v/>
          </cell>
          <cell r="CW605" t="str">
            <v/>
          </cell>
          <cell r="CX605" t="str">
            <v/>
          </cell>
          <cell r="CY605" t="str">
            <v/>
          </cell>
          <cell r="CZ605" t="str">
            <v/>
          </cell>
          <cell r="DA605" t="str">
            <v/>
          </cell>
          <cell r="DB605" t="str">
            <v/>
          </cell>
          <cell r="DC605">
            <v>0</v>
          </cell>
          <cell r="DD605" t="str">
            <v/>
          </cell>
          <cell r="DE605" t="str">
            <v/>
          </cell>
          <cell r="DF605">
            <v>0</v>
          </cell>
          <cell r="DG605">
            <v>0</v>
          </cell>
          <cell r="DH605" t="str">
            <v/>
          </cell>
          <cell r="DI605" t="str">
            <v/>
          </cell>
        </row>
        <row r="606">
          <cell r="A606" t="str">
            <v/>
          </cell>
          <cell r="B606" t="str">
            <v/>
          </cell>
          <cell r="C606" t="str">
            <v/>
          </cell>
          <cell r="D606" t="str">
            <v/>
          </cell>
          <cell r="E606" t="str">
            <v/>
          </cell>
          <cell r="F606" t="str">
            <v/>
          </cell>
          <cell r="G606" t="str">
            <v/>
          </cell>
          <cell r="H606" t="str">
            <v/>
          </cell>
          <cell r="I606" t="str">
            <v/>
          </cell>
          <cell r="J606" t="str">
            <v/>
          </cell>
          <cell r="K606" t="str">
            <v/>
          </cell>
          <cell r="L606" t="str">
            <v/>
          </cell>
          <cell r="M606" t="str">
            <v/>
          </cell>
          <cell r="N606" t="str">
            <v/>
          </cell>
          <cell r="O606" t="str">
            <v/>
          </cell>
          <cell r="P606" t="str">
            <v/>
          </cell>
          <cell r="Q606" t="str">
            <v/>
          </cell>
          <cell r="R606" t="str">
            <v/>
          </cell>
          <cell r="S606" t="str">
            <v/>
          </cell>
          <cell r="T606" t="str">
            <v/>
          </cell>
          <cell r="U606" t="str">
            <v/>
          </cell>
          <cell r="V606" t="str">
            <v/>
          </cell>
          <cell r="W606" t="str">
            <v/>
          </cell>
          <cell r="X606" t="str">
            <v/>
          </cell>
          <cell r="Y606" t="str">
            <v/>
          </cell>
          <cell r="Z606" t="str">
            <v/>
          </cell>
          <cell r="AA606" t="str">
            <v/>
          </cell>
          <cell r="AB606" t="str">
            <v/>
          </cell>
          <cell r="AC606" t="str">
            <v/>
          </cell>
          <cell r="AD606" t="str">
            <v/>
          </cell>
          <cell r="AE606" t="str">
            <v/>
          </cell>
          <cell r="AF606" t="str">
            <v/>
          </cell>
          <cell r="AG606" t="str">
            <v/>
          </cell>
          <cell r="AH606" t="str">
            <v/>
          </cell>
          <cell r="AI606" t="str">
            <v/>
          </cell>
          <cell r="AJ606" t="str">
            <v/>
          </cell>
          <cell r="AK606" t="str">
            <v/>
          </cell>
          <cell r="AL606" t="str">
            <v/>
          </cell>
          <cell r="AM606" t="str">
            <v/>
          </cell>
          <cell r="AN606" t="str">
            <v/>
          </cell>
          <cell r="AO606" t="str">
            <v/>
          </cell>
          <cell r="AP606" t="str">
            <v/>
          </cell>
          <cell r="AQ606" t="str">
            <v/>
          </cell>
          <cell r="AR606" t="str">
            <v/>
          </cell>
          <cell r="AS606" t="str">
            <v/>
          </cell>
          <cell r="AT606" t="str">
            <v/>
          </cell>
          <cell r="AU606" t="str">
            <v/>
          </cell>
          <cell r="AV606" t="str">
            <v/>
          </cell>
          <cell r="AW606" t="str">
            <v/>
          </cell>
          <cell r="AX606" t="str">
            <v/>
          </cell>
          <cell r="AY606" t="str">
            <v/>
          </cell>
          <cell r="AZ606" t="str">
            <v/>
          </cell>
          <cell r="BA606" t="str">
            <v/>
          </cell>
          <cell r="BB606" t="str">
            <v/>
          </cell>
          <cell r="BC606" t="str">
            <v/>
          </cell>
          <cell r="BD606" t="str">
            <v/>
          </cell>
          <cell r="BE606" t="str">
            <v/>
          </cell>
          <cell r="BF606" t="str">
            <v/>
          </cell>
          <cell r="BG606" t="str">
            <v/>
          </cell>
          <cell r="BH606" t="str">
            <v/>
          </cell>
          <cell r="BI606" t="str">
            <v/>
          </cell>
          <cell r="BJ606" t="str">
            <v/>
          </cell>
          <cell r="BK606" t="str">
            <v/>
          </cell>
          <cell r="BL606" t="str">
            <v/>
          </cell>
          <cell r="BM606" t="str">
            <v/>
          </cell>
          <cell r="BN606" t="str">
            <v/>
          </cell>
          <cell r="BO606" t="str">
            <v/>
          </cell>
          <cell r="BP606" t="str">
            <v/>
          </cell>
          <cell r="BQ606" t="str">
            <v/>
          </cell>
          <cell r="BR606" t="str">
            <v/>
          </cell>
          <cell r="BS606" t="str">
            <v/>
          </cell>
          <cell r="BT606" t="str">
            <v/>
          </cell>
          <cell r="BU606" t="str">
            <v/>
          </cell>
          <cell r="BV606" t="str">
            <v/>
          </cell>
          <cell r="BW606" t="str">
            <v/>
          </cell>
          <cell r="BX606" t="str">
            <v/>
          </cell>
          <cell r="BY606" t="str">
            <v/>
          </cell>
          <cell r="BZ606" t="str">
            <v/>
          </cell>
          <cell r="CA606" t="str">
            <v/>
          </cell>
          <cell r="CB606" t="str">
            <v/>
          </cell>
          <cell r="CC606" t="str">
            <v/>
          </cell>
          <cell r="CD606">
            <v>0</v>
          </cell>
          <cell r="CE606">
            <v>0</v>
          </cell>
          <cell r="CF606">
            <v>0</v>
          </cell>
          <cell r="CG606" t="str">
            <v/>
          </cell>
          <cell r="CH606" t="str">
            <v/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 t="str">
            <v/>
          </cell>
          <cell r="CN606" t="str">
            <v/>
          </cell>
          <cell r="CO606" t="str">
            <v/>
          </cell>
          <cell r="CP606" t="str">
            <v/>
          </cell>
          <cell r="CQ606" t="str">
            <v/>
          </cell>
          <cell r="CR606" t="str">
            <v/>
          </cell>
          <cell r="CS606" t="str">
            <v/>
          </cell>
          <cell r="CT606" t="str">
            <v/>
          </cell>
          <cell r="CU606" t="str">
            <v/>
          </cell>
          <cell r="CV606" t="str">
            <v/>
          </cell>
          <cell r="CW606" t="str">
            <v/>
          </cell>
          <cell r="CX606" t="str">
            <v/>
          </cell>
          <cell r="CY606" t="str">
            <v/>
          </cell>
          <cell r="CZ606" t="str">
            <v/>
          </cell>
          <cell r="DA606" t="str">
            <v/>
          </cell>
          <cell r="DB606" t="str">
            <v/>
          </cell>
          <cell r="DC606">
            <v>0</v>
          </cell>
          <cell r="DD606" t="str">
            <v/>
          </cell>
          <cell r="DE606" t="str">
            <v/>
          </cell>
          <cell r="DF606">
            <v>0</v>
          </cell>
          <cell r="DG606">
            <v>0</v>
          </cell>
          <cell r="DH606" t="str">
            <v/>
          </cell>
          <cell r="DI606" t="str">
            <v/>
          </cell>
        </row>
        <row r="607">
          <cell r="A607" t="str">
            <v/>
          </cell>
          <cell r="B607" t="str">
            <v/>
          </cell>
          <cell r="C607" t="str">
            <v/>
          </cell>
          <cell r="D607" t="str">
            <v/>
          </cell>
          <cell r="E607" t="str">
            <v/>
          </cell>
          <cell r="F607" t="str">
            <v/>
          </cell>
          <cell r="G607" t="str">
            <v/>
          </cell>
          <cell r="H607" t="str">
            <v/>
          </cell>
          <cell r="I607" t="str">
            <v/>
          </cell>
          <cell r="J607" t="str">
            <v/>
          </cell>
          <cell r="K607" t="str">
            <v/>
          </cell>
          <cell r="L607" t="str">
            <v/>
          </cell>
          <cell r="M607" t="str">
            <v/>
          </cell>
          <cell r="N607" t="str">
            <v/>
          </cell>
          <cell r="O607" t="str">
            <v/>
          </cell>
          <cell r="P607" t="str">
            <v/>
          </cell>
          <cell r="Q607" t="str">
            <v/>
          </cell>
          <cell r="R607" t="str">
            <v/>
          </cell>
          <cell r="S607" t="str">
            <v/>
          </cell>
          <cell r="T607" t="str">
            <v/>
          </cell>
          <cell r="U607" t="str">
            <v/>
          </cell>
          <cell r="V607" t="str">
            <v/>
          </cell>
          <cell r="W607" t="str">
            <v/>
          </cell>
          <cell r="X607" t="str">
            <v/>
          </cell>
          <cell r="Y607" t="str">
            <v/>
          </cell>
          <cell r="Z607" t="str">
            <v/>
          </cell>
          <cell r="AA607" t="str">
            <v/>
          </cell>
          <cell r="AB607" t="str">
            <v/>
          </cell>
          <cell r="AC607" t="str">
            <v/>
          </cell>
          <cell r="AD607" t="str">
            <v/>
          </cell>
          <cell r="AE607" t="str">
            <v/>
          </cell>
          <cell r="AF607" t="str">
            <v/>
          </cell>
          <cell r="AG607" t="str">
            <v/>
          </cell>
          <cell r="AH607" t="str">
            <v/>
          </cell>
          <cell r="AI607" t="str">
            <v/>
          </cell>
          <cell r="AJ607" t="str">
            <v/>
          </cell>
          <cell r="AK607" t="str">
            <v/>
          </cell>
          <cell r="AL607" t="str">
            <v/>
          </cell>
          <cell r="AM607" t="str">
            <v/>
          </cell>
          <cell r="AN607" t="str">
            <v/>
          </cell>
          <cell r="AO607" t="str">
            <v/>
          </cell>
          <cell r="AP607" t="str">
            <v/>
          </cell>
          <cell r="AQ607" t="str">
            <v/>
          </cell>
          <cell r="AR607" t="str">
            <v/>
          </cell>
          <cell r="AS607" t="str">
            <v/>
          </cell>
          <cell r="AT607" t="str">
            <v/>
          </cell>
          <cell r="AU607" t="str">
            <v/>
          </cell>
          <cell r="AV607" t="str">
            <v/>
          </cell>
          <cell r="AW607" t="str">
            <v/>
          </cell>
          <cell r="AX607" t="str">
            <v/>
          </cell>
          <cell r="AY607" t="str">
            <v/>
          </cell>
          <cell r="AZ607" t="str">
            <v/>
          </cell>
          <cell r="BA607" t="str">
            <v/>
          </cell>
          <cell r="BB607" t="str">
            <v/>
          </cell>
          <cell r="BC607" t="str">
            <v/>
          </cell>
          <cell r="BD607" t="str">
            <v/>
          </cell>
          <cell r="BE607" t="str">
            <v/>
          </cell>
          <cell r="BF607" t="str">
            <v/>
          </cell>
          <cell r="BG607" t="str">
            <v/>
          </cell>
          <cell r="BH607" t="str">
            <v/>
          </cell>
          <cell r="BI607" t="str">
            <v/>
          </cell>
          <cell r="BJ607" t="str">
            <v/>
          </cell>
          <cell r="BK607" t="str">
            <v/>
          </cell>
          <cell r="BL607" t="str">
            <v/>
          </cell>
          <cell r="BM607" t="str">
            <v/>
          </cell>
          <cell r="BN607" t="str">
            <v/>
          </cell>
          <cell r="BO607" t="str">
            <v/>
          </cell>
          <cell r="BP607" t="str">
            <v/>
          </cell>
          <cell r="BQ607" t="str">
            <v/>
          </cell>
          <cell r="BR607" t="str">
            <v/>
          </cell>
          <cell r="BS607" t="str">
            <v/>
          </cell>
          <cell r="BT607" t="str">
            <v/>
          </cell>
          <cell r="BU607" t="str">
            <v/>
          </cell>
          <cell r="BV607" t="str">
            <v/>
          </cell>
          <cell r="BW607" t="str">
            <v/>
          </cell>
          <cell r="BX607" t="str">
            <v/>
          </cell>
          <cell r="BY607" t="str">
            <v/>
          </cell>
          <cell r="BZ607" t="str">
            <v/>
          </cell>
          <cell r="CA607" t="str">
            <v/>
          </cell>
          <cell r="CB607" t="str">
            <v/>
          </cell>
          <cell r="CC607" t="str">
            <v/>
          </cell>
          <cell r="CD607">
            <v>0</v>
          </cell>
          <cell r="CE607">
            <v>0</v>
          </cell>
          <cell r="CF607">
            <v>0</v>
          </cell>
          <cell r="CG607" t="str">
            <v/>
          </cell>
          <cell r="CH607" t="str">
            <v/>
          </cell>
          <cell r="CI607">
            <v>0</v>
          </cell>
          <cell r="CJ607">
            <v>0</v>
          </cell>
          <cell r="CK607">
            <v>0</v>
          </cell>
          <cell r="CL607">
            <v>0</v>
          </cell>
          <cell r="CM607" t="str">
            <v/>
          </cell>
          <cell r="CN607" t="str">
            <v/>
          </cell>
          <cell r="CO607" t="str">
            <v/>
          </cell>
          <cell r="CP607" t="str">
            <v/>
          </cell>
          <cell r="CQ607" t="str">
            <v/>
          </cell>
          <cell r="CR607" t="str">
            <v/>
          </cell>
          <cell r="CS607" t="str">
            <v/>
          </cell>
          <cell r="CT607" t="str">
            <v/>
          </cell>
          <cell r="CU607" t="str">
            <v/>
          </cell>
          <cell r="CV607" t="str">
            <v/>
          </cell>
          <cell r="CW607" t="str">
            <v/>
          </cell>
          <cell r="CX607" t="str">
            <v/>
          </cell>
          <cell r="CY607" t="str">
            <v/>
          </cell>
          <cell r="CZ607" t="str">
            <v/>
          </cell>
          <cell r="DA607" t="str">
            <v/>
          </cell>
          <cell r="DB607" t="str">
            <v/>
          </cell>
          <cell r="DC607">
            <v>0</v>
          </cell>
          <cell r="DD607" t="str">
            <v/>
          </cell>
          <cell r="DE607" t="str">
            <v/>
          </cell>
          <cell r="DF607">
            <v>0</v>
          </cell>
          <cell r="DG607">
            <v>0</v>
          </cell>
          <cell r="DH607" t="str">
            <v/>
          </cell>
          <cell r="DI607" t="str">
            <v/>
          </cell>
        </row>
        <row r="608">
          <cell r="A608" t="str">
            <v/>
          </cell>
          <cell r="B608" t="str">
            <v/>
          </cell>
          <cell r="C608" t="str">
            <v/>
          </cell>
          <cell r="D608" t="str">
            <v/>
          </cell>
          <cell r="E608" t="str">
            <v/>
          </cell>
          <cell r="F608" t="str">
            <v/>
          </cell>
          <cell r="G608" t="str">
            <v/>
          </cell>
          <cell r="H608" t="str">
            <v/>
          </cell>
          <cell r="I608" t="str">
            <v/>
          </cell>
          <cell r="J608" t="str">
            <v/>
          </cell>
          <cell r="K608" t="str">
            <v/>
          </cell>
          <cell r="L608" t="str">
            <v/>
          </cell>
          <cell r="M608" t="str">
            <v/>
          </cell>
          <cell r="N608" t="str">
            <v/>
          </cell>
          <cell r="O608" t="str">
            <v/>
          </cell>
          <cell r="P608" t="str">
            <v/>
          </cell>
          <cell r="Q608" t="str">
            <v/>
          </cell>
          <cell r="R608" t="str">
            <v/>
          </cell>
          <cell r="S608" t="str">
            <v/>
          </cell>
          <cell r="T608" t="str">
            <v/>
          </cell>
          <cell r="U608" t="str">
            <v/>
          </cell>
          <cell r="V608" t="str">
            <v/>
          </cell>
          <cell r="W608" t="str">
            <v/>
          </cell>
          <cell r="X608" t="str">
            <v/>
          </cell>
          <cell r="Y608" t="str">
            <v/>
          </cell>
          <cell r="Z608" t="str">
            <v/>
          </cell>
          <cell r="AA608" t="str">
            <v/>
          </cell>
          <cell r="AB608" t="str">
            <v/>
          </cell>
          <cell r="AC608" t="str">
            <v/>
          </cell>
          <cell r="AD608" t="str">
            <v/>
          </cell>
          <cell r="AE608" t="str">
            <v/>
          </cell>
          <cell r="AF608" t="str">
            <v/>
          </cell>
          <cell r="AG608" t="str">
            <v/>
          </cell>
          <cell r="AH608" t="str">
            <v/>
          </cell>
          <cell r="AI608" t="str">
            <v/>
          </cell>
          <cell r="AJ608" t="str">
            <v/>
          </cell>
          <cell r="AK608" t="str">
            <v/>
          </cell>
          <cell r="AL608" t="str">
            <v/>
          </cell>
          <cell r="AM608" t="str">
            <v/>
          </cell>
          <cell r="AN608" t="str">
            <v/>
          </cell>
          <cell r="AO608" t="str">
            <v/>
          </cell>
          <cell r="AP608" t="str">
            <v/>
          </cell>
          <cell r="AQ608" t="str">
            <v/>
          </cell>
          <cell r="AR608" t="str">
            <v/>
          </cell>
          <cell r="AS608" t="str">
            <v/>
          </cell>
          <cell r="AT608" t="str">
            <v/>
          </cell>
          <cell r="AU608" t="str">
            <v/>
          </cell>
          <cell r="AV608" t="str">
            <v/>
          </cell>
          <cell r="AW608" t="str">
            <v/>
          </cell>
          <cell r="AX608" t="str">
            <v/>
          </cell>
          <cell r="AY608" t="str">
            <v/>
          </cell>
          <cell r="AZ608" t="str">
            <v/>
          </cell>
          <cell r="BA608" t="str">
            <v/>
          </cell>
          <cell r="BB608" t="str">
            <v/>
          </cell>
          <cell r="BC608" t="str">
            <v/>
          </cell>
          <cell r="BD608" t="str">
            <v/>
          </cell>
          <cell r="BE608" t="str">
            <v/>
          </cell>
          <cell r="BF608" t="str">
            <v/>
          </cell>
          <cell r="BG608" t="str">
            <v/>
          </cell>
          <cell r="BH608" t="str">
            <v/>
          </cell>
          <cell r="BI608" t="str">
            <v/>
          </cell>
          <cell r="BJ608" t="str">
            <v/>
          </cell>
          <cell r="BK608" t="str">
            <v/>
          </cell>
          <cell r="BL608" t="str">
            <v/>
          </cell>
          <cell r="BM608" t="str">
            <v/>
          </cell>
          <cell r="BN608" t="str">
            <v/>
          </cell>
          <cell r="BO608" t="str">
            <v/>
          </cell>
          <cell r="BP608" t="str">
            <v/>
          </cell>
          <cell r="BQ608" t="str">
            <v/>
          </cell>
          <cell r="BR608" t="str">
            <v/>
          </cell>
          <cell r="BS608" t="str">
            <v/>
          </cell>
          <cell r="BT608" t="str">
            <v/>
          </cell>
          <cell r="BU608" t="str">
            <v/>
          </cell>
          <cell r="BV608" t="str">
            <v/>
          </cell>
          <cell r="BW608" t="str">
            <v/>
          </cell>
          <cell r="BX608" t="str">
            <v/>
          </cell>
          <cell r="BY608" t="str">
            <v/>
          </cell>
          <cell r="BZ608" t="str">
            <v/>
          </cell>
          <cell r="CA608" t="str">
            <v/>
          </cell>
          <cell r="CB608" t="str">
            <v/>
          </cell>
          <cell r="CC608" t="str">
            <v/>
          </cell>
          <cell r="CD608">
            <v>0</v>
          </cell>
          <cell r="CE608">
            <v>0</v>
          </cell>
          <cell r="CF608">
            <v>0</v>
          </cell>
          <cell r="CG608" t="str">
            <v/>
          </cell>
          <cell r="CH608" t="str">
            <v/>
          </cell>
          <cell r="CI608">
            <v>0</v>
          </cell>
          <cell r="CJ608">
            <v>0</v>
          </cell>
          <cell r="CK608">
            <v>0</v>
          </cell>
          <cell r="CL608">
            <v>0</v>
          </cell>
          <cell r="CM608" t="str">
            <v/>
          </cell>
          <cell r="CN608" t="str">
            <v/>
          </cell>
          <cell r="CO608" t="str">
            <v/>
          </cell>
          <cell r="CP608" t="str">
            <v/>
          </cell>
          <cell r="CQ608" t="str">
            <v/>
          </cell>
          <cell r="CR608" t="str">
            <v/>
          </cell>
          <cell r="CS608" t="str">
            <v/>
          </cell>
          <cell r="CT608" t="str">
            <v/>
          </cell>
          <cell r="CU608" t="str">
            <v/>
          </cell>
          <cell r="CV608" t="str">
            <v/>
          </cell>
          <cell r="CW608" t="str">
            <v/>
          </cell>
          <cell r="CX608" t="str">
            <v/>
          </cell>
          <cell r="CY608" t="str">
            <v/>
          </cell>
          <cell r="CZ608" t="str">
            <v/>
          </cell>
          <cell r="DA608" t="str">
            <v/>
          </cell>
          <cell r="DB608" t="str">
            <v/>
          </cell>
          <cell r="DC608">
            <v>0</v>
          </cell>
          <cell r="DD608" t="str">
            <v/>
          </cell>
          <cell r="DE608" t="str">
            <v/>
          </cell>
          <cell r="DF608">
            <v>0</v>
          </cell>
          <cell r="DG608">
            <v>0</v>
          </cell>
          <cell r="DH608" t="str">
            <v/>
          </cell>
          <cell r="DI608" t="str">
            <v/>
          </cell>
        </row>
        <row r="609">
          <cell r="A609" t="str">
            <v/>
          </cell>
          <cell r="B609" t="str">
            <v/>
          </cell>
          <cell r="C609" t="str">
            <v/>
          </cell>
          <cell r="D609" t="str">
            <v/>
          </cell>
          <cell r="E609" t="str">
            <v/>
          </cell>
          <cell r="F609" t="str">
            <v/>
          </cell>
          <cell r="G609" t="str">
            <v/>
          </cell>
          <cell r="H609" t="str">
            <v/>
          </cell>
          <cell r="I609" t="str">
            <v/>
          </cell>
          <cell r="J609" t="str">
            <v/>
          </cell>
          <cell r="K609" t="str">
            <v/>
          </cell>
          <cell r="L609" t="str">
            <v/>
          </cell>
          <cell r="M609" t="str">
            <v/>
          </cell>
          <cell r="N609" t="str">
            <v/>
          </cell>
          <cell r="O609" t="str">
            <v/>
          </cell>
          <cell r="P609" t="str">
            <v/>
          </cell>
          <cell r="Q609" t="str">
            <v/>
          </cell>
          <cell r="R609" t="str">
            <v/>
          </cell>
          <cell r="S609" t="str">
            <v/>
          </cell>
          <cell r="T609" t="str">
            <v/>
          </cell>
          <cell r="U609" t="str">
            <v/>
          </cell>
          <cell r="V609" t="str">
            <v/>
          </cell>
          <cell r="W609" t="str">
            <v/>
          </cell>
          <cell r="X609" t="str">
            <v/>
          </cell>
          <cell r="Y609" t="str">
            <v/>
          </cell>
          <cell r="Z609" t="str">
            <v/>
          </cell>
          <cell r="AA609" t="str">
            <v/>
          </cell>
          <cell r="AB609" t="str">
            <v/>
          </cell>
          <cell r="AC609" t="str">
            <v/>
          </cell>
          <cell r="AD609" t="str">
            <v/>
          </cell>
          <cell r="AE609" t="str">
            <v/>
          </cell>
          <cell r="AF609" t="str">
            <v/>
          </cell>
          <cell r="AG609" t="str">
            <v/>
          </cell>
          <cell r="AH609" t="str">
            <v/>
          </cell>
          <cell r="AI609" t="str">
            <v/>
          </cell>
          <cell r="AJ609" t="str">
            <v/>
          </cell>
          <cell r="AK609" t="str">
            <v/>
          </cell>
          <cell r="AL609" t="str">
            <v/>
          </cell>
          <cell r="AM609" t="str">
            <v/>
          </cell>
          <cell r="AN609" t="str">
            <v/>
          </cell>
          <cell r="AO609" t="str">
            <v/>
          </cell>
          <cell r="AP609" t="str">
            <v/>
          </cell>
          <cell r="AQ609" t="str">
            <v/>
          </cell>
          <cell r="AR609" t="str">
            <v/>
          </cell>
          <cell r="AS609" t="str">
            <v/>
          </cell>
          <cell r="AT609" t="str">
            <v/>
          </cell>
          <cell r="AU609" t="str">
            <v/>
          </cell>
          <cell r="AV609" t="str">
            <v/>
          </cell>
          <cell r="AW609" t="str">
            <v/>
          </cell>
          <cell r="AX609" t="str">
            <v/>
          </cell>
          <cell r="AY609" t="str">
            <v/>
          </cell>
          <cell r="AZ609" t="str">
            <v/>
          </cell>
          <cell r="BA609" t="str">
            <v/>
          </cell>
          <cell r="BB609" t="str">
            <v/>
          </cell>
          <cell r="BC609" t="str">
            <v/>
          </cell>
          <cell r="BD609" t="str">
            <v/>
          </cell>
          <cell r="BE609" t="str">
            <v/>
          </cell>
          <cell r="BF609" t="str">
            <v/>
          </cell>
          <cell r="BG609" t="str">
            <v/>
          </cell>
          <cell r="BH609" t="str">
            <v/>
          </cell>
          <cell r="BI609" t="str">
            <v/>
          </cell>
          <cell r="BJ609" t="str">
            <v/>
          </cell>
          <cell r="BK609" t="str">
            <v/>
          </cell>
          <cell r="BL609" t="str">
            <v/>
          </cell>
          <cell r="BM609" t="str">
            <v/>
          </cell>
          <cell r="BN609" t="str">
            <v/>
          </cell>
          <cell r="BO609" t="str">
            <v/>
          </cell>
          <cell r="BP609" t="str">
            <v/>
          </cell>
          <cell r="BQ609" t="str">
            <v/>
          </cell>
          <cell r="BR609" t="str">
            <v/>
          </cell>
          <cell r="BS609" t="str">
            <v/>
          </cell>
          <cell r="BT609" t="str">
            <v/>
          </cell>
          <cell r="BU609" t="str">
            <v/>
          </cell>
          <cell r="BV609" t="str">
            <v/>
          </cell>
          <cell r="BW609" t="str">
            <v/>
          </cell>
          <cell r="BX609" t="str">
            <v/>
          </cell>
          <cell r="BY609" t="str">
            <v/>
          </cell>
          <cell r="BZ609" t="str">
            <v/>
          </cell>
          <cell r="CA609" t="str">
            <v/>
          </cell>
          <cell r="CB609" t="str">
            <v/>
          </cell>
          <cell r="CC609" t="str">
            <v/>
          </cell>
          <cell r="CD609">
            <v>0</v>
          </cell>
          <cell r="CE609">
            <v>0</v>
          </cell>
          <cell r="CF609">
            <v>0</v>
          </cell>
          <cell r="CG609" t="str">
            <v/>
          </cell>
          <cell r="CH609" t="str">
            <v/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 t="str">
            <v/>
          </cell>
          <cell r="CN609" t="str">
            <v/>
          </cell>
          <cell r="CO609" t="str">
            <v/>
          </cell>
          <cell r="CP609" t="str">
            <v/>
          </cell>
          <cell r="CQ609" t="str">
            <v/>
          </cell>
          <cell r="CR609" t="str">
            <v/>
          </cell>
          <cell r="CS609" t="str">
            <v/>
          </cell>
          <cell r="CT609" t="str">
            <v/>
          </cell>
          <cell r="CU609" t="str">
            <v/>
          </cell>
          <cell r="CV609" t="str">
            <v/>
          </cell>
          <cell r="CW609" t="str">
            <v/>
          </cell>
          <cell r="CX609" t="str">
            <v/>
          </cell>
          <cell r="CY609" t="str">
            <v/>
          </cell>
          <cell r="CZ609" t="str">
            <v/>
          </cell>
          <cell r="DA609" t="str">
            <v/>
          </cell>
          <cell r="DB609" t="str">
            <v/>
          </cell>
          <cell r="DC609">
            <v>0</v>
          </cell>
          <cell r="DD609" t="str">
            <v/>
          </cell>
          <cell r="DE609" t="str">
            <v/>
          </cell>
          <cell r="DF609">
            <v>0</v>
          </cell>
          <cell r="DG609">
            <v>0</v>
          </cell>
          <cell r="DH609" t="str">
            <v/>
          </cell>
          <cell r="DI609" t="str">
            <v/>
          </cell>
        </row>
        <row r="610">
          <cell r="A610" t="str">
            <v/>
          </cell>
          <cell r="B610" t="str">
            <v/>
          </cell>
          <cell r="C610" t="str">
            <v/>
          </cell>
          <cell r="D610" t="str">
            <v/>
          </cell>
          <cell r="E610" t="str">
            <v/>
          </cell>
          <cell r="F610" t="str">
            <v/>
          </cell>
          <cell r="G610" t="str">
            <v/>
          </cell>
          <cell r="H610" t="str">
            <v/>
          </cell>
          <cell r="I610" t="str">
            <v/>
          </cell>
          <cell r="J610" t="str">
            <v/>
          </cell>
          <cell r="K610" t="str">
            <v/>
          </cell>
          <cell r="L610" t="str">
            <v/>
          </cell>
          <cell r="M610" t="str">
            <v/>
          </cell>
          <cell r="N610" t="str">
            <v/>
          </cell>
          <cell r="O610" t="str">
            <v/>
          </cell>
          <cell r="P610" t="str">
            <v/>
          </cell>
          <cell r="Q610" t="str">
            <v/>
          </cell>
          <cell r="R610" t="str">
            <v/>
          </cell>
          <cell r="S610" t="str">
            <v/>
          </cell>
          <cell r="T610" t="str">
            <v/>
          </cell>
          <cell r="U610" t="str">
            <v/>
          </cell>
          <cell r="V610" t="str">
            <v/>
          </cell>
          <cell r="W610" t="str">
            <v/>
          </cell>
          <cell r="X610" t="str">
            <v/>
          </cell>
          <cell r="Y610" t="str">
            <v/>
          </cell>
          <cell r="Z610" t="str">
            <v/>
          </cell>
          <cell r="AA610" t="str">
            <v/>
          </cell>
          <cell r="AB610" t="str">
            <v/>
          </cell>
          <cell r="AC610" t="str">
            <v/>
          </cell>
          <cell r="AD610" t="str">
            <v/>
          </cell>
          <cell r="AE610" t="str">
            <v/>
          </cell>
          <cell r="AF610" t="str">
            <v/>
          </cell>
          <cell r="AG610" t="str">
            <v/>
          </cell>
          <cell r="AH610" t="str">
            <v/>
          </cell>
          <cell r="AI610" t="str">
            <v/>
          </cell>
          <cell r="AJ610" t="str">
            <v/>
          </cell>
          <cell r="AK610" t="str">
            <v/>
          </cell>
          <cell r="AL610" t="str">
            <v/>
          </cell>
          <cell r="AM610" t="str">
            <v/>
          </cell>
          <cell r="AN610" t="str">
            <v/>
          </cell>
          <cell r="AO610" t="str">
            <v/>
          </cell>
          <cell r="AP610" t="str">
            <v/>
          </cell>
          <cell r="AQ610" t="str">
            <v/>
          </cell>
          <cell r="AR610" t="str">
            <v/>
          </cell>
          <cell r="AS610" t="str">
            <v/>
          </cell>
          <cell r="AT610" t="str">
            <v/>
          </cell>
          <cell r="AU610" t="str">
            <v/>
          </cell>
          <cell r="AV610" t="str">
            <v/>
          </cell>
          <cell r="AW610" t="str">
            <v/>
          </cell>
          <cell r="AX610" t="str">
            <v/>
          </cell>
          <cell r="AY610" t="str">
            <v/>
          </cell>
          <cell r="AZ610" t="str">
            <v/>
          </cell>
          <cell r="BA610" t="str">
            <v/>
          </cell>
          <cell r="BB610" t="str">
            <v/>
          </cell>
          <cell r="BC610" t="str">
            <v/>
          </cell>
          <cell r="BD610" t="str">
            <v/>
          </cell>
          <cell r="BE610" t="str">
            <v/>
          </cell>
          <cell r="BF610" t="str">
            <v/>
          </cell>
          <cell r="BG610" t="str">
            <v/>
          </cell>
          <cell r="BH610" t="str">
            <v/>
          </cell>
          <cell r="BI610" t="str">
            <v/>
          </cell>
          <cell r="BJ610" t="str">
            <v/>
          </cell>
          <cell r="BK610" t="str">
            <v/>
          </cell>
          <cell r="BL610" t="str">
            <v/>
          </cell>
          <cell r="BM610" t="str">
            <v/>
          </cell>
          <cell r="BN610" t="str">
            <v/>
          </cell>
          <cell r="BO610" t="str">
            <v/>
          </cell>
          <cell r="BP610" t="str">
            <v/>
          </cell>
          <cell r="BQ610" t="str">
            <v/>
          </cell>
          <cell r="BR610" t="str">
            <v/>
          </cell>
          <cell r="BS610" t="str">
            <v/>
          </cell>
          <cell r="BT610" t="str">
            <v/>
          </cell>
          <cell r="BU610" t="str">
            <v/>
          </cell>
          <cell r="BV610" t="str">
            <v/>
          </cell>
          <cell r="BW610" t="str">
            <v/>
          </cell>
          <cell r="BX610" t="str">
            <v/>
          </cell>
          <cell r="BY610" t="str">
            <v/>
          </cell>
          <cell r="BZ610" t="str">
            <v/>
          </cell>
          <cell r="CA610" t="str">
            <v/>
          </cell>
          <cell r="CB610" t="str">
            <v/>
          </cell>
          <cell r="CC610" t="str">
            <v/>
          </cell>
          <cell r="CD610">
            <v>0</v>
          </cell>
          <cell r="CE610">
            <v>0</v>
          </cell>
          <cell r="CF610">
            <v>0</v>
          </cell>
          <cell r="CG610" t="str">
            <v/>
          </cell>
          <cell r="CH610" t="str">
            <v/>
          </cell>
          <cell r="CI610">
            <v>0</v>
          </cell>
          <cell r="CJ610">
            <v>0</v>
          </cell>
          <cell r="CK610">
            <v>0</v>
          </cell>
          <cell r="CL610">
            <v>0</v>
          </cell>
          <cell r="CM610" t="str">
            <v/>
          </cell>
          <cell r="CN610" t="str">
            <v/>
          </cell>
          <cell r="CO610" t="str">
            <v/>
          </cell>
          <cell r="CP610" t="str">
            <v/>
          </cell>
          <cell r="CQ610" t="str">
            <v/>
          </cell>
          <cell r="CR610" t="str">
            <v/>
          </cell>
          <cell r="CS610" t="str">
            <v/>
          </cell>
          <cell r="CT610" t="str">
            <v/>
          </cell>
          <cell r="CU610" t="str">
            <v/>
          </cell>
          <cell r="CV610" t="str">
            <v/>
          </cell>
          <cell r="CW610" t="str">
            <v/>
          </cell>
          <cell r="CX610" t="str">
            <v/>
          </cell>
          <cell r="CY610" t="str">
            <v/>
          </cell>
          <cell r="CZ610" t="str">
            <v/>
          </cell>
          <cell r="DA610" t="str">
            <v/>
          </cell>
          <cell r="DB610" t="str">
            <v/>
          </cell>
          <cell r="DC610">
            <v>0</v>
          </cell>
          <cell r="DD610" t="str">
            <v/>
          </cell>
          <cell r="DE610" t="str">
            <v/>
          </cell>
          <cell r="DF610">
            <v>0</v>
          </cell>
          <cell r="DG610">
            <v>0</v>
          </cell>
          <cell r="DH610" t="str">
            <v/>
          </cell>
          <cell r="DI610" t="str">
            <v/>
          </cell>
        </row>
        <row r="611">
          <cell r="A611" t="str">
            <v/>
          </cell>
          <cell r="B611" t="str">
            <v/>
          </cell>
          <cell r="C611" t="str">
            <v/>
          </cell>
          <cell r="D611" t="str">
            <v/>
          </cell>
          <cell r="E611" t="str">
            <v/>
          </cell>
          <cell r="F611" t="str">
            <v/>
          </cell>
          <cell r="G611" t="str">
            <v/>
          </cell>
          <cell r="H611" t="str">
            <v/>
          </cell>
          <cell r="I611" t="str">
            <v/>
          </cell>
          <cell r="J611" t="str">
            <v/>
          </cell>
          <cell r="K611" t="str">
            <v/>
          </cell>
          <cell r="L611" t="str">
            <v/>
          </cell>
          <cell r="M611" t="str">
            <v/>
          </cell>
          <cell r="N611" t="str">
            <v/>
          </cell>
          <cell r="O611" t="str">
            <v/>
          </cell>
          <cell r="P611" t="str">
            <v/>
          </cell>
          <cell r="Q611" t="str">
            <v/>
          </cell>
          <cell r="R611" t="str">
            <v/>
          </cell>
          <cell r="S611" t="str">
            <v/>
          </cell>
          <cell r="T611" t="str">
            <v/>
          </cell>
          <cell r="U611" t="str">
            <v/>
          </cell>
          <cell r="V611" t="str">
            <v/>
          </cell>
          <cell r="W611" t="str">
            <v/>
          </cell>
          <cell r="X611" t="str">
            <v/>
          </cell>
          <cell r="Y611" t="str">
            <v/>
          </cell>
          <cell r="Z611" t="str">
            <v/>
          </cell>
          <cell r="AA611" t="str">
            <v/>
          </cell>
          <cell r="AB611" t="str">
            <v/>
          </cell>
          <cell r="AC611" t="str">
            <v/>
          </cell>
          <cell r="AD611" t="str">
            <v/>
          </cell>
          <cell r="AE611" t="str">
            <v/>
          </cell>
          <cell r="AF611" t="str">
            <v/>
          </cell>
          <cell r="AG611" t="str">
            <v/>
          </cell>
          <cell r="AH611" t="str">
            <v/>
          </cell>
          <cell r="AI611" t="str">
            <v/>
          </cell>
          <cell r="AJ611" t="str">
            <v/>
          </cell>
          <cell r="AK611" t="str">
            <v/>
          </cell>
          <cell r="AL611" t="str">
            <v/>
          </cell>
          <cell r="AM611" t="str">
            <v/>
          </cell>
          <cell r="AN611" t="str">
            <v/>
          </cell>
          <cell r="AO611" t="str">
            <v/>
          </cell>
          <cell r="AP611" t="str">
            <v/>
          </cell>
          <cell r="AQ611" t="str">
            <v/>
          </cell>
          <cell r="AR611" t="str">
            <v/>
          </cell>
          <cell r="AS611" t="str">
            <v/>
          </cell>
          <cell r="AT611" t="str">
            <v/>
          </cell>
          <cell r="AU611" t="str">
            <v/>
          </cell>
          <cell r="AV611" t="str">
            <v/>
          </cell>
          <cell r="AW611" t="str">
            <v/>
          </cell>
          <cell r="AX611" t="str">
            <v/>
          </cell>
          <cell r="AY611" t="str">
            <v/>
          </cell>
          <cell r="AZ611" t="str">
            <v/>
          </cell>
          <cell r="BA611" t="str">
            <v/>
          </cell>
          <cell r="BB611" t="str">
            <v/>
          </cell>
          <cell r="BC611" t="str">
            <v/>
          </cell>
          <cell r="BD611" t="str">
            <v/>
          </cell>
          <cell r="BE611" t="str">
            <v/>
          </cell>
          <cell r="BF611" t="str">
            <v/>
          </cell>
          <cell r="BG611" t="str">
            <v/>
          </cell>
          <cell r="BH611" t="str">
            <v/>
          </cell>
          <cell r="BI611" t="str">
            <v/>
          </cell>
          <cell r="BJ611" t="str">
            <v/>
          </cell>
          <cell r="BK611" t="str">
            <v/>
          </cell>
          <cell r="BL611" t="str">
            <v/>
          </cell>
          <cell r="BM611" t="str">
            <v/>
          </cell>
          <cell r="BN611" t="str">
            <v/>
          </cell>
          <cell r="BO611" t="str">
            <v/>
          </cell>
          <cell r="BP611" t="str">
            <v/>
          </cell>
          <cell r="BQ611" t="str">
            <v/>
          </cell>
          <cell r="BR611" t="str">
            <v/>
          </cell>
          <cell r="BS611" t="str">
            <v/>
          </cell>
          <cell r="BT611" t="str">
            <v/>
          </cell>
          <cell r="BU611" t="str">
            <v/>
          </cell>
          <cell r="BV611" t="str">
            <v/>
          </cell>
          <cell r="BW611" t="str">
            <v/>
          </cell>
          <cell r="BX611" t="str">
            <v/>
          </cell>
          <cell r="BY611" t="str">
            <v/>
          </cell>
          <cell r="BZ611" t="str">
            <v/>
          </cell>
          <cell r="CA611" t="str">
            <v/>
          </cell>
          <cell r="CB611" t="str">
            <v/>
          </cell>
          <cell r="CC611" t="str">
            <v/>
          </cell>
          <cell r="CD611">
            <v>0</v>
          </cell>
          <cell r="CE611">
            <v>0</v>
          </cell>
          <cell r="CF611">
            <v>0</v>
          </cell>
          <cell r="CG611" t="str">
            <v/>
          </cell>
          <cell r="CH611" t="str">
            <v/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 t="str">
            <v/>
          </cell>
          <cell r="CN611" t="str">
            <v/>
          </cell>
          <cell r="CO611" t="str">
            <v/>
          </cell>
          <cell r="CP611" t="str">
            <v/>
          </cell>
          <cell r="CQ611" t="str">
            <v/>
          </cell>
          <cell r="CR611" t="str">
            <v/>
          </cell>
          <cell r="CS611" t="str">
            <v/>
          </cell>
          <cell r="CT611" t="str">
            <v/>
          </cell>
          <cell r="CU611" t="str">
            <v/>
          </cell>
          <cell r="CV611" t="str">
            <v/>
          </cell>
          <cell r="CW611" t="str">
            <v/>
          </cell>
          <cell r="CX611" t="str">
            <v/>
          </cell>
          <cell r="CY611" t="str">
            <v/>
          </cell>
          <cell r="CZ611" t="str">
            <v/>
          </cell>
          <cell r="DA611" t="str">
            <v/>
          </cell>
          <cell r="DB611" t="str">
            <v/>
          </cell>
          <cell r="DC611">
            <v>0</v>
          </cell>
          <cell r="DD611" t="str">
            <v/>
          </cell>
          <cell r="DE611" t="str">
            <v/>
          </cell>
          <cell r="DF611">
            <v>0</v>
          </cell>
          <cell r="DG611">
            <v>0</v>
          </cell>
          <cell r="DH611" t="str">
            <v/>
          </cell>
          <cell r="DI611" t="str">
            <v/>
          </cell>
        </row>
        <row r="612">
          <cell r="A612" t="str">
            <v/>
          </cell>
          <cell r="B612" t="str">
            <v/>
          </cell>
          <cell r="C612" t="str">
            <v/>
          </cell>
          <cell r="D612" t="str">
            <v/>
          </cell>
          <cell r="E612" t="str">
            <v/>
          </cell>
          <cell r="F612" t="str">
            <v/>
          </cell>
          <cell r="G612" t="str">
            <v/>
          </cell>
          <cell r="H612" t="str">
            <v/>
          </cell>
          <cell r="I612" t="str">
            <v/>
          </cell>
          <cell r="J612" t="str">
            <v/>
          </cell>
          <cell r="K612" t="str">
            <v/>
          </cell>
          <cell r="L612" t="str">
            <v/>
          </cell>
          <cell r="M612" t="str">
            <v/>
          </cell>
          <cell r="N612" t="str">
            <v/>
          </cell>
          <cell r="O612" t="str">
            <v/>
          </cell>
          <cell r="P612" t="str">
            <v/>
          </cell>
          <cell r="Q612" t="str">
            <v/>
          </cell>
          <cell r="R612" t="str">
            <v/>
          </cell>
          <cell r="S612" t="str">
            <v/>
          </cell>
          <cell r="T612" t="str">
            <v/>
          </cell>
          <cell r="U612" t="str">
            <v/>
          </cell>
          <cell r="V612" t="str">
            <v/>
          </cell>
          <cell r="W612" t="str">
            <v/>
          </cell>
          <cell r="X612" t="str">
            <v/>
          </cell>
          <cell r="Y612" t="str">
            <v/>
          </cell>
          <cell r="Z612" t="str">
            <v/>
          </cell>
          <cell r="AA612" t="str">
            <v/>
          </cell>
          <cell r="AB612" t="str">
            <v/>
          </cell>
          <cell r="AC612" t="str">
            <v/>
          </cell>
          <cell r="AD612" t="str">
            <v/>
          </cell>
          <cell r="AE612" t="str">
            <v/>
          </cell>
          <cell r="AF612" t="str">
            <v/>
          </cell>
          <cell r="AG612" t="str">
            <v/>
          </cell>
          <cell r="AH612" t="str">
            <v/>
          </cell>
          <cell r="AI612" t="str">
            <v/>
          </cell>
          <cell r="AJ612" t="str">
            <v/>
          </cell>
          <cell r="AK612" t="str">
            <v/>
          </cell>
          <cell r="AL612" t="str">
            <v/>
          </cell>
          <cell r="AM612" t="str">
            <v/>
          </cell>
          <cell r="AN612" t="str">
            <v/>
          </cell>
          <cell r="AO612" t="str">
            <v/>
          </cell>
          <cell r="AP612" t="str">
            <v/>
          </cell>
          <cell r="AQ612" t="str">
            <v/>
          </cell>
          <cell r="AR612" t="str">
            <v/>
          </cell>
          <cell r="AS612" t="str">
            <v/>
          </cell>
          <cell r="AT612" t="str">
            <v/>
          </cell>
          <cell r="AU612" t="str">
            <v/>
          </cell>
          <cell r="AV612" t="str">
            <v/>
          </cell>
          <cell r="AW612" t="str">
            <v/>
          </cell>
          <cell r="AX612" t="str">
            <v/>
          </cell>
          <cell r="AY612" t="str">
            <v/>
          </cell>
          <cell r="AZ612" t="str">
            <v/>
          </cell>
          <cell r="BA612" t="str">
            <v/>
          </cell>
          <cell r="BB612" t="str">
            <v/>
          </cell>
          <cell r="BC612" t="str">
            <v/>
          </cell>
          <cell r="BD612" t="str">
            <v/>
          </cell>
          <cell r="BE612" t="str">
            <v/>
          </cell>
          <cell r="BF612" t="str">
            <v/>
          </cell>
          <cell r="BG612" t="str">
            <v/>
          </cell>
          <cell r="BH612" t="str">
            <v/>
          </cell>
          <cell r="BI612" t="str">
            <v/>
          </cell>
          <cell r="BJ612" t="str">
            <v/>
          </cell>
          <cell r="BK612" t="str">
            <v/>
          </cell>
          <cell r="BL612" t="str">
            <v/>
          </cell>
          <cell r="BM612" t="str">
            <v/>
          </cell>
          <cell r="BN612" t="str">
            <v/>
          </cell>
          <cell r="BO612" t="str">
            <v/>
          </cell>
          <cell r="BP612" t="str">
            <v/>
          </cell>
          <cell r="BQ612" t="str">
            <v/>
          </cell>
          <cell r="BR612" t="str">
            <v/>
          </cell>
          <cell r="BS612" t="str">
            <v/>
          </cell>
          <cell r="BT612" t="str">
            <v/>
          </cell>
          <cell r="BU612" t="str">
            <v/>
          </cell>
          <cell r="BV612" t="str">
            <v/>
          </cell>
          <cell r="BW612" t="str">
            <v/>
          </cell>
          <cell r="BX612" t="str">
            <v/>
          </cell>
          <cell r="BY612" t="str">
            <v/>
          </cell>
          <cell r="BZ612" t="str">
            <v/>
          </cell>
          <cell r="CA612" t="str">
            <v/>
          </cell>
          <cell r="CB612" t="str">
            <v/>
          </cell>
          <cell r="CC612" t="str">
            <v/>
          </cell>
          <cell r="CD612">
            <v>0</v>
          </cell>
          <cell r="CE612">
            <v>0</v>
          </cell>
          <cell r="CF612">
            <v>0</v>
          </cell>
          <cell r="CG612" t="str">
            <v/>
          </cell>
          <cell r="CH612" t="str">
            <v/>
          </cell>
          <cell r="CI612">
            <v>0</v>
          </cell>
          <cell r="CJ612">
            <v>0</v>
          </cell>
          <cell r="CK612">
            <v>0</v>
          </cell>
          <cell r="CL612">
            <v>0</v>
          </cell>
          <cell r="CM612" t="str">
            <v/>
          </cell>
          <cell r="CN612" t="str">
            <v/>
          </cell>
          <cell r="CO612" t="str">
            <v/>
          </cell>
          <cell r="CP612" t="str">
            <v/>
          </cell>
          <cell r="CQ612" t="str">
            <v/>
          </cell>
          <cell r="CR612" t="str">
            <v/>
          </cell>
          <cell r="CS612" t="str">
            <v/>
          </cell>
          <cell r="CT612" t="str">
            <v/>
          </cell>
          <cell r="CU612" t="str">
            <v/>
          </cell>
          <cell r="CV612" t="str">
            <v/>
          </cell>
          <cell r="CW612" t="str">
            <v/>
          </cell>
          <cell r="CX612" t="str">
            <v/>
          </cell>
          <cell r="CY612" t="str">
            <v/>
          </cell>
          <cell r="CZ612" t="str">
            <v/>
          </cell>
          <cell r="DA612" t="str">
            <v/>
          </cell>
          <cell r="DB612" t="str">
            <v/>
          </cell>
          <cell r="DC612">
            <v>0</v>
          </cell>
          <cell r="DD612" t="str">
            <v/>
          </cell>
          <cell r="DE612" t="str">
            <v/>
          </cell>
          <cell r="DF612">
            <v>0</v>
          </cell>
          <cell r="DG612">
            <v>0</v>
          </cell>
          <cell r="DH612" t="str">
            <v/>
          </cell>
          <cell r="DI612" t="str">
            <v/>
          </cell>
        </row>
        <row r="613">
          <cell r="A613" t="str">
            <v/>
          </cell>
          <cell r="B613" t="str">
            <v/>
          </cell>
          <cell r="C613" t="str">
            <v/>
          </cell>
          <cell r="D613" t="str">
            <v/>
          </cell>
          <cell r="E613" t="str">
            <v/>
          </cell>
          <cell r="F613" t="str">
            <v/>
          </cell>
          <cell r="G613" t="str">
            <v/>
          </cell>
          <cell r="H613" t="str">
            <v/>
          </cell>
          <cell r="I613" t="str">
            <v/>
          </cell>
          <cell r="J613" t="str">
            <v/>
          </cell>
          <cell r="K613" t="str">
            <v/>
          </cell>
          <cell r="L613" t="str">
            <v/>
          </cell>
          <cell r="M613" t="str">
            <v/>
          </cell>
          <cell r="N613" t="str">
            <v/>
          </cell>
          <cell r="O613" t="str">
            <v/>
          </cell>
          <cell r="P613" t="str">
            <v/>
          </cell>
          <cell r="Q613" t="str">
            <v/>
          </cell>
          <cell r="R613" t="str">
            <v/>
          </cell>
          <cell r="S613" t="str">
            <v/>
          </cell>
          <cell r="T613" t="str">
            <v/>
          </cell>
          <cell r="U613" t="str">
            <v/>
          </cell>
          <cell r="V613" t="str">
            <v/>
          </cell>
          <cell r="W613" t="str">
            <v/>
          </cell>
          <cell r="X613" t="str">
            <v/>
          </cell>
          <cell r="Y613" t="str">
            <v/>
          </cell>
          <cell r="Z613" t="str">
            <v/>
          </cell>
          <cell r="AA613" t="str">
            <v/>
          </cell>
          <cell r="AB613" t="str">
            <v/>
          </cell>
          <cell r="AC613" t="str">
            <v/>
          </cell>
          <cell r="AD613" t="str">
            <v/>
          </cell>
          <cell r="AE613" t="str">
            <v/>
          </cell>
          <cell r="AF613" t="str">
            <v/>
          </cell>
          <cell r="AG613" t="str">
            <v/>
          </cell>
          <cell r="AH613" t="str">
            <v/>
          </cell>
          <cell r="AI613" t="str">
            <v/>
          </cell>
          <cell r="AJ613" t="str">
            <v/>
          </cell>
          <cell r="AK613" t="str">
            <v/>
          </cell>
          <cell r="AL613" t="str">
            <v/>
          </cell>
          <cell r="AM613" t="str">
            <v/>
          </cell>
          <cell r="AN613" t="str">
            <v/>
          </cell>
          <cell r="AO613" t="str">
            <v/>
          </cell>
          <cell r="AP613" t="str">
            <v/>
          </cell>
          <cell r="AQ613" t="str">
            <v/>
          </cell>
          <cell r="AR613" t="str">
            <v/>
          </cell>
          <cell r="AS613" t="str">
            <v/>
          </cell>
          <cell r="AT613" t="str">
            <v/>
          </cell>
          <cell r="AU613" t="str">
            <v/>
          </cell>
          <cell r="AV613" t="str">
            <v/>
          </cell>
          <cell r="AW613" t="str">
            <v/>
          </cell>
          <cell r="AX613" t="str">
            <v/>
          </cell>
          <cell r="AY613" t="str">
            <v/>
          </cell>
          <cell r="AZ613" t="str">
            <v/>
          </cell>
          <cell r="BA613" t="str">
            <v/>
          </cell>
          <cell r="BB613" t="str">
            <v/>
          </cell>
          <cell r="BC613" t="str">
            <v/>
          </cell>
          <cell r="BD613" t="str">
            <v/>
          </cell>
          <cell r="BE613" t="str">
            <v/>
          </cell>
          <cell r="BF613" t="str">
            <v/>
          </cell>
          <cell r="BG613" t="str">
            <v/>
          </cell>
          <cell r="BH613" t="str">
            <v/>
          </cell>
          <cell r="BI613" t="str">
            <v/>
          </cell>
          <cell r="BJ613" t="str">
            <v/>
          </cell>
          <cell r="BK613" t="str">
            <v/>
          </cell>
          <cell r="BL613" t="str">
            <v/>
          </cell>
          <cell r="BM613" t="str">
            <v/>
          </cell>
          <cell r="BN613" t="str">
            <v/>
          </cell>
          <cell r="BO613" t="str">
            <v/>
          </cell>
          <cell r="BP613" t="str">
            <v/>
          </cell>
          <cell r="BQ613" t="str">
            <v/>
          </cell>
          <cell r="BR613" t="str">
            <v/>
          </cell>
          <cell r="BS613" t="str">
            <v/>
          </cell>
          <cell r="BT613" t="str">
            <v/>
          </cell>
          <cell r="BU613" t="str">
            <v/>
          </cell>
          <cell r="BV613" t="str">
            <v/>
          </cell>
          <cell r="BW613" t="str">
            <v/>
          </cell>
          <cell r="BX613" t="str">
            <v/>
          </cell>
          <cell r="BY613" t="str">
            <v/>
          </cell>
          <cell r="BZ613" t="str">
            <v/>
          </cell>
          <cell r="CA613" t="str">
            <v/>
          </cell>
          <cell r="CB613" t="str">
            <v/>
          </cell>
          <cell r="CC613" t="str">
            <v/>
          </cell>
          <cell r="CD613">
            <v>0</v>
          </cell>
          <cell r="CE613">
            <v>0</v>
          </cell>
          <cell r="CF613">
            <v>0</v>
          </cell>
          <cell r="CG613" t="str">
            <v/>
          </cell>
          <cell r="CH613" t="str">
            <v/>
          </cell>
          <cell r="CI613">
            <v>0</v>
          </cell>
          <cell r="CJ613">
            <v>0</v>
          </cell>
          <cell r="CK613">
            <v>0</v>
          </cell>
          <cell r="CL613">
            <v>0</v>
          </cell>
          <cell r="CM613" t="str">
            <v/>
          </cell>
          <cell r="CN613" t="str">
            <v/>
          </cell>
          <cell r="CO613" t="str">
            <v/>
          </cell>
          <cell r="CP613" t="str">
            <v/>
          </cell>
          <cell r="CQ613" t="str">
            <v/>
          </cell>
          <cell r="CR613" t="str">
            <v/>
          </cell>
          <cell r="CS613" t="str">
            <v/>
          </cell>
          <cell r="CT613" t="str">
            <v/>
          </cell>
          <cell r="CU613" t="str">
            <v/>
          </cell>
          <cell r="CV613" t="str">
            <v/>
          </cell>
          <cell r="CW613" t="str">
            <v/>
          </cell>
          <cell r="CX613" t="str">
            <v/>
          </cell>
          <cell r="CY613" t="str">
            <v/>
          </cell>
          <cell r="CZ613" t="str">
            <v/>
          </cell>
          <cell r="DA613" t="str">
            <v/>
          </cell>
          <cell r="DB613" t="str">
            <v/>
          </cell>
          <cell r="DC613">
            <v>0</v>
          </cell>
          <cell r="DD613" t="str">
            <v/>
          </cell>
          <cell r="DE613" t="str">
            <v/>
          </cell>
          <cell r="DF613">
            <v>0</v>
          </cell>
          <cell r="DG613">
            <v>0</v>
          </cell>
          <cell r="DH613" t="str">
            <v/>
          </cell>
          <cell r="DI613" t="str">
            <v/>
          </cell>
        </row>
        <row r="614">
          <cell r="A614" t="str">
            <v/>
          </cell>
          <cell r="B614" t="str">
            <v/>
          </cell>
          <cell r="C614" t="str">
            <v/>
          </cell>
          <cell r="D614" t="str">
            <v/>
          </cell>
          <cell r="E614" t="str">
            <v/>
          </cell>
          <cell r="F614" t="str">
            <v/>
          </cell>
          <cell r="G614" t="str">
            <v/>
          </cell>
          <cell r="H614" t="str">
            <v/>
          </cell>
          <cell r="I614" t="str">
            <v/>
          </cell>
          <cell r="J614" t="str">
            <v/>
          </cell>
          <cell r="K614" t="str">
            <v/>
          </cell>
          <cell r="L614" t="str">
            <v/>
          </cell>
          <cell r="M614" t="str">
            <v/>
          </cell>
          <cell r="N614" t="str">
            <v/>
          </cell>
          <cell r="O614" t="str">
            <v/>
          </cell>
          <cell r="P614" t="str">
            <v/>
          </cell>
          <cell r="Q614" t="str">
            <v/>
          </cell>
          <cell r="R614" t="str">
            <v/>
          </cell>
          <cell r="S614" t="str">
            <v/>
          </cell>
          <cell r="T614" t="str">
            <v/>
          </cell>
          <cell r="U614" t="str">
            <v/>
          </cell>
          <cell r="V614" t="str">
            <v/>
          </cell>
          <cell r="W614" t="str">
            <v/>
          </cell>
          <cell r="X614" t="str">
            <v/>
          </cell>
          <cell r="Y614" t="str">
            <v/>
          </cell>
          <cell r="Z614" t="str">
            <v/>
          </cell>
          <cell r="AA614" t="str">
            <v/>
          </cell>
          <cell r="AB614" t="str">
            <v/>
          </cell>
          <cell r="AC614" t="str">
            <v/>
          </cell>
          <cell r="AD614" t="str">
            <v/>
          </cell>
          <cell r="AE614" t="str">
            <v/>
          </cell>
          <cell r="AF614" t="str">
            <v/>
          </cell>
          <cell r="AG614" t="str">
            <v/>
          </cell>
          <cell r="AH614" t="str">
            <v/>
          </cell>
          <cell r="AI614" t="str">
            <v/>
          </cell>
          <cell r="AJ614" t="str">
            <v/>
          </cell>
          <cell r="AK614" t="str">
            <v/>
          </cell>
          <cell r="AL614" t="str">
            <v/>
          </cell>
          <cell r="AM614" t="str">
            <v/>
          </cell>
          <cell r="AN614" t="str">
            <v/>
          </cell>
          <cell r="AO614" t="str">
            <v/>
          </cell>
          <cell r="AP614" t="str">
            <v/>
          </cell>
          <cell r="AQ614" t="str">
            <v/>
          </cell>
          <cell r="AR614" t="str">
            <v/>
          </cell>
          <cell r="AS614" t="str">
            <v/>
          </cell>
          <cell r="AT614" t="str">
            <v/>
          </cell>
          <cell r="AU614" t="str">
            <v/>
          </cell>
          <cell r="AV614" t="str">
            <v/>
          </cell>
          <cell r="AW614" t="str">
            <v/>
          </cell>
          <cell r="AX614" t="str">
            <v/>
          </cell>
          <cell r="AY614" t="str">
            <v/>
          </cell>
          <cell r="AZ614" t="str">
            <v/>
          </cell>
          <cell r="BA614" t="str">
            <v/>
          </cell>
          <cell r="BB614" t="str">
            <v/>
          </cell>
          <cell r="BC614" t="str">
            <v/>
          </cell>
          <cell r="BD614" t="str">
            <v/>
          </cell>
          <cell r="BE614" t="str">
            <v/>
          </cell>
          <cell r="BF614" t="str">
            <v/>
          </cell>
          <cell r="BG614" t="str">
            <v/>
          </cell>
          <cell r="BH614" t="str">
            <v/>
          </cell>
          <cell r="BI614" t="str">
            <v/>
          </cell>
          <cell r="BJ614" t="str">
            <v/>
          </cell>
          <cell r="BK614" t="str">
            <v/>
          </cell>
          <cell r="BL614" t="str">
            <v/>
          </cell>
          <cell r="BM614" t="str">
            <v/>
          </cell>
          <cell r="BN614" t="str">
            <v/>
          </cell>
          <cell r="BO614" t="str">
            <v/>
          </cell>
          <cell r="BP614" t="str">
            <v/>
          </cell>
          <cell r="BQ614" t="str">
            <v/>
          </cell>
          <cell r="BR614" t="str">
            <v/>
          </cell>
          <cell r="BS614" t="str">
            <v/>
          </cell>
          <cell r="BT614" t="str">
            <v/>
          </cell>
          <cell r="BU614" t="str">
            <v/>
          </cell>
          <cell r="BV614" t="str">
            <v/>
          </cell>
          <cell r="BW614" t="str">
            <v/>
          </cell>
          <cell r="BX614" t="str">
            <v/>
          </cell>
          <cell r="BY614" t="str">
            <v/>
          </cell>
          <cell r="BZ614" t="str">
            <v/>
          </cell>
          <cell r="CA614" t="str">
            <v/>
          </cell>
          <cell r="CB614" t="str">
            <v/>
          </cell>
          <cell r="CC614" t="str">
            <v/>
          </cell>
          <cell r="CD614">
            <v>0</v>
          </cell>
          <cell r="CE614">
            <v>0</v>
          </cell>
          <cell r="CF614">
            <v>0</v>
          </cell>
          <cell r="CG614" t="str">
            <v/>
          </cell>
          <cell r="CH614" t="str">
            <v/>
          </cell>
          <cell r="CI614">
            <v>0</v>
          </cell>
          <cell r="CJ614">
            <v>0</v>
          </cell>
          <cell r="CK614">
            <v>0</v>
          </cell>
          <cell r="CL614">
            <v>0</v>
          </cell>
          <cell r="CM614" t="str">
            <v/>
          </cell>
          <cell r="CN614" t="str">
            <v/>
          </cell>
          <cell r="CO614" t="str">
            <v/>
          </cell>
          <cell r="CP614" t="str">
            <v/>
          </cell>
          <cell r="CQ614" t="str">
            <v/>
          </cell>
          <cell r="CR614" t="str">
            <v/>
          </cell>
          <cell r="CS614" t="str">
            <v/>
          </cell>
          <cell r="CT614" t="str">
            <v/>
          </cell>
          <cell r="CU614" t="str">
            <v/>
          </cell>
          <cell r="CV614" t="str">
            <v/>
          </cell>
          <cell r="CW614" t="str">
            <v/>
          </cell>
          <cell r="CX614" t="str">
            <v/>
          </cell>
          <cell r="CY614" t="str">
            <v/>
          </cell>
          <cell r="CZ614" t="str">
            <v/>
          </cell>
          <cell r="DA614" t="str">
            <v/>
          </cell>
          <cell r="DB614" t="str">
            <v/>
          </cell>
          <cell r="DC614">
            <v>0</v>
          </cell>
          <cell r="DD614" t="str">
            <v/>
          </cell>
          <cell r="DE614" t="str">
            <v/>
          </cell>
          <cell r="DF614">
            <v>0</v>
          </cell>
          <cell r="DG614">
            <v>0</v>
          </cell>
          <cell r="DH614" t="str">
            <v/>
          </cell>
          <cell r="DI614" t="str">
            <v/>
          </cell>
        </row>
        <row r="615">
          <cell r="A615" t="str">
            <v/>
          </cell>
          <cell r="B615" t="str">
            <v/>
          </cell>
          <cell r="C615" t="str">
            <v/>
          </cell>
          <cell r="D615" t="str">
            <v/>
          </cell>
          <cell r="E615" t="str">
            <v/>
          </cell>
          <cell r="F615" t="str">
            <v/>
          </cell>
          <cell r="G615" t="str">
            <v/>
          </cell>
          <cell r="H615" t="str">
            <v/>
          </cell>
          <cell r="I615" t="str">
            <v/>
          </cell>
          <cell r="J615" t="str">
            <v/>
          </cell>
          <cell r="K615" t="str">
            <v/>
          </cell>
          <cell r="L615" t="str">
            <v/>
          </cell>
          <cell r="M615" t="str">
            <v/>
          </cell>
          <cell r="N615" t="str">
            <v/>
          </cell>
          <cell r="O615" t="str">
            <v/>
          </cell>
          <cell r="P615" t="str">
            <v/>
          </cell>
          <cell r="Q615" t="str">
            <v/>
          </cell>
          <cell r="R615" t="str">
            <v/>
          </cell>
          <cell r="S615" t="str">
            <v/>
          </cell>
          <cell r="T615" t="str">
            <v/>
          </cell>
          <cell r="U615" t="str">
            <v/>
          </cell>
          <cell r="V615" t="str">
            <v/>
          </cell>
          <cell r="W615" t="str">
            <v/>
          </cell>
          <cell r="X615" t="str">
            <v/>
          </cell>
          <cell r="Y615" t="str">
            <v/>
          </cell>
          <cell r="Z615" t="str">
            <v/>
          </cell>
          <cell r="AA615" t="str">
            <v/>
          </cell>
          <cell r="AB615" t="str">
            <v/>
          </cell>
          <cell r="AC615" t="str">
            <v/>
          </cell>
          <cell r="AD615" t="str">
            <v/>
          </cell>
          <cell r="AE615" t="str">
            <v/>
          </cell>
          <cell r="AF615" t="str">
            <v/>
          </cell>
          <cell r="AG615" t="str">
            <v/>
          </cell>
          <cell r="AH615" t="str">
            <v/>
          </cell>
          <cell r="AI615" t="str">
            <v/>
          </cell>
          <cell r="AJ615" t="str">
            <v/>
          </cell>
          <cell r="AK615" t="str">
            <v/>
          </cell>
          <cell r="AL615" t="str">
            <v/>
          </cell>
          <cell r="AM615" t="str">
            <v/>
          </cell>
          <cell r="AN615" t="str">
            <v/>
          </cell>
          <cell r="AO615" t="str">
            <v/>
          </cell>
          <cell r="AP615" t="str">
            <v/>
          </cell>
          <cell r="AQ615" t="str">
            <v/>
          </cell>
          <cell r="AR615" t="str">
            <v/>
          </cell>
          <cell r="AS615" t="str">
            <v/>
          </cell>
          <cell r="AT615" t="str">
            <v/>
          </cell>
          <cell r="AU615" t="str">
            <v/>
          </cell>
          <cell r="AV615" t="str">
            <v/>
          </cell>
          <cell r="AW615" t="str">
            <v/>
          </cell>
          <cell r="AX615" t="str">
            <v/>
          </cell>
          <cell r="AY615" t="str">
            <v/>
          </cell>
          <cell r="AZ615" t="str">
            <v/>
          </cell>
          <cell r="BA615" t="str">
            <v/>
          </cell>
          <cell r="BB615" t="str">
            <v/>
          </cell>
          <cell r="BC615" t="str">
            <v/>
          </cell>
          <cell r="BD615" t="str">
            <v/>
          </cell>
          <cell r="BE615" t="str">
            <v/>
          </cell>
          <cell r="BF615" t="str">
            <v/>
          </cell>
          <cell r="BG615" t="str">
            <v/>
          </cell>
          <cell r="BH615" t="str">
            <v/>
          </cell>
          <cell r="BI615" t="str">
            <v/>
          </cell>
          <cell r="BJ615" t="str">
            <v/>
          </cell>
          <cell r="BK615" t="str">
            <v/>
          </cell>
          <cell r="BL615" t="str">
            <v/>
          </cell>
          <cell r="BM615" t="str">
            <v/>
          </cell>
          <cell r="BN615" t="str">
            <v/>
          </cell>
          <cell r="BO615" t="str">
            <v/>
          </cell>
          <cell r="BP615" t="str">
            <v/>
          </cell>
          <cell r="BQ615" t="str">
            <v/>
          </cell>
          <cell r="BR615" t="str">
            <v/>
          </cell>
          <cell r="BS615" t="str">
            <v/>
          </cell>
          <cell r="BT615" t="str">
            <v/>
          </cell>
          <cell r="BU615" t="str">
            <v/>
          </cell>
          <cell r="BV615" t="str">
            <v/>
          </cell>
          <cell r="BW615" t="str">
            <v/>
          </cell>
          <cell r="BX615" t="str">
            <v/>
          </cell>
          <cell r="BY615" t="str">
            <v/>
          </cell>
          <cell r="BZ615" t="str">
            <v/>
          </cell>
          <cell r="CA615" t="str">
            <v/>
          </cell>
          <cell r="CB615" t="str">
            <v/>
          </cell>
          <cell r="CC615" t="str">
            <v/>
          </cell>
          <cell r="CD615">
            <v>0</v>
          </cell>
          <cell r="CE615">
            <v>0</v>
          </cell>
          <cell r="CF615">
            <v>0</v>
          </cell>
          <cell r="CG615" t="str">
            <v/>
          </cell>
          <cell r="CH615" t="str">
            <v/>
          </cell>
          <cell r="CI615">
            <v>0</v>
          </cell>
          <cell r="CJ615">
            <v>0</v>
          </cell>
          <cell r="CK615">
            <v>0</v>
          </cell>
          <cell r="CL615">
            <v>0</v>
          </cell>
          <cell r="CM615" t="str">
            <v/>
          </cell>
          <cell r="CN615" t="str">
            <v/>
          </cell>
          <cell r="CO615" t="str">
            <v/>
          </cell>
          <cell r="CP615" t="str">
            <v/>
          </cell>
          <cell r="CQ615" t="str">
            <v/>
          </cell>
          <cell r="CR615" t="str">
            <v/>
          </cell>
          <cell r="CS615" t="str">
            <v/>
          </cell>
          <cell r="CT615" t="str">
            <v/>
          </cell>
          <cell r="CU615" t="str">
            <v/>
          </cell>
          <cell r="CV615" t="str">
            <v/>
          </cell>
          <cell r="CW615" t="str">
            <v/>
          </cell>
          <cell r="CX615" t="str">
            <v/>
          </cell>
          <cell r="CY615" t="str">
            <v/>
          </cell>
          <cell r="CZ615" t="str">
            <v/>
          </cell>
          <cell r="DA615" t="str">
            <v/>
          </cell>
          <cell r="DB615" t="str">
            <v/>
          </cell>
          <cell r="DC615">
            <v>0</v>
          </cell>
          <cell r="DD615" t="str">
            <v/>
          </cell>
          <cell r="DE615" t="str">
            <v/>
          </cell>
          <cell r="DF615">
            <v>0</v>
          </cell>
          <cell r="DG615">
            <v>0</v>
          </cell>
          <cell r="DH615" t="str">
            <v/>
          </cell>
          <cell r="DI615" t="str">
            <v/>
          </cell>
        </row>
        <row r="616">
          <cell r="A616" t="str">
            <v/>
          </cell>
          <cell r="B616" t="str">
            <v/>
          </cell>
          <cell r="C616" t="str">
            <v/>
          </cell>
          <cell r="D616" t="str">
            <v/>
          </cell>
          <cell r="E616" t="str">
            <v/>
          </cell>
          <cell r="F616" t="str">
            <v/>
          </cell>
          <cell r="G616" t="str">
            <v/>
          </cell>
          <cell r="H616" t="str">
            <v/>
          </cell>
          <cell r="I616" t="str">
            <v/>
          </cell>
          <cell r="J616" t="str">
            <v/>
          </cell>
          <cell r="K616" t="str">
            <v/>
          </cell>
          <cell r="L616" t="str">
            <v/>
          </cell>
          <cell r="M616" t="str">
            <v/>
          </cell>
          <cell r="N616" t="str">
            <v/>
          </cell>
          <cell r="O616" t="str">
            <v/>
          </cell>
          <cell r="P616" t="str">
            <v/>
          </cell>
          <cell r="Q616" t="str">
            <v/>
          </cell>
          <cell r="R616" t="str">
            <v/>
          </cell>
          <cell r="S616" t="str">
            <v/>
          </cell>
          <cell r="T616" t="str">
            <v/>
          </cell>
          <cell r="U616" t="str">
            <v/>
          </cell>
          <cell r="V616" t="str">
            <v/>
          </cell>
          <cell r="W616" t="str">
            <v/>
          </cell>
          <cell r="X616" t="str">
            <v/>
          </cell>
          <cell r="Y616" t="str">
            <v/>
          </cell>
          <cell r="Z616" t="str">
            <v/>
          </cell>
          <cell r="AA616" t="str">
            <v/>
          </cell>
          <cell r="AB616" t="str">
            <v/>
          </cell>
          <cell r="AC616" t="str">
            <v/>
          </cell>
          <cell r="AD616" t="str">
            <v/>
          </cell>
          <cell r="AE616" t="str">
            <v/>
          </cell>
          <cell r="AF616" t="str">
            <v/>
          </cell>
          <cell r="AG616" t="str">
            <v/>
          </cell>
          <cell r="AH616" t="str">
            <v/>
          </cell>
          <cell r="AI616" t="str">
            <v/>
          </cell>
          <cell r="AJ616" t="str">
            <v/>
          </cell>
          <cell r="AK616" t="str">
            <v/>
          </cell>
          <cell r="AL616" t="str">
            <v/>
          </cell>
          <cell r="AM616" t="str">
            <v/>
          </cell>
          <cell r="AN616" t="str">
            <v/>
          </cell>
          <cell r="AO616" t="str">
            <v/>
          </cell>
          <cell r="AP616" t="str">
            <v/>
          </cell>
          <cell r="AQ616" t="str">
            <v/>
          </cell>
          <cell r="AR616" t="str">
            <v/>
          </cell>
          <cell r="AS616" t="str">
            <v/>
          </cell>
          <cell r="AT616" t="str">
            <v/>
          </cell>
          <cell r="AU616" t="str">
            <v/>
          </cell>
          <cell r="AV616" t="str">
            <v/>
          </cell>
          <cell r="AW616" t="str">
            <v/>
          </cell>
          <cell r="AX616" t="str">
            <v/>
          </cell>
          <cell r="AY616" t="str">
            <v/>
          </cell>
          <cell r="AZ616" t="str">
            <v/>
          </cell>
          <cell r="BA616" t="str">
            <v/>
          </cell>
          <cell r="BB616" t="str">
            <v/>
          </cell>
          <cell r="BC616" t="str">
            <v/>
          </cell>
          <cell r="BD616" t="str">
            <v/>
          </cell>
          <cell r="BE616" t="str">
            <v/>
          </cell>
          <cell r="BF616" t="str">
            <v/>
          </cell>
          <cell r="BG616" t="str">
            <v/>
          </cell>
          <cell r="BH616" t="str">
            <v/>
          </cell>
          <cell r="BI616" t="str">
            <v/>
          </cell>
          <cell r="BJ616" t="str">
            <v/>
          </cell>
          <cell r="BK616" t="str">
            <v/>
          </cell>
          <cell r="BL616" t="str">
            <v/>
          </cell>
          <cell r="BM616" t="str">
            <v/>
          </cell>
          <cell r="BN616" t="str">
            <v/>
          </cell>
          <cell r="BO616" t="str">
            <v/>
          </cell>
          <cell r="BP616" t="str">
            <v/>
          </cell>
          <cell r="BQ616" t="str">
            <v/>
          </cell>
          <cell r="BR616" t="str">
            <v/>
          </cell>
          <cell r="BS616" t="str">
            <v/>
          </cell>
          <cell r="BT616" t="str">
            <v/>
          </cell>
          <cell r="BU616" t="str">
            <v/>
          </cell>
          <cell r="BV616" t="str">
            <v/>
          </cell>
          <cell r="BW616" t="str">
            <v/>
          </cell>
          <cell r="BX616" t="str">
            <v/>
          </cell>
          <cell r="BY616" t="str">
            <v/>
          </cell>
          <cell r="BZ616" t="str">
            <v/>
          </cell>
          <cell r="CA616" t="str">
            <v/>
          </cell>
          <cell r="CB616" t="str">
            <v/>
          </cell>
          <cell r="CC616" t="str">
            <v/>
          </cell>
          <cell r="CD616">
            <v>0</v>
          </cell>
          <cell r="CE616">
            <v>0</v>
          </cell>
          <cell r="CF616">
            <v>0</v>
          </cell>
          <cell r="CG616" t="str">
            <v/>
          </cell>
          <cell r="CH616" t="str">
            <v/>
          </cell>
          <cell r="CI616">
            <v>0</v>
          </cell>
          <cell r="CJ616">
            <v>0</v>
          </cell>
          <cell r="CK616">
            <v>0</v>
          </cell>
          <cell r="CL616">
            <v>0</v>
          </cell>
          <cell r="CM616" t="str">
            <v/>
          </cell>
          <cell r="CN616" t="str">
            <v/>
          </cell>
          <cell r="CO616" t="str">
            <v/>
          </cell>
          <cell r="CP616" t="str">
            <v/>
          </cell>
          <cell r="CQ616" t="str">
            <v/>
          </cell>
          <cell r="CR616" t="str">
            <v/>
          </cell>
          <cell r="CS616" t="str">
            <v/>
          </cell>
          <cell r="CT616" t="str">
            <v/>
          </cell>
          <cell r="CU616" t="str">
            <v/>
          </cell>
          <cell r="CV616" t="str">
            <v/>
          </cell>
          <cell r="CW616" t="str">
            <v/>
          </cell>
          <cell r="CX616" t="str">
            <v/>
          </cell>
          <cell r="CY616" t="str">
            <v/>
          </cell>
          <cell r="CZ616" t="str">
            <v/>
          </cell>
          <cell r="DA616" t="str">
            <v/>
          </cell>
          <cell r="DB616" t="str">
            <v/>
          </cell>
          <cell r="DC616">
            <v>0</v>
          </cell>
          <cell r="DD616" t="str">
            <v/>
          </cell>
          <cell r="DE616" t="str">
            <v/>
          </cell>
          <cell r="DF616">
            <v>0</v>
          </cell>
          <cell r="DG616">
            <v>0</v>
          </cell>
          <cell r="DH616" t="str">
            <v/>
          </cell>
          <cell r="DI616" t="str">
            <v/>
          </cell>
        </row>
        <row r="617">
          <cell r="A617" t="str">
            <v/>
          </cell>
          <cell r="B617" t="str">
            <v/>
          </cell>
          <cell r="C617" t="str">
            <v/>
          </cell>
          <cell r="D617" t="str">
            <v/>
          </cell>
          <cell r="E617" t="str">
            <v/>
          </cell>
          <cell r="F617" t="str">
            <v/>
          </cell>
          <cell r="G617" t="str">
            <v/>
          </cell>
          <cell r="H617" t="str">
            <v/>
          </cell>
          <cell r="I617" t="str">
            <v/>
          </cell>
          <cell r="J617" t="str">
            <v/>
          </cell>
          <cell r="K617" t="str">
            <v/>
          </cell>
          <cell r="L617" t="str">
            <v/>
          </cell>
          <cell r="M617" t="str">
            <v/>
          </cell>
          <cell r="N617" t="str">
            <v/>
          </cell>
          <cell r="O617" t="str">
            <v/>
          </cell>
          <cell r="P617" t="str">
            <v/>
          </cell>
          <cell r="Q617" t="str">
            <v/>
          </cell>
          <cell r="R617" t="str">
            <v/>
          </cell>
          <cell r="S617" t="str">
            <v/>
          </cell>
          <cell r="T617" t="str">
            <v/>
          </cell>
          <cell r="U617" t="str">
            <v/>
          </cell>
          <cell r="V617" t="str">
            <v/>
          </cell>
          <cell r="W617" t="str">
            <v/>
          </cell>
          <cell r="X617" t="str">
            <v/>
          </cell>
          <cell r="Y617" t="str">
            <v/>
          </cell>
          <cell r="Z617" t="str">
            <v/>
          </cell>
          <cell r="AA617" t="str">
            <v/>
          </cell>
          <cell r="AB617" t="str">
            <v/>
          </cell>
          <cell r="AC617" t="str">
            <v/>
          </cell>
          <cell r="AD617" t="str">
            <v/>
          </cell>
          <cell r="AE617" t="str">
            <v/>
          </cell>
          <cell r="AF617" t="str">
            <v/>
          </cell>
          <cell r="AG617" t="str">
            <v/>
          </cell>
          <cell r="AH617" t="str">
            <v/>
          </cell>
          <cell r="AI617" t="str">
            <v/>
          </cell>
          <cell r="AJ617" t="str">
            <v/>
          </cell>
          <cell r="AK617" t="str">
            <v/>
          </cell>
          <cell r="AL617" t="str">
            <v/>
          </cell>
          <cell r="AM617" t="str">
            <v/>
          </cell>
          <cell r="AN617" t="str">
            <v/>
          </cell>
          <cell r="AO617" t="str">
            <v/>
          </cell>
          <cell r="AP617" t="str">
            <v/>
          </cell>
          <cell r="AQ617" t="str">
            <v/>
          </cell>
          <cell r="AR617" t="str">
            <v/>
          </cell>
          <cell r="AS617" t="str">
            <v/>
          </cell>
          <cell r="AT617" t="str">
            <v/>
          </cell>
          <cell r="AU617" t="str">
            <v/>
          </cell>
          <cell r="AV617" t="str">
            <v/>
          </cell>
          <cell r="AW617" t="str">
            <v/>
          </cell>
          <cell r="AX617" t="str">
            <v/>
          </cell>
          <cell r="AY617" t="str">
            <v/>
          </cell>
          <cell r="AZ617" t="str">
            <v/>
          </cell>
          <cell r="BA617" t="str">
            <v/>
          </cell>
          <cell r="BB617" t="str">
            <v/>
          </cell>
          <cell r="BC617" t="str">
            <v/>
          </cell>
          <cell r="BD617" t="str">
            <v/>
          </cell>
          <cell r="BE617" t="str">
            <v/>
          </cell>
          <cell r="BF617" t="str">
            <v/>
          </cell>
          <cell r="BG617" t="str">
            <v/>
          </cell>
          <cell r="BH617" t="str">
            <v/>
          </cell>
          <cell r="BI617" t="str">
            <v/>
          </cell>
          <cell r="BJ617" t="str">
            <v/>
          </cell>
          <cell r="BK617" t="str">
            <v/>
          </cell>
          <cell r="BL617" t="str">
            <v/>
          </cell>
          <cell r="BM617" t="str">
            <v/>
          </cell>
          <cell r="BN617" t="str">
            <v/>
          </cell>
          <cell r="BO617" t="str">
            <v/>
          </cell>
          <cell r="BP617" t="str">
            <v/>
          </cell>
          <cell r="BQ617" t="str">
            <v/>
          </cell>
          <cell r="BR617" t="str">
            <v/>
          </cell>
          <cell r="BS617" t="str">
            <v/>
          </cell>
          <cell r="BT617" t="str">
            <v/>
          </cell>
          <cell r="BU617" t="str">
            <v/>
          </cell>
          <cell r="BV617" t="str">
            <v/>
          </cell>
          <cell r="BW617" t="str">
            <v/>
          </cell>
          <cell r="BX617" t="str">
            <v/>
          </cell>
          <cell r="BY617" t="str">
            <v/>
          </cell>
          <cell r="BZ617" t="str">
            <v/>
          </cell>
          <cell r="CA617" t="str">
            <v/>
          </cell>
          <cell r="CB617" t="str">
            <v/>
          </cell>
          <cell r="CC617" t="str">
            <v/>
          </cell>
          <cell r="CD617">
            <v>0</v>
          </cell>
          <cell r="CE617">
            <v>0</v>
          </cell>
          <cell r="CF617">
            <v>0</v>
          </cell>
          <cell r="CG617" t="str">
            <v/>
          </cell>
          <cell r="CH617" t="str">
            <v/>
          </cell>
          <cell r="CI617">
            <v>0</v>
          </cell>
          <cell r="CJ617">
            <v>0</v>
          </cell>
          <cell r="CK617">
            <v>0</v>
          </cell>
          <cell r="CL617">
            <v>0</v>
          </cell>
          <cell r="CM617" t="str">
            <v/>
          </cell>
          <cell r="CN617" t="str">
            <v/>
          </cell>
          <cell r="CO617" t="str">
            <v/>
          </cell>
          <cell r="CP617" t="str">
            <v/>
          </cell>
          <cell r="CQ617" t="str">
            <v/>
          </cell>
          <cell r="CR617" t="str">
            <v/>
          </cell>
          <cell r="CS617" t="str">
            <v/>
          </cell>
          <cell r="CT617" t="str">
            <v/>
          </cell>
          <cell r="CU617" t="str">
            <v/>
          </cell>
          <cell r="CV617" t="str">
            <v/>
          </cell>
          <cell r="CW617" t="str">
            <v/>
          </cell>
          <cell r="CX617" t="str">
            <v/>
          </cell>
          <cell r="CY617" t="str">
            <v/>
          </cell>
          <cell r="CZ617" t="str">
            <v/>
          </cell>
          <cell r="DA617" t="str">
            <v/>
          </cell>
          <cell r="DB617" t="str">
            <v/>
          </cell>
          <cell r="DC617">
            <v>0</v>
          </cell>
          <cell r="DD617" t="str">
            <v/>
          </cell>
          <cell r="DE617" t="str">
            <v/>
          </cell>
          <cell r="DF617">
            <v>0</v>
          </cell>
          <cell r="DG617">
            <v>0</v>
          </cell>
          <cell r="DH617" t="str">
            <v/>
          </cell>
          <cell r="DI617" t="str">
            <v/>
          </cell>
        </row>
        <row r="618">
          <cell r="A618" t="str">
            <v/>
          </cell>
          <cell r="B618" t="str">
            <v/>
          </cell>
          <cell r="C618" t="str">
            <v/>
          </cell>
          <cell r="D618" t="str">
            <v/>
          </cell>
          <cell r="E618" t="str">
            <v/>
          </cell>
          <cell r="F618" t="str">
            <v/>
          </cell>
          <cell r="G618" t="str">
            <v/>
          </cell>
          <cell r="H618" t="str">
            <v/>
          </cell>
          <cell r="I618" t="str">
            <v/>
          </cell>
          <cell r="J618" t="str">
            <v/>
          </cell>
          <cell r="K618" t="str">
            <v/>
          </cell>
          <cell r="L618" t="str">
            <v/>
          </cell>
          <cell r="M618" t="str">
            <v/>
          </cell>
          <cell r="N618" t="str">
            <v/>
          </cell>
          <cell r="O618" t="str">
            <v/>
          </cell>
          <cell r="P618" t="str">
            <v/>
          </cell>
          <cell r="Q618" t="str">
            <v/>
          </cell>
          <cell r="R618" t="str">
            <v/>
          </cell>
          <cell r="S618" t="str">
            <v/>
          </cell>
          <cell r="T618" t="str">
            <v/>
          </cell>
          <cell r="U618" t="str">
            <v/>
          </cell>
          <cell r="V618" t="str">
            <v/>
          </cell>
          <cell r="W618" t="str">
            <v/>
          </cell>
          <cell r="X618" t="str">
            <v/>
          </cell>
          <cell r="Y618" t="str">
            <v/>
          </cell>
          <cell r="Z618" t="str">
            <v/>
          </cell>
          <cell r="AA618" t="str">
            <v/>
          </cell>
          <cell r="AB618" t="str">
            <v/>
          </cell>
          <cell r="AC618" t="str">
            <v/>
          </cell>
          <cell r="AD618" t="str">
            <v/>
          </cell>
          <cell r="AE618" t="str">
            <v/>
          </cell>
          <cell r="AF618" t="str">
            <v/>
          </cell>
          <cell r="AG618" t="str">
            <v/>
          </cell>
          <cell r="AH618" t="str">
            <v/>
          </cell>
          <cell r="AI618" t="str">
            <v/>
          </cell>
          <cell r="AJ618" t="str">
            <v/>
          </cell>
          <cell r="AK618" t="str">
            <v/>
          </cell>
          <cell r="AL618" t="str">
            <v/>
          </cell>
          <cell r="AM618" t="str">
            <v/>
          </cell>
          <cell r="AN618" t="str">
            <v/>
          </cell>
          <cell r="AO618" t="str">
            <v/>
          </cell>
          <cell r="AP618" t="str">
            <v/>
          </cell>
          <cell r="AQ618" t="str">
            <v/>
          </cell>
          <cell r="AR618" t="str">
            <v/>
          </cell>
          <cell r="AS618" t="str">
            <v/>
          </cell>
          <cell r="AT618" t="str">
            <v/>
          </cell>
          <cell r="AU618" t="str">
            <v/>
          </cell>
          <cell r="AV618" t="str">
            <v/>
          </cell>
          <cell r="AW618" t="str">
            <v/>
          </cell>
          <cell r="AX618" t="str">
            <v/>
          </cell>
          <cell r="AY618" t="str">
            <v/>
          </cell>
          <cell r="AZ618" t="str">
            <v/>
          </cell>
          <cell r="BA618" t="str">
            <v/>
          </cell>
          <cell r="BB618" t="str">
            <v/>
          </cell>
          <cell r="BC618" t="str">
            <v/>
          </cell>
          <cell r="BD618" t="str">
            <v/>
          </cell>
          <cell r="BE618" t="str">
            <v/>
          </cell>
          <cell r="BF618" t="str">
            <v/>
          </cell>
          <cell r="BG618" t="str">
            <v/>
          </cell>
          <cell r="BH618" t="str">
            <v/>
          </cell>
          <cell r="BI618" t="str">
            <v/>
          </cell>
          <cell r="BJ618" t="str">
            <v/>
          </cell>
          <cell r="BK618" t="str">
            <v/>
          </cell>
          <cell r="BL618" t="str">
            <v/>
          </cell>
          <cell r="BM618" t="str">
            <v/>
          </cell>
          <cell r="BN618" t="str">
            <v/>
          </cell>
          <cell r="BO618" t="str">
            <v/>
          </cell>
          <cell r="BP618" t="str">
            <v/>
          </cell>
          <cell r="BQ618" t="str">
            <v/>
          </cell>
          <cell r="BR618" t="str">
            <v/>
          </cell>
          <cell r="BS618" t="str">
            <v/>
          </cell>
          <cell r="BT618" t="str">
            <v/>
          </cell>
          <cell r="BU618" t="str">
            <v/>
          </cell>
          <cell r="BV618" t="str">
            <v/>
          </cell>
          <cell r="BW618" t="str">
            <v/>
          </cell>
          <cell r="BX618" t="str">
            <v/>
          </cell>
          <cell r="BY618" t="str">
            <v/>
          </cell>
          <cell r="BZ618" t="str">
            <v/>
          </cell>
          <cell r="CA618" t="str">
            <v/>
          </cell>
          <cell r="CB618" t="str">
            <v/>
          </cell>
          <cell r="CC618" t="str">
            <v/>
          </cell>
          <cell r="CD618">
            <v>0</v>
          </cell>
          <cell r="CE618">
            <v>0</v>
          </cell>
          <cell r="CF618">
            <v>0</v>
          </cell>
          <cell r="CG618" t="str">
            <v/>
          </cell>
          <cell r="CH618" t="str">
            <v/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 t="str">
            <v/>
          </cell>
          <cell r="CN618" t="str">
            <v/>
          </cell>
          <cell r="CO618" t="str">
            <v/>
          </cell>
          <cell r="CP618" t="str">
            <v/>
          </cell>
          <cell r="CQ618" t="str">
            <v/>
          </cell>
          <cell r="CR618" t="str">
            <v/>
          </cell>
          <cell r="CS618" t="str">
            <v/>
          </cell>
          <cell r="CT618" t="str">
            <v/>
          </cell>
          <cell r="CU618" t="str">
            <v/>
          </cell>
          <cell r="CV618" t="str">
            <v/>
          </cell>
          <cell r="CW618" t="str">
            <v/>
          </cell>
          <cell r="CX618" t="str">
            <v/>
          </cell>
          <cell r="CY618" t="str">
            <v/>
          </cell>
          <cell r="CZ618" t="str">
            <v/>
          </cell>
          <cell r="DA618" t="str">
            <v/>
          </cell>
          <cell r="DB618" t="str">
            <v/>
          </cell>
          <cell r="DC618">
            <v>0</v>
          </cell>
          <cell r="DD618" t="str">
            <v/>
          </cell>
          <cell r="DE618" t="str">
            <v/>
          </cell>
          <cell r="DF618">
            <v>0</v>
          </cell>
          <cell r="DG618">
            <v>0</v>
          </cell>
          <cell r="DH618" t="str">
            <v/>
          </cell>
          <cell r="DI618" t="str">
            <v/>
          </cell>
        </row>
        <row r="619">
          <cell r="A619" t="str">
            <v/>
          </cell>
          <cell r="B619" t="str">
            <v/>
          </cell>
          <cell r="C619" t="str">
            <v/>
          </cell>
          <cell r="D619" t="str">
            <v/>
          </cell>
          <cell r="E619" t="str">
            <v/>
          </cell>
          <cell r="F619" t="str">
            <v/>
          </cell>
          <cell r="G619" t="str">
            <v/>
          </cell>
          <cell r="H619" t="str">
            <v/>
          </cell>
          <cell r="I619" t="str">
            <v/>
          </cell>
          <cell r="J619" t="str">
            <v/>
          </cell>
          <cell r="K619" t="str">
            <v/>
          </cell>
          <cell r="L619" t="str">
            <v/>
          </cell>
          <cell r="M619" t="str">
            <v/>
          </cell>
          <cell r="N619" t="str">
            <v/>
          </cell>
          <cell r="O619" t="str">
            <v/>
          </cell>
          <cell r="P619" t="str">
            <v/>
          </cell>
          <cell r="Q619" t="str">
            <v/>
          </cell>
          <cell r="R619" t="str">
            <v/>
          </cell>
          <cell r="S619" t="str">
            <v/>
          </cell>
          <cell r="T619" t="str">
            <v/>
          </cell>
          <cell r="U619" t="str">
            <v/>
          </cell>
          <cell r="V619" t="str">
            <v/>
          </cell>
          <cell r="W619" t="str">
            <v/>
          </cell>
          <cell r="X619" t="str">
            <v/>
          </cell>
          <cell r="Y619" t="str">
            <v/>
          </cell>
          <cell r="Z619" t="str">
            <v/>
          </cell>
          <cell r="AA619" t="str">
            <v/>
          </cell>
          <cell r="AB619" t="str">
            <v/>
          </cell>
          <cell r="AC619" t="str">
            <v/>
          </cell>
          <cell r="AD619" t="str">
            <v/>
          </cell>
          <cell r="AE619" t="str">
            <v/>
          </cell>
          <cell r="AF619" t="str">
            <v/>
          </cell>
          <cell r="AG619" t="str">
            <v/>
          </cell>
          <cell r="AH619" t="str">
            <v/>
          </cell>
          <cell r="AI619" t="str">
            <v/>
          </cell>
          <cell r="AJ619" t="str">
            <v/>
          </cell>
          <cell r="AK619" t="str">
            <v/>
          </cell>
          <cell r="AL619" t="str">
            <v/>
          </cell>
          <cell r="AM619" t="str">
            <v/>
          </cell>
          <cell r="AN619" t="str">
            <v/>
          </cell>
          <cell r="AO619" t="str">
            <v/>
          </cell>
          <cell r="AP619" t="str">
            <v/>
          </cell>
          <cell r="AQ619" t="str">
            <v/>
          </cell>
          <cell r="AR619" t="str">
            <v/>
          </cell>
          <cell r="AS619" t="str">
            <v/>
          </cell>
          <cell r="AT619" t="str">
            <v/>
          </cell>
          <cell r="AU619" t="str">
            <v/>
          </cell>
          <cell r="AV619" t="str">
            <v/>
          </cell>
          <cell r="AW619" t="str">
            <v/>
          </cell>
          <cell r="AX619" t="str">
            <v/>
          </cell>
          <cell r="AY619" t="str">
            <v/>
          </cell>
          <cell r="AZ619" t="str">
            <v/>
          </cell>
          <cell r="BA619" t="str">
            <v/>
          </cell>
          <cell r="BB619" t="str">
            <v/>
          </cell>
          <cell r="BC619" t="str">
            <v/>
          </cell>
          <cell r="BD619" t="str">
            <v/>
          </cell>
          <cell r="BE619" t="str">
            <v/>
          </cell>
          <cell r="BF619" t="str">
            <v/>
          </cell>
          <cell r="BG619" t="str">
            <v/>
          </cell>
          <cell r="BH619" t="str">
            <v/>
          </cell>
          <cell r="BI619" t="str">
            <v/>
          </cell>
          <cell r="BJ619" t="str">
            <v/>
          </cell>
          <cell r="BK619" t="str">
            <v/>
          </cell>
          <cell r="BL619" t="str">
            <v/>
          </cell>
          <cell r="BM619" t="str">
            <v/>
          </cell>
          <cell r="BN619" t="str">
            <v/>
          </cell>
          <cell r="BO619" t="str">
            <v/>
          </cell>
          <cell r="BP619" t="str">
            <v/>
          </cell>
          <cell r="BQ619" t="str">
            <v/>
          </cell>
          <cell r="BR619" t="str">
            <v/>
          </cell>
          <cell r="BS619" t="str">
            <v/>
          </cell>
          <cell r="BT619" t="str">
            <v/>
          </cell>
          <cell r="BU619" t="str">
            <v/>
          </cell>
          <cell r="BV619" t="str">
            <v/>
          </cell>
          <cell r="BW619" t="str">
            <v/>
          </cell>
          <cell r="BX619" t="str">
            <v/>
          </cell>
          <cell r="BY619" t="str">
            <v/>
          </cell>
          <cell r="BZ619" t="str">
            <v/>
          </cell>
          <cell r="CA619" t="str">
            <v/>
          </cell>
          <cell r="CB619" t="str">
            <v/>
          </cell>
          <cell r="CC619" t="str">
            <v/>
          </cell>
          <cell r="CD619">
            <v>0</v>
          </cell>
          <cell r="CE619">
            <v>0</v>
          </cell>
          <cell r="CF619">
            <v>0</v>
          </cell>
          <cell r="CG619" t="str">
            <v/>
          </cell>
          <cell r="CH619" t="str">
            <v/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 t="str">
            <v/>
          </cell>
          <cell r="CN619" t="str">
            <v/>
          </cell>
          <cell r="CO619" t="str">
            <v/>
          </cell>
          <cell r="CP619" t="str">
            <v/>
          </cell>
          <cell r="CQ619" t="str">
            <v/>
          </cell>
          <cell r="CR619" t="str">
            <v/>
          </cell>
          <cell r="CS619" t="str">
            <v/>
          </cell>
          <cell r="CT619" t="str">
            <v/>
          </cell>
          <cell r="CU619" t="str">
            <v/>
          </cell>
          <cell r="CV619" t="str">
            <v/>
          </cell>
          <cell r="CW619" t="str">
            <v/>
          </cell>
          <cell r="CX619" t="str">
            <v/>
          </cell>
          <cell r="CY619" t="str">
            <v/>
          </cell>
          <cell r="CZ619" t="str">
            <v/>
          </cell>
          <cell r="DA619" t="str">
            <v/>
          </cell>
          <cell r="DB619" t="str">
            <v/>
          </cell>
          <cell r="DC619">
            <v>0</v>
          </cell>
          <cell r="DD619" t="str">
            <v/>
          </cell>
          <cell r="DE619" t="str">
            <v/>
          </cell>
          <cell r="DF619">
            <v>0</v>
          </cell>
          <cell r="DG619">
            <v>0</v>
          </cell>
          <cell r="DH619" t="str">
            <v/>
          </cell>
          <cell r="DI619" t="str">
            <v/>
          </cell>
        </row>
        <row r="620">
          <cell r="A620" t="str">
            <v/>
          </cell>
          <cell r="B620" t="str">
            <v/>
          </cell>
          <cell r="C620" t="str">
            <v/>
          </cell>
          <cell r="D620" t="str">
            <v/>
          </cell>
          <cell r="E620" t="str">
            <v/>
          </cell>
          <cell r="F620" t="str">
            <v/>
          </cell>
          <cell r="G620" t="str">
            <v/>
          </cell>
          <cell r="H620" t="str">
            <v/>
          </cell>
          <cell r="I620" t="str">
            <v/>
          </cell>
          <cell r="J620" t="str">
            <v/>
          </cell>
          <cell r="K620" t="str">
            <v/>
          </cell>
          <cell r="L620" t="str">
            <v/>
          </cell>
          <cell r="M620" t="str">
            <v/>
          </cell>
          <cell r="N620" t="str">
            <v/>
          </cell>
          <cell r="O620" t="str">
            <v/>
          </cell>
          <cell r="P620" t="str">
            <v/>
          </cell>
          <cell r="Q620" t="str">
            <v/>
          </cell>
          <cell r="R620" t="str">
            <v/>
          </cell>
          <cell r="S620" t="str">
            <v/>
          </cell>
          <cell r="T620" t="str">
            <v/>
          </cell>
          <cell r="U620" t="str">
            <v/>
          </cell>
          <cell r="V620" t="str">
            <v/>
          </cell>
          <cell r="W620" t="str">
            <v/>
          </cell>
          <cell r="X620" t="str">
            <v/>
          </cell>
          <cell r="Y620" t="str">
            <v/>
          </cell>
          <cell r="Z620" t="str">
            <v/>
          </cell>
          <cell r="AA620" t="str">
            <v/>
          </cell>
          <cell r="AB620" t="str">
            <v/>
          </cell>
          <cell r="AC620" t="str">
            <v/>
          </cell>
          <cell r="AD620" t="str">
            <v/>
          </cell>
          <cell r="AE620" t="str">
            <v/>
          </cell>
          <cell r="AF620" t="str">
            <v/>
          </cell>
          <cell r="AG620" t="str">
            <v/>
          </cell>
          <cell r="AH620" t="str">
            <v/>
          </cell>
          <cell r="AI620" t="str">
            <v/>
          </cell>
          <cell r="AJ620" t="str">
            <v/>
          </cell>
          <cell r="AK620" t="str">
            <v/>
          </cell>
          <cell r="AL620" t="str">
            <v/>
          </cell>
          <cell r="AM620" t="str">
            <v/>
          </cell>
          <cell r="AN620" t="str">
            <v/>
          </cell>
          <cell r="AO620" t="str">
            <v/>
          </cell>
          <cell r="AP620" t="str">
            <v/>
          </cell>
          <cell r="AQ620" t="str">
            <v/>
          </cell>
          <cell r="AR620" t="str">
            <v/>
          </cell>
          <cell r="AS620" t="str">
            <v/>
          </cell>
          <cell r="AT620" t="str">
            <v/>
          </cell>
          <cell r="AU620" t="str">
            <v/>
          </cell>
          <cell r="AV620" t="str">
            <v/>
          </cell>
          <cell r="AW620" t="str">
            <v/>
          </cell>
          <cell r="AX620" t="str">
            <v/>
          </cell>
          <cell r="AY620" t="str">
            <v/>
          </cell>
          <cell r="AZ620" t="str">
            <v/>
          </cell>
          <cell r="BA620" t="str">
            <v/>
          </cell>
          <cell r="BB620" t="str">
            <v/>
          </cell>
          <cell r="BC620" t="str">
            <v/>
          </cell>
          <cell r="BD620" t="str">
            <v/>
          </cell>
          <cell r="BE620" t="str">
            <v/>
          </cell>
          <cell r="BF620" t="str">
            <v/>
          </cell>
          <cell r="BG620" t="str">
            <v/>
          </cell>
          <cell r="BH620" t="str">
            <v/>
          </cell>
          <cell r="BI620" t="str">
            <v/>
          </cell>
          <cell r="BJ620" t="str">
            <v/>
          </cell>
          <cell r="BK620" t="str">
            <v/>
          </cell>
          <cell r="BL620" t="str">
            <v/>
          </cell>
          <cell r="BM620" t="str">
            <v/>
          </cell>
          <cell r="BN620" t="str">
            <v/>
          </cell>
          <cell r="BO620" t="str">
            <v/>
          </cell>
          <cell r="BP620" t="str">
            <v/>
          </cell>
          <cell r="BQ620" t="str">
            <v/>
          </cell>
          <cell r="BR620" t="str">
            <v/>
          </cell>
          <cell r="BS620" t="str">
            <v/>
          </cell>
          <cell r="BT620" t="str">
            <v/>
          </cell>
          <cell r="BU620" t="str">
            <v/>
          </cell>
          <cell r="BV620" t="str">
            <v/>
          </cell>
          <cell r="BW620" t="str">
            <v/>
          </cell>
          <cell r="BX620" t="str">
            <v/>
          </cell>
          <cell r="BY620" t="str">
            <v/>
          </cell>
          <cell r="BZ620" t="str">
            <v/>
          </cell>
          <cell r="CA620" t="str">
            <v/>
          </cell>
          <cell r="CB620" t="str">
            <v/>
          </cell>
          <cell r="CC620" t="str">
            <v/>
          </cell>
          <cell r="CD620">
            <v>0</v>
          </cell>
          <cell r="CE620">
            <v>0</v>
          </cell>
          <cell r="CF620">
            <v>0</v>
          </cell>
          <cell r="CG620" t="str">
            <v/>
          </cell>
          <cell r="CH620" t="str">
            <v/>
          </cell>
          <cell r="CI620">
            <v>0</v>
          </cell>
          <cell r="CJ620">
            <v>0</v>
          </cell>
          <cell r="CK620">
            <v>0</v>
          </cell>
          <cell r="CL620">
            <v>0</v>
          </cell>
          <cell r="CM620" t="str">
            <v/>
          </cell>
          <cell r="CN620" t="str">
            <v/>
          </cell>
          <cell r="CO620" t="str">
            <v/>
          </cell>
          <cell r="CP620" t="str">
            <v/>
          </cell>
          <cell r="CQ620" t="str">
            <v/>
          </cell>
          <cell r="CR620" t="str">
            <v/>
          </cell>
          <cell r="CS620" t="str">
            <v/>
          </cell>
          <cell r="CT620" t="str">
            <v/>
          </cell>
          <cell r="CU620" t="str">
            <v/>
          </cell>
          <cell r="CV620" t="str">
            <v/>
          </cell>
          <cell r="CW620" t="str">
            <v/>
          </cell>
          <cell r="CX620" t="str">
            <v/>
          </cell>
          <cell r="CY620" t="str">
            <v/>
          </cell>
          <cell r="CZ620" t="str">
            <v/>
          </cell>
          <cell r="DA620" t="str">
            <v/>
          </cell>
          <cell r="DB620" t="str">
            <v/>
          </cell>
          <cell r="DC620">
            <v>0</v>
          </cell>
          <cell r="DD620" t="str">
            <v/>
          </cell>
          <cell r="DE620" t="str">
            <v/>
          </cell>
          <cell r="DF620">
            <v>0</v>
          </cell>
          <cell r="DG620">
            <v>0</v>
          </cell>
          <cell r="DH620" t="str">
            <v/>
          </cell>
          <cell r="DI620" t="str">
            <v/>
          </cell>
        </row>
        <row r="621">
          <cell r="A621" t="str">
            <v/>
          </cell>
          <cell r="B621" t="str">
            <v/>
          </cell>
          <cell r="C621" t="str">
            <v/>
          </cell>
          <cell r="D621" t="str">
            <v/>
          </cell>
          <cell r="E621" t="str">
            <v/>
          </cell>
          <cell r="F621" t="str">
            <v/>
          </cell>
          <cell r="G621" t="str">
            <v/>
          </cell>
          <cell r="H621" t="str">
            <v/>
          </cell>
          <cell r="I621" t="str">
            <v/>
          </cell>
          <cell r="J621" t="str">
            <v/>
          </cell>
          <cell r="K621" t="str">
            <v/>
          </cell>
          <cell r="L621" t="str">
            <v/>
          </cell>
          <cell r="M621" t="str">
            <v/>
          </cell>
          <cell r="N621" t="str">
            <v/>
          </cell>
          <cell r="O621" t="str">
            <v/>
          </cell>
          <cell r="P621" t="str">
            <v/>
          </cell>
          <cell r="Q621" t="str">
            <v/>
          </cell>
          <cell r="R621" t="str">
            <v/>
          </cell>
          <cell r="S621" t="str">
            <v/>
          </cell>
          <cell r="T621" t="str">
            <v/>
          </cell>
          <cell r="U621" t="str">
            <v/>
          </cell>
          <cell r="V621" t="str">
            <v/>
          </cell>
          <cell r="W621" t="str">
            <v/>
          </cell>
          <cell r="X621" t="str">
            <v/>
          </cell>
          <cell r="Y621" t="str">
            <v/>
          </cell>
          <cell r="Z621" t="str">
            <v/>
          </cell>
          <cell r="AA621" t="str">
            <v/>
          </cell>
          <cell r="AB621" t="str">
            <v/>
          </cell>
          <cell r="AC621" t="str">
            <v/>
          </cell>
          <cell r="AD621" t="str">
            <v/>
          </cell>
          <cell r="AE621" t="str">
            <v/>
          </cell>
          <cell r="AF621" t="str">
            <v/>
          </cell>
          <cell r="AG621" t="str">
            <v/>
          </cell>
          <cell r="AH621" t="str">
            <v/>
          </cell>
          <cell r="AI621" t="str">
            <v/>
          </cell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  <cell r="AN621" t="str">
            <v/>
          </cell>
          <cell r="AO621" t="str">
            <v/>
          </cell>
          <cell r="AP621" t="str">
            <v/>
          </cell>
          <cell r="AQ621" t="str">
            <v/>
          </cell>
          <cell r="AR621" t="str">
            <v/>
          </cell>
          <cell r="AS621" t="str">
            <v/>
          </cell>
          <cell r="AT621" t="str">
            <v/>
          </cell>
          <cell r="AU621" t="str">
            <v/>
          </cell>
          <cell r="AV621" t="str">
            <v/>
          </cell>
          <cell r="AW621" t="str">
            <v/>
          </cell>
          <cell r="AX621" t="str">
            <v/>
          </cell>
          <cell r="AY621" t="str">
            <v/>
          </cell>
          <cell r="AZ621" t="str">
            <v/>
          </cell>
          <cell r="BA621" t="str">
            <v/>
          </cell>
          <cell r="BB621" t="str">
            <v/>
          </cell>
          <cell r="BC621" t="str">
            <v/>
          </cell>
          <cell r="BD621" t="str">
            <v/>
          </cell>
          <cell r="BE621" t="str">
            <v/>
          </cell>
          <cell r="BF621" t="str">
            <v/>
          </cell>
          <cell r="BG621" t="str">
            <v/>
          </cell>
          <cell r="BH621" t="str">
            <v/>
          </cell>
          <cell r="BI621" t="str">
            <v/>
          </cell>
          <cell r="BJ621" t="str">
            <v/>
          </cell>
          <cell r="BK621" t="str">
            <v/>
          </cell>
          <cell r="BL621" t="str">
            <v/>
          </cell>
          <cell r="BM621" t="str">
            <v/>
          </cell>
          <cell r="BN621" t="str">
            <v/>
          </cell>
          <cell r="BO621" t="str">
            <v/>
          </cell>
          <cell r="BP621" t="str">
            <v/>
          </cell>
          <cell r="BQ621" t="str">
            <v/>
          </cell>
          <cell r="BR621" t="str">
            <v/>
          </cell>
          <cell r="BS621" t="str">
            <v/>
          </cell>
          <cell r="BT621" t="str">
            <v/>
          </cell>
          <cell r="BU621" t="str">
            <v/>
          </cell>
          <cell r="BV621" t="str">
            <v/>
          </cell>
          <cell r="BW621" t="str">
            <v/>
          </cell>
          <cell r="BX621" t="str">
            <v/>
          </cell>
          <cell r="BY621" t="str">
            <v/>
          </cell>
          <cell r="BZ621" t="str">
            <v/>
          </cell>
          <cell r="CA621" t="str">
            <v/>
          </cell>
          <cell r="CB621" t="str">
            <v/>
          </cell>
          <cell r="CC621" t="str">
            <v/>
          </cell>
          <cell r="CD621">
            <v>0</v>
          </cell>
          <cell r="CE621">
            <v>0</v>
          </cell>
          <cell r="CF621">
            <v>0</v>
          </cell>
          <cell r="CG621" t="str">
            <v/>
          </cell>
          <cell r="CH621" t="str">
            <v/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 t="str">
            <v/>
          </cell>
          <cell r="CN621" t="str">
            <v/>
          </cell>
          <cell r="CO621" t="str">
            <v/>
          </cell>
          <cell r="CP621" t="str">
            <v/>
          </cell>
          <cell r="CQ621" t="str">
            <v/>
          </cell>
          <cell r="CR621" t="str">
            <v/>
          </cell>
          <cell r="CS621" t="str">
            <v/>
          </cell>
          <cell r="CT621" t="str">
            <v/>
          </cell>
          <cell r="CU621" t="str">
            <v/>
          </cell>
          <cell r="CV621" t="str">
            <v/>
          </cell>
          <cell r="CW621" t="str">
            <v/>
          </cell>
          <cell r="CX621" t="str">
            <v/>
          </cell>
          <cell r="CY621" t="str">
            <v/>
          </cell>
          <cell r="CZ621" t="str">
            <v/>
          </cell>
          <cell r="DA621" t="str">
            <v/>
          </cell>
          <cell r="DB621" t="str">
            <v/>
          </cell>
          <cell r="DC621">
            <v>0</v>
          </cell>
          <cell r="DD621" t="str">
            <v/>
          </cell>
          <cell r="DE621" t="str">
            <v/>
          </cell>
          <cell r="DF621">
            <v>0</v>
          </cell>
          <cell r="DG621">
            <v>0</v>
          </cell>
          <cell r="DH621" t="str">
            <v/>
          </cell>
          <cell r="DI621" t="str">
            <v/>
          </cell>
        </row>
        <row r="622">
          <cell r="A622" t="str">
            <v/>
          </cell>
          <cell r="B622" t="str">
            <v/>
          </cell>
          <cell r="C622" t="str">
            <v/>
          </cell>
          <cell r="D622" t="str">
            <v/>
          </cell>
          <cell r="E622" t="str">
            <v/>
          </cell>
          <cell r="F622" t="str">
            <v/>
          </cell>
          <cell r="G622" t="str">
            <v/>
          </cell>
          <cell r="H622" t="str">
            <v/>
          </cell>
          <cell r="I622" t="str">
            <v/>
          </cell>
          <cell r="J622" t="str">
            <v/>
          </cell>
          <cell r="K622" t="str">
            <v/>
          </cell>
          <cell r="L622" t="str">
            <v/>
          </cell>
          <cell r="M622" t="str">
            <v/>
          </cell>
          <cell r="N622" t="str">
            <v/>
          </cell>
          <cell r="O622" t="str">
            <v/>
          </cell>
          <cell r="P622" t="str">
            <v/>
          </cell>
          <cell r="Q622" t="str">
            <v/>
          </cell>
          <cell r="R622" t="str">
            <v/>
          </cell>
          <cell r="S622" t="str">
            <v/>
          </cell>
          <cell r="T622" t="str">
            <v/>
          </cell>
          <cell r="U622" t="str">
            <v/>
          </cell>
          <cell r="V622" t="str">
            <v/>
          </cell>
          <cell r="W622" t="str">
            <v/>
          </cell>
          <cell r="X622" t="str">
            <v/>
          </cell>
          <cell r="Y622" t="str">
            <v/>
          </cell>
          <cell r="Z622" t="str">
            <v/>
          </cell>
          <cell r="AA622" t="str">
            <v/>
          </cell>
          <cell r="AB622" t="str">
            <v/>
          </cell>
          <cell r="AC622" t="str">
            <v/>
          </cell>
          <cell r="AD622" t="str">
            <v/>
          </cell>
          <cell r="AE622" t="str">
            <v/>
          </cell>
          <cell r="AF622" t="str">
            <v/>
          </cell>
          <cell r="AG622" t="str">
            <v/>
          </cell>
          <cell r="AH622" t="str">
            <v/>
          </cell>
          <cell r="AI622" t="str">
            <v/>
          </cell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  <cell r="AN622" t="str">
            <v/>
          </cell>
          <cell r="AO622" t="str">
            <v/>
          </cell>
          <cell r="AP622" t="str">
            <v/>
          </cell>
          <cell r="AQ622" t="str">
            <v/>
          </cell>
          <cell r="AR622" t="str">
            <v/>
          </cell>
          <cell r="AS622" t="str">
            <v/>
          </cell>
          <cell r="AT622" t="str">
            <v/>
          </cell>
          <cell r="AU622" t="str">
            <v/>
          </cell>
          <cell r="AV622" t="str">
            <v/>
          </cell>
          <cell r="AW622" t="str">
            <v/>
          </cell>
          <cell r="AX622" t="str">
            <v/>
          </cell>
          <cell r="AY622" t="str">
            <v/>
          </cell>
          <cell r="AZ622" t="str">
            <v/>
          </cell>
          <cell r="BA622" t="str">
            <v/>
          </cell>
          <cell r="BB622" t="str">
            <v/>
          </cell>
          <cell r="BC622" t="str">
            <v/>
          </cell>
          <cell r="BD622" t="str">
            <v/>
          </cell>
          <cell r="BE622" t="str">
            <v/>
          </cell>
          <cell r="BF622" t="str">
            <v/>
          </cell>
          <cell r="BG622" t="str">
            <v/>
          </cell>
          <cell r="BH622" t="str">
            <v/>
          </cell>
          <cell r="BI622" t="str">
            <v/>
          </cell>
          <cell r="BJ622" t="str">
            <v/>
          </cell>
          <cell r="BK622" t="str">
            <v/>
          </cell>
          <cell r="BL622" t="str">
            <v/>
          </cell>
          <cell r="BM622" t="str">
            <v/>
          </cell>
          <cell r="BN622" t="str">
            <v/>
          </cell>
          <cell r="BO622" t="str">
            <v/>
          </cell>
          <cell r="BP622" t="str">
            <v/>
          </cell>
          <cell r="BQ622" t="str">
            <v/>
          </cell>
          <cell r="BR622" t="str">
            <v/>
          </cell>
          <cell r="BS622" t="str">
            <v/>
          </cell>
          <cell r="BT622" t="str">
            <v/>
          </cell>
          <cell r="BU622" t="str">
            <v/>
          </cell>
          <cell r="BV622" t="str">
            <v/>
          </cell>
          <cell r="BW622" t="str">
            <v/>
          </cell>
          <cell r="BX622" t="str">
            <v/>
          </cell>
          <cell r="BY622" t="str">
            <v/>
          </cell>
          <cell r="BZ622" t="str">
            <v/>
          </cell>
          <cell r="CA622" t="str">
            <v/>
          </cell>
          <cell r="CB622" t="str">
            <v/>
          </cell>
          <cell r="CC622" t="str">
            <v/>
          </cell>
          <cell r="CD622">
            <v>0</v>
          </cell>
          <cell r="CE622">
            <v>0</v>
          </cell>
          <cell r="CF622">
            <v>0</v>
          </cell>
          <cell r="CG622" t="str">
            <v/>
          </cell>
          <cell r="CH622" t="str">
            <v/>
          </cell>
          <cell r="CI622">
            <v>0</v>
          </cell>
          <cell r="CJ622">
            <v>0</v>
          </cell>
          <cell r="CK622">
            <v>0</v>
          </cell>
          <cell r="CL622">
            <v>0</v>
          </cell>
          <cell r="CM622" t="str">
            <v/>
          </cell>
          <cell r="CN622" t="str">
            <v/>
          </cell>
          <cell r="CO622" t="str">
            <v/>
          </cell>
          <cell r="CP622" t="str">
            <v/>
          </cell>
          <cell r="CQ622" t="str">
            <v/>
          </cell>
          <cell r="CR622" t="str">
            <v/>
          </cell>
          <cell r="CS622" t="str">
            <v/>
          </cell>
          <cell r="CT622" t="str">
            <v/>
          </cell>
          <cell r="CU622" t="str">
            <v/>
          </cell>
          <cell r="CV622" t="str">
            <v/>
          </cell>
          <cell r="CW622" t="str">
            <v/>
          </cell>
          <cell r="CX622" t="str">
            <v/>
          </cell>
          <cell r="CY622" t="str">
            <v/>
          </cell>
          <cell r="CZ622" t="str">
            <v/>
          </cell>
          <cell r="DA622" t="str">
            <v/>
          </cell>
          <cell r="DB622" t="str">
            <v/>
          </cell>
          <cell r="DC622">
            <v>0</v>
          </cell>
          <cell r="DD622" t="str">
            <v/>
          </cell>
          <cell r="DE622" t="str">
            <v/>
          </cell>
          <cell r="DF622">
            <v>0</v>
          </cell>
          <cell r="DG622">
            <v>0</v>
          </cell>
          <cell r="DH622" t="str">
            <v/>
          </cell>
          <cell r="DI622" t="str">
            <v/>
          </cell>
        </row>
        <row r="623">
          <cell r="A623" t="str">
            <v/>
          </cell>
          <cell r="B623" t="str">
            <v/>
          </cell>
          <cell r="C623" t="str">
            <v/>
          </cell>
          <cell r="D623" t="str">
            <v/>
          </cell>
          <cell r="E623" t="str">
            <v/>
          </cell>
          <cell r="F623" t="str">
            <v/>
          </cell>
          <cell r="G623" t="str">
            <v/>
          </cell>
          <cell r="H623" t="str">
            <v/>
          </cell>
          <cell r="I623" t="str">
            <v/>
          </cell>
          <cell r="J623" t="str">
            <v/>
          </cell>
          <cell r="K623" t="str">
            <v/>
          </cell>
          <cell r="L623" t="str">
            <v/>
          </cell>
          <cell r="M623" t="str">
            <v/>
          </cell>
          <cell r="N623" t="str">
            <v/>
          </cell>
          <cell r="O623" t="str">
            <v/>
          </cell>
          <cell r="P623" t="str">
            <v/>
          </cell>
          <cell r="Q623" t="str">
            <v/>
          </cell>
          <cell r="R623" t="str">
            <v/>
          </cell>
          <cell r="S623" t="str">
            <v/>
          </cell>
          <cell r="T623" t="str">
            <v/>
          </cell>
          <cell r="U623" t="str">
            <v/>
          </cell>
          <cell r="V623" t="str">
            <v/>
          </cell>
          <cell r="W623" t="str">
            <v/>
          </cell>
          <cell r="X623" t="str">
            <v/>
          </cell>
          <cell r="Y623" t="str">
            <v/>
          </cell>
          <cell r="Z623" t="str">
            <v/>
          </cell>
          <cell r="AA623" t="str">
            <v/>
          </cell>
          <cell r="AB623" t="str">
            <v/>
          </cell>
          <cell r="AC623" t="str">
            <v/>
          </cell>
          <cell r="AD623" t="str">
            <v/>
          </cell>
          <cell r="AE623" t="str">
            <v/>
          </cell>
          <cell r="AF623" t="str">
            <v/>
          </cell>
          <cell r="AG623" t="str">
            <v/>
          </cell>
          <cell r="AH623" t="str">
            <v/>
          </cell>
          <cell r="AI623" t="str">
            <v/>
          </cell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  <cell r="AN623" t="str">
            <v/>
          </cell>
          <cell r="AO623" t="str">
            <v/>
          </cell>
          <cell r="AP623" t="str">
            <v/>
          </cell>
          <cell r="AQ623" t="str">
            <v/>
          </cell>
          <cell r="AR623" t="str">
            <v/>
          </cell>
          <cell r="AS623" t="str">
            <v/>
          </cell>
          <cell r="AT623" t="str">
            <v/>
          </cell>
          <cell r="AU623" t="str">
            <v/>
          </cell>
          <cell r="AV623" t="str">
            <v/>
          </cell>
          <cell r="AW623" t="str">
            <v/>
          </cell>
          <cell r="AX623" t="str">
            <v/>
          </cell>
          <cell r="AY623" t="str">
            <v/>
          </cell>
          <cell r="AZ623" t="str">
            <v/>
          </cell>
          <cell r="BA623" t="str">
            <v/>
          </cell>
          <cell r="BB623" t="str">
            <v/>
          </cell>
          <cell r="BC623" t="str">
            <v/>
          </cell>
          <cell r="BD623" t="str">
            <v/>
          </cell>
          <cell r="BE623" t="str">
            <v/>
          </cell>
          <cell r="BF623" t="str">
            <v/>
          </cell>
          <cell r="BG623" t="str">
            <v/>
          </cell>
          <cell r="BH623" t="str">
            <v/>
          </cell>
          <cell r="BI623" t="str">
            <v/>
          </cell>
          <cell r="BJ623" t="str">
            <v/>
          </cell>
          <cell r="BK623" t="str">
            <v/>
          </cell>
          <cell r="BL623" t="str">
            <v/>
          </cell>
          <cell r="BM623" t="str">
            <v/>
          </cell>
          <cell r="BN623" t="str">
            <v/>
          </cell>
          <cell r="BO623" t="str">
            <v/>
          </cell>
          <cell r="BP623" t="str">
            <v/>
          </cell>
          <cell r="BQ623" t="str">
            <v/>
          </cell>
          <cell r="BR623" t="str">
            <v/>
          </cell>
          <cell r="BS623" t="str">
            <v/>
          </cell>
          <cell r="BT623" t="str">
            <v/>
          </cell>
          <cell r="BU623" t="str">
            <v/>
          </cell>
          <cell r="BV623" t="str">
            <v/>
          </cell>
          <cell r="BW623" t="str">
            <v/>
          </cell>
          <cell r="BX623" t="str">
            <v/>
          </cell>
          <cell r="BY623" t="str">
            <v/>
          </cell>
          <cell r="BZ623" t="str">
            <v/>
          </cell>
          <cell r="CA623" t="str">
            <v/>
          </cell>
          <cell r="CB623" t="str">
            <v/>
          </cell>
          <cell r="CC623" t="str">
            <v/>
          </cell>
          <cell r="CD623">
            <v>0</v>
          </cell>
          <cell r="CE623">
            <v>0</v>
          </cell>
          <cell r="CF623">
            <v>0</v>
          </cell>
          <cell r="CG623" t="str">
            <v/>
          </cell>
          <cell r="CH623" t="str">
            <v/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 t="str">
            <v/>
          </cell>
          <cell r="CN623" t="str">
            <v/>
          </cell>
          <cell r="CO623" t="str">
            <v/>
          </cell>
          <cell r="CP623" t="str">
            <v/>
          </cell>
          <cell r="CQ623" t="str">
            <v/>
          </cell>
          <cell r="CR623" t="str">
            <v/>
          </cell>
          <cell r="CS623" t="str">
            <v/>
          </cell>
          <cell r="CT623" t="str">
            <v/>
          </cell>
          <cell r="CU623" t="str">
            <v/>
          </cell>
          <cell r="CV623" t="str">
            <v/>
          </cell>
          <cell r="CW623" t="str">
            <v/>
          </cell>
          <cell r="CX623" t="str">
            <v/>
          </cell>
          <cell r="CY623" t="str">
            <v/>
          </cell>
          <cell r="CZ623" t="str">
            <v/>
          </cell>
          <cell r="DA623" t="str">
            <v/>
          </cell>
          <cell r="DB623" t="str">
            <v/>
          </cell>
          <cell r="DC623">
            <v>0</v>
          </cell>
          <cell r="DD623" t="str">
            <v/>
          </cell>
          <cell r="DE623" t="str">
            <v/>
          </cell>
          <cell r="DF623">
            <v>0</v>
          </cell>
          <cell r="DG623">
            <v>0</v>
          </cell>
          <cell r="DH623" t="str">
            <v/>
          </cell>
          <cell r="DI623" t="str">
            <v/>
          </cell>
        </row>
        <row r="624">
          <cell r="A624" t="str">
            <v/>
          </cell>
          <cell r="B624" t="str">
            <v/>
          </cell>
          <cell r="C624" t="str">
            <v/>
          </cell>
          <cell r="D624" t="str">
            <v/>
          </cell>
          <cell r="E624" t="str">
            <v/>
          </cell>
          <cell r="F624" t="str">
            <v/>
          </cell>
          <cell r="G624" t="str">
            <v/>
          </cell>
          <cell r="H624" t="str">
            <v/>
          </cell>
          <cell r="I624" t="str">
            <v/>
          </cell>
          <cell r="J624" t="str">
            <v/>
          </cell>
          <cell r="K624" t="str">
            <v/>
          </cell>
          <cell r="L624" t="str">
            <v/>
          </cell>
          <cell r="M624" t="str">
            <v/>
          </cell>
          <cell r="N624" t="str">
            <v/>
          </cell>
          <cell r="O624" t="str">
            <v/>
          </cell>
          <cell r="P624" t="str">
            <v/>
          </cell>
          <cell r="Q624" t="str">
            <v/>
          </cell>
          <cell r="R624" t="str">
            <v/>
          </cell>
          <cell r="S624" t="str">
            <v/>
          </cell>
          <cell r="T624" t="str">
            <v/>
          </cell>
          <cell r="U624" t="str">
            <v/>
          </cell>
          <cell r="V624" t="str">
            <v/>
          </cell>
          <cell r="W624" t="str">
            <v/>
          </cell>
          <cell r="X624" t="str">
            <v/>
          </cell>
          <cell r="Y624" t="str">
            <v/>
          </cell>
          <cell r="Z624" t="str">
            <v/>
          </cell>
          <cell r="AA624" t="str">
            <v/>
          </cell>
          <cell r="AB624" t="str">
            <v/>
          </cell>
          <cell r="AC624" t="str">
            <v/>
          </cell>
          <cell r="AD624" t="str">
            <v/>
          </cell>
          <cell r="AE624" t="str">
            <v/>
          </cell>
          <cell r="AF624" t="str">
            <v/>
          </cell>
          <cell r="AG624" t="str">
            <v/>
          </cell>
          <cell r="AH624" t="str">
            <v/>
          </cell>
          <cell r="AI624" t="str">
            <v/>
          </cell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  <cell r="AN624" t="str">
            <v/>
          </cell>
          <cell r="AO624" t="str">
            <v/>
          </cell>
          <cell r="AP624" t="str">
            <v/>
          </cell>
          <cell r="AQ624" t="str">
            <v/>
          </cell>
          <cell r="AR624" t="str">
            <v/>
          </cell>
          <cell r="AS624" t="str">
            <v/>
          </cell>
          <cell r="AT624" t="str">
            <v/>
          </cell>
          <cell r="AU624" t="str">
            <v/>
          </cell>
          <cell r="AV624" t="str">
            <v/>
          </cell>
          <cell r="AW624" t="str">
            <v/>
          </cell>
          <cell r="AX624" t="str">
            <v/>
          </cell>
          <cell r="AY624" t="str">
            <v/>
          </cell>
          <cell r="AZ624" t="str">
            <v/>
          </cell>
          <cell r="BA624" t="str">
            <v/>
          </cell>
          <cell r="BB624" t="str">
            <v/>
          </cell>
          <cell r="BC624" t="str">
            <v/>
          </cell>
          <cell r="BD624" t="str">
            <v/>
          </cell>
          <cell r="BE624" t="str">
            <v/>
          </cell>
          <cell r="BF624" t="str">
            <v/>
          </cell>
          <cell r="BG624" t="str">
            <v/>
          </cell>
          <cell r="BH624" t="str">
            <v/>
          </cell>
          <cell r="BI624" t="str">
            <v/>
          </cell>
          <cell r="BJ624" t="str">
            <v/>
          </cell>
          <cell r="BK624" t="str">
            <v/>
          </cell>
          <cell r="BL624" t="str">
            <v/>
          </cell>
          <cell r="BM624" t="str">
            <v/>
          </cell>
          <cell r="BN624" t="str">
            <v/>
          </cell>
          <cell r="BO624" t="str">
            <v/>
          </cell>
          <cell r="BP624" t="str">
            <v/>
          </cell>
          <cell r="BQ624" t="str">
            <v/>
          </cell>
          <cell r="BR624" t="str">
            <v/>
          </cell>
          <cell r="BS624" t="str">
            <v/>
          </cell>
          <cell r="BT624" t="str">
            <v/>
          </cell>
          <cell r="BU624" t="str">
            <v/>
          </cell>
          <cell r="BV624" t="str">
            <v/>
          </cell>
          <cell r="BW624" t="str">
            <v/>
          </cell>
          <cell r="BX624" t="str">
            <v/>
          </cell>
          <cell r="BY624" t="str">
            <v/>
          </cell>
          <cell r="BZ624" t="str">
            <v/>
          </cell>
          <cell r="CA624" t="str">
            <v/>
          </cell>
          <cell r="CB624" t="str">
            <v/>
          </cell>
          <cell r="CC624" t="str">
            <v/>
          </cell>
          <cell r="CD624">
            <v>0</v>
          </cell>
          <cell r="CE624">
            <v>0</v>
          </cell>
          <cell r="CF624">
            <v>0</v>
          </cell>
          <cell r="CG624" t="str">
            <v/>
          </cell>
          <cell r="CH624" t="str">
            <v/>
          </cell>
          <cell r="CI624">
            <v>0</v>
          </cell>
          <cell r="CJ624">
            <v>0</v>
          </cell>
          <cell r="CK624">
            <v>0</v>
          </cell>
          <cell r="CL624">
            <v>0</v>
          </cell>
          <cell r="CM624" t="str">
            <v/>
          </cell>
          <cell r="CN624" t="str">
            <v/>
          </cell>
          <cell r="CO624" t="str">
            <v/>
          </cell>
          <cell r="CP624" t="str">
            <v/>
          </cell>
          <cell r="CQ624" t="str">
            <v/>
          </cell>
          <cell r="CR624" t="str">
            <v/>
          </cell>
          <cell r="CS624" t="str">
            <v/>
          </cell>
          <cell r="CT624" t="str">
            <v/>
          </cell>
          <cell r="CU624" t="str">
            <v/>
          </cell>
          <cell r="CV624" t="str">
            <v/>
          </cell>
          <cell r="CW624" t="str">
            <v/>
          </cell>
          <cell r="CX624" t="str">
            <v/>
          </cell>
          <cell r="CY624" t="str">
            <v/>
          </cell>
          <cell r="CZ624" t="str">
            <v/>
          </cell>
          <cell r="DA624" t="str">
            <v/>
          </cell>
          <cell r="DB624" t="str">
            <v/>
          </cell>
          <cell r="DC624">
            <v>0</v>
          </cell>
          <cell r="DD624" t="str">
            <v/>
          </cell>
          <cell r="DE624" t="str">
            <v/>
          </cell>
          <cell r="DF624">
            <v>0</v>
          </cell>
          <cell r="DG624">
            <v>0</v>
          </cell>
          <cell r="DH624" t="str">
            <v/>
          </cell>
          <cell r="DI624" t="str">
            <v/>
          </cell>
        </row>
        <row r="625">
          <cell r="A625" t="str">
            <v/>
          </cell>
          <cell r="B625" t="str">
            <v/>
          </cell>
          <cell r="C625" t="str">
            <v/>
          </cell>
          <cell r="D625" t="str">
            <v/>
          </cell>
          <cell r="E625" t="str">
            <v/>
          </cell>
          <cell r="F625" t="str">
            <v/>
          </cell>
          <cell r="G625" t="str">
            <v/>
          </cell>
          <cell r="H625" t="str">
            <v/>
          </cell>
          <cell r="I625" t="str">
            <v/>
          </cell>
          <cell r="J625" t="str">
            <v/>
          </cell>
          <cell r="K625" t="str">
            <v/>
          </cell>
          <cell r="L625" t="str">
            <v/>
          </cell>
          <cell r="M625" t="str">
            <v/>
          </cell>
          <cell r="N625" t="str">
            <v/>
          </cell>
          <cell r="O625" t="str">
            <v/>
          </cell>
          <cell r="P625" t="str">
            <v/>
          </cell>
          <cell r="Q625" t="str">
            <v/>
          </cell>
          <cell r="R625" t="str">
            <v/>
          </cell>
          <cell r="S625" t="str">
            <v/>
          </cell>
          <cell r="T625" t="str">
            <v/>
          </cell>
          <cell r="U625" t="str">
            <v/>
          </cell>
          <cell r="V625" t="str">
            <v/>
          </cell>
          <cell r="W625" t="str">
            <v/>
          </cell>
          <cell r="X625" t="str">
            <v/>
          </cell>
          <cell r="Y625" t="str">
            <v/>
          </cell>
          <cell r="Z625" t="str">
            <v/>
          </cell>
          <cell r="AA625" t="str">
            <v/>
          </cell>
          <cell r="AB625" t="str">
            <v/>
          </cell>
          <cell r="AC625" t="str">
            <v/>
          </cell>
          <cell r="AD625" t="str">
            <v/>
          </cell>
          <cell r="AE625" t="str">
            <v/>
          </cell>
          <cell r="AF625" t="str">
            <v/>
          </cell>
          <cell r="AG625" t="str">
            <v/>
          </cell>
          <cell r="AH625" t="str">
            <v/>
          </cell>
          <cell r="AI625" t="str">
            <v/>
          </cell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  <cell r="AN625" t="str">
            <v/>
          </cell>
          <cell r="AO625" t="str">
            <v/>
          </cell>
          <cell r="AP625" t="str">
            <v/>
          </cell>
          <cell r="AQ625" t="str">
            <v/>
          </cell>
          <cell r="AR625" t="str">
            <v/>
          </cell>
          <cell r="AS625" t="str">
            <v/>
          </cell>
          <cell r="AT625" t="str">
            <v/>
          </cell>
          <cell r="AU625" t="str">
            <v/>
          </cell>
          <cell r="AV625" t="str">
            <v/>
          </cell>
          <cell r="AW625" t="str">
            <v/>
          </cell>
          <cell r="AX625" t="str">
            <v/>
          </cell>
          <cell r="AY625" t="str">
            <v/>
          </cell>
          <cell r="AZ625" t="str">
            <v/>
          </cell>
          <cell r="BA625" t="str">
            <v/>
          </cell>
          <cell r="BB625" t="str">
            <v/>
          </cell>
          <cell r="BC625" t="str">
            <v/>
          </cell>
          <cell r="BD625" t="str">
            <v/>
          </cell>
          <cell r="BE625" t="str">
            <v/>
          </cell>
          <cell r="BF625" t="str">
            <v/>
          </cell>
          <cell r="BG625" t="str">
            <v/>
          </cell>
          <cell r="BH625" t="str">
            <v/>
          </cell>
          <cell r="BI625" t="str">
            <v/>
          </cell>
          <cell r="BJ625" t="str">
            <v/>
          </cell>
          <cell r="BK625" t="str">
            <v/>
          </cell>
          <cell r="BL625" t="str">
            <v/>
          </cell>
          <cell r="BM625" t="str">
            <v/>
          </cell>
          <cell r="BN625" t="str">
            <v/>
          </cell>
          <cell r="BO625" t="str">
            <v/>
          </cell>
          <cell r="BP625" t="str">
            <v/>
          </cell>
          <cell r="BQ625" t="str">
            <v/>
          </cell>
          <cell r="BR625" t="str">
            <v/>
          </cell>
          <cell r="BS625" t="str">
            <v/>
          </cell>
          <cell r="BT625" t="str">
            <v/>
          </cell>
          <cell r="BU625" t="str">
            <v/>
          </cell>
          <cell r="BV625" t="str">
            <v/>
          </cell>
          <cell r="BW625" t="str">
            <v/>
          </cell>
          <cell r="BX625" t="str">
            <v/>
          </cell>
          <cell r="BY625" t="str">
            <v/>
          </cell>
          <cell r="BZ625" t="str">
            <v/>
          </cell>
          <cell r="CA625" t="str">
            <v/>
          </cell>
          <cell r="CB625" t="str">
            <v/>
          </cell>
          <cell r="CC625" t="str">
            <v/>
          </cell>
          <cell r="CD625">
            <v>0</v>
          </cell>
          <cell r="CE625">
            <v>0</v>
          </cell>
          <cell r="CF625">
            <v>0</v>
          </cell>
          <cell r="CG625" t="str">
            <v/>
          </cell>
          <cell r="CH625" t="str">
            <v/>
          </cell>
          <cell r="CI625">
            <v>0</v>
          </cell>
          <cell r="CJ625">
            <v>0</v>
          </cell>
          <cell r="CK625">
            <v>0</v>
          </cell>
          <cell r="CL625">
            <v>0</v>
          </cell>
          <cell r="CM625" t="str">
            <v/>
          </cell>
          <cell r="CN625" t="str">
            <v/>
          </cell>
          <cell r="CO625" t="str">
            <v/>
          </cell>
          <cell r="CP625" t="str">
            <v/>
          </cell>
          <cell r="CQ625" t="str">
            <v/>
          </cell>
          <cell r="CR625" t="str">
            <v/>
          </cell>
          <cell r="CS625" t="str">
            <v/>
          </cell>
          <cell r="CT625" t="str">
            <v/>
          </cell>
          <cell r="CU625" t="str">
            <v/>
          </cell>
          <cell r="CV625" t="str">
            <v/>
          </cell>
          <cell r="CW625" t="str">
            <v/>
          </cell>
          <cell r="CX625" t="str">
            <v/>
          </cell>
          <cell r="CY625" t="str">
            <v/>
          </cell>
          <cell r="CZ625" t="str">
            <v/>
          </cell>
          <cell r="DA625" t="str">
            <v/>
          </cell>
          <cell r="DB625" t="str">
            <v/>
          </cell>
          <cell r="DC625">
            <v>0</v>
          </cell>
          <cell r="DD625" t="str">
            <v/>
          </cell>
          <cell r="DE625" t="str">
            <v/>
          </cell>
          <cell r="DF625">
            <v>0</v>
          </cell>
          <cell r="DG625">
            <v>0</v>
          </cell>
          <cell r="DH625" t="str">
            <v/>
          </cell>
          <cell r="DI625" t="str">
            <v/>
          </cell>
        </row>
        <row r="626">
          <cell r="A626" t="str">
            <v/>
          </cell>
          <cell r="B626" t="str">
            <v/>
          </cell>
          <cell r="C626" t="str">
            <v/>
          </cell>
          <cell r="D626" t="str">
            <v/>
          </cell>
          <cell r="E626" t="str">
            <v/>
          </cell>
          <cell r="F626" t="str">
            <v/>
          </cell>
          <cell r="G626" t="str">
            <v/>
          </cell>
          <cell r="H626" t="str">
            <v/>
          </cell>
          <cell r="I626" t="str">
            <v/>
          </cell>
          <cell r="J626" t="str">
            <v/>
          </cell>
          <cell r="K626" t="str">
            <v/>
          </cell>
          <cell r="L626" t="str">
            <v/>
          </cell>
          <cell r="M626" t="str">
            <v/>
          </cell>
          <cell r="N626" t="str">
            <v/>
          </cell>
          <cell r="O626" t="str">
            <v/>
          </cell>
          <cell r="P626" t="str">
            <v/>
          </cell>
          <cell r="Q626" t="str">
            <v/>
          </cell>
          <cell r="R626" t="str">
            <v/>
          </cell>
          <cell r="S626" t="str">
            <v/>
          </cell>
          <cell r="T626" t="str">
            <v/>
          </cell>
          <cell r="U626" t="str">
            <v/>
          </cell>
          <cell r="V626" t="str">
            <v/>
          </cell>
          <cell r="W626" t="str">
            <v/>
          </cell>
          <cell r="X626" t="str">
            <v/>
          </cell>
          <cell r="Y626" t="str">
            <v/>
          </cell>
          <cell r="Z626" t="str">
            <v/>
          </cell>
          <cell r="AA626" t="str">
            <v/>
          </cell>
          <cell r="AB626" t="str">
            <v/>
          </cell>
          <cell r="AC626" t="str">
            <v/>
          </cell>
          <cell r="AD626" t="str">
            <v/>
          </cell>
          <cell r="AE626" t="str">
            <v/>
          </cell>
          <cell r="AF626" t="str">
            <v/>
          </cell>
          <cell r="AG626" t="str">
            <v/>
          </cell>
          <cell r="AH626" t="str">
            <v/>
          </cell>
          <cell r="AI626" t="str">
            <v/>
          </cell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  <cell r="AN626" t="str">
            <v/>
          </cell>
          <cell r="AO626" t="str">
            <v/>
          </cell>
          <cell r="AP626" t="str">
            <v/>
          </cell>
          <cell r="AQ626" t="str">
            <v/>
          </cell>
          <cell r="AR626" t="str">
            <v/>
          </cell>
          <cell r="AS626" t="str">
            <v/>
          </cell>
          <cell r="AT626" t="str">
            <v/>
          </cell>
          <cell r="AU626" t="str">
            <v/>
          </cell>
          <cell r="AV626" t="str">
            <v/>
          </cell>
          <cell r="AW626" t="str">
            <v/>
          </cell>
          <cell r="AX626" t="str">
            <v/>
          </cell>
          <cell r="AY626" t="str">
            <v/>
          </cell>
          <cell r="AZ626" t="str">
            <v/>
          </cell>
          <cell r="BA626" t="str">
            <v/>
          </cell>
          <cell r="BB626" t="str">
            <v/>
          </cell>
          <cell r="BC626" t="str">
            <v/>
          </cell>
          <cell r="BD626" t="str">
            <v/>
          </cell>
          <cell r="BE626" t="str">
            <v/>
          </cell>
          <cell r="BF626" t="str">
            <v/>
          </cell>
          <cell r="BG626" t="str">
            <v/>
          </cell>
          <cell r="BH626" t="str">
            <v/>
          </cell>
          <cell r="BI626" t="str">
            <v/>
          </cell>
          <cell r="BJ626" t="str">
            <v/>
          </cell>
          <cell r="BK626" t="str">
            <v/>
          </cell>
          <cell r="BL626" t="str">
            <v/>
          </cell>
          <cell r="BM626" t="str">
            <v/>
          </cell>
          <cell r="BN626" t="str">
            <v/>
          </cell>
          <cell r="BO626" t="str">
            <v/>
          </cell>
          <cell r="BP626" t="str">
            <v/>
          </cell>
          <cell r="BQ626" t="str">
            <v/>
          </cell>
          <cell r="BR626" t="str">
            <v/>
          </cell>
          <cell r="BS626" t="str">
            <v/>
          </cell>
          <cell r="BT626" t="str">
            <v/>
          </cell>
          <cell r="BU626" t="str">
            <v/>
          </cell>
          <cell r="BV626" t="str">
            <v/>
          </cell>
          <cell r="BW626" t="str">
            <v/>
          </cell>
          <cell r="BX626" t="str">
            <v/>
          </cell>
          <cell r="BY626" t="str">
            <v/>
          </cell>
          <cell r="BZ626" t="str">
            <v/>
          </cell>
          <cell r="CA626" t="str">
            <v/>
          </cell>
          <cell r="CB626" t="str">
            <v/>
          </cell>
          <cell r="CC626" t="str">
            <v/>
          </cell>
          <cell r="CD626">
            <v>0</v>
          </cell>
          <cell r="CE626">
            <v>0</v>
          </cell>
          <cell r="CF626">
            <v>0</v>
          </cell>
          <cell r="CG626" t="str">
            <v/>
          </cell>
          <cell r="CH626" t="str">
            <v/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 t="str">
            <v/>
          </cell>
          <cell r="CN626" t="str">
            <v/>
          </cell>
          <cell r="CO626" t="str">
            <v/>
          </cell>
          <cell r="CP626" t="str">
            <v/>
          </cell>
          <cell r="CQ626" t="str">
            <v/>
          </cell>
          <cell r="CR626" t="str">
            <v/>
          </cell>
          <cell r="CS626" t="str">
            <v/>
          </cell>
          <cell r="CT626" t="str">
            <v/>
          </cell>
          <cell r="CU626" t="str">
            <v/>
          </cell>
          <cell r="CV626" t="str">
            <v/>
          </cell>
          <cell r="CW626" t="str">
            <v/>
          </cell>
          <cell r="CX626" t="str">
            <v/>
          </cell>
          <cell r="CY626" t="str">
            <v/>
          </cell>
          <cell r="CZ626" t="str">
            <v/>
          </cell>
          <cell r="DA626" t="str">
            <v/>
          </cell>
          <cell r="DB626" t="str">
            <v/>
          </cell>
          <cell r="DC626">
            <v>0</v>
          </cell>
          <cell r="DD626" t="str">
            <v/>
          </cell>
          <cell r="DE626" t="str">
            <v/>
          </cell>
          <cell r="DF626">
            <v>0</v>
          </cell>
          <cell r="DG626">
            <v>0</v>
          </cell>
          <cell r="DH626" t="str">
            <v/>
          </cell>
          <cell r="DI626" t="str">
            <v/>
          </cell>
        </row>
        <row r="627">
          <cell r="A627" t="str">
            <v/>
          </cell>
          <cell r="B627" t="str">
            <v/>
          </cell>
          <cell r="C627" t="str">
            <v/>
          </cell>
          <cell r="D627" t="str">
            <v/>
          </cell>
          <cell r="E627" t="str">
            <v/>
          </cell>
          <cell r="F627" t="str">
            <v/>
          </cell>
          <cell r="G627" t="str">
            <v/>
          </cell>
          <cell r="H627" t="str">
            <v/>
          </cell>
          <cell r="I627" t="str">
            <v/>
          </cell>
          <cell r="J627" t="str">
            <v/>
          </cell>
          <cell r="K627" t="str">
            <v/>
          </cell>
          <cell r="L627" t="str">
            <v/>
          </cell>
          <cell r="M627" t="str">
            <v/>
          </cell>
          <cell r="N627" t="str">
            <v/>
          </cell>
          <cell r="O627" t="str">
            <v/>
          </cell>
          <cell r="P627" t="str">
            <v/>
          </cell>
          <cell r="Q627" t="str">
            <v/>
          </cell>
          <cell r="R627" t="str">
            <v/>
          </cell>
          <cell r="S627" t="str">
            <v/>
          </cell>
          <cell r="T627" t="str">
            <v/>
          </cell>
          <cell r="U627" t="str">
            <v/>
          </cell>
          <cell r="V627" t="str">
            <v/>
          </cell>
          <cell r="W627" t="str">
            <v/>
          </cell>
          <cell r="X627" t="str">
            <v/>
          </cell>
          <cell r="Y627" t="str">
            <v/>
          </cell>
          <cell r="Z627" t="str">
            <v/>
          </cell>
          <cell r="AA627" t="str">
            <v/>
          </cell>
          <cell r="AB627" t="str">
            <v/>
          </cell>
          <cell r="AC627" t="str">
            <v/>
          </cell>
          <cell r="AD627" t="str">
            <v/>
          </cell>
          <cell r="AE627" t="str">
            <v/>
          </cell>
          <cell r="AF627" t="str">
            <v/>
          </cell>
          <cell r="AG627" t="str">
            <v/>
          </cell>
          <cell r="AH627" t="str">
            <v/>
          </cell>
          <cell r="AI627" t="str">
            <v/>
          </cell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  <cell r="AN627" t="str">
            <v/>
          </cell>
          <cell r="AO627" t="str">
            <v/>
          </cell>
          <cell r="AP627" t="str">
            <v/>
          </cell>
          <cell r="AQ627" t="str">
            <v/>
          </cell>
          <cell r="AR627" t="str">
            <v/>
          </cell>
          <cell r="AS627" t="str">
            <v/>
          </cell>
          <cell r="AT627" t="str">
            <v/>
          </cell>
          <cell r="AU627" t="str">
            <v/>
          </cell>
          <cell r="AV627" t="str">
            <v/>
          </cell>
          <cell r="AW627" t="str">
            <v/>
          </cell>
          <cell r="AX627" t="str">
            <v/>
          </cell>
          <cell r="AY627" t="str">
            <v/>
          </cell>
          <cell r="AZ627" t="str">
            <v/>
          </cell>
          <cell r="BA627" t="str">
            <v/>
          </cell>
          <cell r="BB627" t="str">
            <v/>
          </cell>
          <cell r="BC627" t="str">
            <v/>
          </cell>
          <cell r="BD627" t="str">
            <v/>
          </cell>
          <cell r="BE627" t="str">
            <v/>
          </cell>
          <cell r="BF627" t="str">
            <v/>
          </cell>
          <cell r="BG627" t="str">
            <v/>
          </cell>
          <cell r="BH627" t="str">
            <v/>
          </cell>
          <cell r="BI627" t="str">
            <v/>
          </cell>
          <cell r="BJ627" t="str">
            <v/>
          </cell>
          <cell r="BK627" t="str">
            <v/>
          </cell>
          <cell r="BL627" t="str">
            <v/>
          </cell>
          <cell r="BM627" t="str">
            <v/>
          </cell>
          <cell r="BN627" t="str">
            <v/>
          </cell>
          <cell r="BO627" t="str">
            <v/>
          </cell>
          <cell r="BP627" t="str">
            <v/>
          </cell>
          <cell r="BQ627" t="str">
            <v/>
          </cell>
          <cell r="BR627" t="str">
            <v/>
          </cell>
          <cell r="BS627" t="str">
            <v/>
          </cell>
          <cell r="BT627" t="str">
            <v/>
          </cell>
          <cell r="BU627" t="str">
            <v/>
          </cell>
          <cell r="BV627" t="str">
            <v/>
          </cell>
          <cell r="BW627" t="str">
            <v/>
          </cell>
          <cell r="BX627" t="str">
            <v/>
          </cell>
          <cell r="BY627" t="str">
            <v/>
          </cell>
          <cell r="BZ627" t="str">
            <v/>
          </cell>
          <cell r="CA627" t="str">
            <v/>
          </cell>
          <cell r="CB627" t="str">
            <v/>
          </cell>
          <cell r="CC627" t="str">
            <v/>
          </cell>
          <cell r="CD627">
            <v>0</v>
          </cell>
          <cell r="CE627">
            <v>0</v>
          </cell>
          <cell r="CF627">
            <v>0</v>
          </cell>
          <cell r="CG627" t="str">
            <v/>
          </cell>
          <cell r="CH627" t="str">
            <v/>
          </cell>
          <cell r="CI627">
            <v>0</v>
          </cell>
          <cell r="CJ627">
            <v>0</v>
          </cell>
          <cell r="CK627">
            <v>0</v>
          </cell>
          <cell r="CL627">
            <v>0</v>
          </cell>
          <cell r="CM627" t="str">
            <v/>
          </cell>
          <cell r="CN627" t="str">
            <v/>
          </cell>
          <cell r="CO627" t="str">
            <v/>
          </cell>
          <cell r="CP627" t="str">
            <v/>
          </cell>
          <cell r="CQ627" t="str">
            <v/>
          </cell>
          <cell r="CR627" t="str">
            <v/>
          </cell>
          <cell r="CS627" t="str">
            <v/>
          </cell>
          <cell r="CT627" t="str">
            <v/>
          </cell>
          <cell r="CU627" t="str">
            <v/>
          </cell>
          <cell r="CV627" t="str">
            <v/>
          </cell>
          <cell r="CW627" t="str">
            <v/>
          </cell>
          <cell r="CX627" t="str">
            <v/>
          </cell>
          <cell r="CY627" t="str">
            <v/>
          </cell>
          <cell r="CZ627" t="str">
            <v/>
          </cell>
          <cell r="DA627" t="str">
            <v/>
          </cell>
          <cell r="DB627" t="str">
            <v/>
          </cell>
          <cell r="DC627">
            <v>0</v>
          </cell>
          <cell r="DD627" t="str">
            <v/>
          </cell>
          <cell r="DE627" t="str">
            <v/>
          </cell>
          <cell r="DF627">
            <v>0</v>
          </cell>
          <cell r="DG627">
            <v>0</v>
          </cell>
          <cell r="DH627" t="str">
            <v/>
          </cell>
          <cell r="DI627" t="str">
            <v/>
          </cell>
        </row>
        <row r="628">
          <cell r="A628" t="str">
            <v/>
          </cell>
          <cell r="B628" t="str">
            <v/>
          </cell>
          <cell r="C628" t="str">
            <v/>
          </cell>
          <cell r="D628" t="str">
            <v/>
          </cell>
          <cell r="E628" t="str">
            <v/>
          </cell>
          <cell r="F628" t="str">
            <v/>
          </cell>
          <cell r="G628" t="str">
            <v/>
          </cell>
          <cell r="H628" t="str">
            <v/>
          </cell>
          <cell r="I628" t="str">
            <v/>
          </cell>
          <cell r="J628" t="str">
            <v/>
          </cell>
          <cell r="K628" t="str">
            <v/>
          </cell>
          <cell r="L628" t="str">
            <v/>
          </cell>
          <cell r="M628" t="str">
            <v/>
          </cell>
          <cell r="N628" t="str">
            <v/>
          </cell>
          <cell r="O628" t="str">
            <v/>
          </cell>
          <cell r="P628" t="str">
            <v/>
          </cell>
          <cell r="Q628" t="str">
            <v/>
          </cell>
          <cell r="R628" t="str">
            <v/>
          </cell>
          <cell r="S628" t="str">
            <v/>
          </cell>
          <cell r="T628" t="str">
            <v/>
          </cell>
          <cell r="U628" t="str">
            <v/>
          </cell>
          <cell r="V628" t="str">
            <v/>
          </cell>
          <cell r="W628" t="str">
            <v/>
          </cell>
          <cell r="X628" t="str">
            <v/>
          </cell>
          <cell r="Y628" t="str">
            <v/>
          </cell>
          <cell r="Z628" t="str">
            <v/>
          </cell>
          <cell r="AA628" t="str">
            <v/>
          </cell>
          <cell r="AB628" t="str">
            <v/>
          </cell>
          <cell r="AC628" t="str">
            <v/>
          </cell>
          <cell r="AD628" t="str">
            <v/>
          </cell>
          <cell r="AE628" t="str">
            <v/>
          </cell>
          <cell r="AF628" t="str">
            <v/>
          </cell>
          <cell r="AG628" t="str">
            <v/>
          </cell>
          <cell r="AH628" t="str">
            <v/>
          </cell>
          <cell r="AI628" t="str">
            <v/>
          </cell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  <cell r="AN628" t="str">
            <v/>
          </cell>
          <cell r="AO628" t="str">
            <v/>
          </cell>
          <cell r="AP628" t="str">
            <v/>
          </cell>
          <cell r="AQ628" t="str">
            <v/>
          </cell>
          <cell r="AR628" t="str">
            <v/>
          </cell>
          <cell r="AS628" t="str">
            <v/>
          </cell>
          <cell r="AT628" t="str">
            <v/>
          </cell>
          <cell r="AU628" t="str">
            <v/>
          </cell>
          <cell r="AV628" t="str">
            <v/>
          </cell>
          <cell r="AW628" t="str">
            <v/>
          </cell>
          <cell r="AX628" t="str">
            <v/>
          </cell>
          <cell r="AY628" t="str">
            <v/>
          </cell>
          <cell r="AZ628" t="str">
            <v/>
          </cell>
          <cell r="BA628" t="str">
            <v/>
          </cell>
          <cell r="BB628" t="str">
            <v/>
          </cell>
          <cell r="BC628" t="str">
            <v/>
          </cell>
          <cell r="BD628" t="str">
            <v/>
          </cell>
          <cell r="BE628" t="str">
            <v/>
          </cell>
          <cell r="BF628" t="str">
            <v/>
          </cell>
          <cell r="BG628" t="str">
            <v/>
          </cell>
          <cell r="BH628" t="str">
            <v/>
          </cell>
          <cell r="BI628" t="str">
            <v/>
          </cell>
          <cell r="BJ628" t="str">
            <v/>
          </cell>
          <cell r="BK628" t="str">
            <v/>
          </cell>
          <cell r="BL628" t="str">
            <v/>
          </cell>
          <cell r="BM628" t="str">
            <v/>
          </cell>
          <cell r="BN628" t="str">
            <v/>
          </cell>
          <cell r="BO628" t="str">
            <v/>
          </cell>
          <cell r="BP628" t="str">
            <v/>
          </cell>
          <cell r="BQ628" t="str">
            <v/>
          </cell>
          <cell r="BR628" t="str">
            <v/>
          </cell>
          <cell r="BS628" t="str">
            <v/>
          </cell>
          <cell r="BT628" t="str">
            <v/>
          </cell>
          <cell r="BU628" t="str">
            <v/>
          </cell>
          <cell r="BV628" t="str">
            <v/>
          </cell>
          <cell r="BW628" t="str">
            <v/>
          </cell>
          <cell r="BX628" t="str">
            <v/>
          </cell>
          <cell r="BY628" t="str">
            <v/>
          </cell>
          <cell r="BZ628" t="str">
            <v/>
          </cell>
          <cell r="CA628" t="str">
            <v/>
          </cell>
          <cell r="CB628" t="str">
            <v/>
          </cell>
          <cell r="CC628" t="str">
            <v/>
          </cell>
          <cell r="CD628">
            <v>0</v>
          </cell>
          <cell r="CE628">
            <v>0</v>
          </cell>
          <cell r="CF628">
            <v>0</v>
          </cell>
          <cell r="CG628" t="str">
            <v/>
          </cell>
          <cell r="CH628" t="str">
            <v/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 t="str">
            <v/>
          </cell>
          <cell r="CN628" t="str">
            <v/>
          </cell>
          <cell r="CO628" t="str">
            <v/>
          </cell>
          <cell r="CP628" t="str">
            <v/>
          </cell>
          <cell r="CQ628" t="str">
            <v/>
          </cell>
          <cell r="CR628" t="str">
            <v/>
          </cell>
          <cell r="CS628" t="str">
            <v/>
          </cell>
          <cell r="CT628" t="str">
            <v/>
          </cell>
          <cell r="CU628" t="str">
            <v/>
          </cell>
          <cell r="CV628" t="str">
            <v/>
          </cell>
          <cell r="CW628" t="str">
            <v/>
          </cell>
          <cell r="CX628" t="str">
            <v/>
          </cell>
          <cell r="CY628" t="str">
            <v/>
          </cell>
          <cell r="CZ628" t="str">
            <v/>
          </cell>
          <cell r="DA628" t="str">
            <v/>
          </cell>
          <cell r="DB628" t="str">
            <v/>
          </cell>
          <cell r="DC628">
            <v>0</v>
          </cell>
          <cell r="DD628" t="str">
            <v/>
          </cell>
          <cell r="DE628" t="str">
            <v/>
          </cell>
          <cell r="DF628">
            <v>0</v>
          </cell>
          <cell r="DG628">
            <v>0</v>
          </cell>
          <cell r="DH628" t="str">
            <v/>
          </cell>
          <cell r="DI628" t="str">
            <v/>
          </cell>
        </row>
        <row r="629">
          <cell r="A629" t="str">
            <v/>
          </cell>
          <cell r="B629" t="str">
            <v/>
          </cell>
          <cell r="C629" t="str">
            <v/>
          </cell>
          <cell r="D629" t="str">
            <v/>
          </cell>
          <cell r="E629" t="str">
            <v/>
          </cell>
          <cell r="F629" t="str">
            <v/>
          </cell>
          <cell r="G629" t="str">
            <v/>
          </cell>
          <cell r="H629" t="str">
            <v/>
          </cell>
          <cell r="I629" t="str">
            <v/>
          </cell>
          <cell r="J629" t="str">
            <v/>
          </cell>
          <cell r="K629" t="str">
            <v/>
          </cell>
          <cell r="L629" t="str">
            <v/>
          </cell>
          <cell r="M629" t="str">
            <v/>
          </cell>
          <cell r="N629" t="str">
            <v/>
          </cell>
          <cell r="O629" t="str">
            <v/>
          </cell>
          <cell r="P629" t="str">
            <v/>
          </cell>
          <cell r="Q629" t="str">
            <v/>
          </cell>
          <cell r="R629" t="str">
            <v/>
          </cell>
          <cell r="S629" t="str">
            <v/>
          </cell>
          <cell r="T629" t="str">
            <v/>
          </cell>
          <cell r="U629" t="str">
            <v/>
          </cell>
          <cell r="V629" t="str">
            <v/>
          </cell>
          <cell r="W629" t="str">
            <v/>
          </cell>
          <cell r="X629" t="str">
            <v/>
          </cell>
          <cell r="Y629" t="str">
            <v/>
          </cell>
          <cell r="Z629" t="str">
            <v/>
          </cell>
          <cell r="AA629" t="str">
            <v/>
          </cell>
          <cell r="AB629" t="str">
            <v/>
          </cell>
          <cell r="AC629" t="str">
            <v/>
          </cell>
          <cell r="AD629" t="str">
            <v/>
          </cell>
          <cell r="AE629" t="str">
            <v/>
          </cell>
          <cell r="AF629" t="str">
            <v/>
          </cell>
          <cell r="AG629" t="str">
            <v/>
          </cell>
          <cell r="AH629" t="str">
            <v/>
          </cell>
          <cell r="AI629" t="str">
            <v/>
          </cell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  <cell r="AN629" t="str">
            <v/>
          </cell>
          <cell r="AO629" t="str">
            <v/>
          </cell>
          <cell r="AP629" t="str">
            <v/>
          </cell>
          <cell r="AQ629" t="str">
            <v/>
          </cell>
          <cell r="AR629" t="str">
            <v/>
          </cell>
          <cell r="AS629" t="str">
            <v/>
          </cell>
          <cell r="AT629" t="str">
            <v/>
          </cell>
          <cell r="AU629" t="str">
            <v/>
          </cell>
          <cell r="AV629" t="str">
            <v/>
          </cell>
          <cell r="AW629" t="str">
            <v/>
          </cell>
          <cell r="AX629" t="str">
            <v/>
          </cell>
          <cell r="AY629" t="str">
            <v/>
          </cell>
          <cell r="AZ629" t="str">
            <v/>
          </cell>
          <cell r="BA629" t="str">
            <v/>
          </cell>
          <cell r="BB629" t="str">
            <v/>
          </cell>
          <cell r="BC629" t="str">
            <v/>
          </cell>
          <cell r="BD629" t="str">
            <v/>
          </cell>
          <cell r="BE629" t="str">
            <v/>
          </cell>
          <cell r="BF629" t="str">
            <v/>
          </cell>
          <cell r="BG629" t="str">
            <v/>
          </cell>
          <cell r="BH629" t="str">
            <v/>
          </cell>
          <cell r="BI629" t="str">
            <v/>
          </cell>
          <cell r="BJ629" t="str">
            <v/>
          </cell>
          <cell r="BK629" t="str">
            <v/>
          </cell>
          <cell r="BL629" t="str">
            <v/>
          </cell>
          <cell r="BM629" t="str">
            <v/>
          </cell>
          <cell r="BN629" t="str">
            <v/>
          </cell>
          <cell r="BO629" t="str">
            <v/>
          </cell>
          <cell r="BP629" t="str">
            <v/>
          </cell>
          <cell r="BQ629" t="str">
            <v/>
          </cell>
          <cell r="BR629" t="str">
            <v/>
          </cell>
          <cell r="BS629" t="str">
            <v/>
          </cell>
          <cell r="BT629" t="str">
            <v/>
          </cell>
          <cell r="BU629" t="str">
            <v/>
          </cell>
          <cell r="BV629" t="str">
            <v/>
          </cell>
          <cell r="BW629" t="str">
            <v/>
          </cell>
          <cell r="BX629" t="str">
            <v/>
          </cell>
          <cell r="BY629" t="str">
            <v/>
          </cell>
          <cell r="BZ629" t="str">
            <v/>
          </cell>
          <cell r="CA629" t="str">
            <v/>
          </cell>
          <cell r="CB629" t="str">
            <v/>
          </cell>
          <cell r="CC629" t="str">
            <v/>
          </cell>
          <cell r="CD629">
            <v>0</v>
          </cell>
          <cell r="CE629">
            <v>0</v>
          </cell>
          <cell r="CF629">
            <v>0</v>
          </cell>
          <cell r="CG629" t="str">
            <v/>
          </cell>
          <cell r="CH629" t="str">
            <v/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 t="str">
            <v/>
          </cell>
          <cell r="CN629" t="str">
            <v/>
          </cell>
          <cell r="CO629" t="str">
            <v/>
          </cell>
          <cell r="CP629" t="str">
            <v/>
          </cell>
          <cell r="CQ629" t="str">
            <v/>
          </cell>
          <cell r="CR629" t="str">
            <v/>
          </cell>
          <cell r="CS629" t="str">
            <v/>
          </cell>
          <cell r="CT629" t="str">
            <v/>
          </cell>
          <cell r="CU629" t="str">
            <v/>
          </cell>
          <cell r="CV629" t="str">
            <v/>
          </cell>
          <cell r="CW629" t="str">
            <v/>
          </cell>
          <cell r="CX629" t="str">
            <v/>
          </cell>
          <cell r="CY629" t="str">
            <v/>
          </cell>
          <cell r="CZ629" t="str">
            <v/>
          </cell>
          <cell r="DA629" t="str">
            <v/>
          </cell>
          <cell r="DB629" t="str">
            <v/>
          </cell>
          <cell r="DC629">
            <v>0</v>
          </cell>
          <cell r="DD629" t="str">
            <v/>
          </cell>
          <cell r="DE629" t="str">
            <v/>
          </cell>
          <cell r="DF629">
            <v>0</v>
          </cell>
          <cell r="DG629">
            <v>0</v>
          </cell>
          <cell r="DH629" t="str">
            <v/>
          </cell>
          <cell r="DI629" t="str">
            <v/>
          </cell>
        </row>
        <row r="630">
          <cell r="A630" t="str">
            <v/>
          </cell>
          <cell r="B630" t="str">
            <v/>
          </cell>
          <cell r="C630" t="str">
            <v/>
          </cell>
          <cell r="D630" t="str">
            <v/>
          </cell>
          <cell r="E630" t="str">
            <v/>
          </cell>
          <cell r="F630" t="str">
            <v/>
          </cell>
          <cell r="G630" t="str">
            <v/>
          </cell>
          <cell r="H630" t="str">
            <v/>
          </cell>
          <cell r="I630" t="str">
            <v/>
          </cell>
          <cell r="J630" t="str">
            <v/>
          </cell>
          <cell r="K630" t="str">
            <v/>
          </cell>
          <cell r="L630" t="str">
            <v/>
          </cell>
          <cell r="M630" t="str">
            <v/>
          </cell>
          <cell r="N630" t="str">
            <v/>
          </cell>
          <cell r="O630" t="str">
            <v/>
          </cell>
          <cell r="P630" t="str">
            <v/>
          </cell>
          <cell r="Q630" t="str">
            <v/>
          </cell>
          <cell r="R630" t="str">
            <v/>
          </cell>
          <cell r="S630" t="str">
            <v/>
          </cell>
          <cell r="T630" t="str">
            <v/>
          </cell>
          <cell r="U630" t="str">
            <v/>
          </cell>
          <cell r="V630" t="str">
            <v/>
          </cell>
          <cell r="W630" t="str">
            <v/>
          </cell>
          <cell r="X630" t="str">
            <v/>
          </cell>
          <cell r="Y630" t="str">
            <v/>
          </cell>
          <cell r="Z630" t="str">
            <v/>
          </cell>
          <cell r="AA630" t="str">
            <v/>
          </cell>
          <cell r="AB630" t="str">
            <v/>
          </cell>
          <cell r="AC630" t="str">
            <v/>
          </cell>
          <cell r="AD630" t="str">
            <v/>
          </cell>
          <cell r="AE630" t="str">
            <v/>
          </cell>
          <cell r="AF630" t="str">
            <v/>
          </cell>
          <cell r="AG630" t="str">
            <v/>
          </cell>
          <cell r="AH630" t="str">
            <v/>
          </cell>
          <cell r="AI630" t="str">
            <v/>
          </cell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  <cell r="AN630" t="str">
            <v/>
          </cell>
          <cell r="AO630" t="str">
            <v/>
          </cell>
          <cell r="AP630" t="str">
            <v/>
          </cell>
          <cell r="AQ630" t="str">
            <v/>
          </cell>
          <cell r="AR630" t="str">
            <v/>
          </cell>
          <cell r="AS630" t="str">
            <v/>
          </cell>
          <cell r="AT630" t="str">
            <v/>
          </cell>
          <cell r="AU630" t="str">
            <v/>
          </cell>
          <cell r="AV630" t="str">
            <v/>
          </cell>
          <cell r="AW630" t="str">
            <v/>
          </cell>
          <cell r="AX630" t="str">
            <v/>
          </cell>
          <cell r="AY630" t="str">
            <v/>
          </cell>
          <cell r="AZ630" t="str">
            <v/>
          </cell>
          <cell r="BA630" t="str">
            <v/>
          </cell>
          <cell r="BB630" t="str">
            <v/>
          </cell>
          <cell r="BC630" t="str">
            <v/>
          </cell>
          <cell r="BD630" t="str">
            <v/>
          </cell>
          <cell r="BE630" t="str">
            <v/>
          </cell>
          <cell r="BF630" t="str">
            <v/>
          </cell>
          <cell r="BG630" t="str">
            <v/>
          </cell>
          <cell r="BH630" t="str">
            <v/>
          </cell>
          <cell r="BI630" t="str">
            <v/>
          </cell>
          <cell r="BJ630" t="str">
            <v/>
          </cell>
          <cell r="BK630" t="str">
            <v/>
          </cell>
          <cell r="BL630" t="str">
            <v/>
          </cell>
          <cell r="BM630" t="str">
            <v/>
          </cell>
          <cell r="BN630" t="str">
            <v/>
          </cell>
          <cell r="BO630" t="str">
            <v/>
          </cell>
          <cell r="BP630" t="str">
            <v/>
          </cell>
          <cell r="BQ630" t="str">
            <v/>
          </cell>
          <cell r="BR630" t="str">
            <v/>
          </cell>
          <cell r="BS630" t="str">
            <v/>
          </cell>
          <cell r="BT630" t="str">
            <v/>
          </cell>
          <cell r="BU630" t="str">
            <v/>
          </cell>
          <cell r="BV630" t="str">
            <v/>
          </cell>
          <cell r="BW630" t="str">
            <v/>
          </cell>
          <cell r="BX630" t="str">
            <v/>
          </cell>
          <cell r="BY630" t="str">
            <v/>
          </cell>
          <cell r="BZ630" t="str">
            <v/>
          </cell>
          <cell r="CA630" t="str">
            <v/>
          </cell>
          <cell r="CB630" t="str">
            <v/>
          </cell>
          <cell r="CC630" t="str">
            <v/>
          </cell>
          <cell r="CD630">
            <v>0</v>
          </cell>
          <cell r="CE630">
            <v>0</v>
          </cell>
          <cell r="CF630">
            <v>0</v>
          </cell>
          <cell r="CG630" t="str">
            <v/>
          </cell>
          <cell r="CH630" t="str">
            <v/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 t="str">
            <v/>
          </cell>
          <cell r="CN630" t="str">
            <v/>
          </cell>
          <cell r="CO630" t="str">
            <v/>
          </cell>
          <cell r="CP630" t="str">
            <v/>
          </cell>
          <cell r="CQ630" t="str">
            <v/>
          </cell>
          <cell r="CR630" t="str">
            <v/>
          </cell>
          <cell r="CS630" t="str">
            <v/>
          </cell>
          <cell r="CT630" t="str">
            <v/>
          </cell>
          <cell r="CU630" t="str">
            <v/>
          </cell>
          <cell r="CV630" t="str">
            <v/>
          </cell>
          <cell r="CW630" t="str">
            <v/>
          </cell>
          <cell r="CX630" t="str">
            <v/>
          </cell>
          <cell r="CY630" t="str">
            <v/>
          </cell>
          <cell r="CZ630" t="str">
            <v/>
          </cell>
          <cell r="DA630" t="str">
            <v/>
          </cell>
          <cell r="DB630" t="str">
            <v/>
          </cell>
          <cell r="DC630">
            <v>0</v>
          </cell>
          <cell r="DD630" t="str">
            <v/>
          </cell>
          <cell r="DE630" t="str">
            <v/>
          </cell>
          <cell r="DF630">
            <v>0</v>
          </cell>
          <cell r="DG630">
            <v>0</v>
          </cell>
          <cell r="DH630" t="str">
            <v/>
          </cell>
          <cell r="DI630" t="str">
            <v/>
          </cell>
        </row>
        <row r="631">
          <cell r="A631" t="str">
            <v/>
          </cell>
          <cell r="B631" t="str">
            <v/>
          </cell>
          <cell r="C631" t="str">
            <v/>
          </cell>
          <cell r="D631" t="str">
            <v/>
          </cell>
          <cell r="E631" t="str">
            <v/>
          </cell>
          <cell r="F631" t="str">
            <v/>
          </cell>
          <cell r="G631" t="str">
            <v/>
          </cell>
          <cell r="H631" t="str">
            <v/>
          </cell>
          <cell r="I631" t="str">
            <v/>
          </cell>
          <cell r="J631" t="str">
            <v/>
          </cell>
          <cell r="K631" t="str">
            <v/>
          </cell>
          <cell r="L631" t="str">
            <v/>
          </cell>
          <cell r="M631" t="str">
            <v/>
          </cell>
          <cell r="N631" t="str">
            <v/>
          </cell>
          <cell r="O631" t="str">
            <v/>
          </cell>
          <cell r="P631" t="str">
            <v/>
          </cell>
          <cell r="Q631" t="str">
            <v/>
          </cell>
          <cell r="R631" t="str">
            <v/>
          </cell>
          <cell r="S631" t="str">
            <v/>
          </cell>
          <cell r="T631" t="str">
            <v/>
          </cell>
          <cell r="U631" t="str">
            <v/>
          </cell>
          <cell r="V631" t="str">
            <v/>
          </cell>
          <cell r="W631" t="str">
            <v/>
          </cell>
          <cell r="X631" t="str">
            <v/>
          </cell>
          <cell r="Y631" t="str">
            <v/>
          </cell>
          <cell r="Z631" t="str">
            <v/>
          </cell>
          <cell r="AA631" t="str">
            <v/>
          </cell>
          <cell r="AB631" t="str">
            <v/>
          </cell>
          <cell r="AC631" t="str">
            <v/>
          </cell>
          <cell r="AD631" t="str">
            <v/>
          </cell>
          <cell r="AE631" t="str">
            <v/>
          </cell>
          <cell r="AF631" t="str">
            <v/>
          </cell>
          <cell r="AG631" t="str">
            <v/>
          </cell>
          <cell r="AH631" t="str">
            <v/>
          </cell>
          <cell r="AI631" t="str">
            <v/>
          </cell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  <cell r="AN631" t="str">
            <v/>
          </cell>
          <cell r="AO631" t="str">
            <v/>
          </cell>
          <cell r="AP631" t="str">
            <v/>
          </cell>
          <cell r="AQ631" t="str">
            <v/>
          </cell>
          <cell r="AR631" t="str">
            <v/>
          </cell>
          <cell r="AS631" t="str">
            <v/>
          </cell>
          <cell r="AT631" t="str">
            <v/>
          </cell>
          <cell r="AU631" t="str">
            <v/>
          </cell>
          <cell r="AV631" t="str">
            <v/>
          </cell>
          <cell r="AW631" t="str">
            <v/>
          </cell>
          <cell r="AX631" t="str">
            <v/>
          </cell>
          <cell r="AY631" t="str">
            <v/>
          </cell>
          <cell r="AZ631" t="str">
            <v/>
          </cell>
          <cell r="BA631" t="str">
            <v/>
          </cell>
          <cell r="BB631" t="str">
            <v/>
          </cell>
          <cell r="BC631" t="str">
            <v/>
          </cell>
          <cell r="BD631" t="str">
            <v/>
          </cell>
          <cell r="BE631" t="str">
            <v/>
          </cell>
          <cell r="BF631" t="str">
            <v/>
          </cell>
          <cell r="BG631" t="str">
            <v/>
          </cell>
          <cell r="BH631" t="str">
            <v/>
          </cell>
          <cell r="BI631" t="str">
            <v/>
          </cell>
          <cell r="BJ631" t="str">
            <v/>
          </cell>
          <cell r="BK631" t="str">
            <v/>
          </cell>
          <cell r="BL631" t="str">
            <v/>
          </cell>
          <cell r="BM631" t="str">
            <v/>
          </cell>
          <cell r="BN631" t="str">
            <v/>
          </cell>
          <cell r="BO631" t="str">
            <v/>
          </cell>
          <cell r="BP631" t="str">
            <v/>
          </cell>
          <cell r="BQ631" t="str">
            <v/>
          </cell>
          <cell r="BR631" t="str">
            <v/>
          </cell>
          <cell r="BS631" t="str">
            <v/>
          </cell>
          <cell r="BT631" t="str">
            <v/>
          </cell>
          <cell r="BU631" t="str">
            <v/>
          </cell>
          <cell r="BV631" t="str">
            <v/>
          </cell>
          <cell r="BW631" t="str">
            <v/>
          </cell>
          <cell r="BX631" t="str">
            <v/>
          </cell>
          <cell r="BY631" t="str">
            <v/>
          </cell>
          <cell r="BZ631" t="str">
            <v/>
          </cell>
          <cell r="CA631" t="str">
            <v/>
          </cell>
          <cell r="CB631" t="str">
            <v/>
          </cell>
          <cell r="CC631" t="str">
            <v/>
          </cell>
          <cell r="CD631">
            <v>0</v>
          </cell>
          <cell r="CE631">
            <v>0</v>
          </cell>
          <cell r="CF631">
            <v>0</v>
          </cell>
          <cell r="CG631" t="str">
            <v/>
          </cell>
          <cell r="CH631" t="str">
            <v/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 t="str">
            <v/>
          </cell>
          <cell r="CN631" t="str">
            <v/>
          </cell>
          <cell r="CO631" t="str">
            <v/>
          </cell>
          <cell r="CP631" t="str">
            <v/>
          </cell>
          <cell r="CQ631" t="str">
            <v/>
          </cell>
          <cell r="CR631" t="str">
            <v/>
          </cell>
          <cell r="CS631" t="str">
            <v/>
          </cell>
          <cell r="CT631" t="str">
            <v/>
          </cell>
          <cell r="CU631" t="str">
            <v/>
          </cell>
          <cell r="CV631" t="str">
            <v/>
          </cell>
          <cell r="CW631" t="str">
            <v/>
          </cell>
          <cell r="CX631" t="str">
            <v/>
          </cell>
          <cell r="CY631" t="str">
            <v/>
          </cell>
          <cell r="CZ631" t="str">
            <v/>
          </cell>
          <cell r="DA631" t="str">
            <v/>
          </cell>
          <cell r="DB631" t="str">
            <v/>
          </cell>
          <cell r="DC631">
            <v>0</v>
          </cell>
          <cell r="DD631" t="str">
            <v/>
          </cell>
          <cell r="DE631" t="str">
            <v/>
          </cell>
          <cell r="DF631">
            <v>0</v>
          </cell>
          <cell r="DG631">
            <v>0</v>
          </cell>
          <cell r="DH631" t="str">
            <v/>
          </cell>
          <cell r="DI631" t="str">
            <v/>
          </cell>
        </row>
        <row r="632">
          <cell r="A632" t="str">
            <v/>
          </cell>
          <cell r="B632" t="str">
            <v/>
          </cell>
          <cell r="C632" t="str">
            <v/>
          </cell>
          <cell r="D632" t="str">
            <v/>
          </cell>
          <cell r="E632" t="str">
            <v/>
          </cell>
          <cell r="F632" t="str">
            <v/>
          </cell>
          <cell r="G632" t="str">
            <v/>
          </cell>
          <cell r="H632" t="str">
            <v/>
          </cell>
          <cell r="I632" t="str">
            <v/>
          </cell>
          <cell r="J632" t="str">
            <v/>
          </cell>
          <cell r="K632" t="str">
            <v/>
          </cell>
          <cell r="L632" t="str">
            <v/>
          </cell>
          <cell r="M632" t="str">
            <v/>
          </cell>
          <cell r="N632" t="str">
            <v/>
          </cell>
          <cell r="O632" t="str">
            <v/>
          </cell>
          <cell r="P632" t="str">
            <v/>
          </cell>
          <cell r="Q632" t="str">
            <v/>
          </cell>
          <cell r="R632" t="str">
            <v/>
          </cell>
          <cell r="S632" t="str">
            <v/>
          </cell>
          <cell r="T632" t="str">
            <v/>
          </cell>
          <cell r="U632" t="str">
            <v/>
          </cell>
          <cell r="V632" t="str">
            <v/>
          </cell>
          <cell r="W632" t="str">
            <v/>
          </cell>
          <cell r="X632" t="str">
            <v/>
          </cell>
          <cell r="Y632" t="str">
            <v/>
          </cell>
          <cell r="Z632" t="str">
            <v/>
          </cell>
          <cell r="AA632" t="str">
            <v/>
          </cell>
          <cell r="AB632" t="str">
            <v/>
          </cell>
          <cell r="AC632" t="str">
            <v/>
          </cell>
          <cell r="AD632" t="str">
            <v/>
          </cell>
          <cell r="AE632" t="str">
            <v/>
          </cell>
          <cell r="AF632" t="str">
            <v/>
          </cell>
          <cell r="AG632" t="str">
            <v/>
          </cell>
          <cell r="AH632" t="str">
            <v/>
          </cell>
          <cell r="AI632" t="str">
            <v/>
          </cell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  <cell r="AN632" t="str">
            <v/>
          </cell>
          <cell r="AO632" t="str">
            <v/>
          </cell>
          <cell r="AP632" t="str">
            <v/>
          </cell>
          <cell r="AQ632" t="str">
            <v/>
          </cell>
          <cell r="AR632" t="str">
            <v/>
          </cell>
          <cell r="AS632" t="str">
            <v/>
          </cell>
          <cell r="AT632" t="str">
            <v/>
          </cell>
          <cell r="AU632" t="str">
            <v/>
          </cell>
          <cell r="AV632" t="str">
            <v/>
          </cell>
          <cell r="AW632" t="str">
            <v/>
          </cell>
          <cell r="AX632" t="str">
            <v/>
          </cell>
          <cell r="AY632" t="str">
            <v/>
          </cell>
          <cell r="AZ632" t="str">
            <v/>
          </cell>
          <cell r="BA632" t="str">
            <v/>
          </cell>
          <cell r="BB632" t="str">
            <v/>
          </cell>
          <cell r="BC632" t="str">
            <v/>
          </cell>
          <cell r="BD632" t="str">
            <v/>
          </cell>
          <cell r="BE632" t="str">
            <v/>
          </cell>
          <cell r="BF632" t="str">
            <v/>
          </cell>
          <cell r="BG632" t="str">
            <v/>
          </cell>
          <cell r="BH632" t="str">
            <v/>
          </cell>
          <cell r="BI632" t="str">
            <v/>
          </cell>
          <cell r="BJ632" t="str">
            <v/>
          </cell>
          <cell r="BK632" t="str">
            <v/>
          </cell>
          <cell r="BL632" t="str">
            <v/>
          </cell>
          <cell r="BM632" t="str">
            <v/>
          </cell>
          <cell r="BN632" t="str">
            <v/>
          </cell>
          <cell r="BO632" t="str">
            <v/>
          </cell>
          <cell r="BP632" t="str">
            <v/>
          </cell>
          <cell r="BQ632" t="str">
            <v/>
          </cell>
          <cell r="BR632" t="str">
            <v/>
          </cell>
          <cell r="BS632" t="str">
            <v/>
          </cell>
          <cell r="BT632" t="str">
            <v/>
          </cell>
          <cell r="BU632" t="str">
            <v/>
          </cell>
          <cell r="BV632" t="str">
            <v/>
          </cell>
          <cell r="BW632" t="str">
            <v/>
          </cell>
          <cell r="BX632" t="str">
            <v/>
          </cell>
          <cell r="BY632" t="str">
            <v/>
          </cell>
          <cell r="BZ632" t="str">
            <v/>
          </cell>
          <cell r="CA632" t="str">
            <v/>
          </cell>
          <cell r="CB632" t="str">
            <v/>
          </cell>
          <cell r="CC632" t="str">
            <v/>
          </cell>
          <cell r="CD632">
            <v>0</v>
          </cell>
          <cell r="CE632">
            <v>0</v>
          </cell>
          <cell r="CF632">
            <v>0</v>
          </cell>
          <cell r="CG632" t="str">
            <v/>
          </cell>
          <cell r="CH632" t="str">
            <v/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 t="str">
            <v/>
          </cell>
          <cell r="CN632" t="str">
            <v/>
          </cell>
          <cell r="CO632" t="str">
            <v/>
          </cell>
          <cell r="CP632" t="str">
            <v/>
          </cell>
          <cell r="CQ632" t="str">
            <v/>
          </cell>
          <cell r="CR632" t="str">
            <v/>
          </cell>
          <cell r="CS632" t="str">
            <v/>
          </cell>
          <cell r="CT632" t="str">
            <v/>
          </cell>
          <cell r="CU632" t="str">
            <v/>
          </cell>
          <cell r="CV632" t="str">
            <v/>
          </cell>
          <cell r="CW632" t="str">
            <v/>
          </cell>
          <cell r="CX632" t="str">
            <v/>
          </cell>
          <cell r="CY632" t="str">
            <v/>
          </cell>
          <cell r="CZ632" t="str">
            <v/>
          </cell>
          <cell r="DA632" t="str">
            <v/>
          </cell>
          <cell r="DB632" t="str">
            <v/>
          </cell>
          <cell r="DC632">
            <v>0</v>
          </cell>
          <cell r="DD632" t="str">
            <v/>
          </cell>
          <cell r="DE632" t="str">
            <v/>
          </cell>
          <cell r="DF632">
            <v>0</v>
          </cell>
          <cell r="DG632">
            <v>0</v>
          </cell>
          <cell r="DH632" t="str">
            <v/>
          </cell>
          <cell r="DI632" t="str">
            <v/>
          </cell>
        </row>
        <row r="633">
          <cell r="A633" t="str">
            <v/>
          </cell>
          <cell r="B633" t="str">
            <v/>
          </cell>
          <cell r="C633" t="str">
            <v/>
          </cell>
          <cell r="D633" t="str">
            <v/>
          </cell>
          <cell r="E633" t="str">
            <v/>
          </cell>
          <cell r="F633" t="str">
            <v/>
          </cell>
          <cell r="G633" t="str">
            <v/>
          </cell>
          <cell r="H633" t="str">
            <v/>
          </cell>
          <cell r="I633" t="str">
            <v/>
          </cell>
          <cell r="J633" t="str">
            <v/>
          </cell>
          <cell r="K633" t="str">
            <v/>
          </cell>
          <cell r="L633" t="str">
            <v/>
          </cell>
          <cell r="M633" t="str">
            <v/>
          </cell>
          <cell r="N633" t="str">
            <v/>
          </cell>
          <cell r="O633" t="str">
            <v/>
          </cell>
          <cell r="P633" t="str">
            <v/>
          </cell>
          <cell r="Q633" t="str">
            <v/>
          </cell>
          <cell r="R633" t="str">
            <v/>
          </cell>
          <cell r="S633" t="str">
            <v/>
          </cell>
          <cell r="T633" t="str">
            <v/>
          </cell>
          <cell r="U633" t="str">
            <v/>
          </cell>
          <cell r="V633" t="str">
            <v/>
          </cell>
          <cell r="W633" t="str">
            <v/>
          </cell>
          <cell r="X633" t="str">
            <v/>
          </cell>
          <cell r="Y633" t="str">
            <v/>
          </cell>
          <cell r="Z633" t="str">
            <v/>
          </cell>
          <cell r="AA633" t="str">
            <v/>
          </cell>
          <cell r="AB633" t="str">
            <v/>
          </cell>
          <cell r="AC633" t="str">
            <v/>
          </cell>
          <cell r="AD633" t="str">
            <v/>
          </cell>
          <cell r="AE633" t="str">
            <v/>
          </cell>
          <cell r="AF633" t="str">
            <v/>
          </cell>
          <cell r="AG633" t="str">
            <v/>
          </cell>
          <cell r="AH633" t="str">
            <v/>
          </cell>
          <cell r="AI633" t="str">
            <v/>
          </cell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  <cell r="AN633" t="str">
            <v/>
          </cell>
          <cell r="AO633" t="str">
            <v/>
          </cell>
          <cell r="AP633" t="str">
            <v/>
          </cell>
          <cell r="AQ633" t="str">
            <v/>
          </cell>
          <cell r="AR633" t="str">
            <v/>
          </cell>
          <cell r="AS633" t="str">
            <v/>
          </cell>
          <cell r="AT633" t="str">
            <v/>
          </cell>
          <cell r="AU633" t="str">
            <v/>
          </cell>
          <cell r="AV633" t="str">
            <v/>
          </cell>
          <cell r="AW633" t="str">
            <v/>
          </cell>
          <cell r="AX633" t="str">
            <v/>
          </cell>
          <cell r="AY633" t="str">
            <v/>
          </cell>
          <cell r="AZ633" t="str">
            <v/>
          </cell>
          <cell r="BA633" t="str">
            <v/>
          </cell>
          <cell r="BB633" t="str">
            <v/>
          </cell>
          <cell r="BC633" t="str">
            <v/>
          </cell>
          <cell r="BD633" t="str">
            <v/>
          </cell>
          <cell r="BE633" t="str">
            <v/>
          </cell>
          <cell r="BF633" t="str">
            <v/>
          </cell>
          <cell r="BG633" t="str">
            <v/>
          </cell>
          <cell r="BH633" t="str">
            <v/>
          </cell>
          <cell r="BI633" t="str">
            <v/>
          </cell>
          <cell r="BJ633" t="str">
            <v/>
          </cell>
          <cell r="BK633" t="str">
            <v/>
          </cell>
          <cell r="BL633" t="str">
            <v/>
          </cell>
          <cell r="BM633" t="str">
            <v/>
          </cell>
          <cell r="BN633" t="str">
            <v/>
          </cell>
          <cell r="BO633" t="str">
            <v/>
          </cell>
          <cell r="BP633" t="str">
            <v/>
          </cell>
          <cell r="BQ633" t="str">
            <v/>
          </cell>
          <cell r="BR633" t="str">
            <v/>
          </cell>
          <cell r="BS633" t="str">
            <v/>
          </cell>
          <cell r="BT633" t="str">
            <v/>
          </cell>
          <cell r="BU633" t="str">
            <v/>
          </cell>
          <cell r="BV633" t="str">
            <v/>
          </cell>
          <cell r="BW633" t="str">
            <v/>
          </cell>
          <cell r="BX633" t="str">
            <v/>
          </cell>
          <cell r="BY633" t="str">
            <v/>
          </cell>
          <cell r="BZ633" t="str">
            <v/>
          </cell>
          <cell r="CA633" t="str">
            <v/>
          </cell>
          <cell r="CB633" t="str">
            <v/>
          </cell>
          <cell r="CC633" t="str">
            <v/>
          </cell>
          <cell r="CD633">
            <v>0</v>
          </cell>
          <cell r="CE633">
            <v>0</v>
          </cell>
          <cell r="CF633">
            <v>0</v>
          </cell>
          <cell r="CG633" t="str">
            <v/>
          </cell>
          <cell r="CH633" t="str">
            <v/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 t="str">
            <v/>
          </cell>
          <cell r="CN633" t="str">
            <v/>
          </cell>
          <cell r="CO633" t="str">
            <v/>
          </cell>
          <cell r="CP633" t="str">
            <v/>
          </cell>
          <cell r="CQ633" t="str">
            <v/>
          </cell>
          <cell r="CR633" t="str">
            <v/>
          </cell>
          <cell r="CS633" t="str">
            <v/>
          </cell>
          <cell r="CT633" t="str">
            <v/>
          </cell>
          <cell r="CU633" t="str">
            <v/>
          </cell>
          <cell r="CV633" t="str">
            <v/>
          </cell>
          <cell r="CW633" t="str">
            <v/>
          </cell>
          <cell r="CX633" t="str">
            <v/>
          </cell>
          <cell r="CY633" t="str">
            <v/>
          </cell>
          <cell r="CZ633" t="str">
            <v/>
          </cell>
          <cell r="DA633" t="str">
            <v/>
          </cell>
          <cell r="DB633" t="str">
            <v/>
          </cell>
          <cell r="DC633">
            <v>0</v>
          </cell>
          <cell r="DD633" t="str">
            <v/>
          </cell>
          <cell r="DE633" t="str">
            <v/>
          </cell>
          <cell r="DF633">
            <v>0</v>
          </cell>
          <cell r="DG633">
            <v>0</v>
          </cell>
          <cell r="DH633" t="str">
            <v/>
          </cell>
          <cell r="DI633" t="str">
            <v/>
          </cell>
        </row>
        <row r="634">
          <cell r="A634" t="str">
            <v/>
          </cell>
          <cell r="B634" t="str">
            <v/>
          </cell>
          <cell r="C634" t="str">
            <v/>
          </cell>
          <cell r="D634" t="str">
            <v/>
          </cell>
          <cell r="E634" t="str">
            <v/>
          </cell>
          <cell r="F634" t="str">
            <v/>
          </cell>
          <cell r="G634" t="str">
            <v/>
          </cell>
          <cell r="H634" t="str">
            <v/>
          </cell>
          <cell r="I634" t="str">
            <v/>
          </cell>
          <cell r="J634" t="str">
            <v/>
          </cell>
          <cell r="K634" t="str">
            <v/>
          </cell>
          <cell r="L634" t="str">
            <v/>
          </cell>
          <cell r="M634" t="str">
            <v/>
          </cell>
          <cell r="N634" t="str">
            <v/>
          </cell>
          <cell r="O634" t="str">
            <v/>
          </cell>
          <cell r="P634" t="str">
            <v/>
          </cell>
          <cell r="Q634" t="str">
            <v/>
          </cell>
          <cell r="R634" t="str">
            <v/>
          </cell>
          <cell r="S634" t="str">
            <v/>
          </cell>
          <cell r="T634" t="str">
            <v/>
          </cell>
          <cell r="U634" t="str">
            <v/>
          </cell>
          <cell r="V634" t="str">
            <v/>
          </cell>
          <cell r="W634" t="str">
            <v/>
          </cell>
          <cell r="X634" t="str">
            <v/>
          </cell>
          <cell r="Y634" t="str">
            <v/>
          </cell>
          <cell r="Z634" t="str">
            <v/>
          </cell>
          <cell r="AA634" t="str">
            <v/>
          </cell>
          <cell r="AB634" t="str">
            <v/>
          </cell>
          <cell r="AC634" t="str">
            <v/>
          </cell>
          <cell r="AD634" t="str">
            <v/>
          </cell>
          <cell r="AE634" t="str">
            <v/>
          </cell>
          <cell r="AF634" t="str">
            <v/>
          </cell>
          <cell r="AG634" t="str">
            <v/>
          </cell>
          <cell r="AH634" t="str">
            <v/>
          </cell>
          <cell r="AI634" t="str">
            <v/>
          </cell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  <cell r="AN634" t="str">
            <v/>
          </cell>
          <cell r="AO634" t="str">
            <v/>
          </cell>
          <cell r="AP634" t="str">
            <v/>
          </cell>
          <cell r="AQ634" t="str">
            <v/>
          </cell>
          <cell r="AR634" t="str">
            <v/>
          </cell>
          <cell r="AS634" t="str">
            <v/>
          </cell>
          <cell r="AT634" t="str">
            <v/>
          </cell>
          <cell r="AU634" t="str">
            <v/>
          </cell>
          <cell r="AV634" t="str">
            <v/>
          </cell>
          <cell r="AW634" t="str">
            <v/>
          </cell>
          <cell r="AX634" t="str">
            <v/>
          </cell>
          <cell r="AY634" t="str">
            <v/>
          </cell>
          <cell r="AZ634" t="str">
            <v/>
          </cell>
          <cell r="BA634" t="str">
            <v/>
          </cell>
          <cell r="BB634" t="str">
            <v/>
          </cell>
          <cell r="BC634" t="str">
            <v/>
          </cell>
          <cell r="BD634" t="str">
            <v/>
          </cell>
          <cell r="BE634" t="str">
            <v/>
          </cell>
          <cell r="BF634" t="str">
            <v/>
          </cell>
          <cell r="BG634" t="str">
            <v/>
          </cell>
          <cell r="BH634" t="str">
            <v/>
          </cell>
          <cell r="BI634" t="str">
            <v/>
          </cell>
          <cell r="BJ634" t="str">
            <v/>
          </cell>
          <cell r="BK634" t="str">
            <v/>
          </cell>
          <cell r="BL634" t="str">
            <v/>
          </cell>
          <cell r="BM634" t="str">
            <v/>
          </cell>
          <cell r="BN634" t="str">
            <v/>
          </cell>
          <cell r="BO634" t="str">
            <v/>
          </cell>
          <cell r="BP634" t="str">
            <v/>
          </cell>
          <cell r="BQ634" t="str">
            <v/>
          </cell>
          <cell r="BR634" t="str">
            <v/>
          </cell>
          <cell r="BS634" t="str">
            <v/>
          </cell>
          <cell r="BT634" t="str">
            <v/>
          </cell>
          <cell r="BU634" t="str">
            <v/>
          </cell>
          <cell r="BV634" t="str">
            <v/>
          </cell>
          <cell r="BW634" t="str">
            <v/>
          </cell>
          <cell r="BX634" t="str">
            <v/>
          </cell>
          <cell r="BY634" t="str">
            <v/>
          </cell>
          <cell r="BZ634" t="str">
            <v/>
          </cell>
          <cell r="CA634" t="str">
            <v/>
          </cell>
          <cell r="CB634" t="str">
            <v/>
          </cell>
          <cell r="CC634" t="str">
            <v/>
          </cell>
          <cell r="CD634">
            <v>0</v>
          </cell>
          <cell r="CE634">
            <v>0</v>
          </cell>
          <cell r="CF634">
            <v>0</v>
          </cell>
          <cell r="CG634" t="str">
            <v/>
          </cell>
          <cell r="CH634" t="str">
            <v/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 t="str">
            <v/>
          </cell>
          <cell r="CN634" t="str">
            <v/>
          </cell>
          <cell r="CO634" t="str">
            <v/>
          </cell>
          <cell r="CP634" t="str">
            <v/>
          </cell>
          <cell r="CQ634" t="str">
            <v/>
          </cell>
          <cell r="CR634" t="str">
            <v/>
          </cell>
          <cell r="CS634" t="str">
            <v/>
          </cell>
          <cell r="CT634" t="str">
            <v/>
          </cell>
          <cell r="CU634" t="str">
            <v/>
          </cell>
          <cell r="CV634" t="str">
            <v/>
          </cell>
          <cell r="CW634" t="str">
            <v/>
          </cell>
          <cell r="CX634" t="str">
            <v/>
          </cell>
          <cell r="CY634" t="str">
            <v/>
          </cell>
          <cell r="CZ634" t="str">
            <v/>
          </cell>
          <cell r="DA634" t="str">
            <v/>
          </cell>
          <cell r="DB634" t="str">
            <v/>
          </cell>
          <cell r="DC634">
            <v>0</v>
          </cell>
          <cell r="DD634" t="str">
            <v/>
          </cell>
          <cell r="DE634" t="str">
            <v/>
          </cell>
          <cell r="DF634">
            <v>0</v>
          </cell>
          <cell r="DG634">
            <v>0</v>
          </cell>
          <cell r="DH634" t="str">
            <v/>
          </cell>
          <cell r="DI634" t="str">
            <v/>
          </cell>
        </row>
        <row r="635">
          <cell r="A635" t="str">
            <v/>
          </cell>
          <cell r="B635" t="str">
            <v/>
          </cell>
          <cell r="C635" t="str">
            <v/>
          </cell>
          <cell r="D635" t="str">
            <v/>
          </cell>
          <cell r="E635" t="str">
            <v/>
          </cell>
          <cell r="F635" t="str">
            <v/>
          </cell>
          <cell r="G635" t="str">
            <v/>
          </cell>
          <cell r="H635" t="str">
            <v/>
          </cell>
          <cell r="I635" t="str">
            <v/>
          </cell>
          <cell r="J635" t="str">
            <v/>
          </cell>
          <cell r="K635" t="str">
            <v/>
          </cell>
          <cell r="L635" t="str">
            <v/>
          </cell>
          <cell r="M635" t="str">
            <v/>
          </cell>
          <cell r="N635" t="str">
            <v/>
          </cell>
          <cell r="O635" t="str">
            <v/>
          </cell>
          <cell r="P635" t="str">
            <v/>
          </cell>
          <cell r="Q635" t="str">
            <v/>
          </cell>
          <cell r="R635" t="str">
            <v/>
          </cell>
          <cell r="S635" t="str">
            <v/>
          </cell>
          <cell r="T635" t="str">
            <v/>
          </cell>
          <cell r="U635" t="str">
            <v/>
          </cell>
          <cell r="V635" t="str">
            <v/>
          </cell>
          <cell r="W635" t="str">
            <v/>
          </cell>
          <cell r="X635" t="str">
            <v/>
          </cell>
          <cell r="Y635" t="str">
            <v/>
          </cell>
          <cell r="Z635" t="str">
            <v/>
          </cell>
          <cell r="AA635" t="str">
            <v/>
          </cell>
          <cell r="AB635" t="str">
            <v/>
          </cell>
          <cell r="AC635" t="str">
            <v/>
          </cell>
          <cell r="AD635" t="str">
            <v/>
          </cell>
          <cell r="AE635" t="str">
            <v/>
          </cell>
          <cell r="AF635" t="str">
            <v/>
          </cell>
          <cell r="AG635" t="str">
            <v/>
          </cell>
          <cell r="AH635" t="str">
            <v/>
          </cell>
          <cell r="AI635" t="str">
            <v/>
          </cell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  <cell r="AN635" t="str">
            <v/>
          </cell>
          <cell r="AO635" t="str">
            <v/>
          </cell>
          <cell r="AP635" t="str">
            <v/>
          </cell>
          <cell r="AQ635" t="str">
            <v/>
          </cell>
          <cell r="AR635" t="str">
            <v/>
          </cell>
          <cell r="AS635" t="str">
            <v/>
          </cell>
          <cell r="AT635" t="str">
            <v/>
          </cell>
          <cell r="AU635" t="str">
            <v/>
          </cell>
          <cell r="AV635" t="str">
            <v/>
          </cell>
          <cell r="AW635" t="str">
            <v/>
          </cell>
          <cell r="AX635" t="str">
            <v/>
          </cell>
          <cell r="AY635" t="str">
            <v/>
          </cell>
          <cell r="AZ635" t="str">
            <v/>
          </cell>
          <cell r="BA635" t="str">
            <v/>
          </cell>
          <cell r="BB635" t="str">
            <v/>
          </cell>
          <cell r="BC635" t="str">
            <v/>
          </cell>
          <cell r="BD635" t="str">
            <v/>
          </cell>
          <cell r="BE635" t="str">
            <v/>
          </cell>
          <cell r="BF635" t="str">
            <v/>
          </cell>
          <cell r="BG635" t="str">
            <v/>
          </cell>
          <cell r="BH635" t="str">
            <v/>
          </cell>
          <cell r="BI635" t="str">
            <v/>
          </cell>
          <cell r="BJ635" t="str">
            <v/>
          </cell>
          <cell r="BK635" t="str">
            <v/>
          </cell>
          <cell r="BL635" t="str">
            <v/>
          </cell>
          <cell r="BM635" t="str">
            <v/>
          </cell>
          <cell r="BN635" t="str">
            <v/>
          </cell>
          <cell r="BO635" t="str">
            <v/>
          </cell>
          <cell r="BP635" t="str">
            <v/>
          </cell>
          <cell r="BQ635" t="str">
            <v/>
          </cell>
          <cell r="BR635" t="str">
            <v/>
          </cell>
          <cell r="BS635" t="str">
            <v/>
          </cell>
          <cell r="BT635" t="str">
            <v/>
          </cell>
          <cell r="BU635" t="str">
            <v/>
          </cell>
          <cell r="BV635" t="str">
            <v/>
          </cell>
          <cell r="BW635" t="str">
            <v/>
          </cell>
          <cell r="BX635" t="str">
            <v/>
          </cell>
          <cell r="BY635" t="str">
            <v/>
          </cell>
          <cell r="BZ635" t="str">
            <v/>
          </cell>
          <cell r="CA635" t="str">
            <v/>
          </cell>
          <cell r="CB635" t="str">
            <v/>
          </cell>
          <cell r="CC635" t="str">
            <v/>
          </cell>
          <cell r="CD635">
            <v>0</v>
          </cell>
          <cell r="CE635">
            <v>0</v>
          </cell>
          <cell r="CF635">
            <v>0</v>
          </cell>
          <cell r="CG635" t="str">
            <v/>
          </cell>
          <cell r="CH635" t="str">
            <v/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 t="str">
            <v/>
          </cell>
          <cell r="CN635" t="str">
            <v/>
          </cell>
          <cell r="CO635" t="str">
            <v/>
          </cell>
          <cell r="CP635" t="str">
            <v/>
          </cell>
          <cell r="CQ635" t="str">
            <v/>
          </cell>
          <cell r="CR635" t="str">
            <v/>
          </cell>
          <cell r="CS635" t="str">
            <v/>
          </cell>
          <cell r="CT635" t="str">
            <v/>
          </cell>
          <cell r="CU635" t="str">
            <v/>
          </cell>
          <cell r="CV635" t="str">
            <v/>
          </cell>
          <cell r="CW635" t="str">
            <v/>
          </cell>
          <cell r="CX635" t="str">
            <v/>
          </cell>
          <cell r="CY635" t="str">
            <v/>
          </cell>
          <cell r="CZ635" t="str">
            <v/>
          </cell>
          <cell r="DA635" t="str">
            <v/>
          </cell>
          <cell r="DB635" t="str">
            <v/>
          </cell>
          <cell r="DC635">
            <v>0</v>
          </cell>
          <cell r="DD635" t="str">
            <v/>
          </cell>
          <cell r="DE635" t="str">
            <v/>
          </cell>
          <cell r="DF635">
            <v>0</v>
          </cell>
          <cell r="DG635">
            <v>0</v>
          </cell>
          <cell r="DH635" t="str">
            <v/>
          </cell>
          <cell r="DI635" t="str">
            <v/>
          </cell>
        </row>
        <row r="636">
          <cell r="A636" t="str">
            <v/>
          </cell>
          <cell r="B636" t="str">
            <v/>
          </cell>
          <cell r="C636" t="str">
            <v/>
          </cell>
          <cell r="D636" t="str">
            <v/>
          </cell>
          <cell r="E636" t="str">
            <v/>
          </cell>
          <cell r="F636" t="str">
            <v/>
          </cell>
          <cell r="G636" t="str">
            <v/>
          </cell>
          <cell r="H636" t="str">
            <v/>
          </cell>
          <cell r="I636" t="str">
            <v/>
          </cell>
          <cell r="J636" t="str">
            <v/>
          </cell>
          <cell r="K636" t="str">
            <v/>
          </cell>
          <cell r="L636" t="str">
            <v/>
          </cell>
          <cell r="M636" t="str">
            <v/>
          </cell>
          <cell r="N636" t="str">
            <v/>
          </cell>
          <cell r="O636" t="str">
            <v/>
          </cell>
          <cell r="P636" t="str">
            <v/>
          </cell>
          <cell r="Q636" t="str">
            <v/>
          </cell>
          <cell r="R636" t="str">
            <v/>
          </cell>
          <cell r="S636" t="str">
            <v/>
          </cell>
          <cell r="T636" t="str">
            <v/>
          </cell>
          <cell r="U636" t="str">
            <v/>
          </cell>
          <cell r="V636" t="str">
            <v/>
          </cell>
          <cell r="W636" t="str">
            <v/>
          </cell>
          <cell r="X636" t="str">
            <v/>
          </cell>
          <cell r="Y636" t="str">
            <v/>
          </cell>
          <cell r="Z636" t="str">
            <v/>
          </cell>
          <cell r="AA636" t="str">
            <v/>
          </cell>
          <cell r="AB636" t="str">
            <v/>
          </cell>
          <cell r="AC636" t="str">
            <v/>
          </cell>
          <cell r="AD636" t="str">
            <v/>
          </cell>
          <cell r="AE636" t="str">
            <v/>
          </cell>
          <cell r="AF636" t="str">
            <v/>
          </cell>
          <cell r="AG636" t="str">
            <v/>
          </cell>
          <cell r="AH636" t="str">
            <v/>
          </cell>
          <cell r="AI636" t="str">
            <v/>
          </cell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  <cell r="AN636" t="str">
            <v/>
          </cell>
          <cell r="AO636" t="str">
            <v/>
          </cell>
          <cell r="AP636" t="str">
            <v/>
          </cell>
          <cell r="AQ636" t="str">
            <v/>
          </cell>
          <cell r="AR636" t="str">
            <v/>
          </cell>
          <cell r="AS636" t="str">
            <v/>
          </cell>
          <cell r="AT636" t="str">
            <v/>
          </cell>
          <cell r="AU636" t="str">
            <v/>
          </cell>
          <cell r="AV636" t="str">
            <v/>
          </cell>
          <cell r="AW636" t="str">
            <v/>
          </cell>
          <cell r="AX636" t="str">
            <v/>
          </cell>
          <cell r="AY636" t="str">
            <v/>
          </cell>
          <cell r="AZ636" t="str">
            <v/>
          </cell>
          <cell r="BA636" t="str">
            <v/>
          </cell>
          <cell r="BB636" t="str">
            <v/>
          </cell>
          <cell r="BC636" t="str">
            <v/>
          </cell>
          <cell r="BD636" t="str">
            <v/>
          </cell>
          <cell r="BE636" t="str">
            <v/>
          </cell>
          <cell r="BF636" t="str">
            <v/>
          </cell>
          <cell r="BG636" t="str">
            <v/>
          </cell>
          <cell r="BH636" t="str">
            <v/>
          </cell>
          <cell r="BI636" t="str">
            <v/>
          </cell>
          <cell r="BJ636" t="str">
            <v/>
          </cell>
          <cell r="BK636" t="str">
            <v/>
          </cell>
          <cell r="BL636" t="str">
            <v/>
          </cell>
          <cell r="BM636" t="str">
            <v/>
          </cell>
          <cell r="BN636" t="str">
            <v/>
          </cell>
          <cell r="BO636" t="str">
            <v/>
          </cell>
          <cell r="BP636" t="str">
            <v/>
          </cell>
          <cell r="BQ636" t="str">
            <v/>
          </cell>
          <cell r="BR636" t="str">
            <v/>
          </cell>
          <cell r="BS636" t="str">
            <v/>
          </cell>
          <cell r="BT636" t="str">
            <v/>
          </cell>
          <cell r="BU636" t="str">
            <v/>
          </cell>
          <cell r="BV636" t="str">
            <v/>
          </cell>
          <cell r="BW636" t="str">
            <v/>
          </cell>
          <cell r="BX636" t="str">
            <v/>
          </cell>
          <cell r="BY636" t="str">
            <v/>
          </cell>
          <cell r="BZ636" t="str">
            <v/>
          </cell>
          <cell r="CA636" t="str">
            <v/>
          </cell>
          <cell r="CB636" t="str">
            <v/>
          </cell>
          <cell r="CC636" t="str">
            <v/>
          </cell>
          <cell r="CD636">
            <v>0</v>
          </cell>
          <cell r="CE636">
            <v>0</v>
          </cell>
          <cell r="CF636">
            <v>0</v>
          </cell>
          <cell r="CG636" t="str">
            <v/>
          </cell>
          <cell r="CH636" t="str">
            <v/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 t="str">
            <v/>
          </cell>
          <cell r="CN636" t="str">
            <v/>
          </cell>
          <cell r="CO636" t="str">
            <v/>
          </cell>
          <cell r="CP636" t="str">
            <v/>
          </cell>
          <cell r="CQ636" t="str">
            <v/>
          </cell>
          <cell r="CR636" t="str">
            <v/>
          </cell>
          <cell r="CS636" t="str">
            <v/>
          </cell>
          <cell r="CT636" t="str">
            <v/>
          </cell>
          <cell r="CU636" t="str">
            <v/>
          </cell>
          <cell r="CV636" t="str">
            <v/>
          </cell>
          <cell r="CW636" t="str">
            <v/>
          </cell>
          <cell r="CX636" t="str">
            <v/>
          </cell>
          <cell r="CY636" t="str">
            <v/>
          </cell>
          <cell r="CZ636" t="str">
            <v/>
          </cell>
          <cell r="DA636" t="str">
            <v/>
          </cell>
          <cell r="DB636" t="str">
            <v/>
          </cell>
          <cell r="DC636">
            <v>0</v>
          </cell>
          <cell r="DD636" t="str">
            <v/>
          </cell>
          <cell r="DE636" t="str">
            <v/>
          </cell>
          <cell r="DF636">
            <v>0</v>
          </cell>
          <cell r="DG636">
            <v>0</v>
          </cell>
          <cell r="DH636" t="str">
            <v/>
          </cell>
          <cell r="DI636" t="str">
            <v/>
          </cell>
        </row>
        <row r="637">
          <cell r="A637" t="str">
            <v/>
          </cell>
          <cell r="B637" t="str">
            <v/>
          </cell>
          <cell r="C637" t="str">
            <v/>
          </cell>
          <cell r="D637" t="str">
            <v/>
          </cell>
          <cell r="E637" t="str">
            <v/>
          </cell>
          <cell r="F637" t="str">
            <v/>
          </cell>
          <cell r="G637" t="str">
            <v/>
          </cell>
          <cell r="H637" t="str">
            <v/>
          </cell>
          <cell r="I637" t="str">
            <v/>
          </cell>
          <cell r="J637" t="str">
            <v/>
          </cell>
          <cell r="K637" t="str">
            <v/>
          </cell>
          <cell r="L637" t="str">
            <v/>
          </cell>
          <cell r="M637" t="str">
            <v/>
          </cell>
          <cell r="N637" t="str">
            <v/>
          </cell>
          <cell r="O637" t="str">
            <v/>
          </cell>
          <cell r="P637" t="str">
            <v/>
          </cell>
          <cell r="Q637" t="str">
            <v/>
          </cell>
          <cell r="R637" t="str">
            <v/>
          </cell>
          <cell r="S637" t="str">
            <v/>
          </cell>
          <cell r="T637" t="str">
            <v/>
          </cell>
          <cell r="U637" t="str">
            <v/>
          </cell>
          <cell r="V637" t="str">
            <v/>
          </cell>
          <cell r="W637" t="str">
            <v/>
          </cell>
          <cell r="X637" t="str">
            <v/>
          </cell>
          <cell r="Y637" t="str">
            <v/>
          </cell>
          <cell r="Z637" t="str">
            <v/>
          </cell>
          <cell r="AA637" t="str">
            <v/>
          </cell>
          <cell r="AB637" t="str">
            <v/>
          </cell>
          <cell r="AC637" t="str">
            <v/>
          </cell>
          <cell r="AD637" t="str">
            <v/>
          </cell>
          <cell r="AE637" t="str">
            <v/>
          </cell>
          <cell r="AF637" t="str">
            <v/>
          </cell>
          <cell r="AG637" t="str">
            <v/>
          </cell>
          <cell r="AH637" t="str">
            <v/>
          </cell>
          <cell r="AI637" t="str">
            <v/>
          </cell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  <cell r="AN637" t="str">
            <v/>
          </cell>
          <cell r="AO637" t="str">
            <v/>
          </cell>
          <cell r="AP637" t="str">
            <v/>
          </cell>
          <cell r="AQ637" t="str">
            <v/>
          </cell>
          <cell r="AR637" t="str">
            <v/>
          </cell>
          <cell r="AS637" t="str">
            <v/>
          </cell>
          <cell r="AT637" t="str">
            <v/>
          </cell>
          <cell r="AU637" t="str">
            <v/>
          </cell>
          <cell r="AV637" t="str">
            <v/>
          </cell>
          <cell r="AW637" t="str">
            <v/>
          </cell>
          <cell r="AX637" t="str">
            <v/>
          </cell>
          <cell r="AY637" t="str">
            <v/>
          </cell>
          <cell r="AZ637" t="str">
            <v/>
          </cell>
          <cell r="BA637" t="str">
            <v/>
          </cell>
          <cell r="BB637" t="str">
            <v/>
          </cell>
          <cell r="BC637" t="str">
            <v/>
          </cell>
          <cell r="BD637" t="str">
            <v/>
          </cell>
          <cell r="BE637" t="str">
            <v/>
          </cell>
          <cell r="BF637" t="str">
            <v/>
          </cell>
          <cell r="BG637" t="str">
            <v/>
          </cell>
          <cell r="BH637" t="str">
            <v/>
          </cell>
          <cell r="BI637" t="str">
            <v/>
          </cell>
          <cell r="BJ637" t="str">
            <v/>
          </cell>
          <cell r="BK637" t="str">
            <v/>
          </cell>
          <cell r="BL637" t="str">
            <v/>
          </cell>
          <cell r="BM637" t="str">
            <v/>
          </cell>
          <cell r="BN637" t="str">
            <v/>
          </cell>
          <cell r="BO637" t="str">
            <v/>
          </cell>
          <cell r="BP637" t="str">
            <v/>
          </cell>
          <cell r="BQ637" t="str">
            <v/>
          </cell>
          <cell r="BR637" t="str">
            <v/>
          </cell>
          <cell r="BS637" t="str">
            <v/>
          </cell>
          <cell r="BT637" t="str">
            <v/>
          </cell>
          <cell r="BU637" t="str">
            <v/>
          </cell>
          <cell r="BV637" t="str">
            <v/>
          </cell>
          <cell r="BW637" t="str">
            <v/>
          </cell>
          <cell r="BX637" t="str">
            <v/>
          </cell>
          <cell r="BY637" t="str">
            <v/>
          </cell>
          <cell r="BZ637" t="str">
            <v/>
          </cell>
          <cell r="CA637" t="str">
            <v/>
          </cell>
          <cell r="CB637" t="str">
            <v/>
          </cell>
          <cell r="CC637" t="str">
            <v/>
          </cell>
          <cell r="CD637">
            <v>0</v>
          </cell>
          <cell r="CE637">
            <v>0</v>
          </cell>
          <cell r="CF637">
            <v>0</v>
          </cell>
          <cell r="CG637" t="str">
            <v/>
          </cell>
          <cell r="CH637" t="str">
            <v/>
          </cell>
          <cell r="CI637">
            <v>0</v>
          </cell>
          <cell r="CJ637">
            <v>0</v>
          </cell>
          <cell r="CK637">
            <v>0</v>
          </cell>
          <cell r="CL637">
            <v>0</v>
          </cell>
          <cell r="CM637" t="str">
            <v/>
          </cell>
          <cell r="CN637" t="str">
            <v/>
          </cell>
          <cell r="CO637" t="str">
            <v/>
          </cell>
          <cell r="CP637" t="str">
            <v/>
          </cell>
          <cell r="CQ637" t="str">
            <v/>
          </cell>
          <cell r="CR637" t="str">
            <v/>
          </cell>
          <cell r="CS637" t="str">
            <v/>
          </cell>
          <cell r="CT637" t="str">
            <v/>
          </cell>
          <cell r="CU637" t="str">
            <v/>
          </cell>
          <cell r="CV637" t="str">
            <v/>
          </cell>
          <cell r="CW637" t="str">
            <v/>
          </cell>
          <cell r="CX637" t="str">
            <v/>
          </cell>
          <cell r="CY637" t="str">
            <v/>
          </cell>
          <cell r="CZ637" t="str">
            <v/>
          </cell>
          <cell r="DA637" t="str">
            <v/>
          </cell>
          <cell r="DB637" t="str">
            <v/>
          </cell>
          <cell r="DC637">
            <v>0</v>
          </cell>
          <cell r="DD637" t="str">
            <v/>
          </cell>
          <cell r="DE637" t="str">
            <v/>
          </cell>
          <cell r="DF637">
            <v>0</v>
          </cell>
          <cell r="DG637">
            <v>0</v>
          </cell>
          <cell r="DH637" t="str">
            <v/>
          </cell>
          <cell r="DI637" t="str">
            <v/>
          </cell>
        </row>
        <row r="638">
          <cell r="A638" t="str">
            <v/>
          </cell>
          <cell r="B638" t="str">
            <v/>
          </cell>
          <cell r="C638" t="str">
            <v/>
          </cell>
          <cell r="D638" t="str">
            <v/>
          </cell>
          <cell r="E638" t="str">
            <v/>
          </cell>
          <cell r="F638" t="str">
            <v/>
          </cell>
          <cell r="G638" t="str">
            <v/>
          </cell>
          <cell r="H638" t="str">
            <v/>
          </cell>
          <cell r="I638" t="str">
            <v/>
          </cell>
          <cell r="J638" t="str">
            <v/>
          </cell>
          <cell r="K638" t="str">
            <v/>
          </cell>
          <cell r="L638" t="str">
            <v/>
          </cell>
          <cell r="M638" t="str">
            <v/>
          </cell>
          <cell r="N638" t="str">
            <v/>
          </cell>
          <cell r="O638" t="str">
            <v/>
          </cell>
          <cell r="P638" t="str">
            <v/>
          </cell>
          <cell r="Q638" t="str">
            <v/>
          </cell>
          <cell r="R638" t="str">
            <v/>
          </cell>
          <cell r="S638" t="str">
            <v/>
          </cell>
          <cell r="T638" t="str">
            <v/>
          </cell>
          <cell r="U638" t="str">
            <v/>
          </cell>
          <cell r="V638" t="str">
            <v/>
          </cell>
          <cell r="W638" t="str">
            <v/>
          </cell>
          <cell r="X638" t="str">
            <v/>
          </cell>
          <cell r="Y638" t="str">
            <v/>
          </cell>
          <cell r="Z638" t="str">
            <v/>
          </cell>
          <cell r="AA638" t="str">
            <v/>
          </cell>
          <cell r="AB638" t="str">
            <v/>
          </cell>
          <cell r="AC638" t="str">
            <v/>
          </cell>
          <cell r="AD638" t="str">
            <v/>
          </cell>
          <cell r="AE638" t="str">
            <v/>
          </cell>
          <cell r="AF638" t="str">
            <v/>
          </cell>
          <cell r="AG638" t="str">
            <v/>
          </cell>
          <cell r="AH638" t="str">
            <v/>
          </cell>
          <cell r="AI638" t="str">
            <v/>
          </cell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  <cell r="AN638" t="str">
            <v/>
          </cell>
          <cell r="AO638" t="str">
            <v/>
          </cell>
          <cell r="AP638" t="str">
            <v/>
          </cell>
          <cell r="AQ638" t="str">
            <v/>
          </cell>
          <cell r="AR638" t="str">
            <v/>
          </cell>
          <cell r="AS638" t="str">
            <v/>
          </cell>
          <cell r="AT638" t="str">
            <v/>
          </cell>
          <cell r="AU638" t="str">
            <v/>
          </cell>
          <cell r="AV638" t="str">
            <v/>
          </cell>
          <cell r="AW638" t="str">
            <v/>
          </cell>
          <cell r="AX638" t="str">
            <v/>
          </cell>
          <cell r="AY638" t="str">
            <v/>
          </cell>
          <cell r="AZ638" t="str">
            <v/>
          </cell>
          <cell r="BA638" t="str">
            <v/>
          </cell>
          <cell r="BB638" t="str">
            <v/>
          </cell>
          <cell r="BC638" t="str">
            <v/>
          </cell>
          <cell r="BD638" t="str">
            <v/>
          </cell>
          <cell r="BE638" t="str">
            <v/>
          </cell>
          <cell r="BF638" t="str">
            <v/>
          </cell>
          <cell r="BG638" t="str">
            <v/>
          </cell>
          <cell r="BH638" t="str">
            <v/>
          </cell>
          <cell r="BI638" t="str">
            <v/>
          </cell>
          <cell r="BJ638" t="str">
            <v/>
          </cell>
          <cell r="BK638" t="str">
            <v/>
          </cell>
          <cell r="BL638" t="str">
            <v/>
          </cell>
          <cell r="BM638" t="str">
            <v/>
          </cell>
          <cell r="BN638" t="str">
            <v/>
          </cell>
          <cell r="BO638" t="str">
            <v/>
          </cell>
          <cell r="BP638" t="str">
            <v/>
          </cell>
          <cell r="BQ638" t="str">
            <v/>
          </cell>
          <cell r="BR638" t="str">
            <v/>
          </cell>
          <cell r="BS638" t="str">
            <v/>
          </cell>
          <cell r="BT638" t="str">
            <v/>
          </cell>
          <cell r="BU638" t="str">
            <v/>
          </cell>
          <cell r="BV638" t="str">
            <v/>
          </cell>
          <cell r="BW638" t="str">
            <v/>
          </cell>
          <cell r="BX638" t="str">
            <v/>
          </cell>
          <cell r="BY638" t="str">
            <v/>
          </cell>
          <cell r="BZ638" t="str">
            <v/>
          </cell>
          <cell r="CA638" t="str">
            <v/>
          </cell>
          <cell r="CB638" t="str">
            <v/>
          </cell>
          <cell r="CC638" t="str">
            <v/>
          </cell>
          <cell r="CD638">
            <v>0</v>
          </cell>
          <cell r="CE638">
            <v>0</v>
          </cell>
          <cell r="CF638">
            <v>0</v>
          </cell>
          <cell r="CG638" t="str">
            <v/>
          </cell>
          <cell r="CH638" t="str">
            <v/>
          </cell>
          <cell r="CI638">
            <v>0</v>
          </cell>
          <cell r="CJ638">
            <v>0</v>
          </cell>
          <cell r="CK638">
            <v>0</v>
          </cell>
          <cell r="CL638">
            <v>0</v>
          </cell>
          <cell r="CM638" t="str">
            <v/>
          </cell>
          <cell r="CN638" t="str">
            <v/>
          </cell>
          <cell r="CO638" t="str">
            <v/>
          </cell>
          <cell r="CP638" t="str">
            <v/>
          </cell>
          <cell r="CQ638" t="str">
            <v/>
          </cell>
          <cell r="CR638" t="str">
            <v/>
          </cell>
          <cell r="CS638" t="str">
            <v/>
          </cell>
          <cell r="CT638" t="str">
            <v/>
          </cell>
          <cell r="CU638" t="str">
            <v/>
          </cell>
          <cell r="CV638" t="str">
            <v/>
          </cell>
          <cell r="CW638" t="str">
            <v/>
          </cell>
          <cell r="CX638" t="str">
            <v/>
          </cell>
          <cell r="CY638" t="str">
            <v/>
          </cell>
          <cell r="CZ638" t="str">
            <v/>
          </cell>
          <cell r="DA638" t="str">
            <v/>
          </cell>
          <cell r="DB638" t="str">
            <v/>
          </cell>
          <cell r="DC638">
            <v>0</v>
          </cell>
          <cell r="DD638" t="str">
            <v/>
          </cell>
          <cell r="DE638" t="str">
            <v/>
          </cell>
          <cell r="DF638">
            <v>0</v>
          </cell>
          <cell r="DG638">
            <v>0</v>
          </cell>
          <cell r="DH638" t="str">
            <v/>
          </cell>
          <cell r="DI638" t="str">
            <v/>
          </cell>
        </row>
        <row r="639">
          <cell r="A639" t="str">
            <v/>
          </cell>
          <cell r="B639" t="str">
            <v/>
          </cell>
          <cell r="C639" t="str">
            <v/>
          </cell>
          <cell r="D639" t="str">
            <v/>
          </cell>
          <cell r="E639" t="str">
            <v/>
          </cell>
          <cell r="F639" t="str">
            <v/>
          </cell>
          <cell r="G639" t="str">
            <v/>
          </cell>
          <cell r="H639" t="str">
            <v/>
          </cell>
          <cell r="I639" t="str">
            <v/>
          </cell>
          <cell r="J639" t="str">
            <v/>
          </cell>
          <cell r="K639" t="str">
            <v/>
          </cell>
          <cell r="L639" t="str">
            <v/>
          </cell>
          <cell r="M639" t="str">
            <v/>
          </cell>
          <cell r="N639" t="str">
            <v/>
          </cell>
          <cell r="O639" t="str">
            <v/>
          </cell>
          <cell r="P639" t="str">
            <v/>
          </cell>
          <cell r="Q639" t="str">
            <v/>
          </cell>
          <cell r="R639" t="str">
            <v/>
          </cell>
          <cell r="S639" t="str">
            <v/>
          </cell>
          <cell r="T639" t="str">
            <v/>
          </cell>
          <cell r="U639" t="str">
            <v/>
          </cell>
          <cell r="V639" t="str">
            <v/>
          </cell>
          <cell r="W639" t="str">
            <v/>
          </cell>
          <cell r="X639" t="str">
            <v/>
          </cell>
          <cell r="Y639" t="str">
            <v/>
          </cell>
          <cell r="Z639" t="str">
            <v/>
          </cell>
          <cell r="AA639" t="str">
            <v/>
          </cell>
          <cell r="AB639" t="str">
            <v/>
          </cell>
          <cell r="AC639" t="str">
            <v/>
          </cell>
          <cell r="AD639" t="str">
            <v/>
          </cell>
          <cell r="AE639" t="str">
            <v/>
          </cell>
          <cell r="AF639" t="str">
            <v/>
          </cell>
          <cell r="AG639" t="str">
            <v/>
          </cell>
          <cell r="AH639" t="str">
            <v/>
          </cell>
          <cell r="AI639" t="str">
            <v/>
          </cell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  <cell r="AN639" t="str">
            <v/>
          </cell>
          <cell r="AO639" t="str">
            <v/>
          </cell>
          <cell r="AP639" t="str">
            <v/>
          </cell>
          <cell r="AQ639" t="str">
            <v/>
          </cell>
          <cell r="AR639" t="str">
            <v/>
          </cell>
          <cell r="AS639" t="str">
            <v/>
          </cell>
          <cell r="AT639" t="str">
            <v/>
          </cell>
          <cell r="AU639" t="str">
            <v/>
          </cell>
          <cell r="AV639" t="str">
            <v/>
          </cell>
          <cell r="AW639" t="str">
            <v/>
          </cell>
          <cell r="AX639" t="str">
            <v/>
          </cell>
          <cell r="AY639" t="str">
            <v/>
          </cell>
          <cell r="AZ639" t="str">
            <v/>
          </cell>
          <cell r="BA639" t="str">
            <v/>
          </cell>
          <cell r="BB639" t="str">
            <v/>
          </cell>
          <cell r="BC639" t="str">
            <v/>
          </cell>
          <cell r="BD639" t="str">
            <v/>
          </cell>
          <cell r="BE639" t="str">
            <v/>
          </cell>
          <cell r="BF639" t="str">
            <v/>
          </cell>
          <cell r="BG639" t="str">
            <v/>
          </cell>
          <cell r="BH639" t="str">
            <v/>
          </cell>
          <cell r="BI639" t="str">
            <v/>
          </cell>
          <cell r="BJ639" t="str">
            <v/>
          </cell>
          <cell r="BK639" t="str">
            <v/>
          </cell>
          <cell r="BL639" t="str">
            <v/>
          </cell>
          <cell r="BM639" t="str">
            <v/>
          </cell>
          <cell r="BN639" t="str">
            <v/>
          </cell>
          <cell r="BO639" t="str">
            <v/>
          </cell>
          <cell r="BP639" t="str">
            <v/>
          </cell>
          <cell r="BQ639" t="str">
            <v/>
          </cell>
          <cell r="BR639" t="str">
            <v/>
          </cell>
          <cell r="BS639" t="str">
            <v/>
          </cell>
          <cell r="BT639" t="str">
            <v/>
          </cell>
          <cell r="BU639" t="str">
            <v/>
          </cell>
          <cell r="BV639" t="str">
            <v/>
          </cell>
          <cell r="BW639" t="str">
            <v/>
          </cell>
          <cell r="BX639" t="str">
            <v/>
          </cell>
          <cell r="BY639" t="str">
            <v/>
          </cell>
          <cell r="BZ639" t="str">
            <v/>
          </cell>
          <cell r="CA639" t="str">
            <v/>
          </cell>
          <cell r="CB639" t="str">
            <v/>
          </cell>
          <cell r="CC639" t="str">
            <v/>
          </cell>
          <cell r="CD639">
            <v>0</v>
          </cell>
          <cell r="CE639">
            <v>0</v>
          </cell>
          <cell r="CF639">
            <v>0</v>
          </cell>
          <cell r="CG639" t="str">
            <v/>
          </cell>
          <cell r="CH639" t="str">
            <v/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 t="str">
            <v/>
          </cell>
          <cell r="CN639" t="str">
            <v/>
          </cell>
          <cell r="CO639" t="str">
            <v/>
          </cell>
          <cell r="CP639" t="str">
            <v/>
          </cell>
          <cell r="CQ639" t="str">
            <v/>
          </cell>
          <cell r="CR639" t="str">
            <v/>
          </cell>
          <cell r="CS639" t="str">
            <v/>
          </cell>
          <cell r="CT639" t="str">
            <v/>
          </cell>
          <cell r="CU639" t="str">
            <v/>
          </cell>
          <cell r="CV639" t="str">
            <v/>
          </cell>
          <cell r="CW639" t="str">
            <v/>
          </cell>
          <cell r="CX639" t="str">
            <v/>
          </cell>
          <cell r="CY639" t="str">
            <v/>
          </cell>
          <cell r="CZ639" t="str">
            <v/>
          </cell>
          <cell r="DA639" t="str">
            <v/>
          </cell>
          <cell r="DB639" t="str">
            <v/>
          </cell>
          <cell r="DC639">
            <v>0</v>
          </cell>
          <cell r="DD639" t="str">
            <v/>
          </cell>
          <cell r="DE639" t="str">
            <v/>
          </cell>
          <cell r="DF639">
            <v>0</v>
          </cell>
          <cell r="DG639">
            <v>0</v>
          </cell>
          <cell r="DH639" t="str">
            <v/>
          </cell>
          <cell r="DI639" t="str">
            <v/>
          </cell>
        </row>
        <row r="640">
          <cell r="A640" t="str">
            <v/>
          </cell>
          <cell r="B640" t="str">
            <v/>
          </cell>
          <cell r="C640" t="str">
            <v/>
          </cell>
          <cell r="D640" t="str">
            <v/>
          </cell>
          <cell r="E640" t="str">
            <v/>
          </cell>
          <cell r="F640" t="str">
            <v/>
          </cell>
          <cell r="G640" t="str">
            <v/>
          </cell>
          <cell r="H640" t="str">
            <v/>
          </cell>
          <cell r="I640" t="str">
            <v/>
          </cell>
          <cell r="J640" t="str">
            <v/>
          </cell>
          <cell r="K640" t="str">
            <v/>
          </cell>
          <cell r="L640" t="str">
            <v/>
          </cell>
          <cell r="M640" t="str">
            <v/>
          </cell>
          <cell r="N640" t="str">
            <v/>
          </cell>
          <cell r="O640" t="str">
            <v/>
          </cell>
          <cell r="P640" t="str">
            <v/>
          </cell>
          <cell r="Q640" t="str">
            <v/>
          </cell>
          <cell r="R640" t="str">
            <v/>
          </cell>
          <cell r="S640" t="str">
            <v/>
          </cell>
          <cell r="T640" t="str">
            <v/>
          </cell>
          <cell r="U640" t="str">
            <v/>
          </cell>
          <cell r="V640" t="str">
            <v/>
          </cell>
          <cell r="W640" t="str">
            <v/>
          </cell>
          <cell r="X640" t="str">
            <v/>
          </cell>
          <cell r="Y640" t="str">
            <v/>
          </cell>
          <cell r="Z640" t="str">
            <v/>
          </cell>
          <cell r="AA640" t="str">
            <v/>
          </cell>
          <cell r="AB640" t="str">
            <v/>
          </cell>
          <cell r="AC640" t="str">
            <v/>
          </cell>
          <cell r="AD640" t="str">
            <v/>
          </cell>
          <cell r="AE640" t="str">
            <v/>
          </cell>
          <cell r="AF640" t="str">
            <v/>
          </cell>
          <cell r="AG640" t="str">
            <v/>
          </cell>
          <cell r="AH640" t="str">
            <v/>
          </cell>
          <cell r="AI640" t="str">
            <v/>
          </cell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  <cell r="AN640" t="str">
            <v/>
          </cell>
          <cell r="AO640" t="str">
            <v/>
          </cell>
          <cell r="AP640" t="str">
            <v/>
          </cell>
          <cell r="AQ640" t="str">
            <v/>
          </cell>
          <cell r="AR640" t="str">
            <v/>
          </cell>
          <cell r="AS640" t="str">
            <v/>
          </cell>
          <cell r="AT640" t="str">
            <v/>
          </cell>
          <cell r="AU640" t="str">
            <v/>
          </cell>
          <cell r="AV640" t="str">
            <v/>
          </cell>
          <cell r="AW640" t="str">
            <v/>
          </cell>
          <cell r="AX640" t="str">
            <v/>
          </cell>
          <cell r="AY640" t="str">
            <v/>
          </cell>
          <cell r="AZ640" t="str">
            <v/>
          </cell>
          <cell r="BA640" t="str">
            <v/>
          </cell>
          <cell r="BB640" t="str">
            <v/>
          </cell>
          <cell r="BC640" t="str">
            <v/>
          </cell>
          <cell r="BD640" t="str">
            <v/>
          </cell>
          <cell r="BE640" t="str">
            <v/>
          </cell>
          <cell r="BF640" t="str">
            <v/>
          </cell>
          <cell r="BG640" t="str">
            <v/>
          </cell>
          <cell r="BH640" t="str">
            <v/>
          </cell>
          <cell r="BI640" t="str">
            <v/>
          </cell>
          <cell r="BJ640" t="str">
            <v/>
          </cell>
          <cell r="BK640" t="str">
            <v/>
          </cell>
          <cell r="BL640" t="str">
            <v/>
          </cell>
          <cell r="BM640" t="str">
            <v/>
          </cell>
          <cell r="BN640" t="str">
            <v/>
          </cell>
          <cell r="BO640" t="str">
            <v/>
          </cell>
          <cell r="BP640" t="str">
            <v/>
          </cell>
          <cell r="BQ640" t="str">
            <v/>
          </cell>
          <cell r="BR640" t="str">
            <v/>
          </cell>
          <cell r="BS640" t="str">
            <v/>
          </cell>
          <cell r="BT640" t="str">
            <v/>
          </cell>
          <cell r="BU640" t="str">
            <v/>
          </cell>
          <cell r="BV640" t="str">
            <v/>
          </cell>
          <cell r="BW640" t="str">
            <v/>
          </cell>
          <cell r="BX640" t="str">
            <v/>
          </cell>
          <cell r="BY640" t="str">
            <v/>
          </cell>
          <cell r="BZ640" t="str">
            <v/>
          </cell>
          <cell r="CA640" t="str">
            <v/>
          </cell>
          <cell r="CB640" t="str">
            <v/>
          </cell>
          <cell r="CC640" t="str">
            <v/>
          </cell>
          <cell r="CD640">
            <v>0</v>
          </cell>
          <cell r="CE640">
            <v>0</v>
          </cell>
          <cell r="CF640">
            <v>0</v>
          </cell>
          <cell r="CG640" t="str">
            <v/>
          </cell>
          <cell r="CH640" t="str">
            <v/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 t="str">
            <v/>
          </cell>
          <cell r="CN640" t="str">
            <v/>
          </cell>
          <cell r="CO640" t="str">
            <v/>
          </cell>
          <cell r="CP640" t="str">
            <v/>
          </cell>
          <cell r="CQ640" t="str">
            <v/>
          </cell>
          <cell r="CR640" t="str">
            <v/>
          </cell>
          <cell r="CS640" t="str">
            <v/>
          </cell>
          <cell r="CT640" t="str">
            <v/>
          </cell>
          <cell r="CU640" t="str">
            <v/>
          </cell>
          <cell r="CV640" t="str">
            <v/>
          </cell>
          <cell r="CW640" t="str">
            <v/>
          </cell>
          <cell r="CX640" t="str">
            <v/>
          </cell>
          <cell r="CY640" t="str">
            <v/>
          </cell>
          <cell r="CZ640" t="str">
            <v/>
          </cell>
          <cell r="DA640" t="str">
            <v/>
          </cell>
          <cell r="DB640" t="str">
            <v/>
          </cell>
          <cell r="DC640">
            <v>0</v>
          </cell>
          <cell r="DD640" t="str">
            <v/>
          </cell>
          <cell r="DE640" t="str">
            <v/>
          </cell>
          <cell r="DF640">
            <v>0</v>
          </cell>
          <cell r="DG640">
            <v>0</v>
          </cell>
          <cell r="DH640" t="str">
            <v/>
          </cell>
          <cell r="DI640" t="str">
            <v/>
          </cell>
        </row>
        <row r="641">
          <cell r="A641" t="str">
            <v/>
          </cell>
          <cell r="B641" t="str">
            <v/>
          </cell>
          <cell r="C641" t="str">
            <v/>
          </cell>
          <cell r="D641" t="str">
            <v/>
          </cell>
          <cell r="E641" t="str">
            <v/>
          </cell>
          <cell r="F641" t="str">
            <v/>
          </cell>
          <cell r="G641" t="str">
            <v/>
          </cell>
          <cell r="H641" t="str">
            <v/>
          </cell>
          <cell r="I641" t="str">
            <v/>
          </cell>
          <cell r="J641" t="str">
            <v/>
          </cell>
          <cell r="K641" t="str">
            <v/>
          </cell>
          <cell r="L641" t="str">
            <v/>
          </cell>
          <cell r="M641" t="str">
            <v/>
          </cell>
          <cell r="N641" t="str">
            <v/>
          </cell>
          <cell r="O641" t="str">
            <v/>
          </cell>
          <cell r="P641" t="str">
            <v/>
          </cell>
          <cell r="Q641" t="str">
            <v/>
          </cell>
          <cell r="R641" t="str">
            <v/>
          </cell>
          <cell r="S641" t="str">
            <v/>
          </cell>
          <cell r="T641" t="str">
            <v/>
          </cell>
          <cell r="U641" t="str">
            <v/>
          </cell>
          <cell r="V641" t="str">
            <v/>
          </cell>
          <cell r="W641" t="str">
            <v/>
          </cell>
          <cell r="X641" t="str">
            <v/>
          </cell>
          <cell r="Y641" t="str">
            <v/>
          </cell>
          <cell r="Z641" t="str">
            <v/>
          </cell>
          <cell r="AA641" t="str">
            <v/>
          </cell>
          <cell r="AB641" t="str">
            <v/>
          </cell>
          <cell r="AC641" t="str">
            <v/>
          </cell>
          <cell r="AD641" t="str">
            <v/>
          </cell>
          <cell r="AE641" t="str">
            <v/>
          </cell>
          <cell r="AF641" t="str">
            <v/>
          </cell>
          <cell r="AG641" t="str">
            <v/>
          </cell>
          <cell r="AH641" t="str">
            <v/>
          </cell>
          <cell r="AI641" t="str">
            <v/>
          </cell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  <cell r="AN641" t="str">
            <v/>
          </cell>
          <cell r="AO641" t="str">
            <v/>
          </cell>
          <cell r="AP641" t="str">
            <v/>
          </cell>
          <cell r="AQ641" t="str">
            <v/>
          </cell>
          <cell r="AR641" t="str">
            <v/>
          </cell>
          <cell r="AS641" t="str">
            <v/>
          </cell>
          <cell r="AT641" t="str">
            <v/>
          </cell>
          <cell r="AU641" t="str">
            <v/>
          </cell>
          <cell r="AV641" t="str">
            <v/>
          </cell>
          <cell r="AW641" t="str">
            <v/>
          </cell>
          <cell r="AX641" t="str">
            <v/>
          </cell>
          <cell r="AY641" t="str">
            <v/>
          </cell>
          <cell r="AZ641" t="str">
            <v/>
          </cell>
          <cell r="BA641" t="str">
            <v/>
          </cell>
          <cell r="BB641" t="str">
            <v/>
          </cell>
          <cell r="BC641" t="str">
            <v/>
          </cell>
          <cell r="BD641" t="str">
            <v/>
          </cell>
          <cell r="BE641" t="str">
            <v/>
          </cell>
          <cell r="BF641" t="str">
            <v/>
          </cell>
          <cell r="BG641" t="str">
            <v/>
          </cell>
          <cell r="BH641" t="str">
            <v/>
          </cell>
          <cell r="BI641" t="str">
            <v/>
          </cell>
          <cell r="BJ641" t="str">
            <v/>
          </cell>
          <cell r="BK641" t="str">
            <v/>
          </cell>
          <cell r="BL641" t="str">
            <v/>
          </cell>
          <cell r="BM641" t="str">
            <v/>
          </cell>
          <cell r="BN641" t="str">
            <v/>
          </cell>
          <cell r="BO641" t="str">
            <v/>
          </cell>
          <cell r="BP641" t="str">
            <v/>
          </cell>
          <cell r="BQ641" t="str">
            <v/>
          </cell>
          <cell r="BR641" t="str">
            <v/>
          </cell>
          <cell r="BS641" t="str">
            <v/>
          </cell>
          <cell r="BT641" t="str">
            <v/>
          </cell>
          <cell r="BU641" t="str">
            <v/>
          </cell>
          <cell r="BV641" t="str">
            <v/>
          </cell>
          <cell r="BW641" t="str">
            <v/>
          </cell>
          <cell r="BX641" t="str">
            <v/>
          </cell>
          <cell r="BY641" t="str">
            <v/>
          </cell>
          <cell r="BZ641" t="str">
            <v/>
          </cell>
          <cell r="CA641" t="str">
            <v/>
          </cell>
          <cell r="CB641" t="str">
            <v/>
          </cell>
          <cell r="CC641" t="str">
            <v/>
          </cell>
          <cell r="CD641">
            <v>0</v>
          </cell>
          <cell r="CE641">
            <v>0</v>
          </cell>
          <cell r="CF641">
            <v>0</v>
          </cell>
          <cell r="CG641" t="str">
            <v/>
          </cell>
          <cell r="CH641" t="str">
            <v/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 t="str">
            <v/>
          </cell>
          <cell r="CN641" t="str">
            <v/>
          </cell>
          <cell r="CO641" t="str">
            <v/>
          </cell>
          <cell r="CP641" t="str">
            <v/>
          </cell>
          <cell r="CQ641" t="str">
            <v/>
          </cell>
          <cell r="CR641" t="str">
            <v/>
          </cell>
          <cell r="CS641" t="str">
            <v/>
          </cell>
          <cell r="CT641" t="str">
            <v/>
          </cell>
          <cell r="CU641" t="str">
            <v/>
          </cell>
          <cell r="CV641" t="str">
            <v/>
          </cell>
          <cell r="CW641" t="str">
            <v/>
          </cell>
          <cell r="CX641" t="str">
            <v/>
          </cell>
          <cell r="CY641" t="str">
            <v/>
          </cell>
          <cell r="CZ641" t="str">
            <v/>
          </cell>
          <cell r="DA641" t="str">
            <v/>
          </cell>
          <cell r="DB641" t="str">
            <v/>
          </cell>
          <cell r="DC641">
            <v>0</v>
          </cell>
          <cell r="DD641" t="str">
            <v/>
          </cell>
          <cell r="DE641" t="str">
            <v/>
          </cell>
          <cell r="DF641">
            <v>0</v>
          </cell>
          <cell r="DG641">
            <v>0</v>
          </cell>
          <cell r="DH641" t="str">
            <v/>
          </cell>
          <cell r="DI641" t="str">
            <v/>
          </cell>
        </row>
        <row r="642">
          <cell r="A642" t="str">
            <v/>
          </cell>
          <cell r="B642" t="str">
            <v/>
          </cell>
          <cell r="C642" t="str">
            <v/>
          </cell>
          <cell r="D642" t="str">
            <v/>
          </cell>
          <cell r="E642" t="str">
            <v/>
          </cell>
          <cell r="F642" t="str">
            <v/>
          </cell>
          <cell r="G642" t="str">
            <v/>
          </cell>
          <cell r="H642" t="str">
            <v/>
          </cell>
          <cell r="I642" t="str">
            <v/>
          </cell>
          <cell r="J642" t="str">
            <v/>
          </cell>
          <cell r="K642" t="str">
            <v/>
          </cell>
          <cell r="L642" t="str">
            <v/>
          </cell>
          <cell r="M642" t="str">
            <v/>
          </cell>
          <cell r="N642" t="str">
            <v/>
          </cell>
          <cell r="O642" t="str">
            <v/>
          </cell>
          <cell r="P642" t="str">
            <v/>
          </cell>
          <cell r="Q642" t="str">
            <v/>
          </cell>
          <cell r="R642" t="str">
            <v/>
          </cell>
          <cell r="S642" t="str">
            <v/>
          </cell>
          <cell r="T642" t="str">
            <v/>
          </cell>
          <cell r="U642" t="str">
            <v/>
          </cell>
          <cell r="V642" t="str">
            <v/>
          </cell>
          <cell r="W642" t="str">
            <v/>
          </cell>
          <cell r="X642" t="str">
            <v/>
          </cell>
          <cell r="Y642" t="str">
            <v/>
          </cell>
          <cell r="Z642" t="str">
            <v/>
          </cell>
          <cell r="AA642" t="str">
            <v/>
          </cell>
          <cell r="AB642" t="str">
            <v/>
          </cell>
          <cell r="AC642" t="str">
            <v/>
          </cell>
          <cell r="AD642" t="str">
            <v/>
          </cell>
          <cell r="AE642" t="str">
            <v/>
          </cell>
          <cell r="AF642" t="str">
            <v/>
          </cell>
          <cell r="AG642" t="str">
            <v/>
          </cell>
          <cell r="AH642" t="str">
            <v/>
          </cell>
          <cell r="AI642" t="str">
            <v/>
          </cell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  <cell r="AN642" t="str">
            <v/>
          </cell>
          <cell r="AO642" t="str">
            <v/>
          </cell>
          <cell r="AP642" t="str">
            <v/>
          </cell>
          <cell r="AQ642" t="str">
            <v/>
          </cell>
          <cell r="AR642" t="str">
            <v/>
          </cell>
          <cell r="AS642" t="str">
            <v/>
          </cell>
          <cell r="AT642" t="str">
            <v/>
          </cell>
          <cell r="AU642" t="str">
            <v/>
          </cell>
          <cell r="AV642" t="str">
            <v/>
          </cell>
          <cell r="AW642" t="str">
            <v/>
          </cell>
          <cell r="AX642" t="str">
            <v/>
          </cell>
          <cell r="AY642" t="str">
            <v/>
          </cell>
          <cell r="AZ642" t="str">
            <v/>
          </cell>
          <cell r="BA642" t="str">
            <v/>
          </cell>
          <cell r="BB642" t="str">
            <v/>
          </cell>
          <cell r="BC642" t="str">
            <v/>
          </cell>
          <cell r="BD642" t="str">
            <v/>
          </cell>
          <cell r="BE642" t="str">
            <v/>
          </cell>
          <cell r="BF642" t="str">
            <v/>
          </cell>
          <cell r="BG642" t="str">
            <v/>
          </cell>
          <cell r="BH642" t="str">
            <v/>
          </cell>
          <cell r="BI642" t="str">
            <v/>
          </cell>
          <cell r="BJ642" t="str">
            <v/>
          </cell>
          <cell r="BK642" t="str">
            <v/>
          </cell>
          <cell r="BL642" t="str">
            <v/>
          </cell>
          <cell r="BM642" t="str">
            <v/>
          </cell>
          <cell r="BN642" t="str">
            <v/>
          </cell>
          <cell r="BO642" t="str">
            <v/>
          </cell>
          <cell r="BP642" t="str">
            <v/>
          </cell>
          <cell r="BQ642" t="str">
            <v/>
          </cell>
          <cell r="BR642" t="str">
            <v/>
          </cell>
          <cell r="BS642" t="str">
            <v/>
          </cell>
          <cell r="BT642" t="str">
            <v/>
          </cell>
          <cell r="BU642" t="str">
            <v/>
          </cell>
          <cell r="BV642" t="str">
            <v/>
          </cell>
          <cell r="BW642" t="str">
            <v/>
          </cell>
          <cell r="BX642" t="str">
            <v/>
          </cell>
          <cell r="BY642" t="str">
            <v/>
          </cell>
          <cell r="BZ642" t="str">
            <v/>
          </cell>
          <cell r="CA642" t="str">
            <v/>
          </cell>
          <cell r="CB642" t="str">
            <v/>
          </cell>
          <cell r="CC642" t="str">
            <v/>
          </cell>
          <cell r="CD642">
            <v>0</v>
          </cell>
          <cell r="CE642">
            <v>0</v>
          </cell>
          <cell r="CF642">
            <v>0</v>
          </cell>
          <cell r="CG642" t="str">
            <v/>
          </cell>
          <cell r="CH642" t="str">
            <v/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 t="str">
            <v/>
          </cell>
          <cell r="CN642" t="str">
            <v/>
          </cell>
          <cell r="CO642" t="str">
            <v/>
          </cell>
          <cell r="CP642" t="str">
            <v/>
          </cell>
          <cell r="CQ642" t="str">
            <v/>
          </cell>
          <cell r="CR642" t="str">
            <v/>
          </cell>
          <cell r="CS642" t="str">
            <v/>
          </cell>
          <cell r="CT642" t="str">
            <v/>
          </cell>
          <cell r="CU642" t="str">
            <v/>
          </cell>
          <cell r="CV642" t="str">
            <v/>
          </cell>
          <cell r="CW642" t="str">
            <v/>
          </cell>
          <cell r="CX642" t="str">
            <v/>
          </cell>
          <cell r="CY642" t="str">
            <v/>
          </cell>
          <cell r="CZ642" t="str">
            <v/>
          </cell>
          <cell r="DA642" t="str">
            <v/>
          </cell>
          <cell r="DB642" t="str">
            <v/>
          </cell>
          <cell r="DC642">
            <v>0</v>
          </cell>
          <cell r="DD642" t="str">
            <v/>
          </cell>
          <cell r="DE642" t="str">
            <v/>
          </cell>
          <cell r="DF642">
            <v>0</v>
          </cell>
          <cell r="DG642">
            <v>0</v>
          </cell>
          <cell r="DH642" t="str">
            <v/>
          </cell>
          <cell r="DI642" t="str">
            <v/>
          </cell>
        </row>
        <row r="643">
          <cell r="A643" t="str">
            <v/>
          </cell>
          <cell r="B643" t="str">
            <v/>
          </cell>
          <cell r="C643" t="str">
            <v/>
          </cell>
          <cell r="D643" t="str">
            <v/>
          </cell>
          <cell r="E643" t="str">
            <v/>
          </cell>
          <cell r="F643" t="str">
            <v/>
          </cell>
          <cell r="G643" t="str">
            <v/>
          </cell>
          <cell r="H643" t="str">
            <v/>
          </cell>
          <cell r="I643" t="str">
            <v/>
          </cell>
          <cell r="J643" t="str">
            <v/>
          </cell>
          <cell r="K643" t="str">
            <v/>
          </cell>
          <cell r="L643" t="str">
            <v/>
          </cell>
          <cell r="M643" t="str">
            <v/>
          </cell>
          <cell r="N643" t="str">
            <v/>
          </cell>
          <cell r="O643" t="str">
            <v/>
          </cell>
          <cell r="P643" t="str">
            <v/>
          </cell>
          <cell r="Q643" t="str">
            <v/>
          </cell>
          <cell r="R643" t="str">
            <v/>
          </cell>
          <cell r="S643" t="str">
            <v/>
          </cell>
          <cell r="T643" t="str">
            <v/>
          </cell>
          <cell r="U643" t="str">
            <v/>
          </cell>
          <cell r="V643" t="str">
            <v/>
          </cell>
          <cell r="W643" t="str">
            <v/>
          </cell>
          <cell r="X643" t="str">
            <v/>
          </cell>
          <cell r="Y643" t="str">
            <v/>
          </cell>
          <cell r="Z643" t="str">
            <v/>
          </cell>
          <cell r="AA643" t="str">
            <v/>
          </cell>
          <cell r="AB643" t="str">
            <v/>
          </cell>
          <cell r="AC643" t="str">
            <v/>
          </cell>
          <cell r="AD643" t="str">
            <v/>
          </cell>
          <cell r="AE643" t="str">
            <v/>
          </cell>
          <cell r="AF643" t="str">
            <v/>
          </cell>
          <cell r="AG643" t="str">
            <v/>
          </cell>
          <cell r="AH643" t="str">
            <v/>
          </cell>
          <cell r="AI643" t="str">
            <v/>
          </cell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  <cell r="AN643" t="str">
            <v/>
          </cell>
          <cell r="AO643" t="str">
            <v/>
          </cell>
          <cell r="AP643" t="str">
            <v/>
          </cell>
          <cell r="AQ643" t="str">
            <v/>
          </cell>
          <cell r="AR643" t="str">
            <v/>
          </cell>
          <cell r="AS643" t="str">
            <v/>
          </cell>
          <cell r="AT643" t="str">
            <v/>
          </cell>
          <cell r="AU643" t="str">
            <v/>
          </cell>
          <cell r="AV643" t="str">
            <v/>
          </cell>
          <cell r="AW643" t="str">
            <v/>
          </cell>
          <cell r="AX643" t="str">
            <v/>
          </cell>
          <cell r="AY643" t="str">
            <v/>
          </cell>
          <cell r="AZ643" t="str">
            <v/>
          </cell>
          <cell r="BA643" t="str">
            <v/>
          </cell>
          <cell r="BB643" t="str">
            <v/>
          </cell>
          <cell r="BC643" t="str">
            <v/>
          </cell>
          <cell r="BD643" t="str">
            <v/>
          </cell>
          <cell r="BE643" t="str">
            <v/>
          </cell>
          <cell r="BF643" t="str">
            <v/>
          </cell>
          <cell r="BG643" t="str">
            <v/>
          </cell>
          <cell r="BH643" t="str">
            <v/>
          </cell>
          <cell r="BI643" t="str">
            <v/>
          </cell>
          <cell r="BJ643" t="str">
            <v/>
          </cell>
          <cell r="BK643" t="str">
            <v/>
          </cell>
          <cell r="BL643" t="str">
            <v/>
          </cell>
          <cell r="BM643" t="str">
            <v/>
          </cell>
          <cell r="BN643" t="str">
            <v/>
          </cell>
          <cell r="BO643" t="str">
            <v/>
          </cell>
          <cell r="BP643" t="str">
            <v/>
          </cell>
          <cell r="BQ643" t="str">
            <v/>
          </cell>
          <cell r="BR643" t="str">
            <v/>
          </cell>
          <cell r="BS643" t="str">
            <v/>
          </cell>
          <cell r="BT643" t="str">
            <v/>
          </cell>
          <cell r="BU643" t="str">
            <v/>
          </cell>
          <cell r="BV643" t="str">
            <v/>
          </cell>
          <cell r="BW643" t="str">
            <v/>
          </cell>
          <cell r="BX643" t="str">
            <v/>
          </cell>
          <cell r="BY643" t="str">
            <v/>
          </cell>
          <cell r="BZ643" t="str">
            <v/>
          </cell>
          <cell r="CA643" t="str">
            <v/>
          </cell>
          <cell r="CB643" t="str">
            <v/>
          </cell>
          <cell r="CC643" t="str">
            <v/>
          </cell>
          <cell r="CD643">
            <v>0</v>
          </cell>
          <cell r="CE643">
            <v>0</v>
          </cell>
          <cell r="CF643">
            <v>0</v>
          </cell>
          <cell r="CG643" t="str">
            <v/>
          </cell>
          <cell r="CH643" t="str">
            <v/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 t="str">
            <v/>
          </cell>
          <cell r="CN643" t="str">
            <v/>
          </cell>
          <cell r="CO643" t="str">
            <v/>
          </cell>
          <cell r="CP643" t="str">
            <v/>
          </cell>
          <cell r="CQ643" t="str">
            <v/>
          </cell>
          <cell r="CR643" t="str">
            <v/>
          </cell>
          <cell r="CS643" t="str">
            <v/>
          </cell>
          <cell r="CT643" t="str">
            <v/>
          </cell>
          <cell r="CU643" t="str">
            <v/>
          </cell>
          <cell r="CV643" t="str">
            <v/>
          </cell>
          <cell r="CW643" t="str">
            <v/>
          </cell>
          <cell r="CX643" t="str">
            <v/>
          </cell>
          <cell r="CY643" t="str">
            <v/>
          </cell>
          <cell r="CZ643" t="str">
            <v/>
          </cell>
          <cell r="DA643" t="str">
            <v/>
          </cell>
          <cell r="DB643" t="str">
            <v/>
          </cell>
          <cell r="DC643">
            <v>0</v>
          </cell>
          <cell r="DD643" t="str">
            <v/>
          </cell>
          <cell r="DE643" t="str">
            <v/>
          </cell>
          <cell r="DF643">
            <v>0</v>
          </cell>
          <cell r="DG643">
            <v>0</v>
          </cell>
          <cell r="DH643" t="str">
            <v/>
          </cell>
          <cell r="DI643" t="str">
            <v/>
          </cell>
        </row>
        <row r="644">
          <cell r="A644" t="str">
            <v/>
          </cell>
          <cell r="B644" t="str">
            <v/>
          </cell>
          <cell r="C644" t="str">
            <v/>
          </cell>
          <cell r="D644" t="str">
            <v/>
          </cell>
          <cell r="E644" t="str">
            <v/>
          </cell>
          <cell r="F644" t="str">
            <v/>
          </cell>
          <cell r="G644" t="str">
            <v/>
          </cell>
          <cell r="H644" t="str">
            <v/>
          </cell>
          <cell r="I644" t="str">
            <v/>
          </cell>
          <cell r="J644" t="str">
            <v/>
          </cell>
          <cell r="K644" t="str">
            <v/>
          </cell>
          <cell r="L644" t="str">
            <v/>
          </cell>
          <cell r="M644" t="str">
            <v/>
          </cell>
          <cell r="N644" t="str">
            <v/>
          </cell>
          <cell r="O644" t="str">
            <v/>
          </cell>
          <cell r="P644" t="str">
            <v/>
          </cell>
          <cell r="Q644" t="str">
            <v/>
          </cell>
          <cell r="R644" t="str">
            <v/>
          </cell>
          <cell r="S644" t="str">
            <v/>
          </cell>
          <cell r="T644" t="str">
            <v/>
          </cell>
          <cell r="U644" t="str">
            <v/>
          </cell>
          <cell r="V644" t="str">
            <v/>
          </cell>
          <cell r="W644" t="str">
            <v/>
          </cell>
          <cell r="X644" t="str">
            <v/>
          </cell>
          <cell r="Y644" t="str">
            <v/>
          </cell>
          <cell r="Z644" t="str">
            <v/>
          </cell>
          <cell r="AA644" t="str">
            <v/>
          </cell>
          <cell r="AB644" t="str">
            <v/>
          </cell>
          <cell r="AC644" t="str">
            <v/>
          </cell>
          <cell r="AD644" t="str">
            <v/>
          </cell>
          <cell r="AE644" t="str">
            <v/>
          </cell>
          <cell r="AF644" t="str">
            <v/>
          </cell>
          <cell r="AG644" t="str">
            <v/>
          </cell>
          <cell r="AH644" t="str">
            <v/>
          </cell>
          <cell r="AI644" t="str">
            <v/>
          </cell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  <cell r="AN644" t="str">
            <v/>
          </cell>
          <cell r="AO644" t="str">
            <v/>
          </cell>
          <cell r="AP644" t="str">
            <v/>
          </cell>
          <cell r="AQ644" t="str">
            <v/>
          </cell>
          <cell r="AR644" t="str">
            <v/>
          </cell>
          <cell r="AS644" t="str">
            <v/>
          </cell>
          <cell r="AT644" t="str">
            <v/>
          </cell>
          <cell r="AU644" t="str">
            <v/>
          </cell>
          <cell r="AV644" t="str">
            <v/>
          </cell>
          <cell r="AW644" t="str">
            <v/>
          </cell>
          <cell r="AX644" t="str">
            <v/>
          </cell>
          <cell r="AY644" t="str">
            <v/>
          </cell>
          <cell r="AZ644" t="str">
            <v/>
          </cell>
          <cell r="BA644" t="str">
            <v/>
          </cell>
          <cell r="BB644" t="str">
            <v/>
          </cell>
          <cell r="BC644" t="str">
            <v/>
          </cell>
          <cell r="BD644" t="str">
            <v/>
          </cell>
          <cell r="BE644" t="str">
            <v/>
          </cell>
          <cell r="BF644" t="str">
            <v/>
          </cell>
          <cell r="BG644" t="str">
            <v/>
          </cell>
          <cell r="BH644" t="str">
            <v/>
          </cell>
          <cell r="BI644" t="str">
            <v/>
          </cell>
          <cell r="BJ644" t="str">
            <v/>
          </cell>
          <cell r="BK644" t="str">
            <v/>
          </cell>
          <cell r="BL644" t="str">
            <v/>
          </cell>
          <cell r="BM644" t="str">
            <v/>
          </cell>
          <cell r="BN644" t="str">
            <v/>
          </cell>
          <cell r="BO644" t="str">
            <v/>
          </cell>
          <cell r="BP644" t="str">
            <v/>
          </cell>
          <cell r="BQ644" t="str">
            <v/>
          </cell>
          <cell r="BR644" t="str">
            <v/>
          </cell>
          <cell r="BS644" t="str">
            <v/>
          </cell>
          <cell r="BT644" t="str">
            <v/>
          </cell>
          <cell r="BU644" t="str">
            <v/>
          </cell>
          <cell r="BV644" t="str">
            <v/>
          </cell>
          <cell r="BW644" t="str">
            <v/>
          </cell>
          <cell r="BX644" t="str">
            <v/>
          </cell>
          <cell r="BY644" t="str">
            <v/>
          </cell>
          <cell r="BZ644" t="str">
            <v/>
          </cell>
          <cell r="CA644" t="str">
            <v/>
          </cell>
          <cell r="CB644" t="str">
            <v/>
          </cell>
          <cell r="CC644" t="str">
            <v/>
          </cell>
          <cell r="CD644">
            <v>0</v>
          </cell>
          <cell r="CE644">
            <v>0</v>
          </cell>
          <cell r="CF644">
            <v>0</v>
          </cell>
          <cell r="CG644" t="str">
            <v/>
          </cell>
          <cell r="CH644" t="str">
            <v/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 t="str">
            <v/>
          </cell>
          <cell r="CN644" t="str">
            <v/>
          </cell>
          <cell r="CO644" t="str">
            <v/>
          </cell>
          <cell r="CP644" t="str">
            <v/>
          </cell>
          <cell r="CQ644" t="str">
            <v/>
          </cell>
          <cell r="CR644" t="str">
            <v/>
          </cell>
          <cell r="CS644" t="str">
            <v/>
          </cell>
          <cell r="CT644" t="str">
            <v/>
          </cell>
          <cell r="CU644" t="str">
            <v/>
          </cell>
          <cell r="CV644" t="str">
            <v/>
          </cell>
          <cell r="CW644" t="str">
            <v/>
          </cell>
          <cell r="CX644" t="str">
            <v/>
          </cell>
          <cell r="CY644" t="str">
            <v/>
          </cell>
          <cell r="CZ644" t="str">
            <v/>
          </cell>
          <cell r="DA644" t="str">
            <v/>
          </cell>
          <cell r="DB644" t="str">
            <v/>
          </cell>
          <cell r="DC644">
            <v>0</v>
          </cell>
          <cell r="DD644" t="str">
            <v/>
          </cell>
          <cell r="DE644" t="str">
            <v/>
          </cell>
          <cell r="DF644">
            <v>0</v>
          </cell>
          <cell r="DG644">
            <v>0</v>
          </cell>
          <cell r="DH644" t="str">
            <v/>
          </cell>
          <cell r="DI644" t="str">
            <v/>
          </cell>
        </row>
        <row r="645">
          <cell r="A645" t="str">
            <v/>
          </cell>
          <cell r="B645" t="str">
            <v/>
          </cell>
          <cell r="C645" t="str">
            <v/>
          </cell>
          <cell r="D645" t="str">
            <v/>
          </cell>
          <cell r="E645" t="str">
            <v/>
          </cell>
          <cell r="F645" t="str">
            <v/>
          </cell>
          <cell r="G645" t="str">
            <v/>
          </cell>
          <cell r="H645" t="str">
            <v/>
          </cell>
          <cell r="I645" t="str">
            <v/>
          </cell>
          <cell r="J645" t="str">
            <v/>
          </cell>
          <cell r="K645" t="str">
            <v/>
          </cell>
          <cell r="L645" t="str">
            <v/>
          </cell>
          <cell r="M645" t="str">
            <v/>
          </cell>
          <cell r="N645" t="str">
            <v/>
          </cell>
          <cell r="O645" t="str">
            <v/>
          </cell>
          <cell r="P645" t="str">
            <v/>
          </cell>
          <cell r="Q645" t="str">
            <v/>
          </cell>
          <cell r="R645" t="str">
            <v/>
          </cell>
          <cell r="S645" t="str">
            <v/>
          </cell>
          <cell r="T645" t="str">
            <v/>
          </cell>
          <cell r="U645" t="str">
            <v/>
          </cell>
          <cell r="V645" t="str">
            <v/>
          </cell>
          <cell r="W645" t="str">
            <v/>
          </cell>
          <cell r="X645" t="str">
            <v/>
          </cell>
          <cell r="Y645" t="str">
            <v/>
          </cell>
          <cell r="Z645" t="str">
            <v/>
          </cell>
          <cell r="AA645" t="str">
            <v/>
          </cell>
          <cell r="AB645" t="str">
            <v/>
          </cell>
          <cell r="AC645" t="str">
            <v/>
          </cell>
          <cell r="AD645" t="str">
            <v/>
          </cell>
          <cell r="AE645" t="str">
            <v/>
          </cell>
          <cell r="AF645" t="str">
            <v/>
          </cell>
          <cell r="AG645" t="str">
            <v/>
          </cell>
          <cell r="AH645" t="str">
            <v/>
          </cell>
          <cell r="AI645" t="str">
            <v/>
          </cell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  <cell r="AN645" t="str">
            <v/>
          </cell>
          <cell r="AO645" t="str">
            <v/>
          </cell>
          <cell r="AP645" t="str">
            <v/>
          </cell>
          <cell r="AQ645" t="str">
            <v/>
          </cell>
          <cell r="AR645" t="str">
            <v/>
          </cell>
          <cell r="AS645" t="str">
            <v/>
          </cell>
          <cell r="AT645" t="str">
            <v/>
          </cell>
          <cell r="AU645" t="str">
            <v/>
          </cell>
          <cell r="AV645" t="str">
            <v/>
          </cell>
          <cell r="AW645" t="str">
            <v/>
          </cell>
          <cell r="AX645" t="str">
            <v/>
          </cell>
          <cell r="AY645" t="str">
            <v/>
          </cell>
          <cell r="AZ645" t="str">
            <v/>
          </cell>
          <cell r="BA645" t="str">
            <v/>
          </cell>
          <cell r="BB645" t="str">
            <v/>
          </cell>
          <cell r="BC645" t="str">
            <v/>
          </cell>
          <cell r="BD645" t="str">
            <v/>
          </cell>
          <cell r="BE645" t="str">
            <v/>
          </cell>
          <cell r="BF645" t="str">
            <v/>
          </cell>
          <cell r="BG645" t="str">
            <v/>
          </cell>
          <cell r="BH645" t="str">
            <v/>
          </cell>
          <cell r="BI645" t="str">
            <v/>
          </cell>
          <cell r="BJ645" t="str">
            <v/>
          </cell>
          <cell r="BK645" t="str">
            <v/>
          </cell>
          <cell r="BL645" t="str">
            <v/>
          </cell>
          <cell r="BM645" t="str">
            <v/>
          </cell>
          <cell r="BN645" t="str">
            <v/>
          </cell>
          <cell r="BO645" t="str">
            <v/>
          </cell>
          <cell r="BP645" t="str">
            <v/>
          </cell>
          <cell r="BQ645" t="str">
            <v/>
          </cell>
          <cell r="BR645" t="str">
            <v/>
          </cell>
          <cell r="BS645" t="str">
            <v/>
          </cell>
          <cell r="BT645" t="str">
            <v/>
          </cell>
          <cell r="BU645" t="str">
            <v/>
          </cell>
          <cell r="BV645" t="str">
            <v/>
          </cell>
          <cell r="BW645" t="str">
            <v/>
          </cell>
          <cell r="BX645" t="str">
            <v/>
          </cell>
          <cell r="BY645" t="str">
            <v/>
          </cell>
          <cell r="BZ645" t="str">
            <v/>
          </cell>
          <cell r="CA645" t="str">
            <v/>
          </cell>
          <cell r="CB645" t="str">
            <v/>
          </cell>
          <cell r="CC645" t="str">
            <v/>
          </cell>
          <cell r="CD645">
            <v>0</v>
          </cell>
          <cell r="CE645">
            <v>0</v>
          </cell>
          <cell r="CF645">
            <v>0</v>
          </cell>
          <cell r="CG645" t="str">
            <v/>
          </cell>
          <cell r="CH645" t="str">
            <v/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 t="str">
            <v/>
          </cell>
          <cell r="CN645" t="str">
            <v/>
          </cell>
          <cell r="CO645" t="str">
            <v/>
          </cell>
          <cell r="CP645" t="str">
            <v/>
          </cell>
          <cell r="CQ645" t="str">
            <v/>
          </cell>
          <cell r="CR645" t="str">
            <v/>
          </cell>
          <cell r="CS645" t="str">
            <v/>
          </cell>
          <cell r="CT645" t="str">
            <v/>
          </cell>
          <cell r="CU645" t="str">
            <v/>
          </cell>
          <cell r="CV645" t="str">
            <v/>
          </cell>
          <cell r="CW645" t="str">
            <v/>
          </cell>
          <cell r="CX645" t="str">
            <v/>
          </cell>
          <cell r="CY645" t="str">
            <v/>
          </cell>
          <cell r="CZ645" t="str">
            <v/>
          </cell>
          <cell r="DA645" t="str">
            <v/>
          </cell>
          <cell r="DB645" t="str">
            <v/>
          </cell>
          <cell r="DC645">
            <v>0</v>
          </cell>
          <cell r="DD645" t="str">
            <v/>
          </cell>
          <cell r="DE645" t="str">
            <v/>
          </cell>
          <cell r="DF645">
            <v>0</v>
          </cell>
          <cell r="DG645">
            <v>0</v>
          </cell>
          <cell r="DH645" t="str">
            <v/>
          </cell>
          <cell r="DI645" t="str">
            <v/>
          </cell>
        </row>
        <row r="646">
          <cell r="A646" t="str">
            <v/>
          </cell>
          <cell r="B646" t="str">
            <v/>
          </cell>
          <cell r="C646" t="str">
            <v/>
          </cell>
          <cell r="D646" t="str">
            <v/>
          </cell>
          <cell r="E646" t="str">
            <v/>
          </cell>
          <cell r="F646" t="str">
            <v/>
          </cell>
          <cell r="G646" t="str">
            <v/>
          </cell>
          <cell r="H646" t="str">
            <v/>
          </cell>
          <cell r="I646" t="str">
            <v/>
          </cell>
          <cell r="J646" t="str">
            <v/>
          </cell>
          <cell r="K646" t="str">
            <v/>
          </cell>
          <cell r="L646" t="str">
            <v/>
          </cell>
          <cell r="M646" t="str">
            <v/>
          </cell>
          <cell r="N646" t="str">
            <v/>
          </cell>
          <cell r="O646" t="str">
            <v/>
          </cell>
          <cell r="P646" t="str">
            <v/>
          </cell>
          <cell r="Q646" t="str">
            <v/>
          </cell>
          <cell r="R646" t="str">
            <v/>
          </cell>
          <cell r="S646" t="str">
            <v/>
          </cell>
          <cell r="T646" t="str">
            <v/>
          </cell>
          <cell r="U646" t="str">
            <v/>
          </cell>
          <cell r="V646" t="str">
            <v/>
          </cell>
          <cell r="W646" t="str">
            <v/>
          </cell>
          <cell r="X646" t="str">
            <v/>
          </cell>
          <cell r="Y646" t="str">
            <v/>
          </cell>
          <cell r="Z646" t="str">
            <v/>
          </cell>
          <cell r="AA646" t="str">
            <v/>
          </cell>
          <cell r="AB646" t="str">
            <v/>
          </cell>
          <cell r="AC646" t="str">
            <v/>
          </cell>
          <cell r="AD646" t="str">
            <v/>
          </cell>
          <cell r="AE646" t="str">
            <v/>
          </cell>
          <cell r="AF646" t="str">
            <v/>
          </cell>
          <cell r="AG646" t="str">
            <v/>
          </cell>
          <cell r="AH646" t="str">
            <v/>
          </cell>
          <cell r="AI646" t="str">
            <v/>
          </cell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  <cell r="AN646" t="str">
            <v/>
          </cell>
          <cell r="AO646" t="str">
            <v/>
          </cell>
          <cell r="AP646" t="str">
            <v/>
          </cell>
          <cell r="AQ646" t="str">
            <v/>
          </cell>
          <cell r="AR646" t="str">
            <v/>
          </cell>
          <cell r="AS646" t="str">
            <v/>
          </cell>
          <cell r="AT646" t="str">
            <v/>
          </cell>
          <cell r="AU646" t="str">
            <v/>
          </cell>
          <cell r="AV646" t="str">
            <v/>
          </cell>
          <cell r="AW646" t="str">
            <v/>
          </cell>
          <cell r="AX646" t="str">
            <v/>
          </cell>
          <cell r="AY646" t="str">
            <v/>
          </cell>
          <cell r="AZ646" t="str">
            <v/>
          </cell>
          <cell r="BA646" t="str">
            <v/>
          </cell>
          <cell r="BB646" t="str">
            <v/>
          </cell>
          <cell r="BC646" t="str">
            <v/>
          </cell>
          <cell r="BD646" t="str">
            <v/>
          </cell>
          <cell r="BE646" t="str">
            <v/>
          </cell>
          <cell r="BF646" t="str">
            <v/>
          </cell>
          <cell r="BG646" t="str">
            <v/>
          </cell>
          <cell r="BH646" t="str">
            <v/>
          </cell>
          <cell r="BI646" t="str">
            <v/>
          </cell>
          <cell r="BJ646" t="str">
            <v/>
          </cell>
          <cell r="BK646" t="str">
            <v/>
          </cell>
          <cell r="BL646" t="str">
            <v/>
          </cell>
          <cell r="BM646" t="str">
            <v/>
          </cell>
          <cell r="BN646" t="str">
            <v/>
          </cell>
          <cell r="BO646" t="str">
            <v/>
          </cell>
          <cell r="BP646" t="str">
            <v/>
          </cell>
          <cell r="BQ646" t="str">
            <v/>
          </cell>
          <cell r="BR646" t="str">
            <v/>
          </cell>
          <cell r="BS646" t="str">
            <v/>
          </cell>
          <cell r="BT646" t="str">
            <v/>
          </cell>
          <cell r="BU646" t="str">
            <v/>
          </cell>
          <cell r="BV646" t="str">
            <v/>
          </cell>
          <cell r="BW646" t="str">
            <v/>
          </cell>
          <cell r="BX646" t="str">
            <v/>
          </cell>
          <cell r="BY646" t="str">
            <v/>
          </cell>
          <cell r="BZ646" t="str">
            <v/>
          </cell>
          <cell r="CA646" t="str">
            <v/>
          </cell>
          <cell r="CB646" t="str">
            <v/>
          </cell>
          <cell r="CC646" t="str">
            <v/>
          </cell>
          <cell r="CD646">
            <v>0</v>
          </cell>
          <cell r="CE646">
            <v>0</v>
          </cell>
          <cell r="CF646">
            <v>0</v>
          </cell>
          <cell r="CG646" t="str">
            <v/>
          </cell>
          <cell r="CH646" t="str">
            <v/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 t="str">
            <v/>
          </cell>
          <cell r="CN646" t="str">
            <v/>
          </cell>
          <cell r="CO646" t="str">
            <v/>
          </cell>
          <cell r="CP646" t="str">
            <v/>
          </cell>
          <cell r="CQ646" t="str">
            <v/>
          </cell>
          <cell r="CR646" t="str">
            <v/>
          </cell>
          <cell r="CS646" t="str">
            <v/>
          </cell>
          <cell r="CT646" t="str">
            <v/>
          </cell>
          <cell r="CU646" t="str">
            <v/>
          </cell>
          <cell r="CV646" t="str">
            <v/>
          </cell>
          <cell r="CW646" t="str">
            <v/>
          </cell>
          <cell r="CX646" t="str">
            <v/>
          </cell>
          <cell r="CY646" t="str">
            <v/>
          </cell>
          <cell r="CZ646" t="str">
            <v/>
          </cell>
          <cell r="DA646" t="str">
            <v/>
          </cell>
          <cell r="DB646" t="str">
            <v/>
          </cell>
          <cell r="DC646">
            <v>0</v>
          </cell>
          <cell r="DD646" t="str">
            <v/>
          </cell>
          <cell r="DE646" t="str">
            <v/>
          </cell>
          <cell r="DF646">
            <v>0</v>
          </cell>
          <cell r="DG646">
            <v>0</v>
          </cell>
          <cell r="DH646" t="str">
            <v/>
          </cell>
          <cell r="DI646" t="str">
            <v/>
          </cell>
        </row>
        <row r="647">
          <cell r="A647" t="str">
            <v/>
          </cell>
          <cell r="B647" t="str">
            <v/>
          </cell>
          <cell r="C647" t="str">
            <v/>
          </cell>
          <cell r="D647" t="str">
            <v/>
          </cell>
          <cell r="E647" t="str">
            <v/>
          </cell>
          <cell r="F647" t="str">
            <v/>
          </cell>
          <cell r="G647" t="str">
            <v/>
          </cell>
          <cell r="H647" t="str">
            <v/>
          </cell>
          <cell r="I647" t="str">
            <v/>
          </cell>
          <cell r="J647" t="str">
            <v/>
          </cell>
          <cell r="K647" t="str">
            <v/>
          </cell>
          <cell r="L647" t="str">
            <v/>
          </cell>
          <cell r="M647" t="str">
            <v/>
          </cell>
          <cell r="N647" t="str">
            <v/>
          </cell>
          <cell r="O647" t="str">
            <v/>
          </cell>
          <cell r="P647" t="str">
            <v/>
          </cell>
          <cell r="Q647" t="str">
            <v/>
          </cell>
          <cell r="R647" t="str">
            <v/>
          </cell>
          <cell r="S647" t="str">
            <v/>
          </cell>
          <cell r="T647" t="str">
            <v/>
          </cell>
          <cell r="U647" t="str">
            <v/>
          </cell>
          <cell r="V647" t="str">
            <v/>
          </cell>
          <cell r="W647" t="str">
            <v/>
          </cell>
          <cell r="X647" t="str">
            <v/>
          </cell>
          <cell r="Y647" t="str">
            <v/>
          </cell>
          <cell r="Z647" t="str">
            <v/>
          </cell>
          <cell r="AA647" t="str">
            <v/>
          </cell>
          <cell r="AB647" t="str">
            <v/>
          </cell>
          <cell r="AC647" t="str">
            <v/>
          </cell>
          <cell r="AD647" t="str">
            <v/>
          </cell>
          <cell r="AE647" t="str">
            <v/>
          </cell>
          <cell r="AF647" t="str">
            <v/>
          </cell>
          <cell r="AG647" t="str">
            <v/>
          </cell>
          <cell r="AH647" t="str">
            <v/>
          </cell>
          <cell r="AI647" t="str">
            <v/>
          </cell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  <cell r="AN647" t="str">
            <v/>
          </cell>
          <cell r="AO647" t="str">
            <v/>
          </cell>
          <cell r="AP647" t="str">
            <v/>
          </cell>
          <cell r="AQ647" t="str">
            <v/>
          </cell>
          <cell r="AR647" t="str">
            <v/>
          </cell>
          <cell r="AS647" t="str">
            <v/>
          </cell>
          <cell r="AT647" t="str">
            <v/>
          </cell>
          <cell r="AU647" t="str">
            <v/>
          </cell>
          <cell r="AV647" t="str">
            <v/>
          </cell>
          <cell r="AW647" t="str">
            <v/>
          </cell>
          <cell r="AX647" t="str">
            <v/>
          </cell>
          <cell r="AY647" t="str">
            <v/>
          </cell>
          <cell r="AZ647" t="str">
            <v/>
          </cell>
          <cell r="BA647" t="str">
            <v/>
          </cell>
          <cell r="BB647" t="str">
            <v/>
          </cell>
          <cell r="BC647" t="str">
            <v/>
          </cell>
          <cell r="BD647" t="str">
            <v/>
          </cell>
          <cell r="BE647" t="str">
            <v/>
          </cell>
          <cell r="BF647" t="str">
            <v/>
          </cell>
          <cell r="BG647" t="str">
            <v/>
          </cell>
          <cell r="BH647" t="str">
            <v/>
          </cell>
          <cell r="BI647" t="str">
            <v/>
          </cell>
          <cell r="BJ647" t="str">
            <v/>
          </cell>
          <cell r="BK647" t="str">
            <v/>
          </cell>
          <cell r="BL647" t="str">
            <v/>
          </cell>
          <cell r="BM647" t="str">
            <v/>
          </cell>
          <cell r="BN647" t="str">
            <v/>
          </cell>
          <cell r="BO647" t="str">
            <v/>
          </cell>
          <cell r="BP647" t="str">
            <v/>
          </cell>
          <cell r="BQ647" t="str">
            <v/>
          </cell>
          <cell r="BR647" t="str">
            <v/>
          </cell>
          <cell r="BS647" t="str">
            <v/>
          </cell>
          <cell r="BT647" t="str">
            <v/>
          </cell>
          <cell r="BU647" t="str">
            <v/>
          </cell>
          <cell r="BV647" t="str">
            <v/>
          </cell>
          <cell r="BW647" t="str">
            <v/>
          </cell>
          <cell r="BX647" t="str">
            <v/>
          </cell>
          <cell r="BY647" t="str">
            <v/>
          </cell>
          <cell r="BZ647" t="str">
            <v/>
          </cell>
          <cell r="CA647" t="str">
            <v/>
          </cell>
          <cell r="CB647" t="str">
            <v/>
          </cell>
          <cell r="CC647" t="str">
            <v/>
          </cell>
          <cell r="CD647">
            <v>0</v>
          </cell>
          <cell r="CE647">
            <v>0</v>
          </cell>
          <cell r="CF647">
            <v>0</v>
          </cell>
          <cell r="CG647" t="str">
            <v/>
          </cell>
          <cell r="CH647" t="str">
            <v/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 t="str">
            <v/>
          </cell>
          <cell r="CN647" t="str">
            <v/>
          </cell>
          <cell r="CO647" t="str">
            <v/>
          </cell>
          <cell r="CP647" t="str">
            <v/>
          </cell>
          <cell r="CQ647" t="str">
            <v/>
          </cell>
          <cell r="CR647" t="str">
            <v/>
          </cell>
          <cell r="CS647" t="str">
            <v/>
          </cell>
          <cell r="CT647" t="str">
            <v/>
          </cell>
          <cell r="CU647" t="str">
            <v/>
          </cell>
          <cell r="CV647" t="str">
            <v/>
          </cell>
          <cell r="CW647" t="str">
            <v/>
          </cell>
          <cell r="CX647" t="str">
            <v/>
          </cell>
          <cell r="CY647" t="str">
            <v/>
          </cell>
          <cell r="CZ647" t="str">
            <v/>
          </cell>
          <cell r="DA647" t="str">
            <v/>
          </cell>
          <cell r="DB647" t="str">
            <v/>
          </cell>
          <cell r="DC647">
            <v>0</v>
          </cell>
          <cell r="DD647" t="str">
            <v/>
          </cell>
          <cell r="DE647" t="str">
            <v/>
          </cell>
          <cell r="DF647">
            <v>0</v>
          </cell>
          <cell r="DG647">
            <v>0</v>
          </cell>
          <cell r="DH647" t="str">
            <v/>
          </cell>
          <cell r="DI647" t="str">
            <v/>
          </cell>
        </row>
        <row r="648">
          <cell r="A648" t="str">
            <v/>
          </cell>
          <cell r="B648" t="str">
            <v/>
          </cell>
          <cell r="C648" t="str">
            <v/>
          </cell>
          <cell r="D648" t="str">
            <v/>
          </cell>
          <cell r="E648" t="str">
            <v/>
          </cell>
          <cell r="F648" t="str">
            <v/>
          </cell>
          <cell r="G648" t="str">
            <v/>
          </cell>
          <cell r="H648" t="str">
            <v/>
          </cell>
          <cell r="I648" t="str">
            <v/>
          </cell>
          <cell r="J648" t="str">
            <v/>
          </cell>
          <cell r="K648" t="str">
            <v/>
          </cell>
          <cell r="L648" t="str">
            <v/>
          </cell>
          <cell r="M648" t="str">
            <v/>
          </cell>
          <cell r="N648" t="str">
            <v/>
          </cell>
          <cell r="O648" t="str">
            <v/>
          </cell>
          <cell r="P648" t="str">
            <v/>
          </cell>
          <cell r="Q648" t="str">
            <v/>
          </cell>
          <cell r="R648" t="str">
            <v/>
          </cell>
          <cell r="S648" t="str">
            <v/>
          </cell>
          <cell r="T648" t="str">
            <v/>
          </cell>
          <cell r="U648" t="str">
            <v/>
          </cell>
          <cell r="V648" t="str">
            <v/>
          </cell>
          <cell r="W648" t="str">
            <v/>
          </cell>
          <cell r="X648" t="str">
            <v/>
          </cell>
          <cell r="Y648" t="str">
            <v/>
          </cell>
          <cell r="Z648" t="str">
            <v/>
          </cell>
          <cell r="AA648" t="str">
            <v/>
          </cell>
          <cell r="AB648" t="str">
            <v/>
          </cell>
          <cell r="AC648" t="str">
            <v/>
          </cell>
          <cell r="AD648" t="str">
            <v/>
          </cell>
          <cell r="AE648" t="str">
            <v/>
          </cell>
          <cell r="AF648" t="str">
            <v/>
          </cell>
          <cell r="AG648" t="str">
            <v/>
          </cell>
          <cell r="AH648" t="str">
            <v/>
          </cell>
          <cell r="AI648" t="str">
            <v/>
          </cell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  <cell r="AN648" t="str">
            <v/>
          </cell>
          <cell r="AO648" t="str">
            <v/>
          </cell>
          <cell r="AP648" t="str">
            <v/>
          </cell>
          <cell r="AQ648" t="str">
            <v/>
          </cell>
          <cell r="AR648" t="str">
            <v/>
          </cell>
          <cell r="AS648" t="str">
            <v/>
          </cell>
          <cell r="AT648" t="str">
            <v/>
          </cell>
          <cell r="AU648" t="str">
            <v/>
          </cell>
          <cell r="AV648" t="str">
            <v/>
          </cell>
          <cell r="AW648" t="str">
            <v/>
          </cell>
          <cell r="AX648" t="str">
            <v/>
          </cell>
          <cell r="AY648" t="str">
            <v/>
          </cell>
          <cell r="AZ648" t="str">
            <v/>
          </cell>
          <cell r="BA648" t="str">
            <v/>
          </cell>
          <cell r="BB648" t="str">
            <v/>
          </cell>
          <cell r="BC648" t="str">
            <v/>
          </cell>
          <cell r="BD648" t="str">
            <v/>
          </cell>
          <cell r="BE648" t="str">
            <v/>
          </cell>
          <cell r="BF648" t="str">
            <v/>
          </cell>
          <cell r="BG648" t="str">
            <v/>
          </cell>
          <cell r="BH648" t="str">
            <v/>
          </cell>
          <cell r="BI648" t="str">
            <v/>
          </cell>
          <cell r="BJ648" t="str">
            <v/>
          </cell>
          <cell r="BK648" t="str">
            <v/>
          </cell>
          <cell r="BL648" t="str">
            <v/>
          </cell>
          <cell r="BM648" t="str">
            <v/>
          </cell>
          <cell r="BN648" t="str">
            <v/>
          </cell>
          <cell r="BO648" t="str">
            <v/>
          </cell>
          <cell r="BP648" t="str">
            <v/>
          </cell>
          <cell r="BQ648" t="str">
            <v/>
          </cell>
          <cell r="BR648" t="str">
            <v/>
          </cell>
          <cell r="BS648" t="str">
            <v/>
          </cell>
          <cell r="BT648" t="str">
            <v/>
          </cell>
          <cell r="BU648" t="str">
            <v/>
          </cell>
          <cell r="BV648" t="str">
            <v/>
          </cell>
          <cell r="BW648" t="str">
            <v/>
          </cell>
          <cell r="BX648" t="str">
            <v/>
          </cell>
          <cell r="BY648" t="str">
            <v/>
          </cell>
          <cell r="BZ648" t="str">
            <v/>
          </cell>
          <cell r="CA648" t="str">
            <v/>
          </cell>
          <cell r="CB648" t="str">
            <v/>
          </cell>
          <cell r="CC648" t="str">
            <v/>
          </cell>
          <cell r="CD648">
            <v>0</v>
          </cell>
          <cell r="CE648">
            <v>0</v>
          </cell>
          <cell r="CF648">
            <v>0</v>
          </cell>
          <cell r="CG648" t="str">
            <v/>
          </cell>
          <cell r="CH648" t="str">
            <v/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 t="str">
            <v/>
          </cell>
          <cell r="CN648" t="str">
            <v/>
          </cell>
          <cell r="CO648" t="str">
            <v/>
          </cell>
          <cell r="CP648" t="str">
            <v/>
          </cell>
          <cell r="CQ648" t="str">
            <v/>
          </cell>
          <cell r="CR648" t="str">
            <v/>
          </cell>
          <cell r="CS648" t="str">
            <v/>
          </cell>
          <cell r="CT648" t="str">
            <v/>
          </cell>
          <cell r="CU648" t="str">
            <v/>
          </cell>
          <cell r="CV648" t="str">
            <v/>
          </cell>
          <cell r="CW648" t="str">
            <v/>
          </cell>
          <cell r="CX648" t="str">
            <v/>
          </cell>
          <cell r="CY648" t="str">
            <v/>
          </cell>
          <cell r="CZ648" t="str">
            <v/>
          </cell>
          <cell r="DA648" t="str">
            <v/>
          </cell>
          <cell r="DB648" t="str">
            <v/>
          </cell>
          <cell r="DC648">
            <v>0</v>
          </cell>
          <cell r="DD648" t="str">
            <v/>
          </cell>
          <cell r="DE648" t="str">
            <v/>
          </cell>
          <cell r="DF648">
            <v>0</v>
          </cell>
          <cell r="DG648">
            <v>0</v>
          </cell>
          <cell r="DH648" t="str">
            <v/>
          </cell>
          <cell r="DI648" t="str">
            <v/>
          </cell>
        </row>
        <row r="649">
          <cell r="A649" t="str">
            <v/>
          </cell>
          <cell r="B649" t="str">
            <v/>
          </cell>
          <cell r="C649" t="str">
            <v/>
          </cell>
          <cell r="D649" t="str">
            <v/>
          </cell>
          <cell r="E649" t="str">
            <v/>
          </cell>
          <cell r="F649" t="str">
            <v/>
          </cell>
          <cell r="G649" t="str">
            <v/>
          </cell>
          <cell r="H649" t="str">
            <v/>
          </cell>
          <cell r="I649" t="str">
            <v/>
          </cell>
          <cell r="J649" t="str">
            <v/>
          </cell>
          <cell r="K649" t="str">
            <v/>
          </cell>
          <cell r="L649" t="str">
            <v/>
          </cell>
          <cell r="M649" t="str">
            <v/>
          </cell>
          <cell r="N649" t="str">
            <v/>
          </cell>
          <cell r="O649" t="str">
            <v/>
          </cell>
          <cell r="P649" t="str">
            <v/>
          </cell>
          <cell r="Q649" t="str">
            <v/>
          </cell>
          <cell r="R649" t="str">
            <v/>
          </cell>
          <cell r="S649" t="str">
            <v/>
          </cell>
          <cell r="T649" t="str">
            <v/>
          </cell>
          <cell r="U649" t="str">
            <v/>
          </cell>
          <cell r="V649" t="str">
            <v/>
          </cell>
          <cell r="W649" t="str">
            <v/>
          </cell>
          <cell r="X649" t="str">
            <v/>
          </cell>
          <cell r="Y649" t="str">
            <v/>
          </cell>
          <cell r="Z649" t="str">
            <v/>
          </cell>
          <cell r="AA649" t="str">
            <v/>
          </cell>
          <cell r="AB649" t="str">
            <v/>
          </cell>
          <cell r="AC649" t="str">
            <v/>
          </cell>
          <cell r="AD649" t="str">
            <v/>
          </cell>
          <cell r="AE649" t="str">
            <v/>
          </cell>
          <cell r="AF649" t="str">
            <v/>
          </cell>
          <cell r="AG649" t="str">
            <v/>
          </cell>
          <cell r="AH649" t="str">
            <v/>
          </cell>
          <cell r="AI649" t="str">
            <v/>
          </cell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  <cell r="AN649" t="str">
            <v/>
          </cell>
          <cell r="AO649" t="str">
            <v/>
          </cell>
          <cell r="AP649" t="str">
            <v/>
          </cell>
          <cell r="AQ649" t="str">
            <v/>
          </cell>
          <cell r="AR649" t="str">
            <v/>
          </cell>
          <cell r="AS649" t="str">
            <v/>
          </cell>
          <cell r="AT649" t="str">
            <v/>
          </cell>
          <cell r="AU649" t="str">
            <v/>
          </cell>
          <cell r="AV649" t="str">
            <v/>
          </cell>
          <cell r="AW649" t="str">
            <v/>
          </cell>
          <cell r="AX649" t="str">
            <v/>
          </cell>
          <cell r="AY649" t="str">
            <v/>
          </cell>
          <cell r="AZ649" t="str">
            <v/>
          </cell>
          <cell r="BA649" t="str">
            <v/>
          </cell>
          <cell r="BB649" t="str">
            <v/>
          </cell>
          <cell r="BC649" t="str">
            <v/>
          </cell>
          <cell r="BD649" t="str">
            <v/>
          </cell>
          <cell r="BE649" t="str">
            <v/>
          </cell>
          <cell r="BF649" t="str">
            <v/>
          </cell>
          <cell r="BG649" t="str">
            <v/>
          </cell>
          <cell r="BH649" t="str">
            <v/>
          </cell>
          <cell r="BI649" t="str">
            <v/>
          </cell>
          <cell r="BJ649" t="str">
            <v/>
          </cell>
          <cell r="BK649" t="str">
            <v/>
          </cell>
          <cell r="BL649" t="str">
            <v/>
          </cell>
          <cell r="BM649" t="str">
            <v/>
          </cell>
          <cell r="BN649" t="str">
            <v/>
          </cell>
          <cell r="BO649" t="str">
            <v/>
          </cell>
          <cell r="BP649" t="str">
            <v/>
          </cell>
          <cell r="BQ649" t="str">
            <v/>
          </cell>
          <cell r="BR649" t="str">
            <v/>
          </cell>
          <cell r="BS649" t="str">
            <v/>
          </cell>
          <cell r="BT649" t="str">
            <v/>
          </cell>
          <cell r="BU649" t="str">
            <v/>
          </cell>
          <cell r="BV649" t="str">
            <v/>
          </cell>
          <cell r="BW649" t="str">
            <v/>
          </cell>
          <cell r="BX649" t="str">
            <v/>
          </cell>
          <cell r="BY649" t="str">
            <v/>
          </cell>
          <cell r="BZ649" t="str">
            <v/>
          </cell>
          <cell r="CA649" t="str">
            <v/>
          </cell>
          <cell r="CB649" t="str">
            <v/>
          </cell>
          <cell r="CC649" t="str">
            <v/>
          </cell>
          <cell r="CD649">
            <v>0</v>
          </cell>
          <cell r="CE649">
            <v>0</v>
          </cell>
          <cell r="CF649">
            <v>0</v>
          </cell>
          <cell r="CG649" t="str">
            <v/>
          </cell>
          <cell r="CH649" t="str">
            <v/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 t="str">
            <v/>
          </cell>
          <cell r="CN649" t="str">
            <v/>
          </cell>
          <cell r="CO649" t="str">
            <v/>
          </cell>
          <cell r="CP649" t="str">
            <v/>
          </cell>
          <cell r="CQ649" t="str">
            <v/>
          </cell>
          <cell r="CR649" t="str">
            <v/>
          </cell>
          <cell r="CS649" t="str">
            <v/>
          </cell>
          <cell r="CT649" t="str">
            <v/>
          </cell>
          <cell r="CU649" t="str">
            <v/>
          </cell>
          <cell r="CV649" t="str">
            <v/>
          </cell>
          <cell r="CW649" t="str">
            <v/>
          </cell>
          <cell r="CX649" t="str">
            <v/>
          </cell>
          <cell r="CY649" t="str">
            <v/>
          </cell>
          <cell r="CZ649" t="str">
            <v/>
          </cell>
          <cell r="DA649" t="str">
            <v/>
          </cell>
          <cell r="DB649" t="str">
            <v/>
          </cell>
          <cell r="DC649">
            <v>0</v>
          </cell>
          <cell r="DD649" t="str">
            <v/>
          </cell>
          <cell r="DE649" t="str">
            <v/>
          </cell>
          <cell r="DF649">
            <v>0</v>
          </cell>
          <cell r="DG649">
            <v>0</v>
          </cell>
          <cell r="DH649" t="str">
            <v/>
          </cell>
          <cell r="DI649" t="str">
            <v/>
          </cell>
        </row>
        <row r="650">
          <cell r="A650" t="str">
            <v/>
          </cell>
          <cell r="B650" t="str">
            <v/>
          </cell>
          <cell r="C650" t="str">
            <v/>
          </cell>
          <cell r="D650" t="str">
            <v/>
          </cell>
          <cell r="E650" t="str">
            <v/>
          </cell>
          <cell r="F650" t="str">
            <v/>
          </cell>
          <cell r="G650" t="str">
            <v/>
          </cell>
          <cell r="H650" t="str">
            <v/>
          </cell>
          <cell r="I650" t="str">
            <v/>
          </cell>
          <cell r="J650" t="str">
            <v/>
          </cell>
          <cell r="K650" t="str">
            <v/>
          </cell>
          <cell r="L650" t="str">
            <v/>
          </cell>
          <cell r="M650" t="str">
            <v/>
          </cell>
          <cell r="N650" t="str">
            <v/>
          </cell>
          <cell r="O650" t="str">
            <v/>
          </cell>
          <cell r="P650" t="str">
            <v/>
          </cell>
          <cell r="Q650" t="str">
            <v/>
          </cell>
          <cell r="R650" t="str">
            <v/>
          </cell>
          <cell r="S650" t="str">
            <v/>
          </cell>
          <cell r="T650" t="str">
            <v/>
          </cell>
          <cell r="U650" t="str">
            <v/>
          </cell>
          <cell r="V650" t="str">
            <v/>
          </cell>
          <cell r="W650" t="str">
            <v/>
          </cell>
          <cell r="X650" t="str">
            <v/>
          </cell>
          <cell r="Y650" t="str">
            <v/>
          </cell>
          <cell r="Z650" t="str">
            <v/>
          </cell>
          <cell r="AA650" t="str">
            <v/>
          </cell>
          <cell r="AB650" t="str">
            <v/>
          </cell>
          <cell r="AC650" t="str">
            <v/>
          </cell>
          <cell r="AD650" t="str">
            <v/>
          </cell>
          <cell r="AE650" t="str">
            <v/>
          </cell>
          <cell r="AF650" t="str">
            <v/>
          </cell>
          <cell r="AG650" t="str">
            <v/>
          </cell>
          <cell r="AH650" t="str">
            <v/>
          </cell>
          <cell r="AI650" t="str">
            <v/>
          </cell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  <cell r="AN650" t="str">
            <v/>
          </cell>
          <cell r="AO650" t="str">
            <v/>
          </cell>
          <cell r="AP650" t="str">
            <v/>
          </cell>
          <cell r="AQ650" t="str">
            <v/>
          </cell>
          <cell r="AR650" t="str">
            <v/>
          </cell>
          <cell r="AS650" t="str">
            <v/>
          </cell>
          <cell r="AT650" t="str">
            <v/>
          </cell>
          <cell r="AU650" t="str">
            <v/>
          </cell>
          <cell r="AV650" t="str">
            <v/>
          </cell>
          <cell r="AW650" t="str">
            <v/>
          </cell>
          <cell r="AX650" t="str">
            <v/>
          </cell>
          <cell r="AY650" t="str">
            <v/>
          </cell>
          <cell r="AZ650" t="str">
            <v/>
          </cell>
          <cell r="BA650" t="str">
            <v/>
          </cell>
          <cell r="BB650" t="str">
            <v/>
          </cell>
          <cell r="BC650" t="str">
            <v/>
          </cell>
          <cell r="BD650" t="str">
            <v/>
          </cell>
          <cell r="BE650" t="str">
            <v/>
          </cell>
          <cell r="BF650" t="str">
            <v/>
          </cell>
          <cell r="BG650" t="str">
            <v/>
          </cell>
          <cell r="BH650" t="str">
            <v/>
          </cell>
          <cell r="BI650" t="str">
            <v/>
          </cell>
          <cell r="BJ650" t="str">
            <v/>
          </cell>
          <cell r="BK650" t="str">
            <v/>
          </cell>
          <cell r="BL650" t="str">
            <v/>
          </cell>
          <cell r="BM650" t="str">
            <v/>
          </cell>
          <cell r="BN650" t="str">
            <v/>
          </cell>
          <cell r="BO650" t="str">
            <v/>
          </cell>
          <cell r="BP650" t="str">
            <v/>
          </cell>
          <cell r="BQ650" t="str">
            <v/>
          </cell>
          <cell r="BR650" t="str">
            <v/>
          </cell>
          <cell r="BS650" t="str">
            <v/>
          </cell>
          <cell r="BT650" t="str">
            <v/>
          </cell>
          <cell r="BU650" t="str">
            <v/>
          </cell>
          <cell r="BV650" t="str">
            <v/>
          </cell>
          <cell r="BW650" t="str">
            <v/>
          </cell>
          <cell r="BX650" t="str">
            <v/>
          </cell>
          <cell r="BY650" t="str">
            <v/>
          </cell>
          <cell r="BZ650" t="str">
            <v/>
          </cell>
          <cell r="CA650" t="str">
            <v/>
          </cell>
          <cell r="CB650" t="str">
            <v/>
          </cell>
          <cell r="CC650" t="str">
            <v/>
          </cell>
          <cell r="CD650">
            <v>0</v>
          </cell>
          <cell r="CE650">
            <v>0</v>
          </cell>
          <cell r="CF650">
            <v>0</v>
          </cell>
          <cell r="CG650" t="str">
            <v/>
          </cell>
          <cell r="CH650" t="str">
            <v/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 t="str">
            <v/>
          </cell>
          <cell r="CN650" t="str">
            <v/>
          </cell>
          <cell r="CO650" t="str">
            <v/>
          </cell>
          <cell r="CP650" t="str">
            <v/>
          </cell>
          <cell r="CQ650" t="str">
            <v/>
          </cell>
          <cell r="CR650" t="str">
            <v/>
          </cell>
          <cell r="CS650" t="str">
            <v/>
          </cell>
          <cell r="CT650" t="str">
            <v/>
          </cell>
          <cell r="CU650" t="str">
            <v/>
          </cell>
          <cell r="CV650" t="str">
            <v/>
          </cell>
          <cell r="CW650" t="str">
            <v/>
          </cell>
          <cell r="CX650" t="str">
            <v/>
          </cell>
          <cell r="CY650" t="str">
            <v/>
          </cell>
          <cell r="CZ650" t="str">
            <v/>
          </cell>
          <cell r="DA650" t="str">
            <v/>
          </cell>
          <cell r="DB650" t="str">
            <v/>
          </cell>
          <cell r="DC650">
            <v>0</v>
          </cell>
          <cell r="DD650" t="str">
            <v/>
          </cell>
          <cell r="DE650" t="str">
            <v/>
          </cell>
          <cell r="DF650">
            <v>0</v>
          </cell>
          <cell r="DG650">
            <v>0</v>
          </cell>
          <cell r="DH650" t="str">
            <v/>
          </cell>
          <cell r="DI650" t="str">
            <v/>
          </cell>
        </row>
        <row r="651">
          <cell r="A651" t="str">
            <v/>
          </cell>
          <cell r="B651" t="str">
            <v/>
          </cell>
          <cell r="C651" t="str">
            <v/>
          </cell>
          <cell r="D651" t="str">
            <v/>
          </cell>
          <cell r="E651" t="str">
            <v/>
          </cell>
          <cell r="F651" t="str">
            <v/>
          </cell>
          <cell r="G651" t="str">
            <v/>
          </cell>
          <cell r="H651" t="str">
            <v/>
          </cell>
          <cell r="I651" t="str">
            <v/>
          </cell>
          <cell r="J651" t="str">
            <v/>
          </cell>
          <cell r="K651" t="str">
            <v/>
          </cell>
          <cell r="L651" t="str">
            <v/>
          </cell>
          <cell r="M651" t="str">
            <v/>
          </cell>
          <cell r="N651" t="str">
            <v/>
          </cell>
          <cell r="O651" t="str">
            <v/>
          </cell>
          <cell r="P651" t="str">
            <v/>
          </cell>
          <cell r="Q651" t="str">
            <v/>
          </cell>
          <cell r="R651" t="str">
            <v/>
          </cell>
          <cell r="S651" t="str">
            <v/>
          </cell>
          <cell r="T651" t="str">
            <v/>
          </cell>
          <cell r="U651" t="str">
            <v/>
          </cell>
          <cell r="V651" t="str">
            <v/>
          </cell>
          <cell r="W651" t="str">
            <v/>
          </cell>
          <cell r="X651" t="str">
            <v/>
          </cell>
          <cell r="Y651" t="str">
            <v/>
          </cell>
          <cell r="Z651" t="str">
            <v/>
          </cell>
          <cell r="AA651" t="str">
            <v/>
          </cell>
          <cell r="AB651" t="str">
            <v/>
          </cell>
          <cell r="AC651" t="str">
            <v/>
          </cell>
          <cell r="AD651" t="str">
            <v/>
          </cell>
          <cell r="AE651" t="str">
            <v/>
          </cell>
          <cell r="AF651" t="str">
            <v/>
          </cell>
          <cell r="AG651" t="str">
            <v/>
          </cell>
          <cell r="AH651" t="str">
            <v/>
          </cell>
          <cell r="AI651" t="str">
            <v/>
          </cell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  <cell r="AN651" t="str">
            <v/>
          </cell>
          <cell r="AO651" t="str">
            <v/>
          </cell>
          <cell r="AP651" t="str">
            <v/>
          </cell>
          <cell r="AQ651" t="str">
            <v/>
          </cell>
          <cell r="AR651" t="str">
            <v/>
          </cell>
          <cell r="AS651" t="str">
            <v/>
          </cell>
          <cell r="AT651" t="str">
            <v/>
          </cell>
          <cell r="AU651" t="str">
            <v/>
          </cell>
          <cell r="AV651" t="str">
            <v/>
          </cell>
          <cell r="AW651" t="str">
            <v/>
          </cell>
          <cell r="AX651" t="str">
            <v/>
          </cell>
          <cell r="AY651" t="str">
            <v/>
          </cell>
          <cell r="AZ651" t="str">
            <v/>
          </cell>
          <cell r="BA651" t="str">
            <v/>
          </cell>
          <cell r="BB651" t="str">
            <v/>
          </cell>
          <cell r="BC651" t="str">
            <v/>
          </cell>
          <cell r="BD651" t="str">
            <v/>
          </cell>
          <cell r="BE651" t="str">
            <v/>
          </cell>
          <cell r="BF651" t="str">
            <v/>
          </cell>
          <cell r="BG651" t="str">
            <v/>
          </cell>
          <cell r="BH651" t="str">
            <v/>
          </cell>
          <cell r="BI651" t="str">
            <v/>
          </cell>
          <cell r="BJ651" t="str">
            <v/>
          </cell>
          <cell r="BK651" t="str">
            <v/>
          </cell>
          <cell r="BL651" t="str">
            <v/>
          </cell>
          <cell r="BM651" t="str">
            <v/>
          </cell>
          <cell r="BN651" t="str">
            <v/>
          </cell>
          <cell r="BO651" t="str">
            <v/>
          </cell>
          <cell r="BP651" t="str">
            <v/>
          </cell>
          <cell r="BQ651" t="str">
            <v/>
          </cell>
          <cell r="BR651" t="str">
            <v/>
          </cell>
          <cell r="BS651" t="str">
            <v/>
          </cell>
          <cell r="BT651" t="str">
            <v/>
          </cell>
          <cell r="BU651" t="str">
            <v/>
          </cell>
          <cell r="BV651" t="str">
            <v/>
          </cell>
          <cell r="BW651" t="str">
            <v/>
          </cell>
          <cell r="BX651" t="str">
            <v/>
          </cell>
          <cell r="BY651" t="str">
            <v/>
          </cell>
          <cell r="BZ651" t="str">
            <v/>
          </cell>
          <cell r="CA651" t="str">
            <v/>
          </cell>
          <cell r="CB651" t="str">
            <v/>
          </cell>
          <cell r="CC651" t="str">
            <v/>
          </cell>
          <cell r="CD651">
            <v>0</v>
          </cell>
          <cell r="CE651">
            <v>0</v>
          </cell>
          <cell r="CF651">
            <v>0</v>
          </cell>
          <cell r="CG651" t="str">
            <v/>
          </cell>
          <cell r="CH651" t="str">
            <v/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 t="str">
            <v/>
          </cell>
          <cell r="CN651" t="str">
            <v/>
          </cell>
          <cell r="CO651" t="str">
            <v/>
          </cell>
          <cell r="CP651" t="str">
            <v/>
          </cell>
          <cell r="CQ651" t="str">
            <v/>
          </cell>
          <cell r="CR651" t="str">
            <v/>
          </cell>
          <cell r="CS651" t="str">
            <v/>
          </cell>
          <cell r="CT651" t="str">
            <v/>
          </cell>
          <cell r="CU651" t="str">
            <v/>
          </cell>
          <cell r="CV651" t="str">
            <v/>
          </cell>
          <cell r="CW651" t="str">
            <v/>
          </cell>
          <cell r="CX651" t="str">
            <v/>
          </cell>
          <cell r="CY651" t="str">
            <v/>
          </cell>
          <cell r="CZ651" t="str">
            <v/>
          </cell>
          <cell r="DA651" t="str">
            <v/>
          </cell>
          <cell r="DB651" t="str">
            <v/>
          </cell>
          <cell r="DC651">
            <v>0</v>
          </cell>
          <cell r="DD651" t="str">
            <v/>
          </cell>
          <cell r="DE651" t="str">
            <v/>
          </cell>
          <cell r="DF651">
            <v>0</v>
          </cell>
          <cell r="DG651">
            <v>0</v>
          </cell>
          <cell r="DH651" t="str">
            <v/>
          </cell>
          <cell r="DI651" t="str">
            <v/>
          </cell>
        </row>
        <row r="652">
          <cell r="A652" t="str">
            <v/>
          </cell>
          <cell r="B652" t="str">
            <v/>
          </cell>
          <cell r="C652" t="str">
            <v/>
          </cell>
          <cell r="D652" t="str">
            <v/>
          </cell>
          <cell r="E652" t="str">
            <v/>
          </cell>
          <cell r="F652" t="str">
            <v/>
          </cell>
          <cell r="G652" t="str">
            <v/>
          </cell>
          <cell r="H652" t="str">
            <v/>
          </cell>
          <cell r="I652" t="str">
            <v/>
          </cell>
          <cell r="J652" t="str">
            <v/>
          </cell>
          <cell r="K652" t="str">
            <v/>
          </cell>
          <cell r="L652" t="str">
            <v/>
          </cell>
          <cell r="M652" t="str">
            <v/>
          </cell>
          <cell r="N652" t="str">
            <v/>
          </cell>
          <cell r="O652" t="str">
            <v/>
          </cell>
          <cell r="P652" t="str">
            <v/>
          </cell>
          <cell r="Q652" t="str">
            <v/>
          </cell>
          <cell r="R652" t="str">
            <v/>
          </cell>
          <cell r="S652" t="str">
            <v/>
          </cell>
          <cell r="T652" t="str">
            <v/>
          </cell>
          <cell r="U652" t="str">
            <v/>
          </cell>
          <cell r="V652" t="str">
            <v/>
          </cell>
          <cell r="W652" t="str">
            <v/>
          </cell>
          <cell r="X652" t="str">
            <v/>
          </cell>
          <cell r="Y652" t="str">
            <v/>
          </cell>
          <cell r="Z652" t="str">
            <v/>
          </cell>
          <cell r="AA652" t="str">
            <v/>
          </cell>
          <cell r="AB652" t="str">
            <v/>
          </cell>
          <cell r="AC652" t="str">
            <v/>
          </cell>
          <cell r="AD652" t="str">
            <v/>
          </cell>
          <cell r="AE652" t="str">
            <v/>
          </cell>
          <cell r="AF652" t="str">
            <v/>
          </cell>
          <cell r="AG652" t="str">
            <v/>
          </cell>
          <cell r="AH652" t="str">
            <v/>
          </cell>
          <cell r="AI652" t="str">
            <v/>
          </cell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  <cell r="AN652" t="str">
            <v/>
          </cell>
          <cell r="AO652" t="str">
            <v/>
          </cell>
          <cell r="AP652" t="str">
            <v/>
          </cell>
          <cell r="AQ652" t="str">
            <v/>
          </cell>
          <cell r="AR652" t="str">
            <v/>
          </cell>
          <cell r="AS652" t="str">
            <v/>
          </cell>
          <cell r="AT652" t="str">
            <v/>
          </cell>
          <cell r="AU652" t="str">
            <v/>
          </cell>
          <cell r="AV652" t="str">
            <v/>
          </cell>
          <cell r="AW652" t="str">
            <v/>
          </cell>
          <cell r="AX652" t="str">
            <v/>
          </cell>
          <cell r="AY652" t="str">
            <v/>
          </cell>
          <cell r="AZ652" t="str">
            <v/>
          </cell>
          <cell r="BA652" t="str">
            <v/>
          </cell>
          <cell r="BB652" t="str">
            <v/>
          </cell>
          <cell r="BC652" t="str">
            <v/>
          </cell>
          <cell r="BD652" t="str">
            <v/>
          </cell>
          <cell r="BE652" t="str">
            <v/>
          </cell>
          <cell r="BF652" t="str">
            <v/>
          </cell>
          <cell r="BG652" t="str">
            <v/>
          </cell>
          <cell r="BH652" t="str">
            <v/>
          </cell>
          <cell r="BI652" t="str">
            <v/>
          </cell>
          <cell r="BJ652" t="str">
            <v/>
          </cell>
          <cell r="BK652" t="str">
            <v/>
          </cell>
          <cell r="BL652" t="str">
            <v/>
          </cell>
          <cell r="BM652" t="str">
            <v/>
          </cell>
          <cell r="BN652" t="str">
            <v/>
          </cell>
          <cell r="BO652" t="str">
            <v/>
          </cell>
          <cell r="BP652" t="str">
            <v/>
          </cell>
          <cell r="BQ652" t="str">
            <v/>
          </cell>
          <cell r="BR652" t="str">
            <v/>
          </cell>
          <cell r="BS652" t="str">
            <v/>
          </cell>
          <cell r="BT652" t="str">
            <v/>
          </cell>
          <cell r="BU652" t="str">
            <v/>
          </cell>
          <cell r="BV652" t="str">
            <v/>
          </cell>
          <cell r="BW652" t="str">
            <v/>
          </cell>
          <cell r="BX652" t="str">
            <v/>
          </cell>
          <cell r="BY652" t="str">
            <v/>
          </cell>
          <cell r="BZ652" t="str">
            <v/>
          </cell>
          <cell r="CA652" t="str">
            <v/>
          </cell>
          <cell r="CB652" t="str">
            <v/>
          </cell>
          <cell r="CC652" t="str">
            <v/>
          </cell>
          <cell r="CD652">
            <v>0</v>
          </cell>
          <cell r="CE652">
            <v>0</v>
          </cell>
          <cell r="CF652">
            <v>0</v>
          </cell>
          <cell r="CG652" t="str">
            <v/>
          </cell>
          <cell r="CH652" t="str">
            <v/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 t="str">
            <v/>
          </cell>
          <cell r="CN652" t="str">
            <v/>
          </cell>
          <cell r="CO652" t="str">
            <v/>
          </cell>
          <cell r="CP652" t="str">
            <v/>
          </cell>
          <cell r="CQ652" t="str">
            <v/>
          </cell>
          <cell r="CR652" t="str">
            <v/>
          </cell>
          <cell r="CS652" t="str">
            <v/>
          </cell>
          <cell r="CT652" t="str">
            <v/>
          </cell>
          <cell r="CU652" t="str">
            <v/>
          </cell>
          <cell r="CV652" t="str">
            <v/>
          </cell>
          <cell r="CW652" t="str">
            <v/>
          </cell>
          <cell r="CX652" t="str">
            <v/>
          </cell>
          <cell r="CY652" t="str">
            <v/>
          </cell>
          <cell r="CZ652" t="str">
            <v/>
          </cell>
          <cell r="DA652" t="str">
            <v/>
          </cell>
          <cell r="DB652" t="str">
            <v/>
          </cell>
          <cell r="DC652">
            <v>0</v>
          </cell>
          <cell r="DD652" t="str">
            <v/>
          </cell>
          <cell r="DE652" t="str">
            <v/>
          </cell>
          <cell r="DF652">
            <v>0</v>
          </cell>
          <cell r="DG652">
            <v>0</v>
          </cell>
          <cell r="DH652" t="str">
            <v/>
          </cell>
          <cell r="DI652" t="str">
            <v/>
          </cell>
        </row>
        <row r="653">
          <cell r="A653" t="str">
            <v/>
          </cell>
          <cell r="B653" t="str">
            <v/>
          </cell>
          <cell r="C653" t="str">
            <v/>
          </cell>
          <cell r="D653" t="str">
            <v/>
          </cell>
          <cell r="E653" t="str">
            <v/>
          </cell>
          <cell r="F653" t="str">
            <v/>
          </cell>
          <cell r="G653" t="str">
            <v/>
          </cell>
          <cell r="H653" t="str">
            <v/>
          </cell>
          <cell r="I653" t="str">
            <v/>
          </cell>
          <cell r="J653" t="str">
            <v/>
          </cell>
          <cell r="K653" t="str">
            <v/>
          </cell>
          <cell r="L653" t="str">
            <v/>
          </cell>
          <cell r="M653" t="str">
            <v/>
          </cell>
          <cell r="N653" t="str">
            <v/>
          </cell>
          <cell r="O653" t="str">
            <v/>
          </cell>
          <cell r="P653" t="str">
            <v/>
          </cell>
          <cell r="Q653" t="str">
            <v/>
          </cell>
          <cell r="R653" t="str">
            <v/>
          </cell>
          <cell r="S653" t="str">
            <v/>
          </cell>
          <cell r="T653" t="str">
            <v/>
          </cell>
          <cell r="U653" t="str">
            <v/>
          </cell>
          <cell r="V653" t="str">
            <v/>
          </cell>
          <cell r="W653" t="str">
            <v/>
          </cell>
          <cell r="X653" t="str">
            <v/>
          </cell>
          <cell r="Y653" t="str">
            <v/>
          </cell>
          <cell r="Z653" t="str">
            <v/>
          </cell>
          <cell r="AA653" t="str">
            <v/>
          </cell>
          <cell r="AB653" t="str">
            <v/>
          </cell>
          <cell r="AC653" t="str">
            <v/>
          </cell>
          <cell r="AD653" t="str">
            <v/>
          </cell>
          <cell r="AE653" t="str">
            <v/>
          </cell>
          <cell r="AF653" t="str">
            <v/>
          </cell>
          <cell r="AG653" t="str">
            <v/>
          </cell>
          <cell r="AH653" t="str">
            <v/>
          </cell>
          <cell r="AI653" t="str">
            <v/>
          </cell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  <cell r="AN653" t="str">
            <v/>
          </cell>
          <cell r="AO653" t="str">
            <v/>
          </cell>
          <cell r="AP653" t="str">
            <v/>
          </cell>
          <cell r="AQ653" t="str">
            <v/>
          </cell>
          <cell r="AR653" t="str">
            <v/>
          </cell>
          <cell r="AS653" t="str">
            <v/>
          </cell>
          <cell r="AT653" t="str">
            <v/>
          </cell>
          <cell r="AU653" t="str">
            <v/>
          </cell>
          <cell r="AV653" t="str">
            <v/>
          </cell>
          <cell r="AW653" t="str">
            <v/>
          </cell>
          <cell r="AX653" t="str">
            <v/>
          </cell>
          <cell r="AY653" t="str">
            <v/>
          </cell>
          <cell r="AZ653" t="str">
            <v/>
          </cell>
          <cell r="BA653" t="str">
            <v/>
          </cell>
          <cell r="BB653" t="str">
            <v/>
          </cell>
          <cell r="BC653" t="str">
            <v/>
          </cell>
          <cell r="BD653" t="str">
            <v/>
          </cell>
          <cell r="BE653" t="str">
            <v/>
          </cell>
          <cell r="BF653" t="str">
            <v/>
          </cell>
          <cell r="BG653" t="str">
            <v/>
          </cell>
          <cell r="BH653" t="str">
            <v/>
          </cell>
          <cell r="BI653" t="str">
            <v/>
          </cell>
          <cell r="BJ653" t="str">
            <v/>
          </cell>
          <cell r="BK653" t="str">
            <v/>
          </cell>
          <cell r="BL653" t="str">
            <v/>
          </cell>
          <cell r="BM653" t="str">
            <v/>
          </cell>
          <cell r="BN653" t="str">
            <v/>
          </cell>
          <cell r="BO653" t="str">
            <v/>
          </cell>
          <cell r="BP653" t="str">
            <v/>
          </cell>
          <cell r="BQ653" t="str">
            <v/>
          </cell>
          <cell r="BR653" t="str">
            <v/>
          </cell>
          <cell r="BS653" t="str">
            <v/>
          </cell>
          <cell r="BT653" t="str">
            <v/>
          </cell>
          <cell r="BU653" t="str">
            <v/>
          </cell>
          <cell r="BV653" t="str">
            <v/>
          </cell>
          <cell r="BW653" t="str">
            <v/>
          </cell>
          <cell r="BX653" t="str">
            <v/>
          </cell>
          <cell r="BY653" t="str">
            <v/>
          </cell>
          <cell r="BZ653" t="str">
            <v/>
          </cell>
          <cell r="CA653" t="str">
            <v/>
          </cell>
          <cell r="CB653" t="str">
            <v/>
          </cell>
          <cell r="CC653" t="str">
            <v/>
          </cell>
          <cell r="CD653">
            <v>0</v>
          </cell>
          <cell r="CE653">
            <v>0</v>
          </cell>
          <cell r="CF653">
            <v>0</v>
          </cell>
          <cell r="CG653" t="str">
            <v/>
          </cell>
          <cell r="CH653" t="str">
            <v/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 t="str">
            <v/>
          </cell>
          <cell r="CN653" t="str">
            <v/>
          </cell>
          <cell r="CO653" t="str">
            <v/>
          </cell>
          <cell r="CP653" t="str">
            <v/>
          </cell>
          <cell r="CQ653" t="str">
            <v/>
          </cell>
          <cell r="CR653" t="str">
            <v/>
          </cell>
          <cell r="CS653" t="str">
            <v/>
          </cell>
          <cell r="CT653" t="str">
            <v/>
          </cell>
          <cell r="CU653" t="str">
            <v/>
          </cell>
          <cell r="CV653" t="str">
            <v/>
          </cell>
          <cell r="CW653" t="str">
            <v/>
          </cell>
          <cell r="CX653" t="str">
            <v/>
          </cell>
          <cell r="CY653" t="str">
            <v/>
          </cell>
          <cell r="CZ653" t="str">
            <v/>
          </cell>
          <cell r="DA653" t="str">
            <v/>
          </cell>
          <cell r="DB653" t="str">
            <v/>
          </cell>
          <cell r="DC653">
            <v>0</v>
          </cell>
          <cell r="DD653" t="str">
            <v/>
          </cell>
          <cell r="DE653" t="str">
            <v/>
          </cell>
          <cell r="DF653">
            <v>0</v>
          </cell>
          <cell r="DG653">
            <v>0</v>
          </cell>
          <cell r="DH653" t="str">
            <v/>
          </cell>
          <cell r="DI653" t="str">
            <v/>
          </cell>
        </row>
        <row r="654">
          <cell r="A654" t="str">
            <v/>
          </cell>
          <cell r="B654" t="str">
            <v/>
          </cell>
          <cell r="C654" t="str">
            <v/>
          </cell>
          <cell r="D654" t="str">
            <v/>
          </cell>
          <cell r="E654" t="str">
            <v/>
          </cell>
          <cell r="F654" t="str">
            <v/>
          </cell>
          <cell r="G654" t="str">
            <v/>
          </cell>
          <cell r="H654" t="str">
            <v/>
          </cell>
          <cell r="I654" t="str">
            <v/>
          </cell>
          <cell r="J654" t="str">
            <v/>
          </cell>
          <cell r="K654" t="str">
            <v/>
          </cell>
          <cell r="L654" t="str">
            <v/>
          </cell>
          <cell r="M654" t="str">
            <v/>
          </cell>
          <cell r="N654" t="str">
            <v/>
          </cell>
          <cell r="O654" t="str">
            <v/>
          </cell>
          <cell r="P654" t="str">
            <v/>
          </cell>
          <cell r="Q654" t="str">
            <v/>
          </cell>
          <cell r="R654" t="str">
            <v/>
          </cell>
          <cell r="S654" t="str">
            <v/>
          </cell>
          <cell r="T654" t="str">
            <v/>
          </cell>
          <cell r="U654" t="str">
            <v/>
          </cell>
          <cell r="V654" t="str">
            <v/>
          </cell>
          <cell r="W654" t="str">
            <v/>
          </cell>
          <cell r="X654" t="str">
            <v/>
          </cell>
          <cell r="Y654" t="str">
            <v/>
          </cell>
          <cell r="Z654" t="str">
            <v/>
          </cell>
          <cell r="AA654" t="str">
            <v/>
          </cell>
          <cell r="AB654" t="str">
            <v/>
          </cell>
          <cell r="AC654" t="str">
            <v/>
          </cell>
          <cell r="AD654" t="str">
            <v/>
          </cell>
          <cell r="AE654" t="str">
            <v/>
          </cell>
          <cell r="AF654" t="str">
            <v/>
          </cell>
          <cell r="AG654" t="str">
            <v/>
          </cell>
          <cell r="AH654" t="str">
            <v/>
          </cell>
          <cell r="AI654" t="str">
            <v/>
          </cell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  <cell r="AN654" t="str">
            <v/>
          </cell>
          <cell r="AO654" t="str">
            <v/>
          </cell>
          <cell r="AP654" t="str">
            <v/>
          </cell>
          <cell r="AQ654" t="str">
            <v/>
          </cell>
          <cell r="AR654" t="str">
            <v/>
          </cell>
          <cell r="AS654" t="str">
            <v/>
          </cell>
          <cell r="AT654" t="str">
            <v/>
          </cell>
          <cell r="AU654" t="str">
            <v/>
          </cell>
          <cell r="AV654" t="str">
            <v/>
          </cell>
          <cell r="AW654" t="str">
            <v/>
          </cell>
          <cell r="AX654" t="str">
            <v/>
          </cell>
          <cell r="AY654" t="str">
            <v/>
          </cell>
          <cell r="AZ654" t="str">
            <v/>
          </cell>
          <cell r="BA654" t="str">
            <v/>
          </cell>
          <cell r="BB654" t="str">
            <v/>
          </cell>
          <cell r="BC654" t="str">
            <v/>
          </cell>
          <cell r="BD654" t="str">
            <v/>
          </cell>
          <cell r="BE654" t="str">
            <v/>
          </cell>
          <cell r="BF654" t="str">
            <v/>
          </cell>
          <cell r="BG654" t="str">
            <v/>
          </cell>
          <cell r="BH654" t="str">
            <v/>
          </cell>
          <cell r="BI654" t="str">
            <v/>
          </cell>
          <cell r="BJ654" t="str">
            <v/>
          </cell>
          <cell r="BK654" t="str">
            <v/>
          </cell>
          <cell r="BL654" t="str">
            <v/>
          </cell>
          <cell r="BM654" t="str">
            <v/>
          </cell>
          <cell r="BN654" t="str">
            <v/>
          </cell>
          <cell r="BO654" t="str">
            <v/>
          </cell>
          <cell r="BP654" t="str">
            <v/>
          </cell>
          <cell r="BQ654" t="str">
            <v/>
          </cell>
          <cell r="BR654" t="str">
            <v/>
          </cell>
          <cell r="BS654" t="str">
            <v/>
          </cell>
          <cell r="BT654" t="str">
            <v/>
          </cell>
          <cell r="BU654" t="str">
            <v/>
          </cell>
          <cell r="BV654" t="str">
            <v/>
          </cell>
          <cell r="BW654" t="str">
            <v/>
          </cell>
          <cell r="BX654" t="str">
            <v/>
          </cell>
          <cell r="BY654" t="str">
            <v/>
          </cell>
          <cell r="BZ654" t="str">
            <v/>
          </cell>
          <cell r="CA654" t="str">
            <v/>
          </cell>
          <cell r="CB654" t="str">
            <v/>
          </cell>
          <cell r="CC654" t="str">
            <v/>
          </cell>
          <cell r="CD654">
            <v>0</v>
          </cell>
          <cell r="CE654">
            <v>0</v>
          </cell>
          <cell r="CF654">
            <v>0</v>
          </cell>
          <cell r="CG654" t="str">
            <v/>
          </cell>
          <cell r="CH654" t="str">
            <v/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 t="str">
            <v/>
          </cell>
          <cell r="CN654" t="str">
            <v/>
          </cell>
          <cell r="CO654" t="str">
            <v/>
          </cell>
          <cell r="CP654" t="str">
            <v/>
          </cell>
          <cell r="CQ654" t="str">
            <v/>
          </cell>
          <cell r="CR654" t="str">
            <v/>
          </cell>
          <cell r="CS654" t="str">
            <v/>
          </cell>
          <cell r="CT654" t="str">
            <v/>
          </cell>
          <cell r="CU654" t="str">
            <v/>
          </cell>
          <cell r="CV654" t="str">
            <v/>
          </cell>
          <cell r="CW654" t="str">
            <v/>
          </cell>
          <cell r="CX654" t="str">
            <v/>
          </cell>
          <cell r="CY654" t="str">
            <v/>
          </cell>
          <cell r="CZ654" t="str">
            <v/>
          </cell>
          <cell r="DA654" t="str">
            <v/>
          </cell>
          <cell r="DB654" t="str">
            <v/>
          </cell>
          <cell r="DC654">
            <v>0</v>
          </cell>
          <cell r="DD654" t="str">
            <v/>
          </cell>
          <cell r="DE654" t="str">
            <v/>
          </cell>
          <cell r="DF654">
            <v>0</v>
          </cell>
          <cell r="DG654">
            <v>0</v>
          </cell>
          <cell r="DH654" t="str">
            <v/>
          </cell>
          <cell r="DI654" t="str">
            <v/>
          </cell>
        </row>
        <row r="655">
          <cell r="A655" t="str">
            <v/>
          </cell>
          <cell r="B655" t="str">
            <v/>
          </cell>
          <cell r="C655" t="str">
            <v/>
          </cell>
          <cell r="D655" t="str">
            <v/>
          </cell>
          <cell r="E655" t="str">
            <v/>
          </cell>
          <cell r="F655" t="str">
            <v/>
          </cell>
          <cell r="G655" t="str">
            <v/>
          </cell>
          <cell r="H655" t="str">
            <v/>
          </cell>
          <cell r="I655" t="str">
            <v/>
          </cell>
          <cell r="J655" t="str">
            <v/>
          </cell>
          <cell r="K655" t="str">
            <v/>
          </cell>
          <cell r="L655" t="str">
            <v/>
          </cell>
          <cell r="M655" t="str">
            <v/>
          </cell>
          <cell r="N655" t="str">
            <v/>
          </cell>
          <cell r="O655" t="str">
            <v/>
          </cell>
          <cell r="P655" t="str">
            <v/>
          </cell>
          <cell r="Q655" t="str">
            <v/>
          </cell>
          <cell r="R655" t="str">
            <v/>
          </cell>
          <cell r="S655" t="str">
            <v/>
          </cell>
          <cell r="T655" t="str">
            <v/>
          </cell>
          <cell r="U655" t="str">
            <v/>
          </cell>
          <cell r="V655" t="str">
            <v/>
          </cell>
          <cell r="W655" t="str">
            <v/>
          </cell>
          <cell r="X655" t="str">
            <v/>
          </cell>
          <cell r="Y655" t="str">
            <v/>
          </cell>
          <cell r="Z655" t="str">
            <v/>
          </cell>
          <cell r="AA655" t="str">
            <v/>
          </cell>
          <cell r="AB655" t="str">
            <v/>
          </cell>
          <cell r="AC655" t="str">
            <v/>
          </cell>
          <cell r="AD655" t="str">
            <v/>
          </cell>
          <cell r="AE655" t="str">
            <v/>
          </cell>
          <cell r="AF655" t="str">
            <v/>
          </cell>
          <cell r="AG655" t="str">
            <v/>
          </cell>
          <cell r="AH655" t="str">
            <v/>
          </cell>
          <cell r="AI655" t="str">
            <v/>
          </cell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  <cell r="AN655" t="str">
            <v/>
          </cell>
          <cell r="AO655" t="str">
            <v/>
          </cell>
          <cell r="AP655" t="str">
            <v/>
          </cell>
          <cell r="AQ655" t="str">
            <v/>
          </cell>
          <cell r="AR655" t="str">
            <v/>
          </cell>
          <cell r="AS655" t="str">
            <v/>
          </cell>
          <cell r="AT655" t="str">
            <v/>
          </cell>
          <cell r="AU655" t="str">
            <v/>
          </cell>
          <cell r="AV655" t="str">
            <v/>
          </cell>
          <cell r="AW655" t="str">
            <v/>
          </cell>
          <cell r="AX655" t="str">
            <v/>
          </cell>
          <cell r="AY655" t="str">
            <v/>
          </cell>
          <cell r="AZ655" t="str">
            <v/>
          </cell>
          <cell r="BA655" t="str">
            <v/>
          </cell>
          <cell r="BB655" t="str">
            <v/>
          </cell>
          <cell r="BC655" t="str">
            <v/>
          </cell>
          <cell r="BD655" t="str">
            <v/>
          </cell>
          <cell r="BE655" t="str">
            <v/>
          </cell>
          <cell r="BF655" t="str">
            <v/>
          </cell>
          <cell r="BG655" t="str">
            <v/>
          </cell>
          <cell r="BH655" t="str">
            <v/>
          </cell>
          <cell r="BI655" t="str">
            <v/>
          </cell>
          <cell r="BJ655" t="str">
            <v/>
          </cell>
          <cell r="BK655" t="str">
            <v/>
          </cell>
          <cell r="BL655" t="str">
            <v/>
          </cell>
          <cell r="BM655" t="str">
            <v/>
          </cell>
          <cell r="BN655" t="str">
            <v/>
          </cell>
          <cell r="BO655" t="str">
            <v/>
          </cell>
          <cell r="BP655" t="str">
            <v/>
          </cell>
          <cell r="BQ655" t="str">
            <v/>
          </cell>
          <cell r="BR655" t="str">
            <v/>
          </cell>
          <cell r="BS655" t="str">
            <v/>
          </cell>
          <cell r="BT655" t="str">
            <v/>
          </cell>
          <cell r="BU655" t="str">
            <v/>
          </cell>
          <cell r="BV655" t="str">
            <v/>
          </cell>
          <cell r="BW655" t="str">
            <v/>
          </cell>
          <cell r="BX655" t="str">
            <v/>
          </cell>
          <cell r="BY655" t="str">
            <v/>
          </cell>
          <cell r="BZ655" t="str">
            <v/>
          </cell>
          <cell r="CA655" t="str">
            <v/>
          </cell>
          <cell r="CB655" t="str">
            <v/>
          </cell>
          <cell r="CC655" t="str">
            <v/>
          </cell>
          <cell r="CD655">
            <v>0</v>
          </cell>
          <cell r="CE655">
            <v>0</v>
          </cell>
          <cell r="CF655">
            <v>0</v>
          </cell>
          <cell r="CG655" t="str">
            <v/>
          </cell>
          <cell r="CH655" t="str">
            <v/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 t="str">
            <v/>
          </cell>
          <cell r="CN655" t="str">
            <v/>
          </cell>
          <cell r="CO655" t="str">
            <v/>
          </cell>
          <cell r="CP655" t="str">
            <v/>
          </cell>
          <cell r="CQ655" t="str">
            <v/>
          </cell>
          <cell r="CR655" t="str">
            <v/>
          </cell>
          <cell r="CS655" t="str">
            <v/>
          </cell>
          <cell r="CT655" t="str">
            <v/>
          </cell>
          <cell r="CU655" t="str">
            <v/>
          </cell>
          <cell r="CV655" t="str">
            <v/>
          </cell>
          <cell r="CW655" t="str">
            <v/>
          </cell>
          <cell r="CX655" t="str">
            <v/>
          </cell>
          <cell r="CY655" t="str">
            <v/>
          </cell>
          <cell r="CZ655" t="str">
            <v/>
          </cell>
          <cell r="DA655" t="str">
            <v/>
          </cell>
          <cell r="DB655" t="str">
            <v/>
          </cell>
          <cell r="DC655">
            <v>0</v>
          </cell>
          <cell r="DD655" t="str">
            <v/>
          </cell>
          <cell r="DE655" t="str">
            <v/>
          </cell>
          <cell r="DF655">
            <v>0</v>
          </cell>
          <cell r="DG655">
            <v>0</v>
          </cell>
          <cell r="DH655" t="str">
            <v/>
          </cell>
          <cell r="DI655" t="str">
            <v/>
          </cell>
        </row>
        <row r="656">
          <cell r="A656" t="str">
            <v/>
          </cell>
          <cell r="B656" t="str">
            <v/>
          </cell>
          <cell r="C656" t="str">
            <v/>
          </cell>
          <cell r="D656" t="str">
            <v/>
          </cell>
          <cell r="E656" t="str">
            <v/>
          </cell>
          <cell r="F656" t="str">
            <v/>
          </cell>
          <cell r="G656" t="str">
            <v/>
          </cell>
          <cell r="H656" t="str">
            <v/>
          </cell>
          <cell r="I656" t="str">
            <v/>
          </cell>
          <cell r="J656" t="str">
            <v/>
          </cell>
          <cell r="K656" t="str">
            <v/>
          </cell>
          <cell r="L656" t="str">
            <v/>
          </cell>
          <cell r="M656" t="str">
            <v/>
          </cell>
          <cell r="N656" t="str">
            <v/>
          </cell>
          <cell r="O656" t="str">
            <v/>
          </cell>
          <cell r="P656" t="str">
            <v/>
          </cell>
          <cell r="Q656" t="str">
            <v/>
          </cell>
          <cell r="R656" t="str">
            <v/>
          </cell>
          <cell r="S656" t="str">
            <v/>
          </cell>
          <cell r="T656" t="str">
            <v/>
          </cell>
          <cell r="U656" t="str">
            <v/>
          </cell>
          <cell r="V656" t="str">
            <v/>
          </cell>
          <cell r="W656" t="str">
            <v/>
          </cell>
          <cell r="X656" t="str">
            <v/>
          </cell>
          <cell r="Y656" t="str">
            <v/>
          </cell>
          <cell r="Z656" t="str">
            <v/>
          </cell>
          <cell r="AA656" t="str">
            <v/>
          </cell>
          <cell r="AB656" t="str">
            <v/>
          </cell>
          <cell r="AC656" t="str">
            <v/>
          </cell>
          <cell r="AD656" t="str">
            <v/>
          </cell>
          <cell r="AE656" t="str">
            <v/>
          </cell>
          <cell r="AF656" t="str">
            <v/>
          </cell>
          <cell r="AG656" t="str">
            <v/>
          </cell>
          <cell r="AH656" t="str">
            <v/>
          </cell>
          <cell r="AI656" t="str">
            <v/>
          </cell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  <cell r="AN656" t="str">
            <v/>
          </cell>
          <cell r="AO656" t="str">
            <v/>
          </cell>
          <cell r="AP656" t="str">
            <v/>
          </cell>
          <cell r="AQ656" t="str">
            <v/>
          </cell>
          <cell r="AR656" t="str">
            <v/>
          </cell>
          <cell r="AS656" t="str">
            <v/>
          </cell>
          <cell r="AT656" t="str">
            <v/>
          </cell>
          <cell r="AU656" t="str">
            <v/>
          </cell>
          <cell r="AV656" t="str">
            <v/>
          </cell>
          <cell r="AW656" t="str">
            <v/>
          </cell>
          <cell r="AX656" t="str">
            <v/>
          </cell>
          <cell r="AY656" t="str">
            <v/>
          </cell>
          <cell r="AZ656" t="str">
            <v/>
          </cell>
          <cell r="BA656" t="str">
            <v/>
          </cell>
          <cell r="BB656" t="str">
            <v/>
          </cell>
          <cell r="BC656" t="str">
            <v/>
          </cell>
          <cell r="BD656" t="str">
            <v/>
          </cell>
          <cell r="BE656" t="str">
            <v/>
          </cell>
          <cell r="BF656" t="str">
            <v/>
          </cell>
          <cell r="BG656" t="str">
            <v/>
          </cell>
          <cell r="BH656" t="str">
            <v/>
          </cell>
          <cell r="BI656" t="str">
            <v/>
          </cell>
          <cell r="BJ656" t="str">
            <v/>
          </cell>
          <cell r="BK656" t="str">
            <v/>
          </cell>
          <cell r="BL656" t="str">
            <v/>
          </cell>
          <cell r="BM656" t="str">
            <v/>
          </cell>
          <cell r="BN656" t="str">
            <v/>
          </cell>
          <cell r="BO656" t="str">
            <v/>
          </cell>
          <cell r="BP656" t="str">
            <v/>
          </cell>
          <cell r="BQ656" t="str">
            <v/>
          </cell>
          <cell r="BR656" t="str">
            <v/>
          </cell>
          <cell r="BS656" t="str">
            <v/>
          </cell>
          <cell r="BT656" t="str">
            <v/>
          </cell>
          <cell r="BU656" t="str">
            <v/>
          </cell>
          <cell r="BV656" t="str">
            <v/>
          </cell>
          <cell r="BW656" t="str">
            <v/>
          </cell>
          <cell r="BX656" t="str">
            <v/>
          </cell>
          <cell r="BY656" t="str">
            <v/>
          </cell>
          <cell r="BZ656" t="str">
            <v/>
          </cell>
          <cell r="CA656" t="str">
            <v/>
          </cell>
          <cell r="CB656" t="str">
            <v/>
          </cell>
          <cell r="CC656" t="str">
            <v/>
          </cell>
          <cell r="CD656">
            <v>0</v>
          </cell>
          <cell r="CE656">
            <v>0</v>
          </cell>
          <cell r="CF656">
            <v>0</v>
          </cell>
          <cell r="CG656" t="str">
            <v/>
          </cell>
          <cell r="CH656" t="str">
            <v/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 t="str">
            <v/>
          </cell>
          <cell r="CN656" t="str">
            <v/>
          </cell>
          <cell r="CO656" t="str">
            <v/>
          </cell>
          <cell r="CP656" t="str">
            <v/>
          </cell>
          <cell r="CQ656" t="str">
            <v/>
          </cell>
          <cell r="CR656" t="str">
            <v/>
          </cell>
          <cell r="CS656" t="str">
            <v/>
          </cell>
          <cell r="CT656" t="str">
            <v/>
          </cell>
          <cell r="CU656" t="str">
            <v/>
          </cell>
          <cell r="CV656" t="str">
            <v/>
          </cell>
          <cell r="CW656" t="str">
            <v/>
          </cell>
          <cell r="CX656" t="str">
            <v/>
          </cell>
          <cell r="CY656" t="str">
            <v/>
          </cell>
          <cell r="CZ656" t="str">
            <v/>
          </cell>
          <cell r="DA656" t="str">
            <v/>
          </cell>
          <cell r="DB656" t="str">
            <v/>
          </cell>
          <cell r="DC656">
            <v>0</v>
          </cell>
          <cell r="DD656" t="str">
            <v/>
          </cell>
          <cell r="DE656" t="str">
            <v/>
          </cell>
          <cell r="DF656">
            <v>0</v>
          </cell>
          <cell r="DG656">
            <v>0</v>
          </cell>
          <cell r="DH656" t="str">
            <v/>
          </cell>
          <cell r="DI656" t="str">
            <v/>
          </cell>
        </row>
        <row r="657">
          <cell r="A657" t="str">
            <v/>
          </cell>
          <cell r="B657" t="str">
            <v/>
          </cell>
          <cell r="C657" t="str">
            <v/>
          </cell>
          <cell r="D657" t="str">
            <v/>
          </cell>
          <cell r="E657" t="str">
            <v/>
          </cell>
          <cell r="F657" t="str">
            <v/>
          </cell>
          <cell r="G657" t="str">
            <v/>
          </cell>
          <cell r="H657" t="str">
            <v/>
          </cell>
          <cell r="I657" t="str">
            <v/>
          </cell>
          <cell r="J657" t="str">
            <v/>
          </cell>
          <cell r="K657" t="str">
            <v/>
          </cell>
          <cell r="L657" t="str">
            <v/>
          </cell>
          <cell r="M657" t="str">
            <v/>
          </cell>
          <cell r="N657" t="str">
            <v/>
          </cell>
          <cell r="O657" t="str">
            <v/>
          </cell>
          <cell r="P657" t="str">
            <v/>
          </cell>
          <cell r="Q657" t="str">
            <v/>
          </cell>
          <cell r="R657" t="str">
            <v/>
          </cell>
          <cell r="S657" t="str">
            <v/>
          </cell>
          <cell r="T657" t="str">
            <v/>
          </cell>
          <cell r="U657" t="str">
            <v/>
          </cell>
          <cell r="V657" t="str">
            <v/>
          </cell>
          <cell r="W657" t="str">
            <v/>
          </cell>
          <cell r="X657" t="str">
            <v/>
          </cell>
          <cell r="Y657" t="str">
            <v/>
          </cell>
          <cell r="Z657" t="str">
            <v/>
          </cell>
          <cell r="AA657" t="str">
            <v/>
          </cell>
          <cell r="AB657" t="str">
            <v/>
          </cell>
          <cell r="AC657" t="str">
            <v/>
          </cell>
          <cell r="AD657" t="str">
            <v/>
          </cell>
          <cell r="AE657" t="str">
            <v/>
          </cell>
          <cell r="AF657" t="str">
            <v/>
          </cell>
          <cell r="AG657" t="str">
            <v/>
          </cell>
          <cell r="AH657" t="str">
            <v/>
          </cell>
          <cell r="AI657" t="str">
            <v/>
          </cell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  <cell r="AN657" t="str">
            <v/>
          </cell>
          <cell r="AO657" t="str">
            <v/>
          </cell>
          <cell r="AP657" t="str">
            <v/>
          </cell>
          <cell r="AQ657" t="str">
            <v/>
          </cell>
          <cell r="AR657" t="str">
            <v/>
          </cell>
          <cell r="AS657" t="str">
            <v/>
          </cell>
          <cell r="AT657" t="str">
            <v/>
          </cell>
          <cell r="AU657" t="str">
            <v/>
          </cell>
          <cell r="AV657" t="str">
            <v/>
          </cell>
          <cell r="AW657" t="str">
            <v/>
          </cell>
          <cell r="AX657" t="str">
            <v/>
          </cell>
          <cell r="AY657" t="str">
            <v/>
          </cell>
          <cell r="AZ657" t="str">
            <v/>
          </cell>
          <cell r="BA657" t="str">
            <v/>
          </cell>
          <cell r="BB657" t="str">
            <v/>
          </cell>
          <cell r="BC657" t="str">
            <v/>
          </cell>
          <cell r="BD657" t="str">
            <v/>
          </cell>
          <cell r="BE657" t="str">
            <v/>
          </cell>
          <cell r="BF657" t="str">
            <v/>
          </cell>
          <cell r="BG657" t="str">
            <v/>
          </cell>
          <cell r="BH657" t="str">
            <v/>
          </cell>
          <cell r="BI657" t="str">
            <v/>
          </cell>
          <cell r="BJ657" t="str">
            <v/>
          </cell>
          <cell r="BK657" t="str">
            <v/>
          </cell>
          <cell r="BL657" t="str">
            <v/>
          </cell>
          <cell r="BM657" t="str">
            <v/>
          </cell>
          <cell r="BN657" t="str">
            <v/>
          </cell>
          <cell r="BO657" t="str">
            <v/>
          </cell>
          <cell r="BP657" t="str">
            <v/>
          </cell>
          <cell r="BQ657" t="str">
            <v/>
          </cell>
          <cell r="BR657" t="str">
            <v/>
          </cell>
          <cell r="BS657" t="str">
            <v/>
          </cell>
          <cell r="BT657" t="str">
            <v/>
          </cell>
          <cell r="BU657" t="str">
            <v/>
          </cell>
          <cell r="BV657" t="str">
            <v/>
          </cell>
          <cell r="BW657" t="str">
            <v/>
          </cell>
          <cell r="BX657" t="str">
            <v/>
          </cell>
          <cell r="BY657" t="str">
            <v/>
          </cell>
          <cell r="BZ657" t="str">
            <v/>
          </cell>
          <cell r="CA657" t="str">
            <v/>
          </cell>
          <cell r="CB657" t="str">
            <v/>
          </cell>
          <cell r="CC657" t="str">
            <v/>
          </cell>
          <cell r="CD657">
            <v>0</v>
          </cell>
          <cell r="CE657">
            <v>0</v>
          </cell>
          <cell r="CF657">
            <v>0</v>
          </cell>
          <cell r="CG657" t="str">
            <v/>
          </cell>
          <cell r="CH657" t="str">
            <v/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 t="str">
            <v/>
          </cell>
          <cell r="CN657" t="str">
            <v/>
          </cell>
          <cell r="CO657" t="str">
            <v/>
          </cell>
          <cell r="CP657" t="str">
            <v/>
          </cell>
          <cell r="CQ657" t="str">
            <v/>
          </cell>
          <cell r="CR657" t="str">
            <v/>
          </cell>
          <cell r="CS657" t="str">
            <v/>
          </cell>
          <cell r="CT657" t="str">
            <v/>
          </cell>
          <cell r="CU657" t="str">
            <v/>
          </cell>
          <cell r="CV657" t="str">
            <v/>
          </cell>
          <cell r="CW657" t="str">
            <v/>
          </cell>
          <cell r="CX657" t="str">
            <v/>
          </cell>
          <cell r="CY657" t="str">
            <v/>
          </cell>
          <cell r="CZ657" t="str">
            <v/>
          </cell>
          <cell r="DA657" t="str">
            <v/>
          </cell>
          <cell r="DB657" t="str">
            <v/>
          </cell>
          <cell r="DC657">
            <v>0</v>
          </cell>
          <cell r="DD657" t="str">
            <v/>
          </cell>
          <cell r="DE657" t="str">
            <v/>
          </cell>
          <cell r="DF657">
            <v>0</v>
          </cell>
          <cell r="DG657">
            <v>0</v>
          </cell>
          <cell r="DH657" t="str">
            <v/>
          </cell>
          <cell r="DI657" t="str">
            <v/>
          </cell>
        </row>
        <row r="658">
          <cell r="A658" t="str">
            <v/>
          </cell>
          <cell r="B658" t="str">
            <v/>
          </cell>
          <cell r="C658" t="str">
            <v/>
          </cell>
          <cell r="D658" t="str">
            <v/>
          </cell>
          <cell r="E658" t="str">
            <v/>
          </cell>
          <cell r="F658" t="str">
            <v/>
          </cell>
          <cell r="G658" t="str">
            <v/>
          </cell>
          <cell r="H658" t="str">
            <v/>
          </cell>
          <cell r="I658" t="str">
            <v/>
          </cell>
          <cell r="J658" t="str">
            <v/>
          </cell>
          <cell r="K658" t="str">
            <v/>
          </cell>
          <cell r="L658" t="str">
            <v/>
          </cell>
          <cell r="M658" t="str">
            <v/>
          </cell>
          <cell r="N658" t="str">
            <v/>
          </cell>
          <cell r="O658" t="str">
            <v/>
          </cell>
          <cell r="P658" t="str">
            <v/>
          </cell>
          <cell r="Q658" t="str">
            <v/>
          </cell>
          <cell r="R658" t="str">
            <v/>
          </cell>
          <cell r="S658" t="str">
            <v/>
          </cell>
          <cell r="T658" t="str">
            <v/>
          </cell>
          <cell r="U658" t="str">
            <v/>
          </cell>
          <cell r="V658" t="str">
            <v/>
          </cell>
          <cell r="W658" t="str">
            <v/>
          </cell>
          <cell r="X658" t="str">
            <v/>
          </cell>
          <cell r="Y658" t="str">
            <v/>
          </cell>
          <cell r="Z658" t="str">
            <v/>
          </cell>
          <cell r="AA658" t="str">
            <v/>
          </cell>
          <cell r="AB658" t="str">
            <v/>
          </cell>
          <cell r="AC658" t="str">
            <v/>
          </cell>
          <cell r="AD658" t="str">
            <v/>
          </cell>
          <cell r="AE658" t="str">
            <v/>
          </cell>
          <cell r="AF658" t="str">
            <v/>
          </cell>
          <cell r="AG658" t="str">
            <v/>
          </cell>
          <cell r="AH658" t="str">
            <v/>
          </cell>
          <cell r="AI658" t="str">
            <v/>
          </cell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  <cell r="AN658" t="str">
            <v/>
          </cell>
          <cell r="AO658" t="str">
            <v/>
          </cell>
          <cell r="AP658" t="str">
            <v/>
          </cell>
          <cell r="AQ658" t="str">
            <v/>
          </cell>
          <cell r="AR658" t="str">
            <v/>
          </cell>
          <cell r="AS658" t="str">
            <v/>
          </cell>
          <cell r="AT658" t="str">
            <v/>
          </cell>
          <cell r="AU658" t="str">
            <v/>
          </cell>
          <cell r="AV658" t="str">
            <v/>
          </cell>
          <cell r="AW658" t="str">
            <v/>
          </cell>
          <cell r="AX658" t="str">
            <v/>
          </cell>
          <cell r="AY658" t="str">
            <v/>
          </cell>
          <cell r="AZ658" t="str">
            <v/>
          </cell>
          <cell r="BA658" t="str">
            <v/>
          </cell>
          <cell r="BB658" t="str">
            <v/>
          </cell>
          <cell r="BC658" t="str">
            <v/>
          </cell>
          <cell r="BD658" t="str">
            <v/>
          </cell>
          <cell r="BE658" t="str">
            <v/>
          </cell>
          <cell r="BF658" t="str">
            <v/>
          </cell>
          <cell r="BG658" t="str">
            <v/>
          </cell>
          <cell r="BH658" t="str">
            <v/>
          </cell>
          <cell r="BI658" t="str">
            <v/>
          </cell>
          <cell r="BJ658" t="str">
            <v/>
          </cell>
          <cell r="BK658" t="str">
            <v/>
          </cell>
          <cell r="BL658" t="str">
            <v/>
          </cell>
          <cell r="BM658" t="str">
            <v/>
          </cell>
          <cell r="BN658" t="str">
            <v/>
          </cell>
          <cell r="BO658" t="str">
            <v/>
          </cell>
          <cell r="BP658" t="str">
            <v/>
          </cell>
          <cell r="BQ658" t="str">
            <v/>
          </cell>
          <cell r="BR658" t="str">
            <v/>
          </cell>
          <cell r="BS658" t="str">
            <v/>
          </cell>
          <cell r="BT658" t="str">
            <v/>
          </cell>
          <cell r="BU658" t="str">
            <v/>
          </cell>
          <cell r="BV658" t="str">
            <v/>
          </cell>
          <cell r="BW658" t="str">
            <v/>
          </cell>
          <cell r="BX658" t="str">
            <v/>
          </cell>
          <cell r="BY658" t="str">
            <v/>
          </cell>
          <cell r="BZ658" t="str">
            <v/>
          </cell>
          <cell r="CA658" t="str">
            <v/>
          </cell>
          <cell r="CB658" t="str">
            <v/>
          </cell>
          <cell r="CC658" t="str">
            <v/>
          </cell>
          <cell r="CD658">
            <v>0</v>
          </cell>
          <cell r="CE658">
            <v>0</v>
          </cell>
          <cell r="CF658">
            <v>0</v>
          </cell>
          <cell r="CG658" t="str">
            <v/>
          </cell>
          <cell r="CH658" t="str">
            <v/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 t="str">
            <v/>
          </cell>
          <cell r="CN658" t="str">
            <v/>
          </cell>
          <cell r="CO658" t="str">
            <v/>
          </cell>
          <cell r="CP658" t="str">
            <v/>
          </cell>
          <cell r="CQ658" t="str">
            <v/>
          </cell>
          <cell r="CR658" t="str">
            <v/>
          </cell>
          <cell r="CS658" t="str">
            <v/>
          </cell>
          <cell r="CT658" t="str">
            <v/>
          </cell>
          <cell r="CU658" t="str">
            <v/>
          </cell>
          <cell r="CV658" t="str">
            <v/>
          </cell>
          <cell r="CW658" t="str">
            <v/>
          </cell>
          <cell r="CX658" t="str">
            <v/>
          </cell>
          <cell r="CY658" t="str">
            <v/>
          </cell>
          <cell r="CZ658" t="str">
            <v/>
          </cell>
          <cell r="DA658" t="str">
            <v/>
          </cell>
          <cell r="DB658" t="str">
            <v/>
          </cell>
          <cell r="DC658">
            <v>0</v>
          </cell>
          <cell r="DD658" t="str">
            <v/>
          </cell>
          <cell r="DE658" t="str">
            <v/>
          </cell>
          <cell r="DF658">
            <v>0</v>
          </cell>
          <cell r="DG658">
            <v>0</v>
          </cell>
          <cell r="DH658" t="str">
            <v/>
          </cell>
          <cell r="DI658" t="str">
            <v/>
          </cell>
        </row>
        <row r="659">
          <cell r="A659" t="str">
            <v/>
          </cell>
          <cell r="B659" t="str">
            <v/>
          </cell>
          <cell r="C659" t="str">
            <v/>
          </cell>
          <cell r="D659" t="str">
            <v/>
          </cell>
          <cell r="E659" t="str">
            <v/>
          </cell>
          <cell r="F659" t="str">
            <v/>
          </cell>
          <cell r="G659" t="str">
            <v/>
          </cell>
          <cell r="H659" t="str">
            <v/>
          </cell>
          <cell r="I659" t="str">
            <v/>
          </cell>
          <cell r="J659" t="str">
            <v/>
          </cell>
          <cell r="K659" t="str">
            <v/>
          </cell>
          <cell r="L659" t="str">
            <v/>
          </cell>
          <cell r="M659" t="str">
            <v/>
          </cell>
          <cell r="N659" t="str">
            <v/>
          </cell>
          <cell r="O659" t="str">
            <v/>
          </cell>
          <cell r="P659" t="str">
            <v/>
          </cell>
          <cell r="Q659" t="str">
            <v/>
          </cell>
          <cell r="R659" t="str">
            <v/>
          </cell>
          <cell r="S659" t="str">
            <v/>
          </cell>
          <cell r="T659" t="str">
            <v/>
          </cell>
          <cell r="U659" t="str">
            <v/>
          </cell>
          <cell r="V659" t="str">
            <v/>
          </cell>
          <cell r="W659" t="str">
            <v/>
          </cell>
          <cell r="X659" t="str">
            <v/>
          </cell>
          <cell r="Y659" t="str">
            <v/>
          </cell>
          <cell r="Z659" t="str">
            <v/>
          </cell>
          <cell r="AA659" t="str">
            <v/>
          </cell>
          <cell r="AB659" t="str">
            <v/>
          </cell>
          <cell r="AC659" t="str">
            <v/>
          </cell>
          <cell r="AD659" t="str">
            <v/>
          </cell>
          <cell r="AE659" t="str">
            <v/>
          </cell>
          <cell r="AF659" t="str">
            <v/>
          </cell>
          <cell r="AG659" t="str">
            <v/>
          </cell>
          <cell r="AH659" t="str">
            <v/>
          </cell>
          <cell r="AI659" t="str">
            <v/>
          </cell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  <cell r="AN659" t="str">
            <v/>
          </cell>
          <cell r="AO659" t="str">
            <v/>
          </cell>
          <cell r="AP659" t="str">
            <v/>
          </cell>
          <cell r="AQ659" t="str">
            <v/>
          </cell>
          <cell r="AR659" t="str">
            <v/>
          </cell>
          <cell r="AS659" t="str">
            <v/>
          </cell>
          <cell r="AT659" t="str">
            <v/>
          </cell>
          <cell r="AU659" t="str">
            <v/>
          </cell>
          <cell r="AV659" t="str">
            <v/>
          </cell>
          <cell r="AW659" t="str">
            <v/>
          </cell>
          <cell r="AX659" t="str">
            <v/>
          </cell>
          <cell r="AY659" t="str">
            <v/>
          </cell>
          <cell r="AZ659" t="str">
            <v/>
          </cell>
          <cell r="BA659" t="str">
            <v/>
          </cell>
          <cell r="BB659" t="str">
            <v/>
          </cell>
          <cell r="BC659" t="str">
            <v/>
          </cell>
          <cell r="BD659" t="str">
            <v/>
          </cell>
          <cell r="BE659" t="str">
            <v/>
          </cell>
          <cell r="BF659" t="str">
            <v/>
          </cell>
          <cell r="BG659" t="str">
            <v/>
          </cell>
          <cell r="BH659" t="str">
            <v/>
          </cell>
          <cell r="BI659" t="str">
            <v/>
          </cell>
          <cell r="BJ659" t="str">
            <v/>
          </cell>
          <cell r="BK659" t="str">
            <v/>
          </cell>
          <cell r="BL659" t="str">
            <v/>
          </cell>
          <cell r="BM659" t="str">
            <v/>
          </cell>
          <cell r="BN659" t="str">
            <v/>
          </cell>
          <cell r="BO659" t="str">
            <v/>
          </cell>
          <cell r="BP659" t="str">
            <v/>
          </cell>
          <cell r="BQ659" t="str">
            <v/>
          </cell>
          <cell r="BR659" t="str">
            <v/>
          </cell>
          <cell r="BS659" t="str">
            <v/>
          </cell>
          <cell r="BT659" t="str">
            <v/>
          </cell>
          <cell r="BU659" t="str">
            <v/>
          </cell>
          <cell r="BV659" t="str">
            <v/>
          </cell>
          <cell r="BW659" t="str">
            <v/>
          </cell>
          <cell r="BX659" t="str">
            <v/>
          </cell>
          <cell r="BY659" t="str">
            <v/>
          </cell>
          <cell r="BZ659" t="str">
            <v/>
          </cell>
          <cell r="CA659" t="str">
            <v/>
          </cell>
          <cell r="CB659" t="str">
            <v/>
          </cell>
          <cell r="CC659" t="str">
            <v/>
          </cell>
          <cell r="CD659">
            <v>0</v>
          </cell>
          <cell r="CE659">
            <v>0</v>
          </cell>
          <cell r="CF659">
            <v>0</v>
          </cell>
          <cell r="CG659" t="str">
            <v/>
          </cell>
          <cell r="CH659" t="str">
            <v/>
          </cell>
          <cell r="CI659">
            <v>0</v>
          </cell>
          <cell r="CJ659">
            <v>0</v>
          </cell>
          <cell r="CK659">
            <v>0</v>
          </cell>
          <cell r="CL659">
            <v>0</v>
          </cell>
          <cell r="CM659" t="str">
            <v/>
          </cell>
          <cell r="CN659" t="str">
            <v/>
          </cell>
          <cell r="CO659" t="str">
            <v/>
          </cell>
          <cell r="CP659" t="str">
            <v/>
          </cell>
          <cell r="CQ659" t="str">
            <v/>
          </cell>
          <cell r="CR659" t="str">
            <v/>
          </cell>
          <cell r="CS659" t="str">
            <v/>
          </cell>
          <cell r="CT659" t="str">
            <v/>
          </cell>
          <cell r="CU659" t="str">
            <v/>
          </cell>
          <cell r="CV659" t="str">
            <v/>
          </cell>
          <cell r="CW659" t="str">
            <v/>
          </cell>
          <cell r="CX659" t="str">
            <v/>
          </cell>
          <cell r="CY659" t="str">
            <v/>
          </cell>
          <cell r="CZ659" t="str">
            <v/>
          </cell>
          <cell r="DA659" t="str">
            <v/>
          </cell>
          <cell r="DB659" t="str">
            <v/>
          </cell>
          <cell r="DC659">
            <v>0</v>
          </cell>
          <cell r="DD659" t="str">
            <v/>
          </cell>
          <cell r="DE659" t="str">
            <v/>
          </cell>
          <cell r="DF659">
            <v>0</v>
          </cell>
          <cell r="DG659">
            <v>0</v>
          </cell>
          <cell r="DH659" t="str">
            <v/>
          </cell>
          <cell r="DI659" t="str">
            <v/>
          </cell>
        </row>
        <row r="660">
          <cell r="A660" t="str">
            <v/>
          </cell>
          <cell r="B660" t="str">
            <v/>
          </cell>
          <cell r="C660" t="str">
            <v/>
          </cell>
          <cell r="D660" t="str">
            <v/>
          </cell>
          <cell r="E660" t="str">
            <v/>
          </cell>
          <cell r="F660" t="str">
            <v/>
          </cell>
          <cell r="G660" t="str">
            <v/>
          </cell>
          <cell r="H660" t="str">
            <v/>
          </cell>
          <cell r="I660" t="str">
            <v/>
          </cell>
          <cell r="J660" t="str">
            <v/>
          </cell>
          <cell r="K660" t="str">
            <v/>
          </cell>
          <cell r="L660" t="str">
            <v/>
          </cell>
          <cell r="M660" t="str">
            <v/>
          </cell>
          <cell r="N660" t="str">
            <v/>
          </cell>
          <cell r="O660" t="str">
            <v/>
          </cell>
          <cell r="P660" t="str">
            <v/>
          </cell>
          <cell r="Q660" t="str">
            <v/>
          </cell>
          <cell r="R660" t="str">
            <v/>
          </cell>
          <cell r="S660" t="str">
            <v/>
          </cell>
          <cell r="T660" t="str">
            <v/>
          </cell>
          <cell r="U660" t="str">
            <v/>
          </cell>
          <cell r="V660" t="str">
            <v/>
          </cell>
          <cell r="W660" t="str">
            <v/>
          </cell>
          <cell r="X660" t="str">
            <v/>
          </cell>
          <cell r="Y660" t="str">
            <v/>
          </cell>
          <cell r="Z660" t="str">
            <v/>
          </cell>
          <cell r="AA660" t="str">
            <v/>
          </cell>
          <cell r="AB660" t="str">
            <v/>
          </cell>
          <cell r="AC660" t="str">
            <v/>
          </cell>
          <cell r="AD660" t="str">
            <v/>
          </cell>
          <cell r="AE660" t="str">
            <v/>
          </cell>
          <cell r="AF660" t="str">
            <v/>
          </cell>
          <cell r="AG660" t="str">
            <v/>
          </cell>
          <cell r="AH660" t="str">
            <v/>
          </cell>
          <cell r="AI660" t="str">
            <v/>
          </cell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  <cell r="AN660" t="str">
            <v/>
          </cell>
          <cell r="AO660" t="str">
            <v/>
          </cell>
          <cell r="AP660" t="str">
            <v/>
          </cell>
          <cell r="AQ660" t="str">
            <v/>
          </cell>
          <cell r="AR660" t="str">
            <v/>
          </cell>
          <cell r="AS660" t="str">
            <v/>
          </cell>
          <cell r="AT660" t="str">
            <v/>
          </cell>
          <cell r="AU660" t="str">
            <v/>
          </cell>
          <cell r="AV660" t="str">
            <v/>
          </cell>
          <cell r="AW660" t="str">
            <v/>
          </cell>
          <cell r="AX660" t="str">
            <v/>
          </cell>
          <cell r="AY660" t="str">
            <v/>
          </cell>
          <cell r="AZ660" t="str">
            <v/>
          </cell>
          <cell r="BA660" t="str">
            <v/>
          </cell>
          <cell r="BB660" t="str">
            <v/>
          </cell>
          <cell r="BC660" t="str">
            <v/>
          </cell>
          <cell r="BD660" t="str">
            <v/>
          </cell>
          <cell r="BE660" t="str">
            <v/>
          </cell>
          <cell r="BF660" t="str">
            <v/>
          </cell>
          <cell r="BG660" t="str">
            <v/>
          </cell>
          <cell r="BH660" t="str">
            <v/>
          </cell>
          <cell r="BI660" t="str">
            <v/>
          </cell>
          <cell r="BJ660" t="str">
            <v/>
          </cell>
          <cell r="BK660" t="str">
            <v/>
          </cell>
          <cell r="BL660" t="str">
            <v/>
          </cell>
          <cell r="BM660" t="str">
            <v/>
          </cell>
          <cell r="BN660" t="str">
            <v/>
          </cell>
          <cell r="BO660" t="str">
            <v/>
          </cell>
          <cell r="BP660" t="str">
            <v/>
          </cell>
          <cell r="BQ660" t="str">
            <v/>
          </cell>
          <cell r="BR660" t="str">
            <v/>
          </cell>
          <cell r="BS660" t="str">
            <v/>
          </cell>
          <cell r="BT660" t="str">
            <v/>
          </cell>
          <cell r="BU660" t="str">
            <v/>
          </cell>
          <cell r="BV660" t="str">
            <v/>
          </cell>
          <cell r="BW660" t="str">
            <v/>
          </cell>
          <cell r="BX660" t="str">
            <v/>
          </cell>
          <cell r="BY660" t="str">
            <v/>
          </cell>
          <cell r="BZ660" t="str">
            <v/>
          </cell>
          <cell r="CA660" t="str">
            <v/>
          </cell>
          <cell r="CB660" t="str">
            <v/>
          </cell>
          <cell r="CC660" t="str">
            <v/>
          </cell>
          <cell r="CD660">
            <v>0</v>
          </cell>
          <cell r="CE660">
            <v>0</v>
          </cell>
          <cell r="CF660">
            <v>0</v>
          </cell>
          <cell r="CG660" t="str">
            <v/>
          </cell>
          <cell r="CH660" t="str">
            <v/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 t="str">
            <v/>
          </cell>
          <cell r="CN660" t="str">
            <v/>
          </cell>
          <cell r="CO660" t="str">
            <v/>
          </cell>
          <cell r="CP660" t="str">
            <v/>
          </cell>
          <cell r="CQ660" t="str">
            <v/>
          </cell>
          <cell r="CR660" t="str">
            <v/>
          </cell>
          <cell r="CS660" t="str">
            <v/>
          </cell>
          <cell r="CT660" t="str">
            <v/>
          </cell>
          <cell r="CU660" t="str">
            <v/>
          </cell>
          <cell r="CV660" t="str">
            <v/>
          </cell>
          <cell r="CW660" t="str">
            <v/>
          </cell>
          <cell r="CX660" t="str">
            <v/>
          </cell>
          <cell r="CY660" t="str">
            <v/>
          </cell>
          <cell r="CZ660" t="str">
            <v/>
          </cell>
          <cell r="DA660" t="str">
            <v/>
          </cell>
          <cell r="DB660" t="str">
            <v/>
          </cell>
          <cell r="DC660">
            <v>0</v>
          </cell>
          <cell r="DD660" t="str">
            <v/>
          </cell>
          <cell r="DE660" t="str">
            <v/>
          </cell>
          <cell r="DF660">
            <v>0</v>
          </cell>
          <cell r="DG660">
            <v>0</v>
          </cell>
          <cell r="DH660" t="str">
            <v/>
          </cell>
          <cell r="DI660" t="str">
            <v/>
          </cell>
        </row>
        <row r="661">
          <cell r="A661" t="str">
            <v/>
          </cell>
          <cell r="B661" t="str">
            <v/>
          </cell>
          <cell r="C661" t="str">
            <v/>
          </cell>
          <cell r="D661" t="str">
            <v/>
          </cell>
          <cell r="E661" t="str">
            <v/>
          </cell>
          <cell r="F661" t="str">
            <v/>
          </cell>
          <cell r="G661" t="str">
            <v/>
          </cell>
          <cell r="H661" t="str">
            <v/>
          </cell>
          <cell r="I661" t="str">
            <v/>
          </cell>
          <cell r="J661" t="str">
            <v/>
          </cell>
          <cell r="K661" t="str">
            <v/>
          </cell>
          <cell r="L661" t="str">
            <v/>
          </cell>
          <cell r="M661" t="str">
            <v/>
          </cell>
          <cell r="N661" t="str">
            <v/>
          </cell>
          <cell r="O661" t="str">
            <v/>
          </cell>
          <cell r="P661" t="str">
            <v/>
          </cell>
          <cell r="Q661" t="str">
            <v/>
          </cell>
          <cell r="R661" t="str">
            <v/>
          </cell>
          <cell r="S661" t="str">
            <v/>
          </cell>
          <cell r="T661" t="str">
            <v/>
          </cell>
          <cell r="U661" t="str">
            <v/>
          </cell>
          <cell r="V661" t="str">
            <v/>
          </cell>
          <cell r="W661" t="str">
            <v/>
          </cell>
          <cell r="X661" t="str">
            <v/>
          </cell>
          <cell r="Y661" t="str">
            <v/>
          </cell>
          <cell r="Z661" t="str">
            <v/>
          </cell>
          <cell r="AA661" t="str">
            <v/>
          </cell>
          <cell r="AB661" t="str">
            <v/>
          </cell>
          <cell r="AC661" t="str">
            <v/>
          </cell>
          <cell r="AD661" t="str">
            <v/>
          </cell>
          <cell r="AE661" t="str">
            <v/>
          </cell>
          <cell r="AF661" t="str">
            <v/>
          </cell>
          <cell r="AG661" t="str">
            <v/>
          </cell>
          <cell r="AH661" t="str">
            <v/>
          </cell>
          <cell r="AI661" t="str">
            <v/>
          </cell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  <cell r="AN661" t="str">
            <v/>
          </cell>
          <cell r="AO661" t="str">
            <v/>
          </cell>
          <cell r="AP661" t="str">
            <v/>
          </cell>
          <cell r="AQ661" t="str">
            <v/>
          </cell>
          <cell r="AR661" t="str">
            <v/>
          </cell>
          <cell r="AS661" t="str">
            <v/>
          </cell>
          <cell r="AT661" t="str">
            <v/>
          </cell>
          <cell r="AU661" t="str">
            <v/>
          </cell>
          <cell r="AV661" t="str">
            <v/>
          </cell>
          <cell r="AW661" t="str">
            <v/>
          </cell>
          <cell r="AX661" t="str">
            <v/>
          </cell>
          <cell r="AY661" t="str">
            <v/>
          </cell>
          <cell r="AZ661" t="str">
            <v/>
          </cell>
          <cell r="BA661" t="str">
            <v/>
          </cell>
          <cell r="BB661" t="str">
            <v/>
          </cell>
          <cell r="BC661" t="str">
            <v/>
          </cell>
          <cell r="BD661" t="str">
            <v/>
          </cell>
          <cell r="BE661" t="str">
            <v/>
          </cell>
          <cell r="BF661" t="str">
            <v/>
          </cell>
          <cell r="BG661" t="str">
            <v/>
          </cell>
          <cell r="BH661" t="str">
            <v/>
          </cell>
          <cell r="BI661" t="str">
            <v/>
          </cell>
          <cell r="BJ661" t="str">
            <v/>
          </cell>
          <cell r="BK661" t="str">
            <v/>
          </cell>
          <cell r="BL661" t="str">
            <v/>
          </cell>
          <cell r="BM661" t="str">
            <v/>
          </cell>
          <cell r="BN661" t="str">
            <v/>
          </cell>
          <cell r="BO661" t="str">
            <v/>
          </cell>
          <cell r="BP661" t="str">
            <v/>
          </cell>
          <cell r="BQ661" t="str">
            <v/>
          </cell>
          <cell r="BR661" t="str">
            <v/>
          </cell>
          <cell r="BS661" t="str">
            <v/>
          </cell>
          <cell r="BT661" t="str">
            <v/>
          </cell>
          <cell r="BU661" t="str">
            <v/>
          </cell>
          <cell r="BV661" t="str">
            <v/>
          </cell>
          <cell r="BW661" t="str">
            <v/>
          </cell>
          <cell r="BX661" t="str">
            <v/>
          </cell>
          <cell r="BY661" t="str">
            <v/>
          </cell>
          <cell r="BZ661" t="str">
            <v/>
          </cell>
          <cell r="CA661" t="str">
            <v/>
          </cell>
          <cell r="CB661" t="str">
            <v/>
          </cell>
          <cell r="CC661" t="str">
            <v/>
          </cell>
          <cell r="CD661">
            <v>0</v>
          </cell>
          <cell r="CE661">
            <v>0</v>
          </cell>
          <cell r="CF661">
            <v>0</v>
          </cell>
          <cell r="CG661" t="str">
            <v/>
          </cell>
          <cell r="CH661" t="str">
            <v/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 t="str">
            <v/>
          </cell>
          <cell r="CN661" t="str">
            <v/>
          </cell>
          <cell r="CO661" t="str">
            <v/>
          </cell>
          <cell r="CP661" t="str">
            <v/>
          </cell>
          <cell r="CQ661" t="str">
            <v/>
          </cell>
          <cell r="CR661" t="str">
            <v/>
          </cell>
          <cell r="CS661" t="str">
            <v/>
          </cell>
          <cell r="CT661" t="str">
            <v/>
          </cell>
          <cell r="CU661" t="str">
            <v/>
          </cell>
          <cell r="CV661" t="str">
            <v/>
          </cell>
          <cell r="CW661" t="str">
            <v/>
          </cell>
          <cell r="CX661" t="str">
            <v/>
          </cell>
          <cell r="CY661" t="str">
            <v/>
          </cell>
          <cell r="CZ661" t="str">
            <v/>
          </cell>
          <cell r="DA661" t="str">
            <v/>
          </cell>
          <cell r="DB661" t="str">
            <v/>
          </cell>
          <cell r="DC661">
            <v>0</v>
          </cell>
          <cell r="DD661" t="str">
            <v/>
          </cell>
          <cell r="DE661" t="str">
            <v/>
          </cell>
          <cell r="DF661">
            <v>0</v>
          </cell>
          <cell r="DG661">
            <v>0</v>
          </cell>
          <cell r="DH661" t="str">
            <v/>
          </cell>
          <cell r="DI661" t="str">
            <v/>
          </cell>
        </row>
        <row r="662">
          <cell r="A662" t="str">
            <v/>
          </cell>
          <cell r="B662" t="str">
            <v/>
          </cell>
          <cell r="C662" t="str">
            <v/>
          </cell>
          <cell r="D662" t="str">
            <v/>
          </cell>
          <cell r="E662" t="str">
            <v/>
          </cell>
          <cell r="F662" t="str">
            <v/>
          </cell>
          <cell r="G662" t="str">
            <v/>
          </cell>
          <cell r="H662" t="str">
            <v/>
          </cell>
          <cell r="I662" t="str">
            <v/>
          </cell>
          <cell r="J662" t="str">
            <v/>
          </cell>
          <cell r="K662" t="str">
            <v/>
          </cell>
          <cell r="L662" t="str">
            <v/>
          </cell>
          <cell r="M662" t="str">
            <v/>
          </cell>
          <cell r="N662" t="str">
            <v/>
          </cell>
          <cell r="O662" t="str">
            <v/>
          </cell>
          <cell r="P662" t="str">
            <v/>
          </cell>
          <cell r="Q662" t="str">
            <v/>
          </cell>
          <cell r="R662" t="str">
            <v/>
          </cell>
          <cell r="S662" t="str">
            <v/>
          </cell>
          <cell r="T662" t="str">
            <v/>
          </cell>
          <cell r="U662" t="str">
            <v/>
          </cell>
          <cell r="V662" t="str">
            <v/>
          </cell>
          <cell r="W662" t="str">
            <v/>
          </cell>
          <cell r="X662" t="str">
            <v/>
          </cell>
          <cell r="Y662" t="str">
            <v/>
          </cell>
          <cell r="Z662" t="str">
            <v/>
          </cell>
          <cell r="AA662" t="str">
            <v/>
          </cell>
          <cell r="AB662" t="str">
            <v/>
          </cell>
          <cell r="AC662" t="str">
            <v/>
          </cell>
          <cell r="AD662" t="str">
            <v/>
          </cell>
          <cell r="AE662" t="str">
            <v/>
          </cell>
          <cell r="AF662" t="str">
            <v/>
          </cell>
          <cell r="AG662" t="str">
            <v/>
          </cell>
          <cell r="AH662" t="str">
            <v/>
          </cell>
          <cell r="AI662" t="str">
            <v/>
          </cell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  <cell r="AN662" t="str">
            <v/>
          </cell>
          <cell r="AO662" t="str">
            <v/>
          </cell>
          <cell r="AP662" t="str">
            <v/>
          </cell>
          <cell r="AQ662" t="str">
            <v/>
          </cell>
          <cell r="AR662" t="str">
            <v/>
          </cell>
          <cell r="AS662" t="str">
            <v/>
          </cell>
          <cell r="AT662" t="str">
            <v/>
          </cell>
          <cell r="AU662" t="str">
            <v/>
          </cell>
          <cell r="AV662" t="str">
            <v/>
          </cell>
          <cell r="AW662" t="str">
            <v/>
          </cell>
          <cell r="AX662" t="str">
            <v/>
          </cell>
          <cell r="AY662" t="str">
            <v/>
          </cell>
          <cell r="AZ662" t="str">
            <v/>
          </cell>
          <cell r="BA662" t="str">
            <v/>
          </cell>
          <cell r="BB662" t="str">
            <v/>
          </cell>
          <cell r="BC662" t="str">
            <v/>
          </cell>
          <cell r="BD662" t="str">
            <v/>
          </cell>
          <cell r="BE662" t="str">
            <v/>
          </cell>
          <cell r="BF662" t="str">
            <v/>
          </cell>
          <cell r="BG662" t="str">
            <v/>
          </cell>
          <cell r="BH662" t="str">
            <v/>
          </cell>
          <cell r="BI662" t="str">
            <v/>
          </cell>
          <cell r="BJ662" t="str">
            <v/>
          </cell>
          <cell r="BK662" t="str">
            <v/>
          </cell>
          <cell r="BL662" t="str">
            <v/>
          </cell>
          <cell r="BM662" t="str">
            <v/>
          </cell>
          <cell r="BN662" t="str">
            <v/>
          </cell>
          <cell r="BO662" t="str">
            <v/>
          </cell>
          <cell r="BP662" t="str">
            <v/>
          </cell>
          <cell r="BQ662" t="str">
            <v/>
          </cell>
          <cell r="BR662" t="str">
            <v/>
          </cell>
          <cell r="BS662" t="str">
            <v/>
          </cell>
          <cell r="BT662" t="str">
            <v/>
          </cell>
          <cell r="BU662" t="str">
            <v/>
          </cell>
          <cell r="BV662" t="str">
            <v/>
          </cell>
          <cell r="BW662" t="str">
            <v/>
          </cell>
          <cell r="BX662" t="str">
            <v/>
          </cell>
          <cell r="BY662" t="str">
            <v/>
          </cell>
          <cell r="BZ662" t="str">
            <v/>
          </cell>
          <cell r="CA662" t="str">
            <v/>
          </cell>
          <cell r="CB662" t="str">
            <v/>
          </cell>
          <cell r="CC662" t="str">
            <v/>
          </cell>
          <cell r="CD662">
            <v>0</v>
          </cell>
          <cell r="CE662">
            <v>0</v>
          </cell>
          <cell r="CF662">
            <v>0</v>
          </cell>
          <cell r="CG662" t="str">
            <v/>
          </cell>
          <cell r="CH662" t="str">
            <v/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 t="str">
            <v/>
          </cell>
          <cell r="CN662" t="str">
            <v/>
          </cell>
          <cell r="CO662" t="str">
            <v/>
          </cell>
          <cell r="CP662" t="str">
            <v/>
          </cell>
          <cell r="CQ662" t="str">
            <v/>
          </cell>
          <cell r="CR662" t="str">
            <v/>
          </cell>
          <cell r="CS662" t="str">
            <v/>
          </cell>
          <cell r="CT662" t="str">
            <v/>
          </cell>
          <cell r="CU662" t="str">
            <v/>
          </cell>
          <cell r="CV662" t="str">
            <v/>
          </cell>
          <cell r="CW662" t="str">
            <v/>
          </cell>
          <cell r="CX662" t="str">
            <v/>
          </cell>
          <cell r="CY662" t="str">
            <v/>
          </cell>
          <cell r="CZ662" t="str">
            <v/>
          </cell>
          <cell r="DA662" t="str">
            <v/>
          </cell>
          <cell r="DB662" t="str">
            <v/>
          </cell>
          <cell r="DC662">
            <v>0</v>
          </cell>
          <cell r="DD662" t="str">
            <v/>
          </cell>
          <cell r="DE662" t="str">
            <v/>
          </cell>
          <cell r="DF662">
            <v>0</v>
          </cell>
          <cell r="DG662">
            <v>0</v>
          </cell>
          <cell r="DH662" t="str">
            <v/>
          </cell>
          <cell r="DI662" t="str">
            <v/>
          </cell>
        </row>
        <row r="663">
          <cell r="A663" t="str">
            <v/>
          </cell>
          <cell r="B663" t="str">
            <v/>
          </cell>
          <cell r="C663" t="str">
            <v/>
          </cell>
          <cell r="D663" t="str">
            <v/>
          </cell>
          <cell r="E663" t="str">
            <v/>
          </cell>
          <cell r="F663" t="str">
            <v/>
          </cell>
          <cell r="G663" t="str">
            <v/>
          </cell>
          <cell r="H663" t="str">
            <v/>
          </cell>
          <cell r="I663" t="str">
            <v/>
          </cell>
          <cell r="J663" t="str">
            <v/>
          </cell>
          <cell r="K663" t="str">
            <v/>
          </cell>
          <cell r="L663" t="str">
            <v/>
          </cell>
          <cell r="M663" t="str">
            <v/>
          </cell>
          <cell r="N663" t="str">
            <v/>
          </cell>
          <cell r="O663" t="str">
            <v/>
          </cell>
          <cell r="P663" t="str">
            <v/>
          </cell>
          <cell r="Q663" t="str">
            <v/>
          </cell>
          <cell r="R663" t="str">
            <v/>
          </cell>
          <cell r="S663" t="str">
            <v/>
          </cell>
          <cell r="T663" t="str">
            <v/>
          </cell>
          <cell r="U663" t="str">
            <v/>
          </cell>
          <cell r="V663" t="str">
            <v/>
          </cell>
          <cell r="W663" t="str">
            <v/>
          </cell>
          <cell r="X663" t="str">
            <v/>
          </cell>
          <cell r="Y663" t="str">
            <v/>
          </cell>
          <cell r="Z663" t="str">
            <v/>
          </cell>
          <cell r="AA663" t="str">
            <v/>
          </cell>
          <cell r="AB663" t="str">
            <v/>
          </cell>
          <cell r="AC663" t="str">
            <v/>
          </cell>
          <cell r="AD663" t="str">
            <v/>
          </cell>
          <cell r="AE663" t="str">
            <v/>
          </cell>
          <cell r="AF663" t="str">
            <v/>
          </cell>
          <cell r="AG663" t="str">
            <v/>
          </cell>
          <cell r="AH663" t="str">
            <v/>
          </cell>
          <cell r="AI663" t="str">
            <v/>
          </cell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  <cell r="AN663" t="str">
            <v/>
          </cell>
          <cell r="AO663" t="str">
            <v/>
          </cell>
          <cell r="AP663" t="str">
            <v/>
          </cell>
          <cell r="AQ663" t="str">
            <v/>
          </cell>
          <cell r="AR663" t="str">
            <v/>
          </cell>
          <cell r="AS663" t="str">
            <v/>
          </cell>
          <cell r="AT663" t="str">
            <v/>
          </cell>
          <cell r="AU663" t="str">
            <v/>
          </cell>
          <cell r="AV663" t="str">
            <v/>
          </cell>
          <cell r="AW663" t="str">
            <v/>
          </cell>
          <cell r="AX663" t="str">
            <v/>
          </cell>
          <cell r="AY663" t="str">
            <v/>
          </cell>
          <cell r="AZ663" t="str">
            <v/>
          </cell>
          <cell r="BA663" t="str">
            <v/>
          </cell>
          <cell r="BB663" t="str">
            <v/>
          </cell>
          <cell r="BC663" t="str">
            <v/>
          </cell>
          <cell r="BD663" t="str">
            <v/>
          </cell>
          <cell r="BE663" t="str">
            <v/>
          </cell>
          <cell r="BF663" t="str">
            <v/>
          </cell>
          <cell r="BG663" t="str">
            <v/>
          </cell>
          <cell r="BH663" t="str">
            <v/>
          </cell>
          <cell r="BI663" t="str">
            <v/>
          </cell>
          <cell r="BJ663" t="str">
            <v/>
          </cell>
          <cell r="BK663" t="str">
            <v/>
          </cell>
          <cell r="BL663" t="str">
            <v/>
          </cell>
          <cell r="BM663" t="str">
            <v/>
          </cell>
          <cell r="BN663" t="str">
            <v/>
          </cell>
          <cell r="BO663" t="str">
            <v/>
          </cell>
          <cell r="BP663" t="str">
            <v/>
          </cell>
          <cell r="BQ663" t="str">
            <v/>
          </cell>
          <cell r="BR663" t="str">
            <v/>
          </cell>
          <cell r="BS663" t="str">
            <v/>
          </cell>
          <cell r="BT663" t="str">
            <v/>
          </cell>
          <cell r="BU663" t="str">
            <v/>
          </cell>
          <cell r="BV663" t="str">
            <v/>
          </cell>
          <cell r="BW663" t="str">
            <v/>
          </cell>
          <cell r="BX663" t="str">
            <v/>
          </cell>
          <cell r="BY663" t="str">
            <v/>
          </cell>
          <cell r="BZ663" t="str">
            <v/>
          </cell>
          <cell r="CA663" t="str">
            <v/>
          </cell>
          <cell r="CB663" t="str">
            <v/>
          </cell>
          <cell r="CC663" t="str">
            <v/>
          </cell>
          <cell r="CD663">
            <v>0</v>
          </cell>
          <cell r="CE663">
            <v>0</v>
          </cell>
          <cell r="CF663">
            <v>0</v>
          </cell>
          <cell r="CG663" t="str">
            <v/>
          </cell>
          <cell r="CH663" t="str">
            <v/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 t="str">
            <v/>
          </cell>
          <cell r="CN663" t="str">
            <v/>
          </cell>
          <cell r="CO663" t="str">
            <v/>
          </cell>
          <cell r="CP663" t="str">
            <v/>
          </cell>
          <cell r="CQ663" t="str">
            <v/>
          </cell>
          <cell r="CR663" t="str">
            <v/>
          </cell>
          <cell r="CS663" t="str">
            <v/>
          </cell>
          <cell r="CT663" t="str">
            <v/>
          </cell>
          <cell r="CU663" t="str">
            <v/>
          </cell>
          <cell r="CV663" t="str">
            <v/>
          </cell>
          <cell r="CW663" t="str">
            <v/>
          </cell>
          <cell r="CX663" t="str">
            <v/>
          </cell>
          <cell r="CY663" t="str">
            <v/>
          </cell>
          <cell r="CZ663" t="str">
            <v/>
          </cell>
          <cell r="DA663" t="str">
            <v/>
          </cell>
          <cell r="DB663" t="str">
            <v/>
          </cell>
          <cell r="DC663">
            <v>0</v>
          </cell>
          <cell r="DD663" t="str">
            <v/>
          </cell>
          <cell r="DE663" t="str">
            <v/>
          </cell>
          <cell r="DF663">
            <v>0</v>
          </cell>
          <cell r="DG663">
            <v>0</v>
          </cell>
          <cell r="DH663" t="str">
            <v/>
          </cell>
          <cell r="DI663" t="str">
            <v/>
          </cell>
        </row>
        <row r="664">
          <cell r="A664" t="str">
            <v/>
          </cell>
          <cell r="B664" t="str">
            <v/>
          </cell>
          <cell r="C664" t="str">
            <v/>
          </cell>
          <cell r="D664" t="str">
            <v/>
          </cell>
          <cell r="E664" t="str">
            <v/>
          </cell>
          <cell r="F664" t="str">
            <v/>
          </cell>
          <cell r="G664" t="str">
            <v/>
          </cell>
          <cell r="H664" t="str">
            <v/>
          </cell>
          <cell r="I664" t="str">
            <v/>
          </cell>
          <cell r="J664" t="str">
            <v/>
          </cell>
          <cell r="K664" t="str">
            <v/>
          </cell>
          <cell r="L664" t="str">
            <v/>
          </cell>
          <cell r="M664" t="str">
            <v/>
          </cell>
          <cell r="N664" t="str">
            <v/>
          </cell>
          <cell r="O664" t="str">
            <v/>
          </cell>
          <cell r="P664" t="str">
            <v/>
          </cell>
          <cell r="Q664" t="str">
            <v/>
          </cell>
          <cell r="R664" t="str">
            <v/>
          </cell>
          <cell r="S664" t="str">
            <v/>
          </cell>
          <cell r="T664" t="str">
            <v/>
          </cell>
          <cell r="U664" t="str">
            <v/>
          </cell>
          <cell r="V664" t="str">
            <v/>
          </cell>
          <cell r="W664" t="str">
            <v/>
          </cell>
          <cell r="X664" t="str">
            <v/>
          </cell>
          <cell r="Y664" t="str">
            <v/>
          </cell>
          <cell r="Z664" t="str">
            <v/>
          </cell>
          <cell r="AA664" t="str">
            <v/>
          </cell>
          <cell r="AB664" t="str">
            <v/>
          </cell>
          <cell r="AC664" t="str">
            <v/>
          </cell>
          <cell r="AD664" t="str">
            <v/>
          </cell>
          <cell r="AE664" t="str">
            <v/>
          </cell>
          <cell r="AF664" t="str">
            <v/>
          </cell>
          <cell r="AG664" t="str">
            <v/>
          </cell>
          <cell r="AH664" t="str">
            <v/>
          </cell>
          <cell r="AI664" t="str">
            <v/>
          </cell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  <cell r="AN664" t="str">
            <v/>
          </cell>
          <cell r="AO664" t="str">
            <v/>
          </cell>
          <cell r="AP664" t="str">
            <v/>
          </cell>
          <cell r="AQ664" t="str">
            <v/>
          </cell>
          <cell r="AR664" t="str">
            <v/>
          </cell>
          <cell r="AS664" t="str">
            <v/>
          </cell>
          <cell r="AT664" t="str">
            <v/>
          </cell>
          <cell r="AU664" t="str">
            <v/>
          </cell>
          <cell r="AV664" t="str">
            <v/>
          </cell>
          <cell r="AW664" t="str">
            <v/>
          </cell>
          <cell r="AX664" t="str">
            <v/>
          </cell>
          <cell r="AY664" t="str">
            <v/>
          </cell>
          <cell r="AZ664" t="str">
            <v/>
          </cell>
          <cell r="BA664" t="str">
            <v/>
          </cell>
          <cell r="BB664" t="str">
            <v/>
          </cell>
          <cell r="BC664" t="str">
            <v/>
          </cell>
          <cell r="BD664" t="str">
            <v/>
          </cell>
          <cell r="BE664" t="str">
            <v/>
          </cell>
          <cell r="BF664" t="str">
            <v/>
          </cell>
          <cell r="BG664" t="str">
            <v/>
          </cell>
          <cell r="BH664" t="str">
            <v/>
          </cell>
          <cell r="BI664" t="str">
            <v/>
          </cell>
          <cell r="BJ664" t="str">
            <v/>
          </cell>
          <cell r="BK664" t="str">
            <v/>
          </cell>
          <cell r="BL664" t="str">
            <v/>
          </cell>
          <cell r="BM664" t="str">
            <v/>
          </cell>
          <cell r="BN664" t="str">
            <v/>
          </cell>
          <cell r="BO664" t="str">
            <v/>
          </cell>
          <cell r="BP664" t="str">
            <v/>
          </cell>
          <cell r="BQ664" t="str">
            <v/>
          </cell>
          <cell r="BR664" t="str">
            <v/>
          </cell>
          <cell r="BS664" t="str">
            <v/>
          </cell>
          <cell r="BT664" t="str">
            <v/>
          </cell>
          <cell r="BU664" t="str">
            <v/>
          </cell>
          <cell r="BV664" t="str">
            <v/>
          </cell>
          <cell r="BW664" t="str">
            <v/>
          </cell>
          <cell r="BX664" t="str">
            <v/>
          </cell>
          <cell r="BY664" t="str">
            <v/>
          </cell>
          <cell r="BZ664" t="str">
            <v/>
          </cell>
          <cell r="CA664" t="str">
            <v/>
          </cell>
          <cell r="CB664" t="str">
            <v/>
          </cell>
          <cell r="CC664" t="str">
            <v/>
          </cell>
          <cell r="CD664">
            <v>0</v>
          </cell>
          <cell r="CE664">
            <v>0</v>
          </cell>
          <cell r="CF664">
            <v>0</v>
          </cell>
          <cell r="CG664" t="str">
            <v/>
          </cell>
          <cell r="CH664" t="str">
            <v/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 t="str">
            <v/>
          </cell>
          <cell r="CN664" t="str">
            <v/>
          </cell>
          <cell r="CO664" t="str">
            <v/>
          </cell>
          <cell r="CP664" t="str">
            <v/>
          </cell>
          <cell r="CQ664" t="str">
            <v/>
          </cell>
          <cell r="CR664" t="str">
            <v/>
          </cell>
          <cell r="CS664" t="str">
            <v/>
          </cell>
          <cell r="CT664" t="str">
            <v/>
          </cell>
          <cell r="CU664" t="str">
            <v/>
          </cell>
          <cell r="CV664" t="str">
            <v/>
          </cell>
          <cell r="CW664" t="str">
            <v/>
          </cell>
          <cell r="CX664" t="str">
            <v/>
          </cell>
          <cell r="CY664" t="str">
            <v/>
          </cell>
          <cell r="CZ664" t="str">
            <v/>
          </cell>
          <cell r="DA664" t="str">
            <v/>
          </cell>
          <cell r="DB664" t="str">
            <v/>
          </cell>
          <cell r="DC664">
            <v>0</v>
          </cell>
          <cell r="DD664" t="str">
            <v/>
          </cell>
          <cell r="DE664" t="str">
            <v/>
          </cell>
          <cell r="DF664">
            <v>0</v>
          </cell>
          <cell r="DG664">
            <v>0</v>
          </cell>
          <cell r="DH664" t="str">
            <v/>
          </cell>
          <cell r="DI664" t="str">
            <v/>
          </cell>
        </row>
        <row r="665">
          <cell r="A665" t="str">
            <v/>
          </cell>
          <cell r="B665" t="str">
            <v/>
          </cell>
          <cell r="C665" t="str">
            <v/>
          </cell>
          <cell r="D665" t="str">
            <v/>
          </cell>
          <cell r="E665" t="str">
            <v/>
          </cell>
          <cell r="F665" t="str">
            <v/>
          </cell>
          <cell r="G665" t="str">
            <v/>
          </cell>
          <cell r="H665" t="str">
            <v/>
          </cell>
          <cell r="I665" t="str">
            <v/>
          </cell>
          <cell r="J665" t="str">
            <v/>
          </cell>
          <cell r="K665" t="str">
            <v/>
          </cell>
          <cell r="L665" t="str">
            <v/>
          </cell>
          <cell r="M665" t="str">
            <v/>
          </cell>
          <cell r="N665" t="str">
            <v/>
          </cell>
          <cell r="O665" t="str">
            <v/>
          </cell>
          <cell r="P665" t="str">
            <v/>
          </cell>
          <cell r="Q665" t="str">
            <v/>
          </cell>
          <cell r="R665" t="str">
            <v/>
          </cell>
          <cell r="S665" t="str">
            <v/>
          </cell>
          <cell r="T665" t="str">
            <v/>
          </cell>
          <cell r="U665" t="str">
            <v/>
          </cell>
          <cell r="V665" t="str">
            <v/>
          </cell>
          <cell r="W665" t="str">
            <v/>
          </cell>
          <cell r="X665" t="str">
            <v/>
          </cell>
          <cell r="Y665" t="str">
            <v/>
          </cell>
          <cell r="Z665" t="str">
            <v/>
          </cell>
          <cell r="AA665" t="str">
            <v/>
          </cell>
          <cell r="AB665" t="str">
            <v/>
          </cell>
          <cell r="AC665" t="str">
            <v/>
          </cell>
          <cell r="AD665" t="str">
            <v/>
          </cell>
          <cell r="AE665" t="str">
            <v/>
          </cell>
          <cell r="AF665" t="str">
            <v/>
          </cell>
          <cell r="AG665" t="str">
            <v/>
          </cell>
          <cell r="AH665" t="str">
            <v/>
          </cell>
          <cell r="AI665" t="str">
            <v/>
          </cell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  <cell r="AN665" t="str">
            <v/>
          </cell>
          <cell r="AO665" t="str">
            <v/>
          </cell>
          <cell r="AP665" t="str">
            <v/>
          </cell>
          <cell r="AQ665" t="str">
            <v/>
          </cell>
          <cell r="AR665" t="str">
            <v/>
          </cell>
          <cell r="AS665" t="str">
            <v/>
          </cell>
          <cell r="AT665" t="str">
            <v/>
          </cell>
          <cell r="AU665" t="str">
            <v/>
          </cell>
          <cell r="AV665" t="str">
            <v/>
          </cell>
          <cell r="AW665" t="str">
            <v/>
          </cell>
          <cell r="AX665" t="str">
            <v/>
          </cell>
          <cell r="AY665" t="str">
            <v/>
          </cell>
          <cell r="AZ665" t="str">
            <v/>
          </cell>
          <cell r="BA665" t="str">
            <v/>
          </cell>
          <cell r="BB665" t="str">
            <v/>
          </cell>
          <cell r="BC665" t="str">
            <v/>
          </cell>
          <cell r="BD665" t="str">
            <v/>
          </cell>
          <cell r="BE665" t="str">
            <v/>
          </cell>
          <cell r="BF665" t="str">
            <v/>
          </cell>
          <cell r="BG665" t="str">
            <v/>
          </cell>
          <cell r="BH665" t="str">
            <v/>
          </cell>
          <cell r="BI665" t="str">
            <v/>
          </cell>
          <cell r="BJ665" t="str">
            <v/>
          </cell>
          <cell r="BK665" t="str">
            <v/>
          </cell>
          <cell r="BL665" t="str">
            <v/>
          </cell>
          <cell r="BM665" t="str">
            <v/>
          </cell>
          <cell r="BN665" t="str">
            <v/>
          </cell>
          <cell r="BO665" t="str">
            <v/>
          </cell>
          <cell r="BP665" t="str">
            <v/>
          </cell>
          <cell r="BQ665" t="str">
            <v/>
          </cell>
          <cell r="BR665" t="str">
            <v/>
          </cell>
          <cell r="BS665" t="str">
            <v/>
          </cell>
          <cell r="BT665" t="str">
            <v/>
          </cell>
          <cell r="BU665" t="str">
            <v/>
          </cell>
          <cell r="BV665" t="str">
            <v/>
          </cell>
          <cell r="BW665" t="str">
            <v/>
          </cell>
          <cell r="BX665" t="str">
            <v/>
          </cell>
          <cell r="BY665" t="str">
            <v/>
          </cell>
          <cell r="BZ665" t="str">
            <v/>
          </cell>
          <cell r="CA665" t="str">
            <v/>
          </cell>
          <cell r="CB665" t="str">
            <v/>
          </cell>
          <cell r="CC665" t="str">
            <v/>
          </cell>
          <cell r="CD665">
            <v>0</v>
          </cell>
          <cell r="CE665">
            <v>0</v>
          </cell>
          <cell r="CF665">
            <v>0</v>
          </cell>
          <cell r="CG665" t="str">
            <v/>
          </cell>
          <cell r="CH665" t="str">
            <v/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 t="str">
            <v/>
          </cell>
          <cell r="CN665" t="str">
            <v/>
          </cell>
          <cell r="CO665" t="str">
            <v/>
          </cell>
          <cell r="CP665" t="str">
            <v/>
          </cell>
          <cell r="CQ665" t="str">
            <v/>
          </cell>
          <cell r="CR665" t="str">
            <v/>
          </cell>
          <cell r="CS665" t="str">
            <v/>
          </cell>
          <cell r="CT665" t="str">
            <v/>
          </cell>
          <cell r="CU665" t="str">
            <v/>
          </cell>
          <cell r="CV665" t="str">
            <v/>
          </cell>
          <cell r="CW665" t="str">
            <v/>
          </cell>
          <cell r="CX665" t="str">
            <v/>
          </cell>
          <cell r="CY665" t="str">
            <v/>
          </cell>
          <cell r="CZ665" t="str">
            <v/>
          </cell>
          <cell r="DA665" t="str">
            <v/>
          </cell>
          <cell r="DB665" t="str">
            <v/>
          </cell>
          <cell r="DC665">
            <v>0</v>
          </cell>
          <cell r="DD665" t="str">
            <v/>
          </cell>
          <cell r="DE665" t="str">
            <v/>
          </cell>
          <cell r="DF665">
            <v>0</v>
          </cell>
          <cell r="DG665">
            <v>0</v>
          </cell>
          <cell r="DH665" t="str">
            <v/>
          </cell>
          <cell r="DI665" t="str">
            <v/>
          </cell>
        </row>
        <row r="666">
          <cell r="A666" t="str">
            <v/>
          </cell>
          <cell r="B666" t="str">
            <v/>
          </cell>
          <cell r="C666" t="str">
            <v/>
          </cell>
          <cell r="D666" t="str">
            <v/>
          </cell>
          <cell r="E666" t="str">
            <v/>
          </cell>
          <cell r="F666" t="str">
            <v/>
          </cell>
          <cell r="G666" t="str">
            <v/>
          </cell>
          <cell r="H666" t="str">
            <v/>
          </cell>
          <cell r="I666" t="str">
            <v/>
          </cell>
          <cell r="J666" t="str">
            <v/>
          </cell>
          <cell r="K666" t="str">
            <v/>
          </cell>
          <cell r="L666" t="str">
            <v/>
          </cell>
          <cell r="M666" t="str">
            <v/>
          </cell>
          <cell r="N666" t="str">
            <v/>
          </cell>
          <cell r="O666" t="str">
            <v/>
          </cell>
          <cell r="P666" t="str">
            <v/>
          </cell>
          <cell r="Q666" t="str">
            <v/>
          </cell>
          <cell r="R666" t="str">
            <v/>
          </cell>
          <cell r="S666" t="str">
            <v/>
          </cell>
          <cell r="T666" t="str">
            <v/>
          </cell>
          <cell r="U666" t="str">
            <v/>
          </cell>
          <cell r="V666" t="str">
            <v/>
          </cell>
          <cell r="W666" t="str">
            <v/>
          </cell>
          <cell r="X666" t="str">
            <v/>
          </cell>
          <cell r="Y666" t="str">
            <v/>
          </cell>
          <cell r="Z666" t="str">
            <v/>
          </cell>
          <cell r="AA666" t="str">
            <v/>
          </cell>
          <cell r="AB666" t="str">
            <v/>
          </cell>
          <cell r="AC666" t="str">
            <v/>
          </cell>
          <cell r="AD666" t="str">
            <v/>
          </cell>
          <cell r="AE666" t="str">
            <v/>
          </cell>
          <cell r="AF666" t="str">
            <v/>
          </cell>
          <cell r="AG666" t="str">
            <v/>
          </cell>
          <cell r="AH666" t="str">
            <v/>
          </cell>
          <cell r="AI666" t="str">
            <v/>
          </cell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  <cell r="AN666" t="str">
            <v/>
          </cell>
          <cell r="AO666" t="str">
            <v/>
          </cell>
          <cell r="AP666" t="str">
            <v/>
          </cell>
          <cell r="AQ666" t="str">
            <v/>
          </cell>
          <cell r="AR666" t="str">
            <v/>
          </cell>
          <cell r="AS666" t="str">
            <v/>
          </cell>
          <cell r="AT666" t="str">
            <v/>
          </cell>
          <cell r="AU666" t="str">
            <v/>
          </cell>
          <cell r="AV666" t="str">
            <v/>
          </cell>
          <cell r="AW666" t="str">
            <v/>
          </cell>
          <cell r="AX666" t="str">
            <v/>
          </cell>
          <cell r="AY666" t="str">
            <v/>
          </cell>
          <cell r="AZ666" t="str">
            <v/>
          </cell>
          <cell r="BA666" t="str">
            <v/>
          </cell>
          <cell r="BB666" t="str">
            <v/>
          </cell>
          <cell r="BC666" t="str">
            <v/>
          </cell>
          <cell r="BD666" t="str">
            <v/>
          </cell>
          <cell r="BE666" t="str">
            <v/>
          </cell>
          <cell r="BF666" t="str">
            <v/>
          </cell>
          <cell r="BG666" t="str">
            <v/>
          </cell>
          <cell r="BH666" t="str">
            <v/>
          </cell>
          <cell r="BI666" t="str">
            <v/>
          </cell>
          <cell r="BJ666" t="str">
            <v/>
          </cell>
          <cell r="BK666" t="str">
            <v/>
          </cell>
          <cell r="BL666" t="str">
            <v/>
          </cell>
          <cell r="BM666" t="str">
            <v/>
          </cell>
          <cell r="BN666" t="str">
            <v/>
          </cell>
          <cell r="BO666" t="str">
            <v/>
          </cell>
          <cell r="BP666" t="str">
            <v/>
          </cell>
          <cell r="BQ666" t="str">
            <v/>
          </cell>
          <cell r="BR666" t="str">
            <v/>
          </cell>
          <cell r="BS666" t="str">
            <v/>
          </cell>
          <cell r="BT666" t="str">
            <v/>
          </cell>
          <cell r="BU666" t="str">
            <v/>
          </cell>
          <cell r="BV666" t="str">
            <v/>
          </cell>
          <cell r="BW666" t="str">
            <v/>
          </cell>
          <cell r="BX666" t="str">
            <v/>
          </cell>
          <cell r="BY666" t="str">
            <v/>
          </cell>
          <cell r="BZ666" t="str">
            <v/>
          </cell>
          <cell r="CA666" t="str">
            <v/>
          </cell>
          <cell r="CB666" t="str">
            <v/>
          </cell>
          <cell r="CC666" t="str">
            <v/>
          </cell>
          <cell r="CD666">
            <v>0</v>
          </cell>
          <cell r="CE666">
            <v>0</v>
          </cell>
          <cell r="CF666">
            <v>0</v>
          </cell>
          <cell r="CG666" t="str">
            <v/>
          </cell>
          <cell r="CH666" t="str">
            <v/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 t="str">
            <v/>
          </cell>
          <cell r="CN666" t="str">
            <v/>
          </cell>
          <cell r="CO666" t="str">
            <v/>
          </cell>
          <cell r="CP666" t="str">
            <v/>
          </cell>
          <cell r="CQ666" t="str">
            <v/>
          </cell>
          <cell r="CR666" t="str">
            <v/>
          </cell>
          <cell r="CS666" t="str">
            <v/>
          </cell>
          <cell r="CT666" t="str">
            <v/>
          </cell>
          <cell r="CU666" t="str">
            <v/>
          </cell>
          <cell r="CV666" t="str">
            <v/>
          </cell>
          <cell r="CW666" t="str">
            <v/>
          </cell>
          <cell r="CX666" t="str">
            <v/>
          </cell>
          <cell r="CY666" t="str">
            <v/>
          </cell>
          <cell r="CZ666" t="str">
            <v/>
          </cell>
          <cell r="DA666" t="str">
            <v/>
          </cell>
          <cell r="DB666" t="str">
            <v/>
          </cell>
          <cell r="DC666">
            <v>0</v>
          </cell>
          <cell r="DD666" t="str">
            <v/>
          </cell>
          <cell r="DE666" t="str">
            <v/>
          </cell>
          <cell r="DF666">
            <v>0</v>
          </cell>
          <cell r="DG666">
            <v>0</v>
          </cell>
          <cell r="DH666" t="str">
            <v/>
          </cell>
          <cell r="DI666" t="str">
            <v/>
          </cell>
        </row>
        <row r="667">
          <cell r="A667" t="str">
            <v/>
          </cell>
          <cell r="B667" t="str">
            <v/>
          </cell>
          <cell r="C667" t="str">
            <v/>
          </cell>
          <cell r="D667" t="str">
            <v/>
          </cell>
          <cell r="E667" t="str">
            <v/>
          </cell>
          <cell r="F667" t="str">
            <v/>
          </cell>
          <cell r="G667" t="str">
            <v/>
          </cell>
          <cell r="H667" t="str">
            <v/>
          </cell>
          <cell r="I667" t="str">
            <v/>
          </cell>
          <cell r="J667" t="str">
            <v/>
          </cell>
          <cell r="K667" t="str">
            <v/>
          </cell>
          <cell r="L667" t="str">
            <v/>
          </cell>
          <cell r="M667" t="str">
            <v/>
          </cell>
          <cell r="N667" t="str">
            <v/>
          </cell>
          <cell r="O667" t="str">
            <v/>
          </cell>
          <cell r="P667" t="str">
            <v/>
          </cell>
          <cell r="Q667" t="str">
            <v/>
          </cell>
          <cell r="R667" t="str">
            <v/>
          </cell>
          <cell r="S667" t="str">
            <v/>
          </cell>
          <cell r="T667" t="str">
            <v/>
          </cell>
          <cell r="U667" t="str">
            <v/>
          </cell>
          <cell r="V667" t="str">
            <v/>
          </cell>
          <cell r="W667" t="str">
            <v/>
          </cell>
          <cell r="X667" t="str">
            <v/>
          </cell>
          <cell r="Y667" t="str">
            <v/>
          </cell>
          <cell r="Z667" t="str">
            <v/>
          </cell>
          <cell r="AA667" t="str">
            <v/>
          </cell>
          <cell r="AB667" t="str">
            <v/>
          </cell>
          <cell r="AC667" t="str">
            <v/>
          </cell>
          <cell r="AD667" t="str">
            <v/>
          </cell>
          <cell r="AE667" t="str">
            <v/>
          </cell>
          <cell r="AF667" t="str">
            <v/>
          </cell>
          <cell r="AG667" t="str">
            <v/>
          </cell>
          <cell r="AH667" t="str">
            <v/>
          </cell>
          <cell r="AI667" t="str">
            <v/>
          </cell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  <cell r="AN667" t="str">
            <v/>
          </cell>
          <cell r="AO667" t="str">
            <v/>
          </cell>
          <cell r="AP667" t="str">
            <v/>
          </cell>
          <cell r="AQ667" t="str">
            <v/>
          </cell>
          <cell r="AR667" t="str">
            <v/>
          </cell>
          <cell r="AS667" t="str">
            <v/>
          </cell>
          <cell r="AT667" t="str">
            <v/>
          </cell>
          <cell r="AU667" t="str">
            <v/>
          </cell>
          <cell r="AV667" t="str">
            <v/>
          </cell>
          <cell r="AW667" t="str">
            <v/>
          </cell>
          <cell r="AX667" t="str">
            <v/>
          </cell>
          <cell r="AY667" t="str">
            <v/>
          </cell>
          <cell r="AZ667" t="str">
            <v/>
          </cell>
          <cell r="BA667" t="str">
            <v/>
          </cell>
          <cell r="BB667" t="str">
            <v/>
          </cell>
          <cell r="BC667" t="str">
            <v/>
          </cell>
          <cell r="BD667" t="str">
            <v/>
          </cell>
          <cell r="BE667" t="str">
            <v/>
          </cell>
          <cell r="BF667" t="str">
            <v/>
          </cell>
          <cell r="BG667" t="str">
            <v/>
          </cell>
          <cell r="BH667" t="str">
            <v/>
          </cell>
          <cell r="BI667" t="str">
            <v/>
          </cell>
          <cell r="BJ667" t="str">
            <v/>
          </cell>
          <cell r="BK667" t="str">
            <v/>
          </cell>
          <cell r="BL667" t="str">
            <v/>
          </cell>
          <cell r="BM667" t="str">
            <v/>
          </cell>
          <cell r="BN667" t="str">
            <v/>
          </cell>
          <cell r="BO667" t="str">
            <v/>
          </cell>
          <cell r="BP667" t="str">
            <v/>
          </cell>
          <cell r="BQ667" t="str">
            <v/>
          </cell>
          <cell r="BR667" t="str">
            <v/>
          </cell>
          <cell r="BS667" t="str">
            <v/>
          </cell>
          <cell r="BT667" t="str">
            <v/>
          </cell>
          <cell r="BU667" t="str">
            <v/>
          </cell>
          <cell r="BV667" t="str">
            <v/>
          </cell>
          <cell r="BW667" t="str">
            <v/>
          </cell>
          <cell r="BX667" t="str">
            <v/>
          </cell>
          <cell r="BY667" t="str">
            <v/>
          </cell>
          <cell r="BZ667" t="str">
            <v/>
          </cell>
          <cell r="CA667" t="str">
            <v/>
          </cell>
          <cell r="CB667" t="str">
            <v/>
          </cell>
          <cell r="CC667" t="str">
            <v/>
          </cell>
          <cell r="CD667">
            <v>0</v>
          </cell>
          <cell r="CE667">
            <v>0</v>
          </cell>
          <cell r="CF667">
            <v>0</v>
          </cell>
          <cell r="CG667" t="str">
            <v/>
          </cell>
          <cell r="CH667" t="str">
            <v/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 t="str">
            <v/>
          </cell>
          <cell r="CN667" t="str">
            <v/>
          </cell>
          <cell r="CO667" t="str">
            <v/>
          </cell>
          <cell r="CP667" t="str">
            <v/>
          </cell>
          <cell r="CQ667" t="str">
            <v/>
          </cell>
          <cell r="CR667" t="str">
            <v/>
          </cell>
          <cell r="CS667" t="str">
            <v/>
          </cell>
          <cell r="CT667" t="str">
            <v/>
          </cell>
          <cell r="CU667" t="str">
            <v/>
          </cell>
          <cell r="CV667" t="str">
            <v/>
          </cell>
          <cell r="CW667" t="str">
            <v/>
          </cell>
          <cell r="CX667" t="str">
            <v/>
          </cell>
          <cell r="CY667" t="str">
            <v/>
          </cell>
          <cell r="CZ667" t="str">
            <v/>
          </cell>
          <cell r="DA667" t="str">
            <v/>
          </cell>
          <cell r="DB667" t="str">
            <v/>
          </cell>
          <cell r="DC667">
            <v>0</v>
          </cell>
          <cell r="DD667" t="str">
            <v/>
          </cell>
          <cell r="DE667" t="str">
            <v/>
          </cell>
          <cell r="DF667">
            <v>0</v>
          </cell>
          <cell r="DG667">
            <v>0</v>
          </cell>
          <cell r="DH667" t="str">
            <v/>
          </cell>
          <cell r="DI667" t="str">
            <v/>
          </cell>
        </row>
        <row r="668">
          <cell r="A668" t="str">
            <v/>
          </cell>
          <cell r="B668" t="str">
            <v/>
          </cell>
          <cell r="C668" t="str">
            <v/>
          </cell>
          <cell r="D668" t="str">
            <v/>
          </cell>
          <cell r="E668" t="str">
            <v/>
          </cell>
          <cell r="F668" t="str">
            <v/>
          </cell>
          <cell r="G668" t="str">
            <v/>
          </cell>
          <cell r="H668" t="str">
            <v/>
          </cell>
          <cell r="I668" t="str">
            <v/>
          </cell>
          <cell r="J668" t="str">
            <v/>
          </cell>
          <cell r="K668" t="str">
            <v/>
          </cell>
          <cell r="L668" t="str">
            <v/>
          </cell>
          <cell r="M668" t="str">
            <v/>
          </cell>
          <cell r="N668" t="str">
            <v/>
          </cell>
          <cell r="O668" t="str">
            <v/>
          </cell>
          <cell r="P668" t="str">
            <v/>
          </cell>
          <cell r="Q668" t="str">
            <v/>
          </cell>
          <cell r="R668" t="str">
            <v/>
          </cell>
          <cell r="S668" t="str">
            <v/>
          </cell>
          <cell r="T668" t="str">
            <v/>
          </cell>
          <cell r="U668" t="str">
            <v/>
          </cell>
          <cell r="V668" t="str">
            <v/>
          </cell>
          <cell r="W668" t="str">
            <v/>
          </cell>
          <cell r="X668" t="str">
            <v/>
          </cell>
          <cell r="Y668" t="str">
            <v/>
          </cell>
          <cell r="Z668" t="str">
            <v/>
          </cell>
          <cell r="AA668" t="str">
            <v/>
          </cell>
          <cell r="AB668" t="str">
            <v/>
          </cell>
          <cell r="AC668" t="str">
            <v/>
          </cell>
          <cell r="AD668" t="str">
            <v/>
          </cell>
          <cell r="AE668" t="str">
            <v/>
          </cell>
          <cell r="AF668" t="str">
            <v/>
          </cell>
          <cell r="AG668" t="str">
            <v/>
          </cell>
          <cell r="AH668" t="str">
            <v/>
          </cell>
          <cell r="AI668" t="str">
            <v/>
          </cell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  <cell r="AN668" t="str">
            <v/>
          </cell>
          <cell r="AO668" t="str">
            <v/>
          </cell>
          <cell r="AP668" t="str">
            <v/>
          </cell>
          <cell r="AQ668" t="str">
            <v/>
          </cell>
          <cell r="AR668" t="str">
            <v/>
          </cell>
          <cell r="AS668" t="str">
            <v/>
          </cell>
          <cell r="AT668" t="str">
            <v/>
          </cell>
          <cell r="AU668" t="str">
            <v/>
          </cell>
          <cell r="AV668" t="str">
            <v/>
          </cell>
          <cell r="AW668" t="str">
            <v/>
          </cell>
          <cell r="AX668" t="str">
            <v/>
          </cell>
          <cell r="AY668" t="str">
            <v/>
          </cell>
          <cell r="AZ668" t="str">
            <v/>
          </cell>
          <cell r="BA668" t="str">
            <v/>
          </cell>
          <cell r="BB668" t="str">
            <v/>
          </cell>
          <cell r="BC668" t="str">
            <v/>
          </cell>
          <cell r="BD668" t="str">
            <v/>
          </cell>
          <cell r="BE668" t="str">
            <v/>
          </cell>
          <cell r="BF668" t="str">
            <v/>
          </cell>
          <cell r="BG668" t="str">
            <v/>
          </cell>
          <cell r="BH668" t="str">
            <v/>
          </cell>
          <cell r="BI668" t="str">
            <v/>
          </cell>
          <cell r="BJ668" t="str">
            <v/>
          </cell>
          <cell r="BK668" t="str">
            <v/>
          </cell>
          <cell r="BL668" t="str">
            <v/>
          </cell>
          <cell r="BM668" t="str">
            <v/>
          </cell>
          <cell r="BN668" t="str">
            <v/>
          </cell>
          <cell r="BO668" t="str">
            <v/>
          </cell>
          <cell r="BP668" t="str">
            <v/>
          </cell>
          <cell r="BQ668" t="str">
            <v/>
          </cell>
          <cell r="BR668" t="str">
            <v/>
          </cell>
          <cell r="BS668" t="str">
            <v/>
          </cell>
          <cell r="BT668" t="str">
            <v/>
          </cell>
          <cell r="BU668" t="str">
            <v/>
          </cell>
          <cell r="BV668" t="str">
            <v/>
          </cell>
          <cell r="BW668" t="str">
            <v/>
          </cell>
          <cell r="BX668" t="str">
            <v/>
          </cell>
          <cell r="BY668" t="str">
            <v/>
          </cell>
          <cell r="BZ668" t="str">
            <v/>
          </cell>
          <cell r="CA668" t="str">
            <v/>
          </cell>
          <cell r="CB668" t="str">
            <v/>
          </cell>
          <cell r="CC668" t="str">
            <v/>
          </cell>
          <cell r="CD668">
            <v>0</v>
          </cell>
          <cell r="CE668">
            <v>0</v>
          </cell>
          <cell r="CF668">
            <v>0</v>
          </cell>
          <cell r="CG668" t="str">
            <v/>
          </cell>
          <cell r="CH668" t="str">
            <v/>
          </cell>
          <cell r="CI668">
            <v>0</v>
          </cell>
          <cell r="CJ668">
            <v>0</v>
          </cell>
          <cell r="CK668">
            <v>0</v>
          </cell>
          <cell r="CL668">
            <v>0</v>
          </cell>
          <cell r="CM668" t="str">
            <v/>
          </cell>
          <cell r="CN668" t="str">
            <v/>
          </cell>
          <cell r="CO668" t="str">
            <v/>
          </cell>
          <cell r="CP668" t="str">
            <v/>
          </cell>
          <cell r="CQ668" t="str">
            <v/>
          </cell>
          <cell r="CR668" t="str">
            <v/>
          </cell>
          <cell r="CS668" t="str">
            <v/>
          </cell>
          <cell r="CT668" t="str">
            <v/>
          </cell>
          <cell r="CU668" t="str">
            <v/>
          </cell>
          <cell r="CV668" t="str">
            <v/>
          </cell>
          <cell r="CW668" t="str">
            <v/>
          </cell>
          <cell r="CX668" t="str">
            <v/>
          </cell>
          <cell r="CY668" t="str">
            <v/>
          </cell>
          <cell r="CZ668" t="str">
            <v/>
          </cell>
          <cell r="DA668" t="str">
            <v/>
          </cell>
          <cell r="DB668" t="str">
            <v/>
          </cell>
          <cell r="DC668">
            <v>0</v>
          </cell>
          <cell r="DD668" t="str">
            <v/>
          </cell>
          <cell r="DE668" t="str">
            <v/>
          </cell>
          <cell r="DF668">
            <v>0</v>
          </cell>
          <cell r="DG668">
            <v>0</v>
          </cell>
          <cell r="DH668" t="str">
            <v/>
          </cell>
          <cell r="DI668" t="str">
            <v/>
          </cell>
        </row>
        <row r="669">
          <cell r="A669" t="str">
            <v/>
          </cell>
          <cell r="B669" t="str">
            <v/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 t="str">
            <v/>
          </cell>
          <cell r="H669" t="str">
            <v/>
          </cell>
          <cell r="I669" t="str">
            <v/>
          </cell>
          <cell r="J669" t="str">
            <v/>
          </cell>
          <cell r="K669" t="str">
            <v/>
          </cell>
          <cell r="L669" t="str">
            <v/>
          </cell>
          <cell r="M669" t="str">
            <v/>
          </cell>
          <cell r="N669" t="str">
            <v/>
          </cell>
          <cell r="O669" t="str">
            <v/>
          </cell>
          <cell r="P669" t="str">
            <v/>
          </cell>
          <cell r="Q669" t="str">
            <v/>
          </cell>
          <cell r="R669" t="str">
            <v/>
          </cell>
          <cell r="S669" t="str">
            <v/>
          </cell>
          <cell r="T669" t="str">
            <v/>
          </cell>
          <cell r="U669" t="str">
            <v/>
          </cell>
          <cell r="V669" t="str">
            <v/>
          </cell>
          <cell r="W669" t="str">
            <v/>
          </cell>
          <cell r="X669" t="str">
            <v/>
          </cell>
          <cell r="Y669" t="str">
            <v/>
          </cell>
          <cell r="Z669" t="str">
            <v/>
          </cell>
          <cell r="AA669" t="str">
            <v/>
          </cell>
          <cell r="AB669" t="str">
            <v/>
          </cell>
          <cell r="AC669" t="str">
            <v/>
          </cell>
          <cell r="AD669" t="str">
            <v/>
          </cell>
          <cell r="AE669" t="str">
            <v/>
          </cell>
          <cell r="AF669" t="str">
            <v/>
          </cell>
          <cell r="AG669" t="str">
            <v/>
          </cell>
          <cell r="AH669" t="str">
            <v/>
          </cell>
          <cell r="AI669" t="str">
            <v/>
          </cell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  <cell r="AN669" t="str">
            <v/>
          </cell>
          <cell r="AO669" t="str">
            <v/>
          </cell>
          <cell r="AP669" t="str">
            <v/>
          </cell>
          <cell r="AQ669" t="str">
            <v/>
          </cell>
          <cell r="AR669" t="str">
            <v/>
          </cell>
          <cell r="AS669" t="str">
            <v/>
          </cell>
          <cell r="AT669" t="str">
            <v/>
          </cell>
          <cell r="AU669" t="str">
            <v/>
          </cell>
          <cell r="AV669" t="str">
            <v/>
          </cell>
          <cell r="AW669" t="str">
            <v/>
          </cell>
          <cell r="AX669" t="str">
            <v/>
          </cell>
          <cell r="AY669" t="str">
            <v/>
          </cell>
          <cell r="AZ669" t="str">
            <v/>
          </cell>
          <cell r="BA669" t="str">
            <v/>
          </cell>
          <cell r="BB669" t="str">
            <v/>
          </cell>
          <cell r="BC669" t="str">
            <v/>
          </cell>
          <cell r="BD669" t="str">
            <v/>
          </cell>
          <cell r="BE669" t="str">
            <v/>
          </cell>
          <cell r="BF669" t="str">
            <v/>
          </cell>
          <cell r="BG669" t="str">
            <v/>
          </cell>
          <cell r="BH669" t="str">
            <v/>
          </cell>
          <cell r="BI669" t="str">
            <v/>
          </cell>
          <cell r="BJ669" t="str">
            <v/>
          </cell>
          <cell r="BK669" t="str">
            <v/>
          </cell>
          <cell r="BL669" t="str">
            <v/>
          </cell>
          <cell r="BM669" t="str">
            <v/>
          </cell>
          <cell r="BN669" t="str">
            <v/>
          </cell>
          <cell r="BO669" t="str">
            <v/>
          </cell>
          <cell r="BP669" t="str">
            <v/>
          </cell>
          <cell r="BQ669" t="str">
            <v/>
          </cell>
          <cell r="BR669" t="str">
            <v/>
          </cell>
          <cell r="BS669" t="str">
            <v/>
          </cell>
          <cell r="BT669" t="str">
            <v/>
          </cell>
          <cell r="BU669" t="str">
            <v/>
          </cell>
          <cell r="BV669" t="str">
            <v/>
          </cell>
          <cell r="BW669" t="str">
            <v/>
          </cell>
          <cell r="BX669" t="str">
            <v/>
          </cell>
          <cell r="BY669" t="str">
            <v/>
          </cell>
          <cell r="BZ669" t="str">
            <v/>
          </cell>
          <cell r="CA669" t="str">
            <v/>
          </cell>
          <cell r="CB669" t="str">
            <v/>
          </cell>
          <cell r="CC669" t="str">
            <v/>
          </cell>
          <cell r="CD669">
            <v>0</v>
          </cell>
          <cell r="CE669">
            <v>0</v>
          </cell>
          <cell r="CF669">
            <v>0</v>
          </cell>
          <cell r="CG669" t="str">
            <v/>
          </cell>
          <cell r="CH669" t="str">
            <v/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 t="str">
            <v/>
          </cell>
          <cell r="CN669" t="str">
            <v/>
          </cell>
          <cell r="CO669" t="str">
            <v/>
          </cell>
          <cell r="CP669" t="str">
            <v/>
          </cell>
          <cell r="CQ669" t="str">
            <v/>
          </cell>
          <cell r="CR669" t="str">
            <v/>
          </cell>
          <cell r="CS669" t="str">
            <v/>
          </cell>
          <cell r="CT669" t="str">
            <v/>
          </cell>
          <cell r="CU669" t="str">
            <v/>
          </cell>
          <cell r="CV669" t="str">
            <v/>
          </cell>
          <cell r="CW669" t="str">
            <v/>
          </cell>
          <cell r="CX669" t="str">
            <v/>
          </cell>
          <cell r="CY669" t="str">
            <v/>
          </cell>
          <cell r="CZ669" t="str">
            <v/>
          </cell>
          <cell r="DA669" t="str">
            <v/>
          </cell>
          <cell r="DB669" t="str">
            <v/>
          </cell>
          <cell r="DC669">
            <v>0</v>
          </cell>
          <cell r="DD669" t="str">
            <v/>
          </cell>
          <cell r="DE669" t="str">
            <v/>
          </cell>
          <cell r="DF669">
            <v>0</v>
          </cell>
          <cell r="DG669">
            <v>0</v>
          </cell>
          <cell r="DH669" t="str">
            <v/>
          </cell>
          <cell r="DI669" t="str">
            <v/>
          </cell>
        </row>
        <row r="670">
          <cell r="A670" t="str">
            <v/>
          </cell>
          <cell r="B670" t="str">
            <v/>
          </cell>
          <cell r="C670" t="str">
            <v/>
          </cell>
          <cell r="D670" t="str">
            <v/>
          </cell>
          <cell r="E670" t="str">
            <v/>
          </cell>
          <cell r="F670" t="str">
            <v/>
          </cell>
          <cell r="G670" t="str">
            <v/>
          </cell>
          <cell r="H670" t="str">
            <v/>
          </cell>
          <cell r="I670" t="str">
            <v/>
          </cell>
          <cell r="J670" t="str">
            <v/>
          </cell>
          <cell r="K670" t="str">
            <v/>
          </cell>
          <cell r="L670" t="str">
            <v/>
          </cell>
          <cell r="M670" t="str">
            <v/>
          </cell>
          <cell r="N670" t="str">
            <v/>
          </cell>
          <cell r="O670" t="str">
            <v/>
          </cell>
          <cell r="P670" t="str">
            <v/>
          </cell>
          <cell r="Q670" t="str">
            <v/>
          </cell>
          <cell r="R670" t="str">
            <v/>
          </cell>
          <cell r="S670" t="str">
            <v/>
          </cell>
          <cell r="T670" t="str">
            <v/>
          </cell>
          <cell r="U670" t="str">
            <v/>
          </cell>
          <cell r="V670" t="str">
            <v/>
          </cell>
          <cell r="W670" t="str">
            <v/>
          </cell>
          <cell r="X670" t="str">
            <v/>
          </cell>
          <cell r="Y670" t="str">
            <v/>
          </cell>
          <cell r="Z670" t="str">
            <v/>
          </cell>
          <cell r="AA670" t="str">
            <v/>
          </cell>
          <cell r="AB670" t="str">
            <v/>
          </cell>
          <cell r="AC670" t="str">
            <v/>
          </cell>
          <cell r="AD670" t="str">
            <v/>
          </cell>
          <cell r="AE670" t="str">
            <v/>
          </cell>
          <cell r="AF670" t="str">
            <v/>
          </cell>
          <cell r="AG670" t="str">
            <v/>
          </cell>
          <cell r="AH670" t="str">
            <v/>
          </cell>
          <cell r="AI670" t="str">
            <v/>
          </cell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  <cell r="AN670" t="str">
            <v/>
          </cell>
          <cell r="AO670" t="str">
            <v/>
          </cell>
          <cell r="AP670" t="str">
            <v/>
          </cell>
          <cell r="AQ670" t="str">
            <v/>
          </cell>
          <cell r="AR670" t="str">
            <v/>
          </cell>
          <cell r="AS670" t="str">
            <v/>
          </cell>
          <cell r="AT670" t="str">
            <v/>
          </cell>
          <cell r="AU670" t="str">
            <v/>
          </cell>
          <cell r="AV670" t="str">
            <v/>
          </cell>
          <cell r="AW670" t="str">
            <v/>
          </cell>
          <cell r="AX670" t="str">
            <v/>
          </cell>
          <cell r="AY670" t="str">
            <v/>
          </cell>
          <cell r="AZ670" t="str">
            <v/>
          </cell>
          <cell r="BA670" t="str">
            <v/>
          </cell>
          <cell r="BB670" t="str">
            <v/>
          </cell>
          <cell r="BC670" t="str">
            <v/>
          </cell>
          <cell r="BD670" t="str">
            <v/>
          </cell>
          <cell r="BE670" t="str">
            <v/>
          </cell>
          <cell r="BF670" t="str">
            <v/>
          </cell>
          <cell r="BG670" t="str">
            <v/>
          </cell>
          <cell r="BH670" t="str">
            <v/>
          </cell>
          <cell r="BI670" t="str">
            <v/>
          </cell>
          <cell r="BJ670" t="str">
            <v/>
          </cell>
          <cell r="BK670" t="str">
            <v/>
          </cell>
          <cell r="BL670" t="str">
            <v/>
          </cell>
          <cell r="BM670" t="str">
            <v/>
          </cell>
          <cell r="BN670" t="str">
            <v/>
          </cell>
          <cell r="BO670" t="str">
            <v/>
          </cell>
          <cell r="BP670" t="str">
            <v/>
          </cell>
          <cell r="BQ670" t="str">
            <v/>
          </cell>
          <cell r="BR670" t="str">
            <v/>
          </cell>
          <cell r="BS670" t="str">
            <v/>
          </cell>
          <cell r="BT670" t="str">
            <v/>
          </cell>
          <cell r="BU670" t="str">
            <v/>
          </cell>
          <cell r="BV670" t="str">
            <v/>
          </cell>
          <cell r="BW670" t="str">
            <v/>
          </cell>
          <cell r="BX670" t="str">
            <v/>
          </cell>
          <cell r="BY670" t="str">
            <v/>
          </cell>
          <cell r="BZ670" t="str">
            <v/>
          </cell>
          <cell r="CA670" t="str">
            <v/>
          </cell>
          <cell r="CB670" t="str">
            <v/>
          </cell>
          <cell r="CC670" t="str">
            <v/>
          </cell>
          <cell r="CD670">
            <v>0</v>
          </cell>
          <cell r="CE670">
            <v>0</v>
          </cell>
          <cell r="CF670">
            <v>0</v>
          </cell>
          <cell r="CG670" t="str">
            <v/>
          </cell>
          <cell r="CH670" t="str">
            <v/>
          </cell>
          <cell r="CI670">
            <v>0</v>
          </cell>
          <cell r="CJ670">
            <v>0</v>
          </cell>
          <cell r="CK670">
            <v>0</v>
          </cell>
          <cell r="CL670">
            <v>0</v>
          </cell>
          <cell r="CM670" t="str">
            <v/>
          </cell>
          <cell r="CN670" t="str">
            <v/>
          </cell>
          <cell r="CO670" t="str">
            <v/>
          </cell>
          <cell r="CP670" t="str">
            <v/>
          </cell>
          <cell r="CQ670" t="str">
            <v/>
          </cell>
          <cell r="CR670" t="str">
            <v/>
          </cell>
          <cell r="CS670" t="str">
            <v/>
          </cell>
          <cell r="CT670" t="str">
            <v/>
          </cell>
          <cell r="CU670" t="str">
            <v/>
          </cell>
          <cell r="CV670" t="str">
            <v/>
          </cell>
          <cell r="CW670" t="str">
            <v/>
          </cell>
          <cell r="CX670" t="str">
            <v/>
          </cell>
          <cell r="CY670" t="str">
            <v/>
          </cell>
          <cell r="CZ670" t="str">
            <v/>
          </cell>
          <cell r="DA670" t="str">
            <v/>
          </cell>
          <cell r="DB670" t="str">
            <v/>
          </cell>
          <cell r="DC670">
            <v>0</v>
          </cell>
          <cell r="DD670" t="str">
            <v/>
          </cell>
          <cell r="DE670" t="str">
            <v/>
          </cell>
          <cell r="DF670">
            <v>0</v>
          </cell>
          <cell r="DG670">
            <v>0</v>
          </cell>
          <cell r="DH670" t="str">
            <v/>
          </cell>
          <cell r="DI670" t="str">
            <v/>
          </cell>
        </row>
        <row r="671">
          <cell r="A671" t="str">
            <v/>
          </cell>
          <cell r="B671" t="str">
            <v/>
          </cell>
          <cell r="C671" t="str">
            <v/>
          </cell>
          <cell r="D671" t="str">
            <v/>
          </cell>
          <cell r="E671" t="str">
            <v/>
          </cell>
          <cell r="F671" t="str">
            <v/>
          </cell>
          <cell r="G671" t="str">
            <v/>
          </cell>
          <cell r="H671" t="str">
            <v/>
          </cell>
          <cell r="I671" t="str">
            <v/>
          </cell>
          <cell r="J671" t="str">
            <v/>
          </cell>
          <cell r="K671" t="str">
            <v/>
          </cell>
          <cell r="L671" t="str">
            <v/>
          </cell>
          <cell r="M671" t="str">
            <v/>
          </cell>
          <cell r="N671" t="str">
            <v/>
          </cell>
          <cell r="O671" t="str">
            <v/>
          </cell>
          <cell r="P671" t="str">
            <v/>
          </cell>
          <cell r="Q671" t="str">
            <v/>
          </cell>
          <cell r="R671" t="str">
            <v/>
          </cell>
          <cell r="S671" t="str">
            <v/>
          </cell>
          <cell r="T671" t="str">
            <v/>
          </cell>
          <cell r="U671" t="str">
            <v/>
          </cell>
          <cell r="V671" t="str">
            <v/>
          </cell>
          <cell r="W671" t="str">
            <v/>
          </cell>
          <cell r="X671" t="str">
            <v/>
          </cell>
          <cell r="Y671" t="str">
            <v/>
          </cell>
          <cell r="Z671" t="str">
            <v/>
          </cell>
          <cell r="AA671" t="str">
            <v/>
          </cell>
          <cell r="AB671" t="str">
            <v/>
          </cell>
          <cell r="AC671" t="str">
            <v/>
          </cell>
          <cell r="AD671" t="str">
            <v/>
          </cell>
          <cell r="AE671" t="str">
            <v/>
          </cell>
          <cell r="AF671" t="str">
            <v/>
          </cell>
          <cell r="AG671" t="str">
            <v/>
          </cell>
          <cell r="AH671" t="str">
            <v/>
          </cell>
          <cell r="AI671" t="str">
            <v/>
          </cell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  <cell r="AN671" t="str">
            <v/>
          </cell>
          <cell r="AO671" t="str">
            <v/>
          </cell>
          <cell r="AP671" t="str">
            <v/>
          </cell>
          <cell r="AQ671" t="str">
            <v/>
          </cell>
          <cell r="AR671" t="str">
            <v/>
          </cell>
          <cell r="AS671" t="str">
            <v/>
          </cell>
          <cell r="AT671" t="str">
            <v/>
          </cell>
          <cell r="AU671" t="str">
            <v/>
          </cell>
          <cell r="AV671" t="str">
            <v/>
          </cell>
          <cell r="AW671" t="str">
            <v/>
          </cell>
          <cell r="AX671" t="str">
            <v/>
          </cell>
          <cell r="AY671" t="str">
            <v/>
          </cell>
          <cell r="AZ671" t="str">
            <v/>
          </cell>
          <cell r="BA671" t="str">
            <v/>
          </cell>
          <cell r="BB671" t="str">
            <v/>
          </cell>
          <cell r="BC671" t="str">
            <v/>
          </cell>
          <cell r="BD671" t="str">
            <v/>
          </cell>
          <cell r="BE671" t="str">
            <v/>
          </cell>
          <cell r="BF671" t="str">
            <v/>
          </cell>
          <cell r="BG671" t="str">
            <v/>
          </cell>
          <cell r="BH671" t="str">
            <v/>
          </cell>
          <cell r="BI671" t="str">
            <v/>
          </cell>
          <cell r="BJ671" t="str">
            <v/>
          </cell>
          <cell r="BK671" t="str">
            <v/>
          </cell>
          <cell r="BL671" t="str">
            <v/>
          </cell>
          <cell r="BM671" t="str">
            <v/>
          </cell>
          <cell r="BN671" t="str">
            <v/>
          </cell>
          <cell r="BO671" t="str">
            <v/>
          </cell>
          <cell r="BP671" t="str">
            <v/>
          </cell>
          <cell r="BQ671" t="str">
            <v/>
          </cell>
          <cell r="BR671" t="str">
            <v/>
          </cell>
          <cell r="BS671" t="str">
            <v/>
          </cell>
          <cell r="BT671" t="str">
            <v/>
          </cell>
          <cell r="BU671" t="str">
            <v/>
          </cell>
          <cell r="BV671" t="str">
            <v/>
          </cell>
          <cell r="BW671" t="str">
            <v/>
          </cell>
          <cell r="BX671" t="str">
            <v/>
          </cell>
          <cell r="BY671" t="str">
            <v/>
          </cell>
          <cell r="BZ671" t="str">
            <v/>
          </cell>
          <cell r="CA671" t="str">
            <v/>
          </cell>
          <cell r="CB671" t="str">
            <v/>
          </cell>
          <cell r="CC671" t="str">
            <v/>
          </cell>
          <cell r="CD671">
            <v>0</v>
          </cell>
          <cell r="CE671">
            <v>0</v>
          </cell>
          <cell r="CF671">
            <v>0</v>
          </cell>
          <cell r="CG671" t="str">
            <v/>
          </cell>
          <cell r="CH671" t="str">
            <v/>
          </cell>
          <cell r="CI671">
            <v>0</v>
          </cell>
          <cell r="CJ671">
            <v>0</v>
          </cell>
          <cell r="CK671">
            <v>0</v>
          </cell>
          <cell r="CL671">
            <v>0</v>
          </cell>
          <cell r="CM671" t="str">
            <v/>
          </cell>
          <cell r="CN671" t="str">
            <v/>
          </cell>
          <cell r="CO671" t="str">
            <v/>
          </cell>
          <cell r="CP671" t="str">
            <v/>
          </cell>
          <cell r="CQ671" t="str">
            <v/>
          </cell>
          <cell r="CR671" t="str">
            <v/>
          </cell>
          <cell r="CS671" t="str">
            <v/>
          </cell>
          <cell r="CT671" t="str">
            <v/>
          </cell>
          <cell r="CU671" t="str">
            <v/>
          </cell>
          <cell r="CV671" t="str">
            <v/>
          </cell>
          <cell r="CW671" t="str">
            <v/>
          </cell>
          <cell r="CX671" t="str">
            <v/>
          </cell>
          <cell r="CY671" t="str">
            <v/>
          </cell>
          <cell r="CZ671" t="str">
            <v/>
          </cell>
          <cell r="DA671" t="str">
            <v/>
          </cell>
          <cell r="DB671" t="str">
            <v/>
          </cell>
          <cell r="DC671">
            <v>0</v>
          </cell>
          <cell r="DD671" t="str">
            <v/>
          </cell>
          <cell r="DE671" t="str">
            <v/>
          </cell>
          <cell r="DF671">
            <v>0</v>
          </cell>
          <cell r="DG671">
            <v>0</v>
          </cell>
          <cell r="DH671" t="str">
            <v/>
          </cell>
          <cell r="DI671" t="str">
            <v/>
          </cell>
        </row>
        <row r="672">
          <cell r="A672" t="str">
            <v/>
          </cell>
          <cell r="B672" t="str">
            <v/>
          </cell>
          <cell r="C672" t="str">
            <v/>
          </cell>
          <cell r="D672" t="str">
            <v/>
          </cell>
          <cell r="E672" t="str">
            <v/>
          </cell>
          <cell r="F672" t="str">
            <v/>
          </cell>
          <cell r="G672" t="str">
            <v/>
          </cell>
          <cell r="H672" t="str">
            <v/>
          </cell>
          <cell r="I672" t="str">
            <v/>
          </cell>
          <cell r="J672" t="str">
            <v/>
          </cell>
          <cell r="K672" t="str">
            <v/>
          </cell>
          <cell r="L672" t="str">
            <v/>
          </cell>
          <cell r="M672" t="str">
            <v/>
          </cell>
          <cell r="N672" t="str">
            <v/>
          </cell>
          <cell r="O672" t="str">
            <v/>
          </cell>
          <cell r="P672" t="str">
            <v/>
          </cell>
          <cell r="Q672" t="str">
            <v/>
          </cell>
          <cell r="R672" t="str">
            <v/>
          </cell>
          <cell r="S672" t="str">
            <v/>
          </cell>
          <cell r="T672" t="str">
            <v/>
          </cell>
          <cell r="U672" t="str">
            <v/>
          </cell>
          <cell r="V672" t="str">
            <v/>
          </cell>
          <cell r="W672" t="str">
            <v/>
          </cell>
          <cell r="X672" t="str">
            <v/>
          </cell>
          <cell r="Y672" t="str">
            <v/>
          </cell>
          <cell r="Z672" t="str">
            <v/>
          </cell>
          <cell r="AA672" t="str">
            <v/>
          </cell>
          <cell r="AB672" t="str">
            <v/>
          </cell>
          <cell r="AC672" t="str">
            <v/>
          </cell>
          <cell r="AD672" t="str">
            <v/>
          </cell>
          <cell r="AE672" t="str">
            <v/>
          </cell>
          <cell r="AF672" t="str">
            <v/>
          </cell>
          <cell r="AG672" t="str">
            <v/>
          </cell>
          <cell r="AH672" t="str">
            <v/>
          </cell>
          <cell r="AI672" t="str">
            <v/>
          </cell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  <cell r="AN672" t="str">
            <v/>
          </cell>
          <cell r="AO672" t="str">
            <v/>
          </cell>
          <cell r="AP672" t="str">
            <v/>
          </cell>
          <cell r="AQ672" t="str">
            <v/>
          </cell>
          <cell r="AR672" t="str">
            <v/>
          </cell>
          <cell r="AS672" t="str">
            <v/>
          </cell>
          <cell r="AT672" t="str">
            <v/>
          </cell>
          <cell r="AU672" t="str">
            <v/>
          </cell>
          <cell r="AV672" t="str">
            <v/>
          </cell>
          <cell r="AW672" t="str">
            <v/>
          </cell>
          <cell r="AX672" t="str">
            <v/>
          </cell>
          <cell r="AY672" t="str">
            <v/>
          </cell>
          <cell r="AZ672" t="str">
            <v/>
          </cell>
          <cell r="BA672" t="str">
            <v/>
          </cell>
          <cell r="BB672" t="str">
            <v/>
          </cell>
          <cell r="BC672" t="str">
            <v/>
          </cell>
          <cell r="BD672" t="str">
            <v/>
          </cell>
          <cell r="BE672" t="str">
            <v/>
          </cell>
          <cell r="BF672" t="str">
            <v/>
          </cell>
          <cell r="BG672" t="str">
            <v/>
          </cell>
          <cell r="BH672" t="str">
            <v/>
          </cell>
          <cell r="BI672" t="str">
            <v/>
          </cell>
          <cell r="BJ672" t="str">
            <v/>
          </cell>
          <cell r="BK672" t="str">
            <v/>
          </cell>
          <cell r="BL672" t="str">
            <v/>
          </cell>
          <cell r="BM672" t="str">
            <v/>
          </cell>
          <cell r="BN672" t="str">
            <v/>
          </cell>
          <cell r="BO672" t="str">
            <v/>
          </cell>
          <cell r="BP672" t="str">
            <v/>
          </cell>
          <cell r="BQ672" t="str">
            <v/>
          </cell>
          <cell r="BR672" t="str">
            <v/>
          </cell>
          <cell r="BS672" t="str">
            <v/>
          </cell>
          <cell r="BT672" t="str">
            <v/>
          </cell>
          <cell r="BU672" t="str">
            <v/>
          </cell>
          <cell r="BV672" t="str">
            <v/>
          </cell>
          <cell r="BW672" t="str">
            <v/>
          </cell>
          <cell r="BX672" t="str">
            <v/>
          </cell>
          <cell r="BY672" t="str">
            <v/>
          </cell>
          <cell r="BZ672" t="str">
            <v/>
          </cell>
          <cell r="CA672" t="str">
            <v/>
          </cell>
          <cell r="CB672" t="str">
            <v/>
          </cell>
          <cell r="CC672" t="str">
            <v/>
          </cell>
          <cell r="CD672">
            <v>0</v>
          </cell>
          <cell r="CE672">
            <v>0</v>
          </cell>
          <cell r="CF672">
            <v>0</v>
          </cell>
          <cell r="CG672" t="str">
            <v/>
          </cell>
          <cell r="CH672" t="str">
            <v/>
          </cell>
          <cell r="CI672">
            <v>0</v>
          </cell>
          <cell r="CJ672">
            <v>0</v>
          </cell>
          <cell r="CK672">
            <v>0</v>
          </cell>
          <cell r="CL672">
            <v>0</v>
          </cell>
          <cell r="CM672" t="str">
            <v/>
          </cell>
          <cell r="CN672" t="str">
            <v/>
          </cell>
          <cell r="CO672" t="str">
            <v/>
          </cell>
          <cell r="CP672" t="str">
            <v/>
          </cell>
          <cell r="CQ672" t="str">
            <v/>
          </cell>
          <cell r="CR672" t="str">
            <v/>
          </cell>
          <cell r="CS672" t="str">
            <v/>
          </cell>
          <cell r="CT672" t="str">
            <v/>
          </cell>
          <cell r="CU672" t="str">
            <v/>
          </cell>
          <cell r="CV672" t="str">
            <v/>
          </cell>
          <cell r="CW672" t="str">
            <v/>
          </cell>
          <cell r="CX672" t="str">
            <v/>
          </cell>
          <cell r="CY672" t="str">
            <v/>
          </cell>
          <cell r="CZ672" t="str">
            <v/>
          </cell>
          <cell r="DA672" t="str">
            <v/>
          </cell>
          <cell r="DB672" t="str">
            <v/>
          </cell>
          <cell r="DC672">
            <v>0</v>
          </cell>
          <cell r="DD672" t="str">
            <v/>
          </cell>
          <cell r="DE672" t="str">
            <v/>
          </cell>
          <cell r="DF672">
            <v>0</v>
          </cell>
          <cell r="DG672">
            <v>0</v>
          </cell>
          <cell r="DH672" t="str">
            <v/>
          </cell>
          <cell r="DI672" t="str">
            <v/>
          </cell>
        </row>
        <row r="673">
          <cell r="A673" t="str">
            <v/>
          </cell>
          <cell r="B673" t="str">
            <v/>
          </cell>
          <cell r="C673" t="str">
            <v/>
          </cell>
          <cell r="D673" t="str">
            <v/>
          </cell>
          <cell r="E673" t="str">
            <v/>
          </cell>
          <cell r="F673" t="str">
            <v/>
          </cell>
          <cell r="G673" t="str">
            <v/>
          </cell>
          <cell r="H673" t="str">
            <v/>
          </cell>
          <cell r="I673" t="str">
            <v/>
          </cell>
          <cell r="J673" t="str">
            <v/>
          </cell>
          <cell r="K673" t="str">
            <v/>
          </cell>
          <cell r="L673" t="str">
            <v/>
          </cell>
          <cell r="M673" t="str">
            <v/>
          </cell>
          <cell r="N673" t="str">
            <v/>
          </cell>
          <cell r="O673" t="str">
            <v/>
          </cell>
          <cell r="P673" t="str">
            <v/>
          </cell>
          <cell r="Q673" t="str">
            <v/>
          </cell>
          <cell r="R673" t="str">
            <v/>
          </cell>
          <cell r="S673" t="str">
            <v/>
          </cell>
          <cell r="T673" t="str">
            <v/>
          </cell>
          <cell r="U673" t="str">
            <v/>
          </cell>
          <cell r="V673" t="str">
            <v/>
          </cell>
          <cell r="W673" t="str">
            <v/>
          </cell>
          <cell r="X673" t="str">
            <v/>
          </cell>
          <cell r="Y673" t="str">
            <v/>
          </cell>
          <cell r="Z673" t="str">
            <v/>
          </cell>
          <cell r="AA673" t="str">
            <v/>
          </cell>
          <cell r="AB673" t="str">
            <v/>
          </cell>
          <cell r="AC673" t="str">
            <v/>
          </cell>
          <cell r="AD673" t="str">
            <v/>
          </cell>
          <cell r="AE673" t="str">
            <v/>
          </cell>
          <cell r="AF673" t="str">
            <v/>
          </cell>
          <cell r="AG673" t="str">
            <v/>
          </cell>
          <cell r="AH673" t="str">
            <v/>
          </cell>
          <cell r="AI673" t="str">
            <v/>
          </cell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  <cell r="AN673" t="str">
            <v/>
          </cell>
          <cell r="AO673" t="str">
            <v/>
          </cell>
          <cell r="AP673" t="str">
            <v/>
          </cell>
          <cell r="AQ673" t="str">
            <v/>
          </cell>
          <cell r="AR673" t="str">
            <v/>
          </cell>
          <cell r="AS673" t="str">
            <v/>
          </cell>
          <cell r="AT673" t="str">
            <v/>
          </cell>
          <cell r="AU673" t="str">
            <v/>
          </cell>
          <cell r="AV673" t="str">
            <v/>
          </cell>
          <cell r="AW673" t="str">
            <v/>
          </cell>
          <cell r="AX673" t="str">
            <v/>
          </cell>
          <cell r="AY673" t="str">
            <v/>
          </cell>
          <cell r="AZ673" t="str">
            <v/>
          </cell>
          <cell r="BA673" t="str">
            <v/>
          </cell>
          <cell r="BB673" t="str">
            <v/>
          </cell>
          <cell r="BC673" t="str">
            <v/>
          </cell>
          <cell r="BD673" t="str">
            <v/>
          </cell>
          <cell r="BE673" t="str">
            <v/>
          </cell>
          <cell r="BF673" t="str">
            <v/>
          </cell>
          <cell r="BG673" t="str">
            <v/>
          </cell>
          <cell r="BH673" t="str">
            <v/>
          </cell>
          <cell r="BI673" t="str">
            <v/>
          </cell>
          <cell r="BJ673" t="str">
            <v/>
          </cell>
          <cell r="BK673" t="str">
            <v/>
          </cell>
          <cell r="BL673" t="str">
            <v/>
          </cell>
          <cell r="BM673" t="str">
            <v/>
          </cell>
          <cell r="BN673" t="str">
            <v/>
          </cell>
          <cell r="BO673" t="str">
            <v/>
          </cell>
          <cell r="BP673" t="str">
            <v/>
          </cell>
          <cell r="BQ673" t="str">
            <v/>
          </cell>
          <cell r="BR673" t="str">
            <v/>
          </cell>
          <cell r="BS673" t="str">
            <v/>
          </cell>
          <cell r="BT673" t="str">
            <v/>
          </cell>
          <cell r="BU673" t="str">
            <v/>
          </cell>
          <cell r="BV673" t="str">
            <v/>
          </cell>
          <cell r="BW673" t="str">
            <v/>
          </cell>
          <cell r="BX673" t="str">
            <v/>
          </cell>
          <cell r="BY673" t="str">
            <v/>
          </cell>
          <cell r="BZ673" t="str">
            <v/>
          </cell>
          <cell r="CA673" t="str">
            <v/>
          </cell>
          <cell r="CB673" t="str">
            <v/>
          </cell>
          <cell r="CC673" t="str">
            <v/>
          </cell>
          <cell r="CD673">
            <v>0</v>
          </cell>
          <cell r="CE673">
            <v>0</v>
          </cell>
          <cell r="CF673">
            <v>0</v>
          </cell>
          <cell r="CG673" t="str">
            <v/>
          </cell>
          <cell r="CH673" t="str">
            <v/>
          </cell>
          <cell r="CI673">
            <v>0</v>
          </cell>
          <cell r="CJ673">
            <v>0</v>
          </cell>
          <cell r="CK673">
            <v>0</v>
          </cell>
          <cell r="CL673">
            <v>0</v>
          </cell>
          <cell r="CM673" t="str">
            <v/>
          </cell>
          <cell r="CN673" t="str">
            <v/>
          </cell>
          <cell r="CO673" t="str">
            <v/>
          </cell>
          <cell r="CP673" t="str">
            <v/>
          </cell>
          <cell r="CQ673" t="str">
            <v/>
          </cell>
          <cell r="CR673" t="str">
            <v/>
          </cell>
          <cell r="CS673" t="str">
            <v/>
          </cell>
          <cell r="CT673" t="str">
            <v/>
          </cell>
          <cell r="CU673" t="str">
            <v/>
          </cell>
          <cell r="CV673" t="str">
            <v/>
          </cell>
          <cell r="CW673" t="str">
            <v/>
          </cell>
          <cell r="CX673" t="str">
            <v/>
          </cell>
          <cell r="CY673" t="str">
            <v/>
          </cell>
          <cell r="CZ673" t="str">
            <v/>
          </cell>
          <cell r="DA673" t="str">
            <v/>
          </cell>
          <cell r="DB673" t="str">
            <v/>
          </cell>
          <cell r="DC673">
            <v>0</v>
          </cell>
          <cell r="DD673" t="str">
            <v/>
          </cell>
          <cell r="DE673" t="str">
            <v/>
          </cell>
          <cell r="DF673">
            <v>0</v>
          </cell>
          <cell r="DG673">
            <v>0</v>
          </cell>
          <cell r="DH673" t="str">
            <v/>
          </cell>
          <cell r="DI673" t="str">
            <v/>
          </cell>
        </row>
        <row r="674">
          <cell r="A674" t="str">
            <v/>
          </cell>
          <cell r="B674" t="str">
            <v/>
          </cell>
          <cell r="C674" t="str">
            <v/>
          </cell>
          <cell r="D674" t="str">
            <v/>
          </cell>
          <cell r="E674" t="str">
            <v/>
          </cell>
          <cell r="F674" t="str">
            <v/>
          </cell>
          <cell r="G674" t="str">
            <v/>
          </cell>
          <cell r="H674" t="str">
            <v/>
          </cell>
          <cell r="I674" t="str">
            <v/>
          </cell>
          <cell r="J674" t="str">
            <v/>
          </cell>
          <cell r="K674" t="str">
            <v/>
          </cell>
          <cell r="L674" t="str">
            <v/>
          </cell>
          <cell r="M674" t="str">
            <v/>
          </cell>
          <cell r="N674" t="str">
            <v/>
          </cell>
          <cell r="O674" t="str">
            <v/>
          </cell>
          <cell r="P674" t="str">
            <v/>
          </cell>
          <cell r="Q674" t="str">
            <v/>
          </cell>
          <cell r="R674" t="str">
            <v/>
          </cell>
          <cell r="S674" t="str">
            <v/>
          </cell>
          <cell r="T674" t="str">
            <v/>
          </cell>
          <cell r="U674" t="str">
            <v/>
          </cell>
          <cell r="V674" t="str">
            <v/>
          </cell>
          <cell r="W674" t="str">
            <v/>
          </cell>
          <cell r="X674" t="str">
            <v/>
          </cell>
          <cell r="Y674" t="str">
            <v/>
          </cell>
          <cell r="Z674" t="str">
            <v/>
          </cell>
          <cell r="AA674" t="str">
            <v/>
          </cell>
          <cell r="AB674" t="str">
            <v/>
          </cell>
          <cell r="AC674" t="str">
            <v/>
          </cell>
          <cell r="AD674" t="str">
            <v/>
          </cell>
          <cell r="AE674" t="str">
            <v/>
          </cell>
          <cell r="AF674" t="str">
            <v/>
          </cell>
          <cell r="AG674" t="str">
            <v/>
          </cell>
          <cell r="AH674" t="str">
            <v/>
          </cell>
          <cell r="AI674" t="str">
            <v/>
          </cell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  <cell r="AN674" t="str">
            <v/>
          </cell>
          <cell r="AO674" t="str">
            <v/>
          </cell>
          <cell r="AP674" t="str">
            <v/>
          </cell>
          <cell r="AQ674" t="str">
            <v/>
          </cell>
          <cell r="AR674" t="str">
            <v/>
          </cell>
          <cell r="AS674" t="str">
            <v/>
          </cell>
          <cell r="AT674" t="str">
            <v/>
          </cell>
          <cell r="AU674" t="str">
            <v/>
          </cell>
          <cell r="AV674" t="str">
            <v/>
          </cell>
          <cell r="AW674" t="str">
            <v/>
          </cell>
          <cell r="AX674" t="str">
            <v/>
          </cell>
          <cell r="AY674" t="str">
            <v/>
          </cell>
          <cell r="AZ674" t="str">
            <v/>
          </cell>
          <cell r="BA674" t="str">
            <v/>
          </cell>
          <cell r="BB674" t="str">
            <v/>
          </cell>
          <cell r="BC674" t="str">
            <v/>
          </cell>
          <cell r="BD674" t="str">
            <v/>
          </cell>
          <cell r="BE674" t="str">
            <v/>
          </cell>
          <cell r="BF674" t="str">
            <v/>
          </cell>
          <cell r="BG674" t="str">
            <v/>
          </cell>
          <cell r="BH674" t="str">
            <v/>
          </cell>
          <cell r="BI674" t="str">
            <v/>
          </cell>
          <cell r="BJ674" t="str">
            <v/>
          </cell>
          <cell r="BK674" t="str">
            <v/>
          </cell>
          <cell r="BL674" t="str">
            <v/>
          </cell>
          <cell r="BM674" t="str">
            <v/>
          </cell>
          <cell r="BN674" t="str">
            <v/>
          </cell>
          <cell r="BO674" t="str">
            <v/>
          </cell>
          <cell r="BP674" t="str">
            <v/>
          </cell>
          <cell r="BQ674" t="str">
            <v/>
          </cell>
          <cell r="BR674" t="str">
            <v/>
          </cell>
          <cell r="BS674" t="str">
            <v/>
          </cell>
          <cell r="BT674" t="str">
            <v/>
          </cell>
          <cell r="BU674" t="str">
            <v/>
          </cell>
          <cell r="BV674" t="str">
            <v/>
          </cell>
          <cell r="BW674" t="str">
            <v/>
          </cell>
          <cell r="BX674" t="str">
            <v/>
          </cell>
          <cell r="BY674" t="str">
            <v/>
          </cell>
          <cell r="BZ674" t="str">
            <v/>
          </cell>
          <cell r="CA674" t="str">
            <v/>
          </cell>
          <cell r="CB674" t="str">
            <v/>
          </cell>
          <cell r="CC674" t="str">
            <v/>
          </cell>
          <cell r="CD674">
            <v>0</v>
          </cell>
          <cell r="CE674">
            <v>0</v>
          </cell>
          <cell r="CF674">
            <v>0</v>
          </cell>
          <cell r="CG674" t="str">
            <v/>
          </cell>
          <cell r="CH674" t="str">
            <v/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 t="str">
            <v/>
          </cell>
          <cell r="CN674" t="str">
            <v/>
          </cell>
          <cell r="CO674" t="str">
            <v/>
          </cell>
          <cell r="CP674" t="str">
            <v/>
          </cell>
          <cell r="CQ674" t="str">
            <v/>
          </cell>
          <cell r="CR674" t="str">
            <v/>
          </cell>
          <cell r="CS674" t="str">
            <v/>
          </cell>
          <cell r="CT674" t="str">
            <v/>
          </cell>
          <cell r="CU674" t="str">
            <v/>
          </cell>
          <cell r="CV674" t="str">
            <v/>
          </cell>
          <cell r="CW674" t="str">
            <v/>
          </cell>
          <cell r="CX674" t="str">
            <v/>
          </cell>
          <cell r="CY674" t="str">
            <v/>
          </cell>
          <cell r="CZ674" t="str">
            <v/>
          </cell>
          <cell r="DA674" t="str">
            <v/>
          </cell>
          <cell r="DB674" t="str">
            <v/>
          </cell>
          <cell r="DC674">
            <v>0</v>
          </cell>
          <cell r="DD674" t="str">
            <v/>
          </cell>
          <cell r="DE674" t="str">
            <v/>
          </cell>
          <cell r="DF674">
            <v>0</v>
          </cell>
          <cell r="DG674">
            <v>0</v>
          </cell>
          <cell r="DH674" t="str">
            <v/>
          </cell>
          <cell r="DI674" t="str">
            <v/>
          </cell>
        </row>
        <row r="675">
          <cell r="A675" t="str">
            <v/>
          </cell>
          <cell r="B675" t="str">
            <v/>
          </cell>
          <cell r="C675" t="str">
            <v/>
          </cell>
          <cell r="D675" t="str">
            <v/>
          </cell>
          <cell r="E675" t="str">
            <v/>
          </cell>
          <cell r="F675" t="str">
            <v/>
          </cell>
          <cell r="G675" t="str">
            <v/>
          </cell>
          <cell r="H675" t="str">
            <v/>
          </cell>
          <cell r="I675" t="str">
            <v/>
          </cell>
          <cell r="J675" t="str">
            <v/>
          </cell>
          <cell r="K675" t="str">
            <v/>
          </cell>
          <cell r="L675" t="str">
            <v/>
          </cell>
          <cell r="M675" t="str">
            <v/>
          </cell>
          <cell r="N675" t="str">
            <v/>
          </cell>
          <cell r="O675" t="str">
            <v/>
          </cell>
          <cell r="P675" t="str">
            <v/>
          </cell>
          <cell r="Q675" t="str">
            <v/>
          </cell>
          <cell r="R675" t="str">
            <v/>
          </cell>
          <cell r="S675" t="str">
            <v/>
          </cell>
          <cell r="T675" t="str">
            <v/>
          </cell>
          <cell r="U675" t="str">
            <v/>
          </cell>
          <cell r="V675" t="str">
            <v/>
          </cell>
          <cell r="W675" t="str">
            <v/>
          </cell>
          <cell r="X675" t="str">
            <v/>
          </cell>
          <cell r="Y675" t="str">
            <v/>
          </cell>
          <cell r="Z675" t="str">
            <v/>
          </cell>
          <cell r="AA675" t="str">
            <v/>
          </cell>
          <cell r="AB675" t="str">
            <v/>
          </cell>
          <cell r="AC675" t="str">
            <v/>
          </cell>
          <cell r="AD675" t="str">
            <v/>
          </cell>
          <cell r="AE675" t="str">
            <v/>
          </cell>
          <cell r="AF675" t="str">
            <v/>
          </cell>
          <cell r="AG675" t="str">
            <v/>
          </cell>
          <cell r="AH675" t="str">
            <v/>
          </cell>
          <cell r="AI675" t="str">
            <v/>
          </cell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  <cell r="AN675" t="str">
            <v/>
          </cell>
          <cell r="AO675" t="str">
            <v/>
          </cell>
          <cell r="AP675" t="str">
            <v/>
          </cell>
          <cell r="AQ675" t="str">
            <v/>
          </cell>
          <cell r="AR675" t="str">
            <v/>
          </cell>
          <cell r="AS675" t="str">
            <v/>
          </cell>
          <cell r="AT675" t="str">
            <v/>
          </cell>
          <cell r="AU675" t="str">
            <v/>
          </cell>
          <cell r="AV675" t="str">
            <v/>
          </cell>
          <cell r="AW675" t="str">
            <v/>
          </cell>
          <cell r="AX675" t="str">
            <v/>
          </cell>
          <cell r="AY675" t="str">
            <v/>
          </cell>
          <cell r="AZ675" t="str">
            <v/>
          </cell>
          <cell r="BA675" t="str">
            <v/>
          </cell>
          <cell r="BB675" t="str">
            <v/>
          </cell>
          <cell r="BC675" t="str">
            <v/>
          </cell>
          <cell r="BD675" t="str">
            <v/>
          </cell>
          <cell r="BE675" t="str">
            <v/>
          </cell>
          <cell r="BF675" t="str">
            <v/>
          </cell>
          <cell r="BG675" t="str">
            <v/>
          </cell>
          <cell r="BH675" t="str">
            <v/>
          </cell>
          <cell r="BI675" t="str">
            <v/>
          </cell>
          <cell r="BJ675" t="str">
            <v/>
          </cell>
          <cell r="BK675" t="str">
            <v/>
          </cell>
          <cell r="BL675" t="str">
            <v/>
          </cell>
          <cell r="BM675" t="str">
            <v/>
          </cell>
          <cell r="BN675" t="str">
            <v/>
          </cell>
          <cell r="BO675" t="str">
            <v/>
          </cell>
          <cell r="BP675" t="str">
            <v/>
          </cell>
          <cell r="BQ675" t="str">
            <v/>
          </cell>
          <cell r="BR675" t="str">
            <v/>
          </cell>
          <cell r="BS675" t="str">
            <v/>
          </cell>
          <cell r="BT675" t="str">
            <v/>
          </cell>
          <cell r="BU675" t="str">
            <v/>
          </cell>
          <cell r="BV675" t="str">
            <v/>
          </cell>
          <cell r="BW675" t="str">
            <v/>
          </cell>
          <cell r="BX675" t="str">
            <v/>
          </cell>
          <cell r="BY675" t="str">
            <v/>
          </cell>
          <cell r="BZ675" t="str">
            <v/>
          </cell>
          <cell r="CA675" t="str">
            <v/>
          </cell>
          <cell r="CB675" t="str">
            <v/>
          </cell>
          <cell r="CC675" t="str">
            <v/>
          </cell>
          <cell r="CD675">
            <v>0</v>
          </cell>
          <cell r="CE675">
            <v>0</v>
          </cell>
          <cell r="CF675">
            <v>0</v>
          </cell>
          <cell r="CG675" t="str">
            <v/>
          </cell>
          <cell r="CH675" t="str">
            <v/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 t="str">
            <v/>
          </cell>
          <cell r="CN675" t="str">
            <v/>
          </cell>
          <cell r="CO675" t="str">
            <v/>
          </cell>
          <cell r="CP675" t="str">
            <v/>
          </cell>
          <cell r="CQ675" t="str">
            <v/>
          </cell>
          <cell r="CR675" t="str">
            <v/>
          </cell>
          <cell r="CS675" t="str">
            <v/>
          </cell>
          <cell r="CT675" t="str">
            <v/>
          </cell>
          <cell r="CU675" t="str">
            <v/>
          </cell>
          <cell r="CV675" t="str">
            <v/>
          </cell>
          <cell r="CW675" t="str">
            <v/>
          </cell>
          <cell r="CX675" t="str">
            <v/>
          </cell>
          <cell r="CY675" t="str">
            <v/>
          </cell>
          <cell r="CZ675" t="str">
            <v/>
          </cell>
          <cell r="DA675" t="str">
            <v/>
          </cell>
          <cell r="DB675" t="str">
            <v/>
          </cell>
          <cell r="DC675">
            <v>0</v>
          </cell>
          <cell r="DD675" t="str">
            <v/>
          </cell>
          <cell r="DE675" t="str">
            <v/>
          </cell>
          <cell r="DF675">
            <v>0</v>
          </cell>
          <cell r="DG675">
            <v>0</v>
          </cell>
          <cell r="DH675" t="str">
            <v/>
          </cell>
          <cell r="DI675" t="str">
            <v/>
          </cell>
        </row>
        <row r="676">
          <cell r="A676" t="str">
            <v/>
          </cell>
          <cell r="B676" t="str">
            <v/>
          </cell>
          <cell r="C676" t="str">
            <v/>
          </cell>
          <cell r="D676" t="str">
            <v/>
          </cell>
          <cell r="E676" t="str">
            <v/>
          </cell>
          <cell r="F676" t="str">
            <v/>
          </cell>
          <cell r="G676" t="str">
            <v/>
          </cell>
          <cell r="H676" t="str">
            <v/>
          </cell>
          <cell r="I676" t="str">
            <v/>
          </cell>
          <cell r="J676" t="str">
            <v/>
          </cell>
          <cell r="K676" t="str">
            <v/>
          </cell>
          <cell r="L676" t="str">
            <v/>
          </cell>
          <cell r="M676" t="str">
            <v/>
          </cell>
          <cell r="N676" t="str">
            <v/>
          </cell>
          <cell r="O676" t="str">
            <v/>
          </cell>
          <cell r="P676" t="str">
            <v/>
          </cell>
          <cell r="Q676" t="str">
            <v/>
          </cell>
          <cell r="R676" t="str">
            <v/>
          </cell>
          <cell r="S676" t="str">
            <v/>
          </cell>
          <cell r="T676" t="str">
            <v/>
          </cell>
          <cell r="U676" t="str">
            <v/>
          </cell>
          <cell r="V676" t="str">
            <v/>
          </cell>
          <cell r="W676" t="str">
            <v/>
          </cell>
          <cell r="X676" t="str">
            <v/>
          </cell>
          <cell r="Y676" t="str">
            <v/>
          </cell>
          <cell r="Z676" t="str">
            <v/>
          </cell>
          <cell r="AA676" t="str">
            <v/>
          </cell>
          <cell r="AB676" t="str">
            <v/>
          </cell>
          <cell r="AC676" t="str">
            <v/>
          </cell>
          <cell r="AD676" t="str">
            <v/>
          </cell>
          <cell r="AE676" t="str">
            <v/>
          </cell>
          <cell r="AF676" t="str">
            <v/>
          </cell>
          <cell r="AG676" t="str">
            <v/>
          </cell>
          <cell r="AH676" t="str">
            <v/>
          </cell>
          <cell r="AI676" t="str">
            <v/>
          </cell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  <cell r="AN676" t="str">
            <v/>
          </cell>
          <cell r="AO676" t="str">
            <v/>
          </cell>
          <cell r="AP676" t="str">
            <v/>
          </cell>
          <cell r="AQ676" t="str">
            <v/>
          </cell>
          <cell r="AR676" t="str">
            <v/>
          </cell>
          <cell r="AS676" t="str">
            <v/>
          </cell>
          <cell r="AT676" t="str">
            <v/>
          </cell>
          <cell r="AU676" t="str">
            <v/>
          </cell>
          <cell r="AV676" t="str">
            <v/>
          </cell>
          <cell r="AW676" t="str">
            <v/>
          </cell>
          <cell r="AX676" t="str">
            <v/>
          </cell>
          <cell r="AY676" t="str">
            <v/>
          </cell>
          <cell r="AZ676" t="str">
            <v/>
          </cell>
          <cell r="BA676" t="str">
            <v/>
          </cell>
          <cell r="BB676" t="str">
            <v/>
          </cell>
          <cell r="BC676" t="str">
            <v/>
          </cell>
          <cell r="BD676" t="str">
            <v/>
          </cell>
          <cell r="BE676" t="str">
            <v/>
          </cell>
          <cell r="BF676" t="str">
            <v/>
          </cell>
          <cell r="BG676" t="str">
            <v/>
          </cell>
          <cell r="BH676" t="str">
            <v/>
          </cell>
          <cell r="BI676" t="str">
            <v/>
          </cell>
          <cell r="BJ676" t="str">
            <v/>
          </cell>
          <cell r="BK676" t="str">
            <v/>
          </cell>
          <cell r="BL676" t="str">
            <v/>
          </cell>
          <cell r="BM676" t="str">
            <v/>
          </cell>
          <cell r="BN676" t="str">
            <v/>
          </cell>
          <cell r="BO676" t="str">
            <v/>
          </cell>
          <cell r="BP676" t="str">
            <v/>
          </cell>
          <cell r="BQ676" t="str">
            <v/>
          </cell>
          <cell r="BR676" t="str">
            <v/>
          </cell>
          <cell r="BS676" t="str">
            <v/>
          </cell>
          <cell r="BT676" t="str">
            <v/>
          </cell>
          <cell r="BU676" t="str">
            <v/>
          </cell>
          <cell r="BV676" t="str">
            <v/>
          </cell>
          <cell r="BW676" t="str">
            <v/>
          </cell>
          <cell r="BX676" t="str">
            <v/>
          </cell>
          <cell r="BY676" t="str">
            <v/>
          </cell>
          <cell r="BZ676" t="str">
            <v/>
          </cell>
          <cell r="CA676" t="str">
            <v/>
          </cell>
          <cell r="CB676" t="str">
            <v/>
          </cell>
          <cell r="CC676" t="str">
            <v/>
          </cell>
          <cell r="CD676">
            <v>0</v>
          </cell>
          <cell r="CE676">
            <v>0</v>
          </cell>
          <cell r="CF676">
            <v>0</v>
          </cell>
          <cell r="CG676" t="str">
            <v/>
          </cell>
          <cell r="CH676" t="str">
            <v/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 t="str">
            <v/>
          </cell>
          <cell r="CN676" t="str">
            <v/>
          </cell>
          <cell r="CO676" t="str">
            <v/>
          </cell>
          <cell r="CP676" t="str">
            <v/>
          </cell>
          <cell r="CQ676" t="str">
            <v/>
          </cell>
          <cell r="CR676" t="str">
            <v/>
          </cell>
          <cell r="CS676" t="str">
            <v/>
          </cell>
          <cell r="CT676" t="str">
            <v/>
          </cell>
          <cell r="CU676" t="str">
            <v/>
          </cell>
          <cell r="CV676" t="str">
            <v/>
          </cell>
          <cell r="CW676" t="str">
            <v/>
          </cell>
          <cell r="CX676" t="str">
            <v/>
          </cell>
          <cell r="CY676" t="str">
            <v/>
          </cell>
          <cell r="CZ676" t="str">
            <v/>
          </cell>
          <cell r="DA676" t="str">
            <v/>
          </cell>
          <cell r="DB676" t="str">
            <v/>
          </cell>
          <cell r="DC676">
            <v>0</v>
          </cell>
          <cell r="DD676" t="str">
            <v/>
          </cell>
          <cell r="DE676" t="str">
            <v/>
          </cell>
          <cell r="DF676">
            <v>0</v>
          </cell>
          <cell r="DG676">
            <v>0</v>
          </cell>
          <cell r="DH676" t="str">
            <v/>
          </cell>
          <cell r="DI676" t="str">
            <v/>
          </cell>
        </row>
        <row r="677">
          <cell r="A677" t="str">
            <v/>
          </cell>
          <cell r="B677" t="str">
            <v/>
          </cell>
          <cell r="C677" t="str">
            <v/>
          </cell>
          <cell r="D677" t="str">
            <v/>
          </cell>
          <cell r="E677" t="str">
            <v/>
          </cell>
          <cell r="F677" t="str">
            <v/>
          </cell>
          <cell r="G677" t="str">
            <v/>
          </cell>
          <cell r="H677" t="str">
            <v/>
          </cell>
          <cell r="I677" t="str">
            <v/>
          </cell>
          <cell r="J677" t="str">
            <v/>
          </cell>
          <cell r="K677" t="str">
            <v/>
          </cell>
          <cell r="L677" t="str">
            <v/>
          </cell>
          <cell r="M677" t="str">
            <v/>
          </cell>
          <cell r="N677" t="str">
            <v/>
          </cell>
          <cell r="O677" t="str">
            <v/>
          </cell>
          <cell r="P677" t="str">
            <v/>
          </cell>
          <cell r="Q677" t="str">
            <v/>
          </cell>
          <cell r="R677" t="str">
            <v/>
          </cell>
          <cell r="S677" t="str">
            <v/>
          </cell>
          <cell r="T677" t="str">
            <v/>
          </cell>
          <cell r="U677" t="str">
            <v/>
          </cell>
          <cell r="V677" t="str">
            <v/>
          </cell>
          <cell r="W677" t="str">
            <v/>
          </cell>
          <cell r="X677" t="str">
            <v/>
          </cell>
          <cell r="Y677" t="str">
            <v/>
          </cell>
          <cell r="Z677" t="str">
            <v/>
          </cell>
          <cell r="AA677" t="str">
            <v/>
          </cell>
          <cell r="AB677" t="str">
            <v/>
          </cell>
          <cell r="AC677" t="str">
            <v/>
          </cell>
          <cell r="AD677" t="str">
            <v/>
          </cell>
          <cell r="AE677" t="str">
            <v/>
          </cell>
          <cell r="AF677" t="str">
            <v/>
          </cell>
          <cell r="AG677" t="str">
            <v/>
          </cell>
          <cell r="AH677" t="str">
            <v/>
          </cell>
          <cell r="AI677" t="str">
            <v/>
          </cell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  <cell r="AN677" t="str">
            <v/>
          </cell>
          <cell r="AO677" t="str">
            <v/>
          </cell>
          <cell r="AP677" t="str">
            <v/>
          </cell>
          <cell r="AQ677" t="str">
            <v/>
          </cell>
          <cell r="AR677" t="str">
            <v/>
          </cell>
          <cell r="AS677" t="str">
            <v/>
          </cell>
          <cell r="AT677" t="str">
            <v/>
          </cell>
          <cell r="AU677" t="str">
            <v/>
          </cell>
          <cell r="AV677" t="str">
            <v/>
          </cell>
          <cell r="AW677" t="str">
            <v/>
          </cell>
          <cell r="AX677" t="str">
            <v/>
          </cell>
          <cell r="AY677" t="str">
            <v/>
          </cell>
          <cell r="AZ677" t="str">
            <v/>
          </cell>
          <cell r="BA677" t="str">
            <v/>
          </cell>
          <cell r="BB677" t="str">
            <v/>
          </cell>
          <cell r="BC677" t="str">
            <v/>
          </cell>
          <cell r="BD677" t="str">
            <v/>
          </cell>
          <cell r="BE677" t="str">
            <v/>
          </cell>
          <cell r="BF677" t="str">
            <v/>
          </cell>
          <cell r="BG677" t="str">
            <v/>
          </cell>
          <cell r="BH677" t="str">
            <v/>
          </cell>
          <cell r="BI677" t="str">
            <v/>
          </cell>
          <cell r="BJ677" t="str">
            <v/>
          </cell>
          <cell r="BK677" t="str">
            <v/>
          </cell>
          <cell r="BL677" t="str">
            <v/>
          </cell>
          <cell r="BM677" t="str">
            <v/>
          </cell>
          <cell r="BN677" t="str">
            <v/>
          </cell>
          <cell r="BO677" t="str">
            <v/>
          </cell>
          <cell r="BP677" t="str">
            <v/>
          </cell>
          <cell r="BQ677" t="str">
            <v/>
          </cell>
          <cell r="BR677" t="str">
            <v/>
          </cell>
          <cell r="BS677" t="str">
            <v/>
          </cell>
          <cell r="BT677" t="str">
            <v/>
          </cell>
          <cell r="BU677" t="str">
            <v/>
          </cell>
          <cell r="BV677" t="str">
            <v/>
          </cell>
          <cell r="BW677" t="str">
            <v/>
          </cell>
          <cell r="BX677" t="str">
            <v/>
          </cell>
          <cell r="BY677" t="str">
            <v/>
          </cell>
          <cell r="BZ677" t="str">
            <v/>
          </cell>
          <cell r="CA677" t="str">
            <v/>
          </cell>
          <cell r="CB677" t="str">
            <v/>
          </cell>
          <cell r="CC677" t="str">
            <v/>
          </cell>
          <cell r="CD677">
            <v>0</v>
          </cell>
          <cell r="CE677">
            <v>0</v>
          </cell>
          <cell r="CF677">
            <v>0</v>
          </cell>
          <cell r="CG677" t="str">
            <v/>
          </cell>
          <cell r="CH677" t="str">
            <v/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 t="str">
            <v/>
          </cell>
          <cell r="CN677" t="str">
            <v/>
          </cell>
          <cell r="CO677" t="str">
            <v/>
          </cell>
          <cell r="CP677" t="str">
            <v/>
          </cell>
          <cell r="CQ677" t="str">
            <v/>
          </cell>
          <cell r="CR677" t="str">
            <v/>
          </cell>
          <cell r="CS677" t="str">
            <v/>
          </cell>
          <cell r="CT677" t="str">
            <v/>
          </cell>
          <cell r="CU677" t="str">
            <v/>
          </cell>
          <cell r="CV677" t="str">
            <v/>
          </cell>
          <cell r="CW677" t="str">
            <v/>
          </cell>
          <cell r="CX677" t="str">
            <v/>
          </cell>
          <cell r="CY677" t="str">
            <v/>
          </cell>
          <cell r="CZ677" t="str">
            <v/>
          </cell>
          <cell r="DA677" t="str">
            <v/>
          </cell>
          <cell r="DB677" t="str">
            <v/>
          </cell>
          <cell r="DC677">
            <v>0</v>
          </cell>
          <cell r="DD677" t="str">
            <v/>
          </cell>
          <cell r="DE677" t="str">
            <v/>
          </cell>
          <cell r="DF677">
            <v>0</v>
          </cell>
          <cell r="DG677">
            <v>0</v>
          </cell>
          <cell r="DH677" t="str">
            <v/>
          </cell>
          <cell r="DI677" t="str">
            <v/>
          </cell>
        </row>
        <row r="678">
          <cell r="A678" t="str">
            <v/>
          </cell>
          <cell r="B678" t="str">
            <v/>
          </cell>
          <cell r="C678" t="str">
            <v/>
          </cell>
          <cell r="D678" t="str">
            <v/>
          </cell>
          <cell r="E678" t="str">
            <v/>
          </cell>
          <cell r="F678" t="str">
            <v/>
          </cell>
          <cell r="G678" t="str">
            <v/>
          </cell>
          <cell r="H678" t="str">
            <v/>
          </cell>
          <cell r="I678" t="str">
            <v/>
          </cell>
          <cell r="J678" t="str">
            <v/>
          </cell>
          <cell r="K678" t="str">
            <v/>
          </cell>
          <cell r="L678" t="str">
            <v/>
          </cell>
          <cell r="M678" t="str">
            <v/>
          </cell>
          <cell r="N678" t="str">
            <v/>
          </cell>
          <cell r="O678" t="str">
            <v/>
          </cell>
          <cell r="P678" t="str">
            <v/>
          </cell>
          <cell r="Q678" t="str">
            <v/>
          </cell>
          <cell r="R678" t="str">
            <v/>
          </cell>
          <cell r="S678" t="str">
            <v/>
          </cell>
          <cell r="T678" t="str">
            <v/>
          </cell>
          <cell r="U678" t="str">
            <v/>
          </cell>
          <cell r="V678" t="str">
            <v/>
          </cell>
          <cell r="W678" t="str">
            <v/>
          </cell>
          <cell r="X678" t="str">
            <v/>
          </cell>
          <cell r="Y678" t="str">
            <v/>
          </cell>
          <cell r="Z678" t="str">
            <v/>
          </cell>
          <cell r="AA678" t="str">
            <v/>
          </cell>
          <cell r="AB678" t="str">
            <v/>
          </cell>
          <cell r="AC678" t="str">
            <v/>
          </cell>
          <cell r="AD678" t="str">
            <v/>
          </cell>
          <cell r="AE678" t="str">
            <v/>
          </cell>
          <cell r="AF678" t="str">
            <v/>
          </cell>
          <cell r="AG678" t="str">
            <v/>
          </cell>
          <cell r="AH678" t="str">
            <v/>
          </cell>
          <cell r="AI678" t="str">
            <v/>
          </cell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  <cell r="AN678" t="str">
            <v/>
          </cell>
          <cell r="AO678" t="str">
            <v/>
          </cell>
          <cell r="AP678" t="str">
            <v/>
          </cell>
          <cell r="AQ678" t="str">
            <v/>
          </cell>
          <cell r="AR678" t="str">
            <v/>
          </cell>
          <cell r="AS678" t="str">
            <v/>
          </cell>
          <cell r="AT678" t="str">
            <v/>
          </cell>
          <cell r="AU678" t="str">
            <v/>
          </cell>
          <cell r="AV678" t="str">
            <v/>
          </cell>
          <cell r="AW678" t="str">
            <v/>
          </cell>
          <cell r="AX678" t="str">
            <v/>
          </cell>
          <cell r="AY678" t="str">
            <v/>
          </cell>
          <cell r="AZ678" t="str">
            <v/>
          </cell>
          <cell r="BA678" t="str">
            <v/>
          </cell>
          <cell r="BB678" t="str">
            <v/>
          </cell>
          <cell r="BC678" t="str">
            <v/>
          </cell>
          <cell r="BD678" t="str">
            <v/>
          </cell>
          <cell r="BE678" t="str">
            <v/>
          </cell>
          <cell r="BF678" t="str">
            <v/>
          </cell>
          <cell r="BG678" t="str">
            <v/>
          </cell>
          <cell r="BH678" t="str">
            <v/>
          </cell>
          <cell r="BI678" t="str">
            <v/>
          </cell>
          <cell r="BJ678" t="str">
            <v/>
          </cell>
          <cell r="BK678" t="str">
            <v/>
          </cell>
          <cell r="BL678" t="str">
            <v/>
          </cell>
          <cell r="BM678" t="str">
            <v/>
          </cell>
          <cell r="BN678" t="str">
            <v/>
          </cell>
          <cell r="BO678" t="str">
            <v/>
          </cell>
          <cell r="BP678" t="str">
            <v/>
          </cell>
          <cell r="BQ678" t="str">
            <v/>
          </cell>
          <cell r="BR678" t="str">
            <v/>
          </cell>
          <cell r="BS678" t="str">
            <v/>
          </cell>
          <cell r="BT678" t="str">
            <v/>
          </cell>
          <cell r="BU678" t="str">
            <v/>
          </cell>
          <cell r="BV678" t="str">
            <v/>
          </cell>
          <cell r="BW678" t="str">
            <v/>
          </cell>
          <cell r="BX678" t="str">
            <v/>
          </cell>
          <cell r="BY678" t="str">
            <v/>
          </cell>
          <cell r="BZ678" t="str">
            <v/>
          </cell>
          <cell r="CA678" t="str">
            <v/>
          </cell>
          <cell r="CB678" t="str">
            <v/>
          </cell>
          <cell r="CC678" t="str">
            <v/>
          </cell>
          <cell r="CD678">
            <v>0</v>
          </cell>
          <cell r="CE678">
            <v>0</v>
          </cell>
          <cell r="CF678">
            <v>0</v>
          </cell>
          <cell r="CG678" t="str">
            <v/>
          </cell>
          <cell r="CH678" t="str">
            <v/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 t="str">
            <v/>
          </cell>
          <cell r="CN678" t="str">
            <v/>
          </cell>
          <cell r="CO678" t="str">
            <v/>
          </cell>
          <cell r="CP678" t="str">
            <v/>
          </cell>
          <cell r="CQ678" t="str">
            <v/>
          </cell>
          <cell r="CR678" t="str">
            <v/>
          </cell>
          <cell r="CS678" t="str">
            <v/>
          </cell>
          <cell r="CT678" t="str">
            <v/>
          </cell>
          <cell r="CU678" t="str">
            <v/>
          </cell>
          <cell r="CV678" t="str">
            <v/>
          </cell>
          <cell r="CW678" t="str">
            <v/>
          </cell>
          <cell r="CX678" t="str">
            <v/>
          </cell>
          <cell r="CY678" t="str">
            <v/>
          </cell>
          <cell r="CZ678" t="str">
            <v/>
          </cell>
          <cell r="DA678" t="str">
            <v/>
          </cell>
          <cell r="DB678" t="str">
            <v/>
          </cell>
          <cell r="DC678">
            <v>0</v>
          </cell>
          <cell r="DD678" t="str">
            <v/>
          </cell>
          <cell r="DE678" t="str">
            <v/>
          </cell>
          <cell r="DF678">
            <v>0</v>
          </cell>
          <cell r="DG678">
            <v>0</v>
          </cell>
          <cell r="DH678" t="str">
            <v/>
          </cell>
          <cell r="DI678" t="str">
            <v/>
          </cell>
        </row>
        <row r="679">
          <cell r="A679" t="str">
            <v/>
          </cell>
          <cell r="B679" t="str">
            <v/>
          </cell>
          <cell r="C679" t="str">
            <v/>
          </cell>
          <cell r="D679" t="str">
            <v/>
          </cell>
          <cell r="E679" t="str">
            <v/>
          </cell>
          <cell r="F679" t="str">
            <v/>
          </cell>
          <cell r="G679" t="str">
            <v/>
          </cell>
          <cell r="H679" t="str">
            <v/>
          </cell>
          <cell r="I679" t="str">
            <v/>
          </cell>
          <cell r="J679" t="str">
            <v/>
          </cell>
          <cell r="K679" t="str">
            <v/>
          </cell>
          <cell r="L679" t="str">
            <v/>
          </cell>
          <cell r="M679" t="str">
            <v/>
          </cell>
          <cell r="N679" t="str">
            <v/>
          </cell>
          <cell r="O679" t="str">
            <v/>
          </cell>
          <cell r="P679" t="str">
            <v/>
          </cell>
          <cell r="Q679" t="str">
            <v/>
          </cell>
          <cell r="R679" t="str">
            <v/>
          </cell>
          <cell r="S679" t="str">
            <v/>
          </cell>
          <cell r="T679" t="str">
            <v/>
          </cell>
          <cell r="U679" t="str">
            <v/>
          </cell>
          <cell r="V679" t="str">
            <v/>
          </cell>
          <cell r="W679" t="str">
            <v/>
          </cell>
          <cell r="X679" t="str">
            <v/>
          </cell>
          <cell r="Y679" t="str">
            <v/>
          </cell>
          <cell r="Z679" t="str">
            <v/>
          </cell>
          <cell r="AA679" t="str">
            <v/>
          </cell>
          <cell r="AB679" t="str">
            <v/>
          </cell>
          <cell r="AC679" t="str">
            <v/>
          </cell>
          <cell r="AD679" t="str">
            <v/>
          </cell>
          <cell r="AE679" t="str">
            <v/>
          </cell>
          <cell r="AF679" t="str">
            <v/>
          </cell>
          <cell r="AG679" t="str">
            <v/>
          </cell>
          <cell r="AH679" t="str">
            <v/>
          </cell>
          <cell r="AI679" t="str">
            <v/>
          </cell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  <cell r="AN679" t="str">
            <v/>
          </cell>
          <cell r="AO679" t="str">
            <v/>
          </cell>
          <cell r="AP679" t="str">
            <v/>
          </cell>
          <cell r="AQ679" t="str">
            <v/>
          </cell>
          <cell r="AR679" t="str">
            <v/>
          </cell>
          <cell r="AS679" t="str">
            <v/>
          </cell>
          <cell r="AT679" t="str">
            <v/>
          </cell>
          <cell r="AU679" t="str">
            <v/>
          </cell>
          <cell r="AV679" t="str">
            <v/>
          </cell>
          <cell r="AW679" t="str">
            <v/>
          </cell>
          <cell r="AX679" t="str">
            <v/>
          </cell>
          <cell r="AY679" t="str">
            <v/>
          </cell>
          <cell r="AZ679" t="str">
            <v/>
          </cell>
          <cell r="BA679" t="str">
            <v/>
          </cell>
          <cell r="BB679" t="str">
            <v/>
          </cell>
          <cell r="BC679" t="str">
            <v/>
          </cell>
          <cell r="BD679" t="str">
            <v/>
          </cell>
          <cell r="BE679" t="str">
            <v/>
          </cell>
          <cell r="BF679" t="str">
            <v/>
          </cell>
          <cell r="BG679" t="str">
            <v/>
          </cell>
          <cell r="BH679" t="str">
            <v/>
          </cell>
          <cell r="BI679" t="str">
            <v/>
          </cell>
          <cell r="BJ679" t="str">
            <v/>
          </cell>
          <cell r="BK679" t="str">
            <v/>
          </cell>
          <cell r="BL679" t="str">
            <v/>
          </cell>
          <cell r="BM679" t="str">
            <v/>
          </cell>
          <cell r="BN679" t="str">
            <v/>
          </cell>
          <cell r="BO679" t="str">
            <v/>
          </cell>
          <cell r="BP679" t="str">
            <v/>
          </cell>
          <cell r="BQ679" t="str">
            <v/>
          </cell>
          <cell r="BR679" t="str">
            <v/>
          </cell>
          <cell r="BS679" t="str">
            <v/>
          </cell>
          <cell r="BT679" t="str">
            <v/>
          </cell>
          <cell r="BU679" t="str">
            <v/>
          </cell>
          <cell r="BV679" t="str">
            <v/>
          </cell>
          <cell r="BW679" t="str">
            <v/>
          </cell>
          <cell r="BX679" t="str">
            <v/>
          </cell>
          <cell r="BY679" t="str">
            <v/>
          </cell>
          <cell r="BZ679" t="str">
            <v/>
          </cell>
          <cell r="CA679" t="str">
            <v/>
          </cell>
          <cell r="CB679" t="str">
            <v/>
          </cell>
          <cell r="CC679" t="str">
            <v/>
          </cell>
          <cell r="CD679">
            <v>0</v>
          </cell>
          <cell r="CE679">
            <v>0</v>
          </cell>
          <cell r="CF679">
            <v>0</v>
          </cell>
          <cell r="CG679" t="str">
            <v/>
          </cell>
          <cell r="CH679" t="str">
            <v/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 t="str">
            <v/>
          </cell>
          <cell r="CN679" t="str">
            <v/>
          </cell>
          <cell r="CO679" t="str">
            <v/>
          </cell>
          <cell r="CP679" t="str">
            <v/>
          </cell>
          <cell r="CQ679" t="str">
            <v/>
          </cell>
          <cell r="CR679" t="str">
            <v/>
          </cell>
          <cell r="CS679" t="str">
            <v/>
          </cell>
          <cell r="CT679" t="str">
            <v/>
          </cell>
          <cell r="CU679" t="str">
            <v/>
          </cell>
          <cell r="CV679" t="str">
            <v/>
          </cell>
          <cell r="CW679" t="str">
            <v/>
          </cell>
          <cell r="CX679" t="str">
            <v/>
          </cell>
          <cell r="CY679" t="str">
            <v/>
          </cell>
          <cell r="CZ679" t="str">
            <v/>
          </cell>
          <cell r="DA679" t="str">
            <v/>
          </cell>
          <cell r="DB679" t="str">
            <v/>
          </cell>
          <cell r="DC679">
            <v>0</v>
          </cell>
          <cell r="DD679" t="str">
            <v/>
          </cell>
          <cell r="DE679" t="str">
            <v/>
          </cell>
          <cell r="DF679">
            <v>0</v>
          </cell>
          <cell r="DG679">
            <v>0</v>
          </cell>
          <cell r="DH679" t="str">
            <v/>
          </cell>
          <cell r="DI679" t="str">
            <v/>
          </cell>
        </row>
        <row r="680">
          <cell r="A680" t="str">
            <v/>
          </cell>
          <cell r="B680" t="str">
            <v/>
          </cell>
          <cell r="C680" t="str">
            <v/>
          </cell>
          <cell r="D680" t="str">
            <v/>
          </cell>
          <cell r="E680" t="str">
            <v/>
          </cell>
          <cell r="F680" t="str">
            <v/>
          </cell>
          <cell r="G680" t="str">
            <v/>
          </cell>
          <cell r="H680" t="str">
            <v/>
          </cell>
          <cell r="I680" t="str">
            <v/>
          </cell>
          <cell r="J680" t="str">
            <v/>
          </cell>
          <cell r="K680" t="str">
            <v/>
          </cell>
          <cell r="L680" t="str">
            <v/>
          </cell>
          <cell r="M680" t="str">
            <v/>
          </cell>
          <cell r="N680" t="str">
            <v/>
          </cell>
          <cell r="O680" t="str">
            <v/>
          </cell>
          <cell r="P680" t="str">
            <v/>
          </cell>
          <cell r="Q680" t="str">
            <v/>
          </cell>
          <cell r="R680" t="str">
            <v/>
          </cell>
          <cell r="S680" t="str">
            <v/>
          </cell>
          <cell r="T680" t="str">
            <v/>
          </cell>
          <cell r="U680" t="str">
            <v/>
          </cell>
          <cell r="V680" t="str">
            <v/>
          </cell>
          <cell r="W680" t="str">
            <v/>
          </cell>
          <cell r="X680" t="str">
            <v/>
          </cell>
          <cell r="Y680" t="str">
            <v/>
          </cell>
          <cell r="Z680" t="str">
            <v/>
          </cell>
          <cell r="AA680" t="str">
            <v/>
          </cell>
          <cell r="AB680" t="str">
            <v/>
          </cell>
          <cell r="AC680" t="str">
            <v/>
          </cell>
          <cell r="AD680" t="str">
            <v/>
          </cell>
          <cell r="AE680" t="str">
            <v/>
          </cell>
          <cell r="AF680" t="str">
            <v/>
          </cell>
          <cell r="AG680" t="str">
            <v/>
          </cell>
          <cell r="AH680" t="str">
            <v/>
          </cell>
          <cell r="AI680" t="str">
            <v/>
          </cell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  <cell r="AN680" t="str">
            <v/>
          </cell>
          <cell r="AO680" t="str">
            <v/>
          </cell>
          <cell r="AP680" t="str">
            <v/>
          </cell>
          <cell r="AQ680" t="str">
            <v/>
          </cell>
          <cell r="AR680" t="str">
            <v/>
          </cell>
          <cell r="AS680" t="str">
            <v/>
          </cell>
          <cell r="AT680" t="str">
            <v/>
          </cell>
          <cell r="AU680" t="str">
            <v/>
          </cell>
          <cell r="AV680" t="str">
            <v/>
          </cell>
          <cell r="AW680" t="str">
            <v/>
          </cell>
          <cell r="AX680" t="str">
            <v/>
          </cell>
          <cell r="AY680" t="str">
            <v/>
          </cell>
          <cell r="AZ680" t="str">
            <v/>
          </cell>
          <cell r="BA680" t="str">
            <v/>
          </cell>
          <cell r="BB680" t="str">
            <v/>
          </cell>
          <cell r="BC680" t="str">
            <v/>
          </cell>
          <cell r="BD680" t="str">
            <v/>
          </cell>
          <cell r="BE680" t="str">
            <v/>
          </cell>
          <cell r="BF680" t="str">
            <v/>
          </cell>
          <cell r="BG680" t="str">
            <v/>
          </cell>
          <cell r="BH680" t="str">
            <v/>
          </cell>
          <cell r="BI680" t="str">
            <v/>
          </cell>
          <cell r="BJ680" t="str">
            <v/>
          </cell>
          <cell r="BK680" t="str">
            <v/>
          </cell>
          <cell r="BL680" t="str">
            <v/>
          </cell>
          <cell r="BM680" t="str">
            <v/>
          </cell>
          <cell r="BN680" t="str">
            <v/>
          </cell>
          <cell r="BO680" t="str">
            <v/>
          </cell>
          <cell r="BP680" t="str">
            <v/>
          </cell>
          <cell r="BQ680" t="str">
            <v/>
          </cell>
          <cell r="BR680" t="str">
            <v/>
          </cell>
          <cell r="BS680" t="str">
            <v/>
          </cell>
          <cell r="BT680" t="str">
            <v/>
          </cell>
          <cell r="BU680" t="str">
            <v/>
          </cell>
          <cell r="BV680" t="str">
            <v/>
          </cell>
          <cell r="BW680" t="str">
            <v/>
          </cell>
          <cell r="BX680" t="str">
            <v/>
          </cell>
          <cell r="BY680" t="str">
            <v/>
          </cell>
          <cell r="BZ680" t="str">
            <v/>
          </cell>
          <cell r="CA680" t="str">
            <v/>
          </cell>
          <cell r="CB680" t="str">
            <v/>
          </cell>
          <cell r="CC680" t="str">
            <v/>
          </cell>
          <cell r="CD680">
            <v>0</v>
          </cell>
          <cell r="CE680">
            <v>0</v>
          </cell>
          <cell r="CF680">
            <v>0</v>
          </cell>
          <cell r="CG680" t="str">
            <v/>
          </cell>
          <cell r="CH680" t="str">
            <v/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 t="str">
            <v/>
          </cell>
          <cell r="CN680" t="str">
            <v/>
          </cell>
          <cell r="CO680" t="str">
            <v/>
          </cell>
          <cell r="CP680" t="str">
            <v/>
          </cell>
          <cell r="CQ680" t="str">
            <v/>
          </cell>
          <cell r="CR680" t="str">
            <v/>
          </cell>
          <cell r="CS680" t="str">
            <v/>
          </cell>
          <cell r="CT680" t="str">
            <v/>
          </cell>
          <cell r="CU680" t="str">
            <v/>
          </cell>
          <cell r="CV680" t="str">
            <v/>
          </cell>
          <cell r="CW680" t="str">
            <v/>
          </cell>
          <cell r="CX680" t="str">
            <v/>
          </cell>
          <cell r="CY680" t="str">
            <v/>
          </cell>
          <cell r="CZ680" t="str">
            <v/>
          </cell>
          <cell r="DA680" t="str">
            <v/>
          </cell>
          <cell r="DB680" t="str">
            <v/>
          </cell>
          <cell r="DC680">
            <v>0</v>
          </cell>
          <cell r="DD680" t="str">
            <v/>
          </cell>
          <cell r="DE680" t="str">
            <v/>
          </cell>
          <cell r="DF680">
            <v>0</v>
          </cell>
          <cell r="DG680">
            <v>0</v>
          </cell>
          <cell r="DH680" t="str">
            <v/>
          </cell>
          <cell r="DI680" t="str">
            <v/>
          </cell>
        </row>
        <row r="681">
          <cell r="A681" t="str">
            <v/>
          </cell>
          <cell r="B681" t="str">
            <v/>
          </cell>
          <cell r="C681" t="str">
            <v/>
          </cell>
          <cell r="D681" t="str">
            <v/>
          </cell>
          <cell r="E681" t="str">
            <v/>
          </cell>
          <cell r="F681" t="str">
            <v/>
          </cell>
          <cell r="G681" t="str">
            <v/>
          </cell>
          <cell r="H681" t="str">
            <v/>
          </cell>
          <cell r="I681" t="str">
            <v/>
          </cell>
          <cell r="J681" t="str">
            <v/>
          </cell>
          <cell r="K681" t="str">
            <v/>
          </cell>
          <cell r="L681" t="str">
            <v/>
          </cell>
          <cell r="M681" t="str">
            <v/>
          </cell>
          <cell r="N681" t="str">
            <v/>
          </cell>
          <cell r="O681" t="str">
            <v/>
          </cell>
          <cell r="P681" t="str">
            <v/>
          </cell>
          <cell r="Q681" t="str">
            <v/>
          </cell>
          <cell r="R681" t="str">
            <v/>
          </cell>
          <cell r="S681" t="str">
            <v/>
          </cell>
          <cell r="T681" t="str">
            <v/>
          </cell>
          <cell r="U681" t="str">
            <v/>
          </cell>
          <cell r="V681" t="str">
            <v/>
          </cell>
          <cell r="W681" t="str">
            <v/>
          </cell>
          <cell r="X681" t="str">
            <v/>
          </cell>
          <cell r="Y681" t="str">
            <v/>
          </cell>
          <cell r="Z681" t="str">
            <v/>
          </cell>
          <cell r="AA681" t="str">
            <v/>
          </cell>
          <cell r="AB681" t="str">
            <v/>
          </cell>
          <cell r="AC681" t="str">
            <v/>
          </cell>
          <cell r="AD681" t="str">
            <v/>
          </cell>
          <cell r="AE681" t="str">
            <v/>
          </cell>
          <cell r="AF681" t="str">
            <v/>
          </cell>
          <cell r="AG681" t="str">
            <v/>
          </cell>
          <cell r="AH681" t="str">
            <v/>
          </cell>
          <cell r="AI681" t="str">
            <v/>
          </cell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  <cell r="AN681" t="str">
            <v/>
          </cell>
          <cell r="AO681" t="str">
            <v/>
          </cell>
          <cell r="AP681" t="str">
            <v/>
          </cell>
          <cell r="AQ681" t="str">
            <v/>
          </cell>
          <cell r="AR681" t="str">
            <v/>
          </cell>
          <cell r="AS681" t="str">
            <v/>
          </cell>
          <cell r="AT681" t="str">
            <v/>
          </cell>
          <cell r="AU681" t="str">
            <v/>
          </cell>
          <cell r="AV681" t="str">
            <v/>
          </cell>
          <cell r="AW681" t="str">
            <v/>
          </cell>
          <cell r="AX681" t="str">
            <v/>
          </cell>
          <cell r="AY681" t="str">
            <v/>
          </cell>
          <cell r="AZ681" t="str">
            <v/>
          </cell>
          <cell r="BA681" t="str">
            <v/>
          </cell>
          <cell r="BB681" t="str">
            <v/>
          </cell>
          <cell r="BC681" t="str">
            <v/>
          </cell>
          <cell r="BD681" t="str">
            <v/>
          </cell>
          <cell r="BE681" t="str">
            <v/>
          </cell>
          <cell r="BF681" t="str">
            <v/>
          </cell>
          <cell r="BG681" t="str">
            <v/>
          </cell>
          <cell r="BH681" t="str">
            <v/>
          </cell>
          <cell r="BI681" t="str">
            <v/>
          </cell>
          <cell r="BJ681" t="str">
            <v/>
          </cell>
          <cell r="BK681" t="str">
            <v/>
          </cell>
          <cell r="BL681" t="str">
            <v/>
          </cell>
          <cell r="BM681" t="str">
            <v/>
          </cell>
          <cell r="BN681" t="str">
            <v/>
          </cell>
          <cell r="BO681" t="str">
            <v/>
          </cell>
          <cell r="BP681" t="str">
            <v/>
          </cell>
          <cell r="BQ681" t="str">
            <v/>
          </cell>
          <cell r="BR681" t="str">
            <v/>
          </cell>
          <cell r="BS681" t="str">
            <v/>
          </cell>
          <cell r="BT681" t="str">
            <v/>
          </cell>
          <cell r="BU681" t="str">
            <v/>
          </cell>
          <cell r="BV681" t="str">
            <v/>
          </cell>
          <cell r="BW681" t="str">
            <v/>
          </cell>
          <cell r="BX681" t="str">
            <v/>
          </cell>
          <cell r="BY681" t="str">
            <v/>
          </cell>
          <cell r="BZ681" t="str">
            <v/>
          </cell>
          <cell r="CA681" t="str">
            <v/>
          </cell>
          <cell r="CB681" t="str">
            <v/>
          </cell>
          <cell r="CC681" t="str">
            <v/>
          </cell>
          <cell r="CD681">
            <v>0</v>
          </cell>
          <cell r="CE681">
            <v>0</v>
          </cell>
          <cell r="CF681">
            <v>0</v>
          </cell>
          <cell r="CG681" t="str">
            <v/>
          </cell>
          <cell r="CH681" t="str">
            <v/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 t="str">
            <v/>
          </cell>
          <cell r="CN681" t="str">
            <v/>
          </cell>
          <cell r="CO681" t="str">
            <v/>
          </cell>
          <cell r="CP681" t="str">
            <v/>
          </cell>
          <cell r="CQ681" t="str">
            <v/>
          </cell>
          <cell r="CR681" t="str">
            <v/>
          </cell>
          <cell r="CS681" t="str">
            <v/>
          </cell>
          <cell r="CT681" t="str">
            <v/>
          </cell>
          <cell r="CU681" t="str">
            <v/>
          </cell>
          <cell r="CV681" t="str">
            <v/>
          </cell>
          <cell r="CW681" t="str">
            <v/>
          </cell>
          <cell r="CX681" t="str">
            <v/>
          </cell>
          <cell r="CY681" t="str">
            <v/>
          </cell>
          <cell r="CZ681" t="str">
            <v/>
          </cell>
          <cell r="DA681" t="str">
            <v/>
          </cell>
          <cell r="DB681" t="str">
            <v/>
          </cell>
          <cell r="DC681">
            <v>0</v>
          </cell>
          <cell r="DD681" t="str">
            <v/>
          </cell>
          <cell r="DE681" t="str">
            <v/>
          </cell>
          <cell r="DF681">
            <v>0</v>
          </cell>
          <cell r="DG681">
            <v>0</v>
          </cell>
          <cell r="DH681" t="str">
            <v/>
          </cell>
          <cell r="DI681" t="str">
            <v/>
          </cell>
        </row>
        <row r="682">
          <cell r="A682" t="str">
            <v/>
          </cell>
          <cell r="B682" t="str">
            <v/>
          </cell>
          <cell r="C682" t="str">
            <v/>
          </cell>
          <cell r="D682" t="str">
            <v/>
          </cell>
          <cell r="E682" t="str">
            <v/>
          </cell>
          <cell r="F682" t="str">
            <v/>
          </cell>
          <cell r="G682" t="str">
            <v/>
          </cell>
          <cell r="H682" t="str">
            <v/>
          </cell>
          <cell r="I682" t="str">
            <v/>
          </cell>
          <cell r="J682" t="str">
            <v/>
          </cell>
          <cell r="K682" t="str">
            <v/>
          </cell>
          <cell r="L682" t="str">
            <v/>
          </cell>
          <cell r="M682" t="str">
            <v/>
          </cell>
          <cell r="N682" t="str">
            <v/>
          </cell>
          <cell r="O682" t="str">
            <v/>
          </cell>
          <cell r="P682" t="str">
            <v/>
          </cell>
          <cell r="Q682" t="str">
            <v/>
          </cell>
          <cell r="R682" t="str">
            <v/>
          </cell>
          <cell r="S682" t="str">
            <v/>
          </cell>
          <cell r="T682" t="str">
            <v/>
          </cell>
          <cell r="U682" t="str">
            <v/>
          </cell>
          <cell r="V682" t="str">
            <v/>
          </cell>
          <cell r="W682" t="str">
            <v/>
          </cell>
          <cell r="X682" t="str">
            <v/>
          </cell>
          <cell r="Y682" t="str">
            <v/>
          </cell>
          <cell r="Z682" t="str">
            <v/>
          </cell>
          <cell r="AA682" t="str">
            <v/>
          </cell>
          <cell r="AB682" t="str">
            <v/>
          </cell>
          <cell r="AC682" t="str">
            <v/>
          </cell>
          <cell r="AD682" t="str">
            <v/>
          </cell>
          <cell r="AE682" t="str">
            <v/>
          </cell>
          <cell r="AF682" t="str">
            <v/>
          </cell>
          <cell r="AG682" t="str">
            <v/>
          </cell>
          <cell r="AH682" t="str">
            <v/>
          </cell>
          <cell r="AI682" t="str">
            <v/>
          </cell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  <cell r="AN682" t="str">
            <v/>
          </cell>
          <cell r="AO682" t="str">
            <v/>
          </cell>
          <cell r="AP682" t="str">
            <v/>
          </cell>
          <cell r="AQ682" t="str">
            <v/>
          </cell>
          <cell r="AR682" t="str">
            <v/>
          </cell>
          <cell r="AS682" t="str">
            <v/>
          </cell>
          <cell r="AT682" t="str">
            <v/>
          </cell>
          <cell r="AU682" t="str">
            <v/>
          </cell>
          <cell r="AV682" t="str">
            <v/>
          </cell>
          <cell r="AW682" t="str">
            <v/>
          </cell>
          <cell r="AX682" t="str">
            <v/>
          </cell>
          <cell r="AY682" t="str">
            <v/>
          </cell>
          <cell r="AZ682" t="str">
            <v/>
          </cell>
          <cell r="BA682" t="str">
            <v/>
          </cell>
          <cell r="BB682" t="str">
            <v/>
          </cell>
          <cell r="BC682" t="str">
            <v/>
          </cell>
          <cell r="BD682" t="str">
            <v/>
          </cell>
          <cell r="BE682" t="str">
            <v/>
          </cell>
          <cell r="BF682" t="str">
            <v/>
          </cell>
          <cell r="BG682" t="str">
            <v/>
          </cell>
          <cell r="BH682" t="str">
            <v/>
          </cell>
          <cell r="BI682" t="str">
            <v/>
          </cell>
          <cell r="BJ682" t="str">
            <v/>
          </cell>
          <cell r="BK682" t="str">
            <v/>
          </cell>
          <cell r="BL682" t="str">
            <v/>
          </cell>
          <cell r="BM682" t="str">
            <v/>
          </cell>
          <cell r="BN682" t="str">
            <v/>
          </cell>
          <cell r="BO682" t="str">
            <v/>
          </cell>
          <cell r="BP682" t="str">
            <v/>
          </cell>
          <cell r="BQ682" t="str">
            <v/>
          </cell>
          <cell r="BR682" t="str">
            <v/>
          </cell>
          <cell r="BS682" t="str">
            <v/>
          </cell>
          <cell r="BT682" t="str">
            <v/>
          </cell>
          <cell r="BU682" t="str">
            <v/>
          </cell>
          <cell r="BV682" t="str">
            <v/>
          </cell>
          <cell r="BW682" t="str">
            <v/>
          </cell>
          <cell r="BX682" t="str">
            <v/>
          </cell>
          <cell r="BY682" t="str">
            <v/>
          </cell>
          <cell r="BZ682" t="str">
            <v/>
          </cell>
          <cell r="CA682" t="str">
            <v/>
          </cell>
          <cell r="CB682" t="str">
            <v/>
          </cell>
          <cell r="CC682" t="str">
            <v/>
          </cell>
          <cell r="CD682">
            <v>0</v>
          </cell>
          <cell r="CE682">
            <v>0</v>
          </cell>
          <cell r="CF682">
            <v>0</v>
          </cell>
          <cell r="CG682" t="str">
            <v/>
          </cell>
          <cell r="CH682" t="str">
            <v/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 t="str">
            <v/>
          </cell>
          <cell r="CN682" t="str">
            <v/>
          </cell>
          <cell r="CO682" t="str">
            <v/>
          </cell>
          <cell r="CP682" t="str">
            <v/>
          </cell>
          <cell r="CQ682" t="str">
            <v/>
          </cell>
          <cell r="CR682" t="str">
            <v/>
          </cell>
          <cell r="CS682" t="str">
            <v/>
          </cell>
          <cell r="CT682" t="str">
            <v/>
          </cell>
          <cell r="CU682" t="str">
            <v/>
          </cell>
          <cell r="CV682" t="str">
            <v/>
          </cell>
          <cell r="CW682" t="str">
            <v/>
          </cell>
          <cell r="CX682" t="str">
            <v/>
          </cell>
          <cell r="CY682" t="str">
            <v/>
          </cell>
          <cell r="CZ682" t="str">
            <v/>
          </cell>
          <cell r="DA682" t="str">
            <v/>
          </cell>
          <cell r="DB682" t="str">
            <v/>
          </cell>
          <cell r="DC682">
            <v>0</v>
          </cell>
          <cell r="DD682" t="str">
            <v/>
          </cell>
          <cell r="DE682" t="str">
            <v/>
          </cell>
          <cell r="DF682">
            <v>0</v>
          </cell>
          <cell r="DG682">
            <v>0</v>
          </cell>
          <cell r="DH682" t="str">
            <v/>
          </cell>
          <cell r="DI682" t="str">
            <v/>
          </cell>
        </row>
        <row r="683">
          <cell r="A683" t="str">
            <v/>
          </cell>
          <cell r="B683" t="str">
            <v/>
          </cell>
          <cell r="C683" t="str">
            <v/>
          </cell>
          <cell r="D683" t="str">
            <v/>
          </cell>
          <cell r="E683" t="str">
            <v/>
          </cell>
          <cell r="F683" t="str">
            <v/>
          </cell>
          <cell r="G683" t="str">
            <v/>
          </cell>
          <cell r="H683" t="str">
            <v/>
          </cell>
          <cell r="I683" t="str">
            <v/>
          </cell>
          <cell r="J683" t="str">
            <v/>
          </cell>
          <cell r="K683" t="str">
            <v/>
          </cell>
          <cell r="L683" t="str">
            <v/>
          </cell>
          <cell r="M683" t="str">
            <v/>
          </cell>
          <cell r="N683" t="str">
            <v/>
          </cell>
          <cell r="O683" t="str">
            <v/>
          </cell>
          <cell r="P683" t="str">
            <v/>
          </cell>
          <cell r="Q683" t="str">
            <v/>
          </cell>
          <cell r="R683" t="str">
            <v/>
          </cell>
          <cell r="S683" t="str">
            <v/>
          </cell>
          <cell r="T683" t="str">
            <v/>
          </cell>
          <cell r="U683" t="str">
            <v/>
          </cell>
          <cell r="V683" t="str">
            <v/>
          </cell>
          <cell r="W683" t="str">
            <v/>
          </cell>
          <cell r="X683" t="str">
            <v/>
          </cell>
          <cell r="Y683" t="str">
            <v/>
          </cell>
          <cell r="Z683" t="str">
            <v/>
          </cell>
          <cell r="AA683" t="str">
            <v/>
          </cell>
          <cell r="AB683" t="str">
            <v/>
          </cell>
          <cell r="AC683" t="str">
            <v/>
          </cell>
          <cell r="AD683" t="str">
            <v/>
          </cell>
          <cell r="AE683" t="str">
            <v/>
          </cell>
          <cell r="AF683" t="str">
            <v/>
          </cell>
          <cell r="AG683" t="str">
            <v/>
          </cell>
          <cell r="AH683" t="str">
            <v/>
          </cell>
          <cell r="AI683" t="str">
            <v/>
          </cell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  <cell r="AN683" t="str">
            <v/>
          </cell>
          <cell r="AO683" t="str">
            <v/>
          </cell>
          <cell r="AP683" t="str">
            <v/>
          </cell>
          <cell r="AQ683" t="str">
            <v/>
          </cell>
          <cell r="AR683" t="str">
            <v/>
          </cell>
          <cell r="AS683" t="str">
            <v/>
          </cell>
          <cell r="AT683" t="str">
            <v/>
          </cell>
          <cell r="AU683" t="str">
            <v/>
          </cell>
          <cell r="AV683" t="str">
            <v/>
          </cell>
          <cell r="AW683" t="str">
            <v/>
          </cell>
          <cell r="AX683" t="str">
            <v/>
          </cell>
          <cell r="AY683" t="str">
            <v/>
          </cell>
          <cell r="AZ683" t="str">
            <v/>
          </cell>
          <cell r="BA683" t="str">
            <v/>
          </cell>
          <cell r="BB683" t="str">
            <v/>
          </cell>
          <cell r="BC683" t="str">
            <v/>
          </cell>
          <cell r="BD683" t="str">
            <v/>
          </cell>
          <cell r="BE683" t="str">
            <v/>
          </cell>
          <cell r="BF683" t="str">
            <v/>
          </cell>
          <cell r="BG683" t="str">
            <v/>
          </cell>
          <cell r="BH683" t="str">
            <v/>
          </cell>
          <cell r="BI683" t="str">
            <v/>
          </cell>
          <cell r="BJ683" t="str">
            <v/>
          </cell>
          <cell r="BK683" t="str">
            <v/>
          </cell>
          <cell r="BL683" t="str">
            <v/>
          </cell>
          <cell r="BM683" t="str">
            <v/>
          </cell>
          <cell r="BN683" t="str">
            <v/>
          </cell>
          <cell r="BO683" t="str">
            <v/>
          </cell>
          <cell r="BP683" t="str">
            <v/>
          </cell>
          <cell r="BQ683" t="str">
            <v/>
          </cell>
          <cell r="BR683" t="str">
            <v/>
          </cell>
          <cell r="BS683" t="str">
            <v/>
          </cell>
          <cell r="BT683" t="str">
            <v/>
          </cell>
          <cell r="BU683" t="str">
            <v/>
          </cell>
          <cell r="BV683" t="str">
            <v/>
          </cell>
          <cell r="BW683" t="str">
            <v/>
          </cell>
          <cell r="BX683" t="str">
            <v/>
          </cell>
          <cell r="BY683" t="str">
            <v/>
          </cell>
          <cell r="BZ683" t="str">
            <v/>
          </cell>
          <cell r="CA683" t="str">
            <v/>
          </cell>
          <cell r="CB683" t="str">
            <v/>
          </cell>
          <cell r="CC683" t="str">
            <v/>
          </cell>
          <cell r="CD683">
            <v>0</v>
          </cell>
          <cell r="CE683">
            <v>0</v>
          </cell>
          <cell r="CF683">
            <v>0</v>
          </cell>
          <cell r="CG683" t="str">
            <v/>
          </cell>
          <cell r="CH683" t="str">
            <v/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 t="str">
            <v/>
          </cell>
          <cell r="CN683" t="str">
            <v/>
          </cell>
          <cell r="CO683" t="str">
            <v/>
          </cell>
          <cell r="CP683" t="str">
            <v/>
          </cell>
          <cell r="CQ683" t="str">
            <v/>
          </cell>
          <cell r="CR683" t="str">
            <v/>
          </cell>
          <cell r="CS683" t="str">
            <v/>
          </cell>
          <cell r="CT683" t="str">
            <v/>
          </cell>
          <cell r="CU683" t="str">
            <v/>
          </cell>
          <cell r="CV683" t="str">
            <v/>
          </cell>
          <cell r="CW683" t="str">
            <v/>
          </cell>
          <cell r="CX683" t="str">
            <v/>
          </cell>
          <cell r="CY683" t="str">
            <v/>
          </cell>
          <cell r="CZ683" t="str">
            <v/>
          </cell>
          <cell r="DA683" t="str">
            <v/>
          </cell>
          <cell r="DB683" t="str">
            <v/>
          </cell>
          <cell r="DC683">
            <v>0</v>
          </cell>
          <cell r="DD683" t="str">
            <v/>
          </cell>
          <cell r="DE683" t="str">
            <v/>
          </cell>
          <cell r="DF683">
            <v>0</v>
          </cell>
          <cell r="DG683">
            <v>0</v>
          </cell>
          <cell r="DH683" t="str">
            <v/>
          </cell>
          <cell r="DI683" t="str">
            <v/>
          </cell>
        </row>
        <row r="684">
          <cell r="A684" t="str">
            <v/>
          </cell>
          <cell r="B684" t="str">
            <v/>
          </cell>
          <cell r="C684" t="str">
            <v/>
          </cell>
          <cell r="D684" t="str">
            <v/>
          </cell>
          <cell r="E684" t="str">
            <v/>
          </cell>
          <cell r="F684" t="str">
            <v/>
          </cell>
          <cell r="G684" t="str">
            <v/>
          </cell>
          <cell r="H684" t="str">
            <v/>
          </cell>
          <cell r="I684" t="str">
            <v/>
          </cell>
          <cell r="J684" t="str">
            <v/>
          </cell>
          <cell r="K684" t="str">
            <v/>
          </cell>
          <cell r="L684" t="str">
            <v/>
          </cell>
          <cell r="M684" t="str">
            <v/>
          </cell>
          <cell r="N684" t="str">
            <v/>
          </cell>
          <cell r="O684" t="str">
            <v/>
          </cell>
          <cell r="P684" t="str">
            <v/>
          </cell>
          <cell r="Q684" t="str">
            <v/>
          </cell>
          <cell r="R684" t="str">
            <v/>
          </cell>
          <cell r="S684" t="str">
            <v/>
          </cell>
          <cell r="T684" t="str">
            <v/>
          </cell>
          <cell r="U684" t="str">
            <v/>
          </cell>
          <cell r="V684" t="str">
            <v/>
          </cell>
          <cell r="W684" t="str">
            <v/>
          </cell>
          <cell r="X684" t="str">
            <v/>
          </cell>
          <cell r="Y684" t="str">
            <v/>
          </cell>
          <cell r="Z684" t="str">
            <v/>
          </cell>
          <cell r="AA684" t="str">
            <v/>
          </cell>
          <cell r="AB684" t="str">
            <v/>
          </cell>
          <cell r="AC684" t="str">
            <v/>
          </cell>
          <cell r="AD684" t="str">
            <v/>
          </cell>
          <cell r="AE684" t="str">
            <v/>
          </cell>
          <cell r="AF684" t="str">
            <v/>
          </cell>
          <cell r="AG684" t="str">
            <v/>
          </cell>
          <cell r="AH684" t="str">
            <v/>
          </cell>
          <cell r="AI684" t="str">
            <v/>
          </cell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  <cell r="AN684" t="str">
            <v/>
          </cell>
          <cell r="AO684" t="str">
            <v/>
          </cell>
          <cell r="AP684" t="str">
            <v/>
          </cell>
          <cell r="AQ684" t="str">
            <v/>
          </cell>
          <cell r="AR684" t="str">
            <v/>
          </cell>
          <cell r="AS684" t="str">
            <v/>
          </cell>
          <cell r="AT684" t="str">
            <v/>
          </cell>
          <cell r="AU684" t="str">
            <v/>
          </cell>
          <cell r="AV684" t="str">
            <v/>
          </cell>
          <cell r="AW684" t="str">
            <v/>
          </cell>
          <cell r="AX684" t="str">
            <v/>
          </cell>
          <cell r="AY684" t="str">
            <v/>
          </cell>
          <cell r="AZ684" t="str">
            <v/>
          </cell>
          <cell r="BA684" t="str">
            <v/>
          </cell>
          <cell r="BB684" t="str">
            <v/>
          </cell>
          <cell r="BC684" t="str">
            <v/>
          </cell>
          <cell r="BD684" t="str">
            <v/>
          </cell>
          <cell r="BE684" t="str">
            <v/>
          </cell>
          <cell r="BF684" t="str">
            <v/>
          </cell>
          <cell r="BG684" t="str">
            <v/>
          </cell>
          <cell r="BH684" t="str">
            <v/>
          </cell>
          <cell r="BI684" t="str">
            <v/>
          </cell>
          <cell r="BJ684" t="str">
            <v/>
          </cell>
          <cell r="BK684" t="str">
            <v/>
          </cell>
          <cell r="BL684" t="str">
            <v/>
          </cell>
          <cell r="BM684" t="str">
            <v/>
          </cell>
          <cell r="BN684" t="str">
            <v/>
          </cell>
          <cell r="BO684" t="str">
            <v/>
          </cell>
          <cell r="BP684" t="str">
            <v/>
          </cell>
          <cell r="BQ684" t="str">
            <v/>
          </cell>
          <cell r="BR684" t="str">
            <v/>
          </cell>
          <cell r="BS684" t="str">
            <v/>
          </cell>
          <cell r="BT684" t="str">
            <v/>
          </cell>
          <cell r="BU684" t="str">
            <v/>
          </cell>
          <cell r="BV684" t="str">
            <v/>
          </cell>
          <cell r="BW684" t="str">
            <v/>
          </cell>
          <cell r="BX684" t="str">
            <v/>
          </cell>
          <cell r="BY684" t="str">
            <v/>
          </cell>
          <cell r="BZ684" t="str">
            <v/>
          </cell>
          <cell r="CA684" t="str">
            <v/>
          </cell>
          <cell r="CB684" t="str">
            <v/>
          </cell>
          <cell r="CC684" t="str">
            <v/>
          </cell>
          <cell r="CD684">
            <v>0</v>
          </cell>
          <cell r="CE684">
            <v>0</v>
          </cell>
          <cell r="CF684">
            <v>0</v>
          </cell>
          <cell r="CG684" t="str">
            <v/>
          </cell>
          <cell r="CH684" t="str">
            <v/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 t="str">
            <v/>
          </cell>
          <cell r="CN684" t="str">
            <v/>
          </cell>
          <cell r="CO684" t="str">
            <v/>
          </cell>
          <cell r="CP684" t="str">
            <v/>
          </cell>
          <cell r="CQ684" t="str">
            <v/>
          </cell>
          <cell r="CR684" t="str">
            <v/>
          </cell>
          <cell r="CS684" t="str">
            <v/>
          </cell>
          <cell r="CT684" t="str">
            <v/>
          </cell>
          <cell r="CU684" t="str">
            <v/>
          </cell>
          <cell r="CV684" t="str">
            <v/>
          </cell>
          <cell r="CW684" t="str">
            <v/>
          </cell>
          <cell r="CX684" t="str">
            <v/>
          </cell>
          <cell r="CY684" t="str">
            <v/>
          </cell>
          <cell r="CZ684" t="str">
            <v/>
          </cell>
          <cell r="DA684" t="str">
            <v/>
          </cell>
          <cell r="DB684" t="str">
            <v/>
          </cell>
          <cell r="DC684">
            <v>0</v>
          </cell>
          <cell r="DD684" t="str">
            <v/>
          </cell>
          <cell r="DE684" t="str">
            <v/>
          </cell>
          <cell r="DF684">
            <v>0</v>
          </cell>
          <cell r="DG684">
            <v>0</v>
          </cell>
          <cell r="DH684" t="str">
            <v/>
          </cell>
          <cell r="DI684" t="str">
            <v/>
          </cell>
        </row>
        <row r="685">
          <cell r="A685" t="str">
            <v/>
          </cell>
          <cell r="B685" t="str">
            <v/>
          </cell>
          <cell r="C685" t="str">
            <v/>
          </cell>
          <cell r="D685" t="str">
            <v/>
          </cell>
          <cell r="E685" t="str">
            <v/>
          </cell>
          <cell r="F685" t="str">
            <v/>
          </cell>
          <cell r="G685" t="str">
            <v/>
          </cell>
          <cell r="H685" t="str">
            <v/>
          </cell>
          <cell r="I685" t="str">
            <v/>
          </cell>
          <cell r="J685" t="str">
            <v/>
          </cell>
          <cell r="K685" t="str">
            <v/>
          </cell>
          <cell r="L685" t="str">
            <v/>
          </cell>
          <cell r="M685" t="str">
            <v/>
          </cell>
          <cell r="N685" t="str">
            <v/>
          </cell>
          <cell r="O685" t="str">
            <v/>
          </cell>
          <cell r="P685" t="str">
            <v/>
          </cell>
          <cell r="Q685" t="str">
            <v/>
          </cell>
          <cell r="R685" t="str">
            <v/>
          </cell>
          <cell r="S685" t="str">
            <v/>
          </cell>
          <cell r="T685" t="str">
            <v/>
          </cell>
          <cell r="U685" t="str">
            <v/>
          </cell>
          <cell r="V685" t="str">
            <v/>
          </cell>
          <cell r="W685" t="str">
            <v/>
          </cell>
          <cell r="X685" t="str">
            <v/>
          </cell>
          <cell r="Y685" t="str">
            <v/>
          </cell>
          <cell r="Z685" t="str">
            <v/>
          </cell>
          <cell r="AA685" t="str">
            <v/>
          </cell>
          <cell r="AB685" t="str">
            <v/>
          </cell>
          <cell r="AC685" t="str">
            <v/>
          </cell>
          <cell r="AD685" t="str">
            <v/>
          </cell>
          <cell r="AE685" t="str">
            <v/>
          </cell>
          <cell r="AF685" t="str">
            <v/>
          </cell>
          <cell r="AG685" t="str">
            <v/>
          </cell>
          <cell r="AH685" t="str">
            <v/>
          </cell>
          <cell r="AI685" t="str">
            <v/>
          </cell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  <cell r="AN685" t="str">
            <v/>
          </cell>
          <cell r="AO685" t="str">
            <v/>
          </cell>
          <cell r="AP685" t="str">
            <v/>
          </cell>
          <cell r="AQ685" t="str">
            <v/>
          </cell>
          <cell r="AR685" t="str">
            <v/>
          </cell>
          <cell r="AS685" t="str">
            <v/>
          </cell>
          <cell r="AT685" t="str">
            <v/>
          </cell>
          <cell r="AU685" t="str">
            <v/>
          </cell>
          <cell r="AV685" t="str">
            <v/>
          </cell>
          <cell r="AW685" t="str">
            <v/>
          </cell>
          <cell r="AX685" t="str">
            <v/>
          </cell>
          <cell r="AY685" t="str">
            <v/>
          </cell>
          <cell r="AZ685" t="str">
            <v/>
          </cell>
          <cell r="BA685" t="str">
            <v/>
          </cell>
          <cell r="BB685" t="str">
            <v/>
          </cell>
          <cell r="BC685" t="str">
            <v/>
          </cell>
          <cell r="BD685" t="str">
            <v/>
          </cell>
          <cell r="BE685" t="str">
            <v/>
          </cell>
          <cell r="BF685" t="str">
            <v/>
          </cell>
          <cell r="BG685" t="str">
            <v/>
          </cell>
          <cell r="BH685" t="str">
            <v/>
          </cell>
          <cell r="BI685" t="str">
            <v/>
          </cell>
          <cell r="BJ685" t="str">
            <v/>
          </cell>
          <cell r="BK685" t="str">
            <v/>
          </cell>
          <cell r="BL685" t="str">
            <v/>
          </cell>
          <cell r="BM685" t="str">
            <v/>
          </cell>
          <cell r="BN685" t="str">
            <v/>
          </cell>
          <cell r="BO685" t="str">
            <v/>
          </cell>
          <cell r="BP685" t="str">
            <v/>
          </cell>
          <cell r="BQ685" t="str">
            <v/>
          </cell>
          <cell r="BR685" t="str">
            <v/>
          </cell>
          <cell r="BS685" t="str">
            <v/>
          </cell>
          <cell r="BT685" t="str">
            <v/>
          </cell>
          <cell r="BU685" t="str">
            <v/>
          </cell>
          <cell r="BV685" t="str">
            <v/>
          </cell>
          <cell r="BW685" t="str">
            <v/>
          </cell>
          <cell r="BX685" t="str">
            <v/>
          </cell>
          <cell r="BY685" t="str">
            <v/>
          </cell>
          <cell r="BZ685" t="str">
            <v/>
          </cell>
          <cell r="CA685" t="str">
            <v/>
          </cell>
          <cell r="CB685" t="str">
            <v/>
          </cell>
          <cell r="CC685" t="str">
            <v/>
          </cell>
          <cell r="CD685">
            <v>0</v>
          </cell>
          <cell r="CE685">
            <v>0</v>
          </cell>
          <cell r="CF685">
            <v>0</v>
          </cell>
          <cell r="CG685" t="str">
            <v/>
          </cell>
          <cell r="CH685" t="str">
            <v/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 t="str">
            <v/>
          </cell>
          <cell r="CN685" t="str">
            <v/>
          </cell>
          <cell r="CO685" t="str">
            <v/>
          </cell>
          <cell r="CP685" t="str">
            <v/>
          </cell>
          <cell r="CQ685" t="str">
            <v/>
          </cell>
          <cell r="CR685" t="str">
            <v/>
          </cell>
          <cell r="CS685" t="str">
            <v/>
          </cell>
          <cell r="CT685" t="str">
            <v/>
          </cell>
          <cell r="CU685" t="str">
            <v/>
          </cell>
          <cell r="CV685" t="str">
            <v/>
          </cell>
          <cell r="CW685" t="str">
            <v/>
          </cell>
          <cell r="CX685" t="str">
            <v/>
          </cell>
          <cell r="CY685" t="str">
            <v/>
          </cell>
          <cell r="CZ685" t="str">
            <v/>
          </cell>
          <cell r="DA685" t="str">
            <v/>
          </cell>
          <cell r="DB685" t="str">
            <v/>
          </cell>
          <cell r="DC685">
            <v>0</v>
          </cell>
          <cell r="DD685" t="str">
            <v/>
          </cell>
          <cell r="DE685" t="str">
            <v/>
          </cell>
          <cell r="DF685">
            <v>0</v>
          </cell>
          <cell r="DG685">
            <v>0</v>
          </cell>
          <cell r="DH685" t="str">
            <v/>
          </cell>
          <cell r="DI685" t="str">
            <v/>
          </cell>
        </row>
        <row r="686">
          <cell r="A686" t="str">
            <v/>
          </cell>
          <cell r="B686" t="str">
            <v/>
          </cell>
          <cell r="C686" t="str">
            <v/>
          </cell>
          <cell r="D686" t="str">
            <v/>
          </cell>
          <cell r="E686" t="str">
            <v/>
          </cell>
          <cell r="F686" t="str">
            <v/>
          </cell>
          <cell r="G686" t="str">
            <v/>
          </cell>
          <cell r="H686" t="str">
            <v/>
          </cell>
          <cell r="I686" t="str">
            <v/>
          </cell>
          <cell r="J686" t="str">
            <v/>
          </cell>
          <cell r="K686" t="str">
            <v/>
          </cell>
          <cell r="L686" t="str">
            <v/>
          </cell>
          <cell r="M686" t="str">
            <v/>
          </cell>
          <cell r="N686" t="str">
            <v/>
          </cell>
          <cell r="O686" t="str">
            <v/>
          </cell>
          <cell r="P686" t="str">
            <v/>
          </cell>
          <cell r="Q686" t="str">
            <v/>
          </cell>
          <cell r="R686" t="str">
            <v/>
          </cell>
          <cell r="S686" t="str">
            <v/>
          </cell>
          <cell r="T686" t="str">
            <v/>
          </cell>
          <cell r="U686" t="str">
            <v/>
          </cell>
          <cell r="V686" t="str">
            <v/>
          </cell>
          <cell r="W686" t="str">
            <v/>
          </cell>
          <cell r="X686" t="str">
            <v/>
          </cell>
          <cell r="Y686" t="str">
            <v/>
          </cell>
          <cell r="Z686" t="str">
            <v/>
          </cell>
          <cell r="AA686" t="str">
            <v/>
          </cell>
          <cell r="AB686" t="str">
            <v/>
          </cell>
          <cell r="AC686" t="str">
            <v/>
          </cell>
          <cell r="AD686" t="str">
            <v/>
          </cell>
          <cell r="AE686" t="str">
            <v/>
          </cell>
          <cell r="AF686" t="str">
            <v/>
          </cell>
          <cell r="AG686" t="str">
            <v/>
          </cell>
          <cell r="AH686" t="str">
            <v/>
          </cell>
          <cell r="AI686" t="str">
            <v/>
          </cell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  <cell r="AN686" t="str">
            <v/>
          </cell>
          <cell r="AO686" t="str">
            <v/>
          </cell>
          <cell r="AP686" t="str">
            <v/>
          </cell>
          <cell r="AQ686" t="str">
            <v/>
          </cell>
          <cell r="AR686" t="str">
            <v/>
          </cell>
          <cell r="AS686" t="str">
            <v/>
          </cell>
          <cell r="AT686" t="str">
            <v/>
          </cell>
          <cell r="AU686" t="str">
            <v/>
          </cell>
          <cell r="AV686" t="str">
            <v/>
          </cell>
          <cell r="AW686" t="str">
            <v/>
          </cell>
          <cell r="AX686" t="str">
            <v/>
          </cell>
          <cell r="AY686" t="str">
            <v/>
          </cell>
          <cell r="AZ686" t="str">
            <v/>
          </cell>
          <cell r="BA686" t="str">
            <v/>
          </cell>
          <cell r="BB686" t="str">
            <v/>
          </cell>
          <cell r="BC686" t="str">
            <v/>
          </cell>
          <cell r="BD686" t="str">
            <v/>
          </cell>
          <cell r="BE686" t="str">
            <v/>
          </cell>
          <cell r="BF686" t="str">
            <v/>
          </cell>
          <cell r="BG686" t="str">
            <v/>
          </cell>
          <cell r="BH686" t="str">
            <v/>
          </cell>
          <cell r="BI686" t="str">
            <v/>
          </cell>
          <cell r="BJ686" t="str">
            <v/>
          </cell>
          <cell r="BK686" t="str">
            <v/>
          </cell>
          <cell r="BL686" t="str">
            <v/>
          </cell>
          <cell r="BM686" t="str">
            <v/>
          </cell>
          <cell r="BN686" t="str">
            <v/>
          </cell>
          <cell r="BO686" t="str">
            <v/>
          </cell>
          <cell r="BP686" t="str">
            <v/>
          </cell>
          <cell r="BQ686" t="str">
            <v/>
          </cell>
          <cell r="BR686" t="str">
            <v/>
          </cell>
          <cell r="BS686" t="str">
            <v/>
          </cell>
          <cell r="BT686" t="str">
            <v/>
          </cell>
          <cell r="BU686" t="str">
            <v/>
          </cell>
          <cell r="BV686" t="str">
            <v/>
          </cell>
          <cell r="BW686" t="str">
            <v/>
          </cell>
          <cell r="BX686" t="str">
            <v/>
          </cell>
          <cell r="BY686" t="str">
            <v/>
          </cell>
          <cell r="BZ686" t="str">
            <v/>
          </cell>
          <cell r="CA686" t="str">
            <v/>
          </cell>
          <cell r="CB686" t="str">
            <v/>
          </cell>
          <cell r="CC686" t="str">
            <v/>
          </cell>
          <cell r="CD686">
            <v>0</v>
          </cell>
          <cell r="CE686">
            <v>0</v>
          </cell>
          <cell r="CF686">
            <v>0</v>
          </cell>
          <cell r="CG686" t="str">
            <v/>
          </cell>
          <cell r="CH686" t="str">
            <v/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 t="str">
            <v/>
          </cell>
          <cell r="CN686" t="str">
            <v/>
          </cell>
          <cell r="CO686" t="str">
            <v/>
          </cell>
          <cell r="CP686" t="str">
            <v/>
          </cell>
          <cell r="CQ686" t="str">
            <v/>
          </cell>
          <cell r="CR686" t="str">
            <v/>
          </cell>
          <cell r="CS686" t="str">
            <v/>
          </cell>
          <cell r="CT686" t="str">
            <v/>
          </cell>
          <cell r="CU686" t="str">
            <v/>
          </cell>
          <cell r="CV686" t="str">
            <v/>
          </cell>
          <cell r="CW686" t="str">
            <v/>
          </cell>
          <cell r="CX686" t="str">
            <v/>
          </cell>
          <cell r="CY686" t="str">
            <v/>
          </cell>
          <cell r="CZ686" t="str">
            <v/>
          </cell>
          <cell r="DA686" t="str">
            <v/>
          </cell>
          <cell r="DB686" t="str">
            <v/>
          </cell>
          <cell r="DC686">
            <v>0</v>
          </cell>
          <cell r="DD686" t="str">
            <v/>
          </cell>
          <cell r="DE686" t="str">
            <v/>
          </cell>
          <cell r="DF686">
            <v>0</v>
          </cell>
          <cell r="DG686">
            <v>0</v>
          </cell>
          <cell r="DH686" t="str">
            <v/>
          </cell>
          <cell r="DI686" t="str">
            <v/>
          </cell>
        </row>
        <row r="687">
          <cell r="A687" t="str">
            <v/>
          </cell>
          <cell r="B687" t="str">
            <v/>
          </cell>
          <cell r="C687" t="str">
            <v/>
          </cell>
          <cell r="D687" t="str">
            <v/>
          </cell>
          <cell r="E687" t="str">
            <v/>
          </cell>
          <cell r="F687" t="str">
            <v/>
          </cell>
          <cell r="G687" t="str">
            <v/>
          </cell>
          <cell r="H687" t="str">
            <v/>
          </cell>
          <cell r="I687" t="str">
            <v/>
          </cell>
          <cell r="J687" t="str">
            <v/>
          </cell>
          <cell r="K687" t="str">
            <v/>
          </cell>
          <cell r="L687" t="str">
            <v/>
          </cell>
          <cell r="M687" t="str">
            <v/>
          </cell>
          <cell r="N687" t="str">
            <v/>
          </cell>
          <cell r="O687" t="str">
            <v/>
          </cell>
          <cell r="P687" t="str">
            <v/>
          </cell>
          <cell r="Q687" t="str">
            <v/>
          </cell>
          <cell r="R687" t="str">
            <v/>
          </cell>
          <cell r="S687" t="str">
            <v/>
          </cell>
          <cell r="T687" t="str">
            <v/>
          </cell>
          <cell r="U687" t="str">
            <v/>
          </cell>
          <cell r="V687" t="str">
            <v/>
          </cell>
          <cell r="W687" t="str">
            <v/>
          </cell>
          <cell r="X687" t="str">
            <v/>
          </cell>
          <cell r="Y687" t="str">
            <v/>
          </cell>
          <cell r="Z687" t="str">
            <v/>
          </cell>
          <cell r="AA687" t="str">
            <v/>
          </cell>
          <cell r="AB687" t="str">
            <v/>
          </cell>
          <cell r="AC687" t="str">
            <v/>
          </cell>
          <cell r="AD687" t="str">
            <v/>
          </cell>
          <cell r="AE687" t="str">
            <v/>
          </cell>
          <cell r="AF687" t="str">
            <v/>
          </cell>
          <cell r="AG687" t="str">
            <v/>
          </cell>
          <cell r="AH687" t="str">
            <v/>
          </cell>
          <cell r="AI687" t="str">
            <v/>
          </cell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  <cell r="AN687" t="str">
            <v/>
          </cell>
          <cell r="AO687" t="str">
            <v/>
          </cell>
          <cell r="AP687" t="str">
            <v/>
          </cell>
          <cell r="AQ687" t="str">
            <v/>
          </cell>
          <cell r="AR687" t="str">
            <v/>
          </cell>
          <cell r="AS687" t="str">
            <v/>
          </cell>
          <cell r="AT687" t="str">
            <v/>
          </cell>
          <cell r="AU687" t="str">
            <v/>
          </cell>
          <cell r="AV687" t="str">
            <v/>
          </cell>
          <cell r="AW687" t="str">
            <v/>
          </cell>
          <cell r="AX687" t="str">
            <v/>
          </cell>
          <cell r="AY687" t="str">
            <v/>
          </cell>
          <cell r="AZ687" t="str">
            <v/>
          </cell>
          <cell r="BA687" t="str">
            <v/>
          </cell>
          <cell r="BB687" t="str">
            <v/>
          </cell>
          <cell r="BC687" t="str">
            <v/>
          </cell>
          <cell r="BD687" t="str">
            <v/>
          </cell>
          <cell r="BE687" t="str">
            <v/>
          </cell>
          <cell r="BF687" t="str">
            <v/>
          </cell>
          <cell r="BG687" t="str">
            <v/>
          </cell>
          <cell r="BH687" t="str">
            <v/>
          </cell>
          <cell r="BI687" t="str">
            <v/>
          </cell>
          <cell r="BJ687" t="str">
            <v/>
          </cell>
          <cell r="BK687" t="str">
            <v/>
          </cell>
          <cell r="BL687" t="str">
            <v/>
          </cell>
          <cell r="BM687" t="str">
            <v/>
          </cell>
          <cell r="BN687" t="str">
            <v/>
          </cell>
          <cell r="BO687" t="str">
            <v/>
          </cell>
          <cell r="BP687" t="str">
            <v/>
          </cell>
          <cell r="BQ687" t="str">
            <v/>
          </cell>
          <cell r="BR687" t="str">
            <v/>
          </cell>
          <cell r="BS687" t="str">
            <v/>
          </cell>
          <cell r="BT687" t="str">
            <v/>
          </cell>
          <cell r="BU687" t="str">
            <v/>
          </cell>
          <cell r="BV687" t="str">
            <v/>
          </cell>
          <cell r="BW687" t="str">
            <v/>
          </cell>
          <cell r="BX687" t="str">
            <v/>
          </cell>
          <cell r="BY687" t="str">
            <v/>
          </cell>
          <cell r="BZ687" t="str">
            <v/>
          </cell>
          <cell r="CA687" t="str">
            <v/>
          </cell>
          <cell r="CB687" t="str">
            <v/>
          </cell>
          <cell r="CC687" t="str">
            <v/>
          </cell>
          <cell r="CD687">
            <v>0</v>
          </cell>
          <cell r="CE687">
            <v>0</v>
          </cell>
          <cell r="CF687">
            <v>0</v>
          </cell>
          <cell r="CG687" t="str">
            <v/>
          </cell>
          <cell r="CH687" t="str">
            <v/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 t="str">
            <v/>
          </cell>
          <cell r="CN687" t="str">
            <v/>
          </cell>
          <cell r="CO687" t="str">
            <v/>
          </cell>
          <cell r="CP687" t="str">
            <v/>
          </cell>
          <cell r="CQ687" t="str">
            <v/>
          </cell>
          <cell r="CR687" t="str">
            <v/>
          </cell>
          <cell r="CS687" t="str">
            <v/>
          </cell>
          <cell r="CT687" t="str">
            <v/>
          </cell>
          <cell r="CU687" t="str">
            <v/>
          </cell>
          <cell r="CV687" t="str">
            <v/>
          </cell>
          <cell r="CW687" t="str">
            <v/>
          </cell>
          <cell r="CX687" t="str">
            <v/>
          </cell>
          <cell r="CY687" t="str">
            <v/>
          </cell>
          <cell r="CZ687" t="str">
            <v/>
          </cell>
          <cell r="DA687" t="str">
            <v/>
          </cell>
          <cell r="DB687" t="str">
            <v/>
          </cell>
          <cell r="DC687">
            <v>0</v>
          </cell>
          <cell r="DD687" t="str">
            <v/>
          </cell>
          <cell r="DE687" t="str">
            <v/>
          </cell>
          <cell r="DF687">
            <v>0</v>
          </cell>
          <cell r="DG687">
            <v>0</v>
          </cell>
          <cell r="DH687" t="str">
            <v/>
          </cell>
          <cell r="DI687" t="str">
            <v/>
          </cell>
        </row>
        <row r="688">
          <cell r="A688" t="str">
            <v/>
          </cell>
          <cell r="B688" t="str">
            <v/>
          </cell>
          <cell r="C688" t="str">
            <v/>
          </cell>
          <cell r="D688" t="str">
            <v/>
          </cell>
          <cell r="E688" t="str">
            <v/>
          </cell>
          <cell r="F688" t="str">
            <v/>
          </cell>
          <cell r="G688" t="str">
            <v/>
          </cell>
          <cell r="H688" t="str">
            <v/>
          </cell>
          <cell r="I688" t="str">
            <v/>
          </cell>
          <cell r="J688" t="str">
            <v/>
          </cell>
          <cell r="K688" t="str">
            <v/>
          </cell>
          <cell r="L688" t="str">
            <v/>
          </cell>
          <cell r="M688" t="str">
            <v/>
          </cell>
          <cell r="N688" t="str">
            <v/>
          </cell>
          <cell r="O688" t="str">
            <v/>
          </cell>
          <cell r="P688" t="str">
            <v/>
          </cell>
          <cell r="Q688" t="str">
            <v/>
          </cell>
          <cell r="R688" t="str">
            <v/>
          </cell>
          <cell r="S688" t="str">
            <v/>
          </cell>
          <cell r="T688" t="str">
            <v/>
          </cell>
          <cell r="U688" t="str">
            <v/>
          </cell>
          <cell r="V688" t="str">
            <v/>
          </cell>
          <cell r="W688" t="str">
            <v/>
          </cell>
          <cell r="X688" t="str">
            <v/>
          </cell>
          <cell r="Y688" t="str">
            <v/>
          </cell>
          <cell r="Z688" t="str">
            <v/>
          </cell>
          <cell r="AA688" t="str">
            <v/>
          </cell>
          <cell r="AB688" t="str">
            <v/>
          </cell>
          <cell r="AC688" t="str">
            <v/>
          </cell>
          <cell r="AD688" t="str">
            <v/>
          </cell>
          <cell r="AE688" t="str">
            <v/>
          </cell>
          <cell r="AF688" t="str">
            <v/>
          </cell>
          <cell r="AG688" t="str">
            <v/>
          </cell>
          <cell r="AH688" t="str">
            <v/>
          </cell>
          <cell r="AI688" t="str">
            <v/>
          </cell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  <cell r="AN688" t="str">
            <v/>
          </cell>
          <cell r="AO688" t="str">
            <v/>
          </cell>
          <cell r="AP688" t="str">
            <v/>
          </cell>
          <cell r="AQ688" t="str">
            <v/>
          </cell>
          <cell r="AR688" t="str">
            <v/>
          </cell>
          <cell r="AS688" t="str">
            <v/>
          </cell>
          <cell r="AT688" t="str">
            <v/>
          </cell>
          <cell r="AU688" t="str">
            <v/>
          </cell>
          <cell r="AV688" t="str">
            <v/>
          </cell>
          <cell r="AW688" t="str">
            <v/>
          </cell>
          <cell r="AX688" t="str">
            <v/>
          </cell>
          <cell r="AY688" t="str">
            <v/>
          </cell>
          <cell r="AZ688" t="str">
            <v/>
          </cell>
          <cell r="BA688" t="str">
            <v/>
          </cell>
          <cell r="BB688" t="str">
            <v/>
          </cell>
          <cell r="BC688" t="str">
            <v/>
          </cell>
          <cell r="BD688" t="str">
            <v/>
          </cell>
          <cell r="BE688" t="str">
            <v/>
          </cell>
          <cell r="BF688" t="str">
            <v/>
          </cell>
          <cell r="BG688" t="str">
            <v/>
          </cell>
          <cell r="BH688" t="str">
            <v/>
          </cell>
          <cell r="BI688" t="str">
            <v/>
          </cell>
          <cell r="BJ688" t="str">
            <v/>
          </cell>
          <cell r="BK688" t="str">
            <v/>
          </cell>
          <cell r="BL688" t="str">
            <v/>
          </cell>
          <cell r="BM688" t="str">
            <v/>
          </cell>
          <cell r="BN688" t="str">
            <v/>
          </cell>
          <cell r="BO688" t="str">
            <v/>
          </cell>
          <cell r="BP688" t="str">
            <v/>
          </cell>
          <cell r="BQ688" t="str">
            <v/>
          </cell>
          <cell r="BR688" t="str">
            <v/>
          </cell>
          <cell r="BS688" t="str">
            <v/>
          </cell>
          <cell r="BT688" t="str">
            <v/>
          </cell>
          <cell r="BU688" t="str">
            <v/>
          </cell>
          <cell r="BV688" t="str">
            <v/>
          </cell>
          <cell r="BW688" t="str">
            <v/>
          </cell>
          <cell r="BX688" t="str">
            <v/>
          </cell>
          <cell r="BY688" t="str">
            <v/>
          </cell>
          <cell r="BZ688" t="str">
            <v/>
          </cell>
          <cell r="CA688" t="str">
            <v/>
          </cell>
          <cell r="CB688" t="str">
            <v/>
          </cell>
          <cell r="CC688" t="str">
            <v/>
          </cell>
          <cell r="CD688">
            <v>0</v>
          </cell>
          <cell r="CE688">
            <v>0</v>
          </cell>
          <cell r="CF688">
            <v>0</v>
          </cell>
          <cell r="CG688" t="str">
            <v/>
          </cell>
          <cell r="CH688" t="str">
            <v/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 t="str">
            <v/>
          </cell>
          <cell r="CN688" t="str">
            <v/>
          </cell>
          <cell r="CO688" t="str">
            <v/>
          </cell>
          <cell r="CP688" t="str">
            <v/>
          </cell>
          <cell r="CQ688" t="str">
            <v/>
          </cell>
          <cell r="CR688" t="str">
            <v/>
          </cell>
          <cell r="CS688" t="str">
            <v/>
          </cell>
          <cell r="CT688" t="str">
            <v/>
          </cell>
          <cell r="CU688" t="str">
            <v/>
          </cell>
          <cell r="CV688" t="str">
            <v/>
          </cell>
          <cell r="CW688" t="str">
            <v/>
          </cell>
          <cell r="CX688" t="str">
            <v/>
          </cell>
          <cell r="CY688" t="str">
            <v/>
          </cell>
          <cell r="CZ688" t="str">
            <v/>
          </cell>
          <cell r="DA688" t="str">
            <v/>
          </cell>
          <cell r="DB688" t="str">
            <v/>
          </cell>
          <cell r="DC688">
            <v>0</v>
          </cell>
          <cell r="DD688" t="str">
            <v/>
          </cell>
          <cell r="DE688" t="str">
            <v/>
          </cell>
          <cell r="DF688">
            <v>0</v>
          </cell>
          <cell r="DG688">
            <v>0</v>
          </cell>
          <cell r="DH688" t="str">
            <v/>
          </cell>
          <cell r="DI688" t="str">
            <v/>
          </cell>
        </row>
        <row r="689">
          <cell r="A689" t="str">
            <v/>
          </cell>
          <cell r="B689" t="str">
            <v/>
          </cell>
          <cell r="C689" t="str">
            <v/>
          </cell>
          <cell r="D689" t="str">
            <v/>
          </cell>
          <cell r="E689" t="str">
            <v/>
          </cell>
          <cell r="F689" t="str">
            <v/>
          </cell>
          <cell r="G689" t="str">
            <v/>
          </cell>
          <cell r="H689" t="str">
            <v/>
          </cell>
          <cell r="I689" t="str">
            <v/>
          </cell>
          <cell r="J689" t="str">
            <v/>
          </cell>
          <cell r="K689" t="str">
            <v/>
          </cell>
          <cell r="L689" t="str">
            <v/>
          </cell>
          <cell r="M689" t="str">
            <v/>
          </cell>
          <cell r="N689" t="str">
            <v/>
          </cell>
          <cell r="O689" t="str">
            <v/>
          </cell>
          <cell r="P689" t="str">
            <v/>
          </cell>
          <cell r="Q689" t="str">
            <v/>
          </cell>
          <cell r="R689" t="str">
            <v/>
          </cell>
          <cell r="S689" t="str">
            <v/>
          </cell>
          <cell r="T689" t="str">
            <v/>
          </cell>
          <cell r="U689" t="str">
            <v/>
          </cell>
          <cell r="V689" t="str">
            <v/>
          </cell>
          <cell r="W689" t="str">
            <v/>
          </cell>
          <cell r="X689" t="str">
            <v/>
          </cell>
          <cell r="Y689" t="str">
            <v/>
          </cell>
          <cell r="Z689" t="str">
            <v/>
          </cell>
          <cell r="AA689" t="str">
            <v/>
          </cell>
          <cell r="AB689" t="str">
            <v/>
          </cell>
          <cell r="AC689" t="str">
            <v/>
          </cell>
          <cell r="AD689" t="str">
            <v/>
          </cell>
          <cell r="AE689" t="str">
            <v/>
          </cell>
          <cell r="AF689" t="str">
            <v/>
          </cell>
          <cell r="AG689" t="str">
            <v/>
          </cell>
          <cell r="AH689" t="str">
            <v/>
          </cell>
          <cell r="AI689" t="str">
            <v/>
          </cell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  <cell r="AN689" t="str">
            <v/>
          </cell>
          <cell r="AO689" t="str">
            <v/>
          </cell>
          <cell r="AP689" t="str">
            <v/>
          </cell>
          <cell r="AQ689" t="str">
            <v/>
          </cell>
          <cell r="AR689" t="str">
            <v/>
          </cell>
          <cell r="AS689" t="str">
            <v/>
          </cell>
          <cell r="AT689" t="str">
            <v/>
          </cell>
          <cell r="AU689" t="str">
            <v/>
          </cell>
          <cell r="AV689" t="str">
            <v/>
          </cell>
          <cell r="AW689" t="str">
            <v/>
          </cell>
          <cell r="AX689" t="str">
            <v/>
          </cell>
          <cell r="AY689" t="str">
            <v/>
          </cell>
          <cell r="AZ689" t="str">
            <v/>
          </cell>
          <cell r="BA689" t="str">
            <v/>
          </cell>
          <cell r="BB689" t="str">
            <v/>
          </cell>
          <cell r="BC689" t="str">
            <v/>
          </cell>
          <cell r="BD689" t="str">
            <v/>
          </cell>
          <cell r="BE689" t="str">
            <v/>
          </cell>
          <cell r="BF689" t="str">
            <v/>
          </cell>
          <cell r="BG689" t="str">
            <v/>
          </cell>
          <cell r="BH689" t="str">
            <v/>
          </cell>
          <cell r="BI689" t="str">
            <v/>
          </cell>
          <cell r="BJ689" t="str">
            <v/>
          </cell>
          <cell r="BK689" t="str">
            <v/>
          </cell>
          <cell r="BL689" t="str">
            <v/>
          </cell>
          <cell r="BM689" t="str">
            <v/>
          </cell>
          <cell r="BN689" t="str">
            <v/>
          </cell>
          <cell r="BO689" t="str">
            <v/>
          </cell>
          <cell r="BP689" t="str">
            <v/>
          </cell>
          <cell r="BQ689" t="str">
            <v/>
          </cell>
          <cell r="BR689" t="str">
            <v/>
          </cell>
          <cell r="BS689" t="str">
            <v/>
          </cell>
          <cell r="BT689" t="str">
            <v/>
          </cell>
          <cell r="BU689" t="str">
            <v/>
          </cell>
          <cell r="BV689" t="str">
            <v/>
          </cell>
          <cell r="BW689" t="str">
            <v/>
          </cell>
          <cell r="BX689" t="str">
            <v/>
          </cell>
          <cell r="BY689" t="str">
            <v/>
          </cell>
          <cell r="BZ689" t="str">
            <v/>
          </cell>
          <cell r="CA689" t="str">
            <v/>
          </cell>
          <cell r="CB689" t="str">
            <v/>
          </cell>
          <cell r="CC689" t="str">
            <v/>
          </cell>
          <cell r="CD689">
            <v>0</v>
          </cell>
          <cell r="CE689">
            <v>0</v>
          </cell>
          <cell r="CF689">
            <v>0</v>
          </cell>
          <cell r="CG689" t="str">
            <v/>
          </cell>
          <cell r="CH689" t="str">
            <v/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 t="str">
            <v/>
          </cell>
          <cell r="CN689" t="str">
            <v/>
          </cell>
          <cell r="CO689" t="str">
            <v/>
          </cell>
          <cell r="CP689" t="str">
            <v/>
          </cell>
          <cell r="CQ689" t="str">
            <v/>
          </cell>
          <cell r="CR689" t="str">
            <v/>
          </cell>
          <cell r="CS689" t="str">
            <v/>
          </cell>
          <cell r="CT689" t="str">
            <v/>
          </cell>
          <cell r="CU689" t="str">
            <v/>
          </cell>
          <cell r="CV689" t="str">
            <v/>
          </cell>
          <cell r="CW689" t="str">
            <v/>
          </cell>
          <cell r="CX689" t="str">
            <v/>
          </cell>
          <cell r="CY689" t="str">
            <v/>
          </cell>
          <cell r="CZ689" t="str">
            <v/>
          </cell>
          <cell r="DA689" t="str">
            <v/>
          </cell>
          <cell r="DB689" t="str">
            <v/>
          </cell>
          <cell r="DC689">
            <v>0</v>
          </cell>
          <cell r="DD689" t="str">
            <v/>
          </cell>
          <cell r="DE689" t="str">
            <v/>
          </cell>
          <cell r="DF689">
            <v>0</v>
          </cell>
          <cell r="DG689">
            <v>0</v>
          </cell>
          <cell r="DH689" t="str">
            <v/>
          </cell>
          <cell r="DI689" t="str">
            <v/>
          </cell>
        </row>
        <row r="690">
          <cell r="A690" t="str">
            <v/>
          </cell>
          <cell r="B690" t="str">
            <v/>
          </cell>
          <cell r="C690" t="str">
            <v/>
          </cell>
          <cell r="D690" t="str">
            <v/>
          </cell>
          <cell r="E690" t="str">
            <v/>
          </cell>
          <cell r="F690" t="str">
            <v/>
          </cell>
          <cell r="G690" t="str">
            <v/>
          </cell>
          <cell r="H690" t="str">
            <v/>
          </cell>
          <cell r="I690" t="str">
            <v/>
          </cell>
          <cell r="J690" t="str">
            <v/>
          </cell>
          <cell r="K690" t="str">
            <v/>
          </cell>
          <cell r="L690" t="str">
            <v/>
          </cell>
          <cell r="M690" t="str">
            <v/>
          </cell>
          <cell r="N690" t="str">
            <v/>
          </cell>
          <cell r="O690" t="str">
            <v/>
          </cell>
          <cell r="P690" t="str">
            <v/>
          </cell>
          <cell r="Q690" t="str">
            <v/>
          </cell>
          <cell r="R690" t="str">
            <v/>
          </cell>
          <cell r="S690" t="str">
            <v/>
          </cell>
          <cell r="T690" t="str">
            <v/>
          </cell>
          <cell r="U690" t="str">
            <v/>
          </cell>
          <cell r="V690" t="str">
            <v/>
          </cell>
          <cell r="W690" t="str">
            <v/>
          </cell>
          <cell r="X690" t="str">
            <v/>
          </cell>
          <cell r="Y690" t="str">
            <v/>
          </cell>
          <cell r="Z690" t="str">
            <v/>
          </cell>
          <cell r="AA690" t="str">
            <v/>
          </cell>
          <cell r="AB690" t="str">
            <v/>
          </cell>
          <cell r="AC690" t="str">
            <v/>
          </cell>
          <cell r="AD690" t="str">
            <v/>
          </cell>
          <cell r="AE690" t="str">
            <v/>
          </cell>
          <cell r="AF690" t="str">
            <v/>
          </cell>
          <cell r="AG690" t="str">
            <v/>
          </cell>
          <cell r="AH690" t="str">
            <v/>
          </cell>
          <cell r="AI690" t="str">
            <v/>
          </cell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  <cell r="AN690" t="str">
            <v/>
          </cell>
          <cell r="AO690" t="str">
            <v/>
          </cell>
          <cell r="AP690" t="str">
            <v/>
          </cell>
          <cell r="AQ690" t="str">
            <v/>
          </cell>
          <cell r="AR690" t="str">
            <v/>
          </cell>
          <cell r="AS690" t="str">
            <v/>
          </cell>
          <cell r="AT690" t="str">
            <v/>
          </cell>
          <cell r="AU690" t="str">
            <v/>
          </cell>
          <cell r="AV690" t="str">
            <v/>
          </cell>
          <cell r="AW690" t="str">
            <v/>
          </cell>
          <cell r="AX690" t="str">
            <v/>
          </cell>
          <cell r="AY690" t="str">
            <v/>
          </cell>
          <cell r="AZ690" t="str">
            <v/>
          </cell>
          <cell r="BA690" t="str">
            <v/>
          </cell>
          <cell r="BB690" t="str">
            <v/>
          </cell>
          <cell r="BC690" t="str">
            <v/>
          </cell>
          <cell r="BD690" t="str">
            <v/>
          </cell>
          <cell r="BE690" t="str">
            <v/>
          </cell>
          <cell r="BF690" t="str">
            <v/>
          </cell>
          <cell r="BG690" t="str">
            <v/>
          </cell>
          <cell r="BH690" t="str">
            <v/>
          </cell>
          <cell r="BI690" t="str">
            <v/>
          </cell>
          <cell r="BJ690" t="str">
            <v/>
          </cell>
          <cell r="BK690" t="str">
            <v/>
          </cell>
          <cell r="BL690" t="str">
            <v/>
          </cell>
          <cell r="BM690" t="str">
            <v/>
          </cell>
          <cell r="BN690" t="str">
            <v/>
          </cell>
          <cell r="BO690" t="str">
            <v/>
          </cell>
          <cell r="BP690" t="str">
            <v/>
          </cell>
          <cell r="BQ690" t="str">
            <v/>
          </cell>
          <cell r="BR690" t="str">
            <v/>
          </cell>
          <cell r="BS690" t="str">
            <v/>
          </cell>
          <cell r="BT690" t="str">
            <v/>
          </cell>
          <cell r="BU690" t="str">
            <v/>
          </cell>
          <cell r="BV690" t="str">
            <v/>
          </cell>
          <cell r="BW690" t="str">
            <v/>
          </cell>
          <cell r="BX690" t="str">
            <v/>
          </cell>
          <cell r="BY690" t="str">
            <v/>
          </cell>
          <cell r="BZ690" t="str">
            <v/>
          </cell>
          <cell r="CA690" t="str">
            <v/>
          </cell>
          <cell r="CB690" t="str">
            <v/>
          </cell>
          <cell r="CC690" t="str">
            <v/>
          </cell>
          <cell r="CD690">
            <v>0</v>
          </cell>
          <cell r="CE690">
            <v>0</v>
          </cell>
          <cell r="CF690">
            <v>0</v>
          </cell>
          <cell r="CG690" t="str">
            <v/>
          </cell>
          <cell r="CH690" t="str">
            <v/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 t="str">
            <v/>
          </cell>
          <cell r="CN690" t="str">
            <v/>
          </cell>
          <cell r="CO690" t="str">
            <v/>
          </cell>
          <cell r="CP690" t="str">
            <v/>
          </cell>
          <cell r="CQ690" t="str">
            <v/>
          </cell>
          <cell r="CR690" t="str">
            <v/>
          </cell>
          <cell r="CS690" t="str">
            <v/>
          </cell>
          <cell r="CT690" t="str">
            <v/>
          </cell>
          <cell r="CU690" t="str">
            <v/>
          </cell>
          <cell r="CV690" t="str">
            <v/>
          </cell>
          <cell r="CW690" t="str">
            <v/>
          </cell>
          <cell r="CX690" t="str">
            <v/>
          </cell>
          <cell r="CY690" t="str">
            <v/>
          </cell>
          <cell r="CZ690" t="str">
            <v/>
          </cell>
          <cell r="DA690" t="str">
            <v/>
          </cell>
          <cell r="DB690" t="str">
            <v/>
          </cell>
          <cell r="DC690">
            <v>0</v>
          </cell>
          <cell r="DD690" t="str">
            <v/>
          </cell>
          <cell r="DE690" t="str">
            <v/>
          </cell>
          <cell r="DF690">
            <v>0</v>
          </cell>
          <cell r="DG690">
            <v>0</v>
          </cell>
          <cell r="DH690" t="str">
            <v/>
          </cell>
          <cell r="DI690" t="str">
            <v/>
          </cell>
        </row>
        <row r="691">
          <cell r="A691" t="str">
            <v/>
          </cell>
          <cell r="B691" t="str">
            <v/>
          </cell>
          <cell r="C691" t="str">
            <v/>
          </cell>
          <cell r="D691" t="str">
            <v/>
          </cell>
          <cell r="E691" t="str">
            <v/>
          </cell>
          <cell r="F691" t="str">
            <v/>
          </cell>
          <cell r="G691" t="str">
            <v/>
          </cell>
          <cell r="H691" t="str">
            <v/>
          </cell>
          <cell r="I691" t="str">
            <v/>
          </cell>
          <cell r="J691" t="str">
            <v/>
          </cell>
          <cell r="K691" t="str">
            <v/>
          </cell>
          <cell r="L691" t="str">
            <v/>
          </cell>
          <cell r="M691" t="str">
            <v/>
          </cell>
          <cell r="N691" t="str">
            <v/>
          </cell>
          <cell r="O691" t="str">
            <v/>
          </cell>
          <cell r="P691" t="str">
            <v/>
          </cell>
          <cell r="Q691" t="str">
            <v/>
          </cell>
          <cell r="R691" t="str">
            <v/>
          </cell>
          <cell r="S691" t="str">
            <v/>
          </cell>
          <cell r="T691" t="str">
            <v/>
          </cell>
          <cell r="U691" t="str">
            <v/>
          </cell>
          <cell r="V691" t="str">
            <v/>
          </cell>
          <cell r="W691" t="str">
            <v/>
          </cell>
          <cell r="X691" t="str">
            <v/>
          </cell>
          <cell r="Y691" t="str">
            <v/>
          </cell>
          <cell r="Z691" t="str">
            <v/>
          </cell>
          <cell r="AA691" t="str">
            <v/>
          </cell>
          <cell r="AB691" t="str">
            <v/>
          </cell>
          <cell r="AC691" t="str">
            <v/>
          </cell>
          <cell r="AD691" t="str">
            <v/>
          </cell>
          <cell r="AE691" t="str">
            <v/>
          </cell>
          <cell r="AF691" t="str">
            <v/>
          </cell>
          <cell r="AG691" t="str">
            <v/>
          </cell>
          <cell r="AH691" t="str">
            <v/>
          </cell>
          <cell r="AI691" t="str">
            <v/>
          </cell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  <cell r="AN691" t="str">
            <v/>
          </cell>
          <cell r="AO691" t="str">
            <v/>
          </cell>
          <cell r="AP691" t="str">
            <v/>
          </cell>
          <cell r="AQ691" t="str">
            <v/>
          </cell>
          <cell r="AR691" t="str">
            <v/>
          </cell>
          <cell r="AS691" t="str">
            <v/>
          </cell>
          <cell r="AT691" t="str">
            <v/>
          </cell>
          <cell r="AU691" t="str">
            <v/>
          </cell>
          <cell r="AV691" t="str">
            <v/>
          </cell>
          <cell r="AW691" t="str">
            <v/>
          </cell>
          <cell r="AX691" t="str">
            <v/>
          </cell>
          <cell r="AY691" t="str">
            <v/>
          </cell>
          <cell r="AZ691" t="str">
            <v/>
          </cell>
          <cell r="BA691" t="str">
            <v/>
          </cell>
          <cell r="BB691" t="str">
            <v/>
          </cell>
          <cell r="BC691" t="str">
            <v/>
          </cell>
          <cell r="BD691" t="str">
            <v/>
          </cell>
          <cell r="BE691" t="str">
            <v/>
          </cell>
          <cell r="BF691" t="str">
            <v/>
          </cell>
          <cell r="BG691" t="str">
            <v/>
          </cell>
          <cell r="BH691" t="str">
            <v/>
          </cell>
          <cell r="BI691" t="str">
            <v/>
          </cell>
          <cell r="BJ691" t="str">
            <v/>
          </cell>
          <cell r="BK691" t="str">
            <v/>
          </cell>
          <cell r="BL691" t="str">
            <v/>
          </cell>
          <cell r="BM691" t="str">
            <v/>
          </cell>
          <cell r="BN691" t="str">
            <v/>
          </cell>
          <cell r="BO691" t="str">
            <v/>
          </cell>
          <cell r="BP691" t="str">
            <v/>
          </cell>
          <cell r="BQ691" t="str">
            <v/>
          </cell>
          <cell r="BR691" t="str">
            <v/>
          </cell>
          <cell r="BS691" t="str">
            <v/>
          </cell>
          <cell r="BT691" t="str">
            <v/>
          </cell>
          <cell r="BU691" t="str">
            <v/>
          </cell>
          <cell r="BV691" t="str">
            <v/>
          </cell>
          <cell r="BW691" t="str">
            <v/>
          </cell>
          <cell r="BX691" t="str">
            <v/>
          </cell>
          <cell r="BY691" t="str">
            <v/>
          </cell>
          <cell r="BZ691" t="str">
            <v/>
          </cell>
          <cell r="CA691" t="str">
            <v/>
          </cell>
          <cell r="CB691" t="str">
            <v/>
          </cell>
          <cell r="CC691" t="str">
            <v/>
          </cell>
          <cell r="CD691">
            <v>0</v>
          </cell>
          <cell r="CE691">
            <v>0</v>
          </cell>
          <cell r="CF691">
            <v>0</v>
          </cell>
          <cell r="CG691" t="str">
            <v/>
          </cell>
          <cell r="CH691" t="str">
            <v/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 t="str">
            <v/>
          </cell>
          <cell r="CN691" t="str">
            <v/>
          </cell>
          <cell r="CO691" t="str">
            <v/>
          </cell>
          <cell r="CP691" t="str">
            <v/>
          </cell>
          <cell r="CQ691" t="str">
            <v/>
          </cell>
          <cell r="CR691" t="str">
            <v/>
          </cell>
          <cell r="CS691" t="str">
            <v/>
          </cell>
          <cell r="CT691" t="str">
            <v/>
          </cell>
          <cell r="CU691" t="str">
            <v/>
          </cell>
          <cell r="CV691" t="str">
            <v/>
          </cell>
          <cell r="CW691" t="str">
            <v/>
          </cell>
          <cell r="CX691" t="str">
            <v/>
          </cell>
          <cell r="CY691" t="str">
            <v/>
          </cell>
          <cell r="CZ691" t="str">
            <v/>
          </cell>
          <cell r="DA691" t="str">
            <v/>
          </cell>
          <cell r="DB691" t="str">
            <v/>
          </cell>
          <cell r="DC691">
            <v>0</v>
          </cell>
          <cell r="DD691" t="str">
            <v/>
          </cell>
          <cell r="DE691" t="str">
            <v/>
          </cell>
          <cell r="DF691">
            <v>0</v>
          </cell>
          <cell r="DG691">
            <v>0</v>
          </cell>
          <cell r="DH691" t="str">
            <v/>
          </cell>
          <cell r="DI691" t="str">
            <v/>
          </cell>
        </row>
        <row r="692">
          <cell r="A692" t="str">
            <v/>
          </cell>
          <cell r="B692" t="str">
            <v/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 t="str">
            <v/>
          </cell>
          <cell r="H692" t="str">
            <v/>
          </cell>
          <cell r="I692" t="str">
            <v/>
          </cell>
          <cell r="J692" t="str">
            <v/>
          </cell>
          <cell r="K692" t="str">
            <v/>
          </cell>
          <cell r="L692" t="str">
            <v/>
          </cell>
          <cell r="M692" t="str">
            <v/>
          </cell>
          <cell r="N692" t="str">
            <v/>
          </cell>
          <cell r="O692" t="str">
            <v/>
          </cell>
          <cell r="P692" t="str">
            <v/>
          </cell>
          <cell r="Q692" t="str">
            <v/>
          </cell>
          <cell r="R692" t="str">
            <v/>
          </cell>
          <cell r="S692" t="str">
            <v/>
          </cell>
          <cell r="T692" t="str">
            <v/>
          </cell>
          <cell r="U692" t="str">
            <v/>
          </cell>
          <cell r="V692" t="str">
            <v/>
          </cell>
          <cell r="W692" t="str">
            <v/>
          </cell>
          <cell r="X692" t="str">
            <v/>
          </cell>
          <cell r="Y692" t="str">
            <v/>
          </cell>
          <cell r="Z692" t="str">
            <v/>
          </cell>
          <cell r="AA692" t="str">
            <v/>
          </cell>
          <cell r="AB692" t="str">
            <v/>
          </cell>
          <cell r="AC692" t="str">
            <v/>
          </cell>
          <cell r="AD692" t="str">
            <v/>
          </cell>
          <cell r="AE692" t="str">
            <v/>
          </cell>
          <cell r="AF692" t="str">
            <v/>
          </cell>
          <cell r="AG692" t="str">
            <v/>
          </cell>
          <cell r="AH692" t="str">
            <v/>
          </cell>
          <cell r="AI692" t="str">
            <v/>
          </cell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  <cell r="AN692" t="str">
            <v/>
          </cell>
          <cell r="AO692" t="str">
            <v/>
          </cell>
          <cell r="AP692" t="str">
            <v/>
          </cell>
          <cell r="AQ692" t="str">
            <v/>
          </cell>
          <cell r="AR692" t="str">
            <v/>
          </cell>
          <cell r="AS692" t="str">
            <v/>
          </cell>
          <cell r="AT692" t="str">
            <v/>
          </cell>
          <cell r="AU692" t="str">
            <v/>
          </cell>
          <cell r="AV692" t="str">
            <v/>
          </cell>
          <cell r="AW692" t="str">
            <v/>
          </cell>
          <cell r="AX692" t="str">
            <v/>
          </cell>
          <cell r="AY692" t="str">
            <v/>
          </cell>
          <cell r="AZ692" t="str">
            <v/>
          </cell>
          <cell r="BA692" t="str">
            <v/>
          </cell>
          <cell r="BB692" t="str">
            <v/>
          </cell>
          <cell r="BC692" t="str">
            <v/>
          </cell>
          <cell r="BD692" t="str">
            <v/>
          </cell>
          <cell r="BE692" t="str">
            <v/>
          </cell>
          <cell r="BF692" t="str">
            <v/>
          </cell>
          <cell r="BG692" t="str">
            <v/>
          </cell>
          <cell r="BH692" t="str">
            <v/>
          </cell>
          <cell r="BI692" t="str">
            <v/>
          </cell>
          <cell r="BJ692" t="str">
            <v/>
          </cell>
          <cell r="BK692" t="str">
            <v/>
          </cell>
          <cell r="BL692" t="str">
            <v/>
          </cell>
          <cell r="BM692" t="str">
            <v/>
          </cell>
          <cell r="BN692" t="str">
            <v/>
          </cell>
          <cell r="BO692" t="str">
            <v/>
          </cell>
          <cell r="BP692" t="str">
            <v/>
          </cell>
          <cell r="BQ692" t="str">
            <v/>
          </cell>
          <cell r="BR692" t="str">
            <v/>
          </cell>
          <cell r="BS692" t="str">
            <v/>
          </cell>
          <cell r="BT692" t="str">
            <v/>
          </cell>
          <cell r="BU692" t="str">
            <v/>
          </cell>
          <cell r="BV692" t="str">
            <v/>
          </cell>
          <cell r="BW692" t="str">
            <v/>
          </cell>
          <cell r="BX692" t="str">
            <v/>
          </cell>
          <cell r="BY692" t="str">
            <v/>
          </cell>
          <cell r="BZ692" t="str">
            <v/>
          </cell>
          <cell r="CA692" t="str">
            <v/>
          </cell>
          <cell r="CB692" t="str">
            <v/>
          </cell>
          <cell r="CC692" t="str">
            <v/>
          </cell>
          <cell r="CD692">
            <v>0</v>
          </cell>
          <cell r="CE692">
            <v>0</v>
          </cell>
          <cell r="CF692">
            <v>0</v>
          </cell>
          <cell r="CG692" t="str">
            <v/>
          </cell>
          <cell r="CH692" t="str">
            <v/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 t="str">
            <v/>
          </cell>
          <cell r="CN692" t="str">
            <v/>
          </cell>
          <cell r="CO692" t="str">
            <v/>
          </cell>
          <cell r="CP692" t="str">
            <v/>
          </cell>
          <cell r="CQ692" t="str">
            <v/>
          </cell>
          <cell r="CR692" t="str">
            <v/>
          </cell>
          <cell r="CS692" t="str">
            <v/>
          </cell>
          <cell r="CT692" t="str">
            <v/>
          </cell>
          <cell r="CU692" t="str">
            <v/>
          </cell>
          <cell r="CV692" t="str">
            <v/>
          </cell>
          <cell r="CW692" t="str">
            <v/>
          </cell>
          <cell r="CX692" t="str">
            <v/>
          </cell>
          <cell r="CY692" t="str">
            <v/>
          </cell>
          <cell r="CZ692" t="str">
            <v/>
          </cell>
          <cell r="DA692" t="str">
            <v/>
          </cell>
          <cell r="DB692" t="str">
            <v/>
          </cell>
          <cell r="DC692">
            <v>0</v>
          </cell>
          <cell r="DD692" t="str">
            <v/>
          </cell>
          <cell r="DE692" t="str">
            <v/>
          </cell>
          <cell r="DF692">
            <v>0</v>
          </cell>
          <cell r="DG692">
            <v>0</v>
          </cell>
          <cell r="DH692" t="str">
            <v/>
          </cell>
          <cell r="DI692" t="str">
            <v/>
          </cell>
        </row>
        <row r="693">
          <cell r="A693" t="str">
            <v/>
          </cell>
          <cell r="B693" t="str">
            <v/>
          </cell>
          <cell r="C693" t="str">
            <v/>
          </cell>
          <cell r="D693" t="str">
            <v/>
          </cell>
          <cell r="E693" t="str">
            <v/>
          </cell>
          <cell r="F693" t="str">
            <v/>
          </cell>
          <cell r="G693" t="str">
            <v/>
          </cell>
          <cell r="H693" t="str">
            <v/>
          </cell>
          <cell r="I693" t="str">
            <v/>
          </cell>
          <cell r="J693" t="str">
            <v/>
          </cell>
          <cell r="K693" t="str">
            <v/>
          </cell>
          <cell r="L693" t="str">
            <v/>
          </cell>
          <cell r="M693" t="str">
            <v/>
          </cell>
          <cell r="N693" t="str">
            <v/>
          </cell>
          <cell r="O693" t="str">
            <v/>
          </cell>
          <cell r="P693" t="str">
            <v/>
          </cell>
          <cell r="Q693" t="str">
            <v/>
          </cell>
          <cell r="R693" t="str">
            <v/>
          </cell>
          <cell r="S693" t="str">
            <v/>
          </cell>
          <cell r="T693" t="str">
            <v/>
          </cell>
          <cell r="U693" t="str">
            <v/>
          </cell>
          <cell r="V693" t="str">
            <v/>
          </cell>
          <cell r="W693" t="str">
            <v/>
          </cell>
          <cell r="X693" t="str">
            <v/>
          </cell>
          <cell r="Y693" t="str">
            <v/>
          </cell>
          <cell r="Z693" t="str">
            <v/>
          </cell>
          <cell r="AA693" t="str">
            <v/>
          </cell>
          <cell r="AB693" t="str">
            <v/>
          </cell>
          <cell r="AC693" t="str">
            <v/>
          </cell>
          <cell r="AD693" t="str">
            <v/>
          </cell>
          <cell r="AE693" t="str">
            <v/>
          </cell>
          <cell r="AF693" t="str">
            <v/>
          </cell>
          <cell r="AG693" t="str">
            <v/>
          </cell>
          <cell r="AH693" t="str">
            <v/>
          </cell>
          <cell r="AI693" t="str">
            <v/>
          </cell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  <cell r="AN693" t="str">
            <v/>
          </cell>
          <cell r="AO693" t="str">
            <v/>
          </cell>
          <cell r="AP693" t="str">
            <v/>
          </cell>
          <cell r="AQ693" t="str">
            <v/>
          </cell>
          <cell r="AR693" t="str">
            <v/>
          </cell>
          <cell r="AS693" t="str">
            <v/>
          </cell>
          <cell r="AT693" t="str">
            <v/>
          </cell>
          <cell r="AU693" t="str">
            <v/>
          </cell>
          <cell r="AV693" t="str">
            <v/>
          </cell>
          <cell r="AW693" t="str">
            <v/>
          </cell>
          <cell r="AX693" t="str">
            <v/>
          </cell>
          <cell r="AY693" t="str">
            <v/>
          </cell>
          <cell r="AZ693" t="str">
            <v/>
          </cell>
          <cell r="BA693" t="str">
            <v/>
          </cell>
          <cell r="BB693" t="str">
            <v/>
          </cell>
          <cell r="BC693" t="str">
            <v/>
          </cell>
          <cell r="BD693" t="str">
            <v/>
          </cell>
          <cell r="BE693" t="str">
            <v/>
          </cell>
          <cell r="BF693" t="str">
            <v/>
          </cell>
          <cell r="BG693" t="str">
            <v/>
          </cell>
          <cell r="BH693" t="str">
            <v/>
          </cell>
          <cell r="BI693" t="str">
            <v/>
          </cell>
          <cell r="BJ693" t="str">
            <v/>
          </cell>
          <cell r="BK693" t="str">
            <v/>
          </cell>
          <cell r="BL693" t="str">
            <v/>
          </cell>
          <cell r="BM693" t="str">
            <v/>
          </cell>
          <cell r="BN693" t="str">
            <v/>
          </cell>
          <cell r="BO693" t="str">
            <v/>
          </cell>
          <cell r="BP693" t="str">
            <v/>
          </cell>
          <cell r="BQ693" t="str">
            <v/>
          </cell>
          <cell r="BR693" t="str">
            <v/>
          </cell>
          <cell r="BS693" t="str">
            <v/>
          </cell>
          <cell r="BT693" t="str">
            <v/>
          </cell>
          <cell r="BU693" t="str">
            <v/>
          </cell>
          <cell r="BV693" t="str">
            <v/>
          </cell>
          <cell r="BW693" t="str">
            <v/>
          </cell>
          <cell r="BX693" t="str">
            <v/>
          </cell>
          <cell r="BY693" t="str">
            <v/>
          </cell>
          <cell r="BZ693" t="str">
            <v/>
          </cell>
          <cell r="CA693" t="str">
            <v/>
          </cell>
          <cell r="CB693" t="str">
            <v/>
          </cell>
          <cell r="CC693" t="str">
            <v/>
          </cell>
          <cell r="CD693">
            <v>0</v>
          </cell>
          <cell r="CE693">
            <v>0</v>
          </cell>
          <cell r="CF693">
            <v>0</v>
          </cell>
          <cell r="CG693" t="str">
            <v/>
          </cell>
          <cell r="CH693" t="str">
            <v/>
          </cell>
          <cell r="CI693">
            <v>0</v>
          </cell>
          <cell r="CJ693">
            <v>0</v>
          </cell>
          <cell r="CK693">
            <v>0</v>
          </cell>
          <cell r="CL693">
            <v>0</v>
          </cell>
          <cell r="CM693" t="str">
            <v/>
          </cell>
          <cell r="CN693" t="str">
            <v/>
          </cell>
          <cell r="CO693" t="str">
            <v/>
          </cell>
          <cell r="CP693" t="str">
            <v/>
          </cell>
          <cell r="CQ693" t="str">
            <v/>
          </cell>
          <cell r="CR693" t="str">
            <v/>
          </cell>
          <cell r="CS693" t="str">
            <v/>
          </cell>
          <cell r="CT693" t="str">
            <v/>
          </cell>
          <cell r="CU693" t="str">
            <v/>
          </cell>
          <cell r="CV693" t="str">
            <v/>
          </cell>
          <cell r="CW693" t="str">
            <v/>
          </cell>
          <cell r="CX693" t="str">
            <v/>
          </cell>
          <cell r="CY693" t="str">
            <v/>
          </cell>
          <cell r="CZ693" t="str">
            <v/>
          </cell>
          <cell r="DA693" t="str">
            <v/>
          </cell>
          <cell r="DB693" t="str">
            <v/>
          </cell>
          <cell r="DC693">
            <v>0</v>
          </cell>
          <cell r="DD693" t="str">
            <v/>
          </cell>
          <cell r="DE693" t="str">
            <v/>
          </cell>
          <cell r="DF693">
            <v>0</v>
          </cell>
          <cell r="DG693">
            <v>0</v>
          </cell>
          <cell r="DH693" t="str">
            <v/>
          </cell>
          <cell r="DI693" t="str">
            <v/>
          </cell>
        </row>
        <row r="694">
          <cell r="A694" t="str">
            <v/>
          </cell>
          <cell r="B694" t="str">
            <v/>
          </cell>
          <cell r="C694" t="str">
            <v/>
          </cell>
          <cell r="D694" t="str">
            <v/>
          </cell>
          <cell r="E694" t="str">
            <v/>
          </cell>
          <cell r="F694" t="str">
            <v/>
          </cell>
          <cell r="G694" t="str">
            <v/>
          </cell>
          <cell r="H694" t="str">
            <v/>
          </cell>
          <cell r="I694" t="str">
            <v/>
          </cell>
          <cell r="J694" t="str">
            <v/>
          </cell>
          <cell r="K694" t="str">
            <v/>
          </cell>
          <cell r="L694" t="str">
            <v/>
          </cell>
          <cell r="M694" t="str">
            <v/>
          </cell>
          <cell r="N694" t="str">
            <v/>
          </cell>
          <cell r="O694" t="str">
            <v/>
          </cell>
          <cell r="P694" t="str">
            <v/>
          </cell>
          <cell r="Q694" t="str">
            <v/>
          </cell>
          <cell r="R694" t="str">
            <v/>
          </cell>
          <cell r="S694" t="str">
            <v/>
          </cell>
          <cell r="T694" t="str">
            <v/>
          </cell>
          <cell r="U694" t="str">
            <v/>
          </cell>
          <cell r="V694" t="str">
            <v/>
          </cell>
          <cell r="W694" t="str">
            <v/>
          </cell>
          <cell r="X694" t="str">
            <v/>
          </cell>
          <cell r="Y694" t="str">
            <v/>
          </cell>
          <cell r="Z694" t="str">
            <v/>
          </cell>
          <cell r="AA694" t="str">
            <v/>
          </cell>
          <cell r="AB694" t="str">
            <v/>
          </cell>
          <cell r="AC694" t="str">
            <v/>
          </cell>
          <cell r="AD694" t="str">
            <v/>
          </cell>
          <cell r="AE694" t="str">
            <v/>
          </cell>
          <cell r="AF694" t="str">
            <v/>
          </cell>
          <cell r="AG694" t="str">
            <v/>
          </cell>
          <cell r="AH694" t="str">
            <v/>
          </cell>
          <cell r="AI694" t="str">
            <v/>
          </cell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  <cell r="AN694" t="str">
            <v/>
          </cell>
          <cell r="AO694" t="str">
            <v/>
          </cell>
          <cell r="AP694" t="str">
            <v/>
          </cell>
          <cell r="AQ694" t="str">
            <v/>
          </cell>
          <cell r="AR694" t="str">
            <v/>
          </cell>
          <cell r="AS694" t="str">
            <v/>
          </cell>
          <cell r="AT694" t="str">
            <v/>
          </cell>
          <cell r="AU694" t="str">
            <v/>
          </cell>
          <cell r="AV694" t="str">
            <v/>
          </cell>
          <cell r="AW694" t="str">
            <v/>
          </cell>
          <cell r="AX694" t="str">
            <v/>
          </cell>
          <cell r="AY694" t="str">
            <v/>
          </cell>
          <cell r="AZ694" t="str">
            <v/>
          </cell>
          <cell r="BA694" t="str">
            <v/>
          </cell>
          <cell r="BB694" t="str">
            <v/>
          </cell>
          <cell r="BC694" t="str">
            <v/>
          </cell>
          <cell r="BD694" t="str">
            <v/>
          </cell>
          <cell r="BE694" t="str">
            <v/>
          </cell>
          <cell r="BF694" t="str">
            <v/>
          </cell>
          <cell r="BG694" t="str">
            <v/>
          </cell>
          <cell r="BH694" t="str">
            <v/>
          </cell>
          <cell r="BI694" t="str">
            <v/>
          </cell>
          <cell r="BJ694" t="str">
            <v/>
          </cell>
          <cell r="BK694" t="str">
            <v/>
          </cell>
          <cell r="BL694" t="str">
            <v/>
          </cell>
          <cell r="BM694" t="str">
            <v/>
          </cell>
          <cell r="BN694" t="str">
            <v/>
          </cell>
          <cell r="BO694" t="str">
            <v/>
          </cell>
          <cell r="BP694" t="str">
            <v/>
          </cell>
          <cell r="BQ694" t="str">
            <v/>
          </cell>
          <cell r="BR694" t="str">
            <v/>
          </cell>
          <cell r="BS694" t="str">
            <v/>
          </cell>
          <cell r="BT694" t="str">
            <v/>
          </cell>
          <cell r="BU694" t="str">
            <v/>
          </cell>
          <cell r="BV694" t="str">
            <v/>
          </cell>
          <cell r="BW694" t="str">
            <v/>
          </cell>
          <cell r="BX694" t="str">
            <v/>
          </cell>
          <cell r="BY694" t="str">
            <v/>
          </cell>
          <cell r="BZ694" t="str">
            <v/>
          </cell>
          <cell r="CA694" t="str">
            <v/>
          </cell>
          <cell r="CB694" t="str">
            <v/>
          </cell>
          <cell r="CC694" t="str">
            <v/>
          </cell>
          <cell r="CD694">
            <v>0</v>
          </cell>
          <cell r="CE694">
            <v>0</v>
          </cell>
          <cell r="CF694">
            <v>0</v>
          </cell>
          <cell r="CG694" t="str">
            <v/>
          </cell>
          <cell r="CH694" t="str">
            <v/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 t="str">
            <v/>
          </cell>
          <cell r="CN694" t="str">
            <v/>
          </cell>
          <cell r="CO694" t="str">
            <v/>
          </cell>
          <cell r="CP694" t="str">
            <v/>
          </cell>
          <cell r="CQ694" t="str">
            <v/>
          </cell>
          <cell r="CR694" t="str">
            <v/>
          </cell>
          <cell r="CS694" t="str">
            <v/>
          </cell>
          <cell r="CT694" t="str">
            <v/>
          </cell>
          <cell r="CU694" t="str">
            <v/>
          </cell>
          <cell r="CV694" t="str">
            <v/>
          </cell>
          <cell r="CW694" t="str">
            <v/>
          </cell>
          <cell r="CX694" t="str">
            <v/>
          </cell>
          <cell r="CY694" t="str">
            <v/>
          </cell>
          <cell r="CZ694" t="str">
            <v/>
          </cell>
          <cell r="DA694" t="str">
            <v/>
          </cell>
          <cell r="DB694" t="str">
            <v/>
          </cell>
          <cell r="DC694">
            <v>0</v>
          </cell>
          <cell r="DD694" t="str">
            <v/>
          </cell>
          <cell r="DE694" t="str">
            <v/>
          </cell>
          <cell r="DF694">
            <v>0</v>
          </cell>
          <cell r="DG694">
            <v>0</v>
          </cell>
          <cell r="DH694" t="str">
            <v/>
          </cell>
          <cell r="DI694" t="str">
            <v/>
          </cell>
        </row>
        <row r="695">
          <cell r="A695" t="str">
            <v/>
          </cell>
          <cell r="B695" t="str">
            <v/>
          </cell>
          <cell r="C695" t="str">
            <v/>
          </cell>
          <cell r="D695" t="str">
            <v/>
          </cell>
          <cell r="E695" t="str">
            <v/>
          </cell>
          <cell r="F695" t="str">
            <v/>
          </cell>
          <cell r="G695" t="str">
            <v/>
          </cell>
          <cell r="H695" t="str">
            <v/>
          </cell>
          <cell r="I695" t="str">
            <v/>
          </cell>
          <cell r="J695" t="str">
            <v/>
          </cell>
          <cell r="K695" t="str">
            <v/>
          </cell>
          <cell r="L695" t="str">
            <v/>
          </cell>
          <cell r="M695" t="str">
            <v/>
          </cell>
          <cell r="N695" t="str">
            <v/>
          </cell>
          <cell r="O695" t="str">
            <v/>
          </cell>
          <cell r="P695" t="str">
            <v/>
          </cell>
          <cell r="Q695" t="str">
            <v/>
          </cell>
          <cell r="R695" t="str">
            <v/>
          </cell>
          <cell r="S695" t="str">
            <v/>
          </cell>
          <cell r="T695" t="str">
            <v/>
          </cell>
          <cell r="U695" t="str">
            <v/>
          </cell>
          <cell r="V695" t="str">
            <v/>
          </cell>
          <cell r="W695" t="str">
            <v/>
          </cell>
          <cell r="X695" t="str">
            <v/>
          </cell>
          <cell r="Y695" t="str">
            <v/>
          </cell>
          <cell r="Z695" t="str">
            <v/>
          </cell>
          <cell r="AA695" t="str">
            <v/>
          </cell>
          <cell r="AB695" t="str">
            <v/>
          </cell>
          <cell r="AC695" t="str">
            <v/>
          </cell>
          <cell r="AD695" t="str">
            <v/>
          </cell>
          <cell r="AE695" t="str">
            <v/>
          </cell>
          <cell r="AF695" t="str">
            <v/>
          </cell>
          <cell r="AG695" t="str">
            <v/>
          </cell>
          <cell r="AH695" t="str">
            <v/>
          </cell>
          <cell r="AI695" t="str">
            <v/>
          </cell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  <cell r="AN695" t="str">
            <v/>
          </cell>
          <cell r="AO695" t="str">
            <v/>
          </cell>
          <cell r="AP695" t="str">
            <v/>
          </cell>
          <cell r="AQ695" t="str">
            <v/>
          </cell>
          <cell r="AR695" t="str">
            <v/>
          </cell>
          <cell r="AS695" t="str">
            <v/>
          </cell>
          <cell r="AT695" t="str">
            <v/>
          </cell>
          <cell r="AU695" t="str">
            <v/>
          </cell>
          <cell r="AV695" t="str">
            <v/>
          </cell>
          <cell r="AW695" t="str">
            <v/>
          </cell>
          <cell r="AX695" t="str">
            <v/>
          </cell>
          <cell r="AY695" t="str">
            <v/>
          </cell>
          <cell r="AZ695" t="str">
            <v/>
          </cell>
          <cell r="BA695" t="str">
            <v/>
          </cell>
          <cell r="BB695" t="str">
            <v/>
          </cell>
          <cell r="BC695" t="str">
            <v/>
          </cell>
          <cell r="BD695" t="str">
            <v/>
          </cell>
          <cell r="BE695" t="str">
            <v/>
          </cell>
          <cell r="BF695" t="str">
            <v/>
          </cell>
          <cell r="BG695" t="str">
            <v/>
          </cell>
          <cell r="BH695" t="str">
            <v/>
          </cell>
          <cell r="BI695" t="str">
            <v/>
          </cell>
          <cell r="BJ695" t="str">
            <v/>
          </cell>
          <cell r="BK695" t="str">
            <v/>
          </cell>
          <cell r="BL695" t="str">
            <v/>
          </cell>
          <cell r="BM695" t="str">
            <v/>
          </cell>
          <cell r="BN695" t="str">
            <v/>
          </cell>
          <cell r="BO695" t="str">
            <v/>
          </cell>
          <cell r="BP695" t="str">
            <v/>
          </cell>
          <cell r="BQ695" t="str">
            <v/>
          </cell>
          <cell r="BR695" t="str">
            <v/>
          </cell>
          <cell r="BS695" t="str">
            <v/>
          </cell>
          <cell r="BT695" t="str">
            <v/>
          </cell>
          <cell r="BU695" t="str">
            <v/>
          </cell>
          <cell r="BV695" t="str">
            <v/>
          </cell>
          <cell r="BW695" t="str">
            <v/>
          </cell>
          <cell r="BX695" t="str">
            <v/>
          </cell>
          <cell r="BY695" t="str">
            <v/>
          </cell>
          <cell r="BZ695" t="str">
            <v/>
          </cell>
          <cell r="CA695" t="str">
            <v/>
          </cell>
          <cell r="CB695" t="str">
            <v/>
          </cell>
          <cell r="CC695" t="str">
            <v/>
          </cell>
          <cell r="CD695">
            <v>0</v>
          </cell>
          <cell r="CE695">
            <v>0</v>
          </cell>
          <cell r="CF695">
            <v>0</v>
          </cell>
          <cell r="CG695" t="str">
            <v/>
          </cell>
          <cell r="CH695" t="str">
            <v/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 t="str">
            <v/>
          </cell>
          <cell r="CN695" t="str">
            <v/>
          </cell>
          <cell r="CO695" t="str">
            <v/>
          </cell>
          <cell r="CP695" t="str">
            <v/>
          </cell>
          <cell r="CQ695" t="str">
            <v/>
          </cell>
          <cell r="CR695" t="str">
            <v/>
          </cell>
          <cell r="CS695" t="str">
            <v/>
          </cell>
          <cell r="CT695" t="str">
            <v/>
          </cell>
          <cell r="CU695" t="str">
            <v/>
          </cell>
          <cell r="CV695" t="str">
            <v/>
          </cell>
          <cell r="CW695" t="str">
            <v/>
          </cell>
          <cell r="CX695" t="str">
            <v/>
          </cell>
          <cell r="CY695" t="str">
            <v/>
          </cell>
          <cell r="CZ695" t="str">
            <v/>
          </cell>
          <cell r="DA695" t="str">
            <v/>
          </cell>
          <cell r="DB695" t="str">
            <v/>
          </cell>
          <cell r="DC695">
            <v>0</v>
          </cell>
          <cell r="DD695" t="str">
            <v/>
          </cell>
          <cell r="DE695" t="str">
            <v/>
          </cell>
          <cell r="DF695">
            <v>0</v>
          </cell>
          <cell r="DG695">
            <v>0</v>
          </cell>
          <cell r="DH695" t="str">
            <v/>
          </cell>
          <cell r="DI695" t="str">
            <v/>
          </cell>
        </row>
        <row r="696">
          <cell r="A696" t="str">
            <v/>
          </cell>
          <cell r="B696" t="str">
            <v/>
          </cell>
          <cell r="C696" t="str">
            <v/>
          </cell>
          <cell r="D696" t="str">
            <v/>
          </cell>
          <cell r="E696" t="str">
            <v/>
          </cell>
          <cell r="F696" t="str">
            <v/>
          </cell>
          <cell r="G696" t="str">
            <v/>
          </cell>
          <cell r="H696" t="str">
            <v/>
          </cell>
          <cell r="I696" t="str">
            <v/>
          </cell>
          <cell r="J696" t="str">
            <v/>
          </cell>
          <cell r="K696" t="str">
            <v/>
          </cell>
          <cell r="L696" t="str">
            <v/>
          </cell>
          <cell r="M696" t="str">
            <v/>
          </cell>
          <cell r="N696" t="str">
            <v/>
          </cell>
          <cell r="O696" t="str">
            <v/>
          </cell>
          <cell r="P696" t="str">
            <v/>
          </cell>
          <cell r="Q696" t="str">
            <v/>
          </cell>
          <cell r="R696" t="str">
            <v/>
          </cell>
          <cell r="S696" t="str">
            <v/>
          </cell>
          <cell r="T696" t="str">
            <v/>
          </cell>
          <cell r="U696" t="str">
            <v/>
          </cell>
          <cell r="V696" t="str">
            <v/>
          </cell>
          <cell r="W696" t="str">
            <v/>
          </cell>
          <cell r="X696" t="str">
            <v/>
          </cell>
          <cell r="Y696" t="str">
            <v/>
          </cell>
          <cell r="Z696" t="str">
            <v/>
          </cell>
          <cell r="AA696" t="str">
            <v/>
          </cell>
          <cell r="AB696" t="str">
            <v/>
          </cell>
          <cell r="AC696" t="str">
            <v/>
          </cell>
          <cell r="AD696" t="str">
            <v/>
          </cell>
          <cell r="AE696" t="str">
            <v/>
          </cell>
          <cell r="AF696" t="str">
            <v/>
          </cell>
          <cell r="AG696" t="str">
            <v/>
          </cell>
          <cell r="AH696" t="str">
            <v/>
          </cell>
          <cell r="AI696" t="str">
            <v/>
          </cell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  <cell r="AN696" t="str">
            <v/>
          </cell>
          <cell r="AO696" t="str">
            <v/>
          </cell>
          <cell r="AP696" t="str">
            <v/>
          </cell>
          <cell r="AQ696" t="str">
            <v/>
          </cell>
          <cell r="AR696" t="str">
            <v/>
          </cell>
          <cell r="AS696" t="str">
            <v/>
          </cell>
          <cell r="AT696" t="str">
            <v/>
          </cell>
          <cell r="AU696" t="str">
            <v/>
          </cell>
          <cell r="AV696" t="str">
            <v/>
          </cell>
          <cell r="AW696" t="str">
            <v/>
          </cell>
          <cell r="AX696" t="str">
            <v/>
          </cell>
          <cell r="AY696" t="str">
            <v/>
          </cell>
          <cell r="AZ696" t="str">
            <v/>
          </cell>
          <cell r="BA696" t="str">
            <v/>
          </cell>
          <cell r="BB696" t="str">
            <v/>
          </cell>
          <cell r="BC696" t="str">
            <v/>
          </cell>
          <cell r="BD696" t="str">
            <v/>
          </cell>
          <cell r="BE696" t="str">
            <v/>
          </cell>
          <cell r="BF696" t="str">
            <v/>
          </cell>
          <cell r="BG696" t="str">
            <v/>
          </cell>
          <cell r="BH696" t="str">
            <v/>
          </cell>
          <cell r="BI696" t="str">
            <v/>
          </cell>
          <cell r="BJ696" t="str">
            <v/>
          </cell>
          <cell r="BK696" t="str">
            <v/>
          </cell>
          <cell r="BL696" t="str">
            <v/>
          </cell>
          <cell r="BM696" t="str">
            <v/>
          </cell>
          <cell r="BN696" t="str">
            <v/>
          </cell>
          <cell r="BO696" t="str">
            <v/>
          </cell>
          <cell r="BP696" t="str">
            <v/>
          </cell>
          <cell r="BQ696" t="str">
            <v/>
          </cell>
          <cell r="BR696" t="str">
            <v/>
          </cell>
          <cell r="BS696" t="str">
            <v/>
          </cell>
          <cell r="BT696" t="str">
            <v/>
          </cell>
          <cell r="BU696" t="str">
            <v/>
          </cell>
          <cell r="BV696" t="str">
            <v/>
          </cell>
          <cell r="BW696" t="str">
            <v/>
          </cell>
          <cell r="BX696" t="str">
            <v/>
          </cell>
          <cell r="BY696" t="str">
            <v/>
          </cell>
          <cell r="BZ696" t="str">
            <v/>
          </cell>
          <cell r="CA696" t="str">
            <v/>
          </cell>
          <cell r="CB696" t="str">
            <v/>
          </cell>
          <cell r="CC696" t="str">
            <v/>
          </cell>
          <cell r="CD696">
            <v>0</v>
          </cell>
          <cell r="CE696">
            <v>0</v>
          </cell>
          <cell r="CF696">
            <v>0</v>
          </cell>
          <cell r="CG696" t="str">
            <v/>
          </cell>
          <cell r="CH696" t="str">
            <v/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 t="str">
            <v/>
          </cell>
          <cell r="CN696" t="str">
            <v/>
          </cell>
          <cell r="CO696" t="str">
            <v/>
          </cell>
          <cell r="CP696" t="str">
            <v/>
          </cell>
          <cell r="CQ696" t="str">
            <v/>
          </cell>
          <cell r="CR696" t="str">
            <v/>
          </cell>
          <cell r="CS696" t="str">
            <v/>
          </cell>
          <cell r="CT696" t="str">
            <v/>
          </cell>
          <cell r="CU696" t="str">
            <v/>
          </cell>
          <cell r="CV696" t="str">
            <v/>
          </cell>
          <cell r="CW696" t="str">
            <v/>
          </cell>
          <cell r="CX696" t="str">
            <v/>
          </cell>
          <cell r="CY696" t="str">
            <v/>
          </cell>
          <cell r="CZ696" t="str">
            <v/>
          </cell>
          <cell r="DA696" t="str">
            <v/>
          </cell>
          <cell r="DB696" t="str">
            <v/>
          </cell>
          <cell r="DC696">
            <v>0</v>
          </cell>
          <cell r="DD696" t="str">
            <v/>
          </cell>
          <cell r="DE696" t="str">
            <v/>
          </cell>
          <cell r="DF696">
            <v>0</v>
          </cell>
          <cell r="DG696">
            <v>0</v>
          </cell>
          <cell r="DH696" t="str">
            <v/>
          </cell>
          <cell r="DI696" t="str">
            <v/>
          </cell>
        </row>
        <row r="697">
          <cell r="A697" t="str">
            <v/>
          </cell>
          <cell r="B697" t="str">
            <v/>
          </cell>
          <cell r="C697" t="str">
            <v/>
          </cell>
          <cell r="D697" t="str">
            <v/>
          </cell>
          <cell r="E697" t="str">
            <v/>
          </cell>
          <cell r="F697" t="str">
            <v/>
          </cell>
          <cell r="G697" t="str">
            <v/>
          </cell>
          <cell r="H697" t="str">
            <v/>
          </cell>
          <cell r="I697" t="str">
            <v/>
          </cell>
          <cell r="J697" t="str">
            <v/>
          </cell>
          <cell r="K697" t="str">
            <v/>
          </cell>
          <cell r="L697" t="str">
            <v/>
          </cell>
          <cell r="M697" t="str">
            <v/>
          </cell>
          <cell r="N697" t="str">
            <v/>
          </cell>
          <cell r="O697" t="str">
            <v/>
          </cell>
          <cell r="P697" t="str">
            <v/>
          </cell>
          <cell r="Q697" t="str">
            <v/>
          </cell>
          <cell r="R697" t="str">
            <v/>
          </cell>
          <cell r="S697" t="str">
            <v/>
          </cell>
          <cell r="T697" t="str">
            <v/>
          </cell>
          <cell r="U697" t="str">
            <v/>
          </cell>
          <cell r="V697" t="str">
            <v/>
          </cell>
          <cell r="W697" t="str">
            <v/>
          </cell>
          <cell r="X697" t="str">
            <v/>
          </cell>
          <cell r="Y697" t="str">
            <v/>
          </cell>
          <cell r="Z697" t="str">
            <v/>
          </cell>
          <cell r="AA697" t="str">
            <v/>
          </cell>
          <cell r="AB697" t="str">
            <v/>
          </cell>
          <cell r="AC697" t="str">
            <v/>
          </cell>
          <cell r="AD697" t="str">
            <v/>
          </cell>
          <cell r="AE697" t="str">
            <v/>
          </cell>
          <cell r="AF697" t="str">
            <v/>
          </cell>
          <cell r="AG697" t="str">
            <v/>
          </cell>
          <cell r="AH697" t="str">
            <v/>
          </cell>
          <cell r="AI697" t="str">
            <v/>
          </cell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  <cell r="AN697" t="str">
            <v/>
          </cell>
          <cell r="AO697" t="str">
            <v/>
          </cell>
          <cell r="AP697" t="str">
            <v/>
          </cell>
          <cell r="AQ697" t="str">
            <v/>
          </cell>
          <cell r="AR697" t="str">
            <v/>
          </cell>
          <cell r="AS697" t="str">
            <v/>
          </cell>
          <cell r="AT697" t="str">
            <v/>
          </cell>
          <cell r="AU697" t="str">
            <v/>
          </cell>
          <cell r="AV697" t="str">
            <v/>
          </cell>
          <cell r="AW697" t="str">
            <v/>
          </cell>
          <cell r="AX697" t="str">
            <v/>
          </cell>
          <cell r="AY697" t="str">
            <v/>
          </cell>
          <cell r="AZ697" t="str">
            <v/>
          </cell>
          <cell r="BA697" t="str">
            <v/>
          </cell>
          <cell r="BB697" t="str">
            <v/>
          </cell>
          <cell r="BC697" t="str">
            <v/>
          </cell>
          <cell r="BD697" t="str">
            <v/>
          </cell>
          <cell r="BE697" t="str">
            <v/>
          </cell>
          <cell r="BF697" t="str">
            <v/>
          </cell>
          <cell r="BG697" t="str">
            <v/>
          </cell>
          <cell r="BH697" t="str">
            <v/>
          </cell>
          <cell r="BI697" t="str">
            <v/>
          </cell>
          <cell r="BJ697" t="str">
            <v/>
          </cell>
          <cell r="BK697" t="str">
            <v/>
          </cell>
          <cell r="BL697" t="str">
            <v/>
          </cell>
          <cell r="BM697" t="str">
            <v/>
          </cell>
          <cell r="BN697" t="str">
            <v/>
          </cell>
          <cell r="BO697" t="str">
            <v/>
          </cell>
          <cell r="BP697" t="str">
            <v/>
          </cell>
          <cell r="BQ697" t="str">
            <v/>
          </cell>
          <cell r="BR697" t="str">
            <v/>
          </cell>
          <cell r="BS697" t="str">
            <v/>
          </cell>
          <cell r="BT697" t="str">
            <v/>
          </cell>
          <cell r="BU697" t="str">
            <v/>
          </cell>
          <cell r="BV697" t="str">
            <v/>
          </cell>
          <cell r="BW697" t="str">
            <v/>
          </cell>
          <cell r="BX697" t="str">
            <v/>
          </cell>
          <cell r="BY697" t="str">
            <v/>
          </cell>
          <cell r="BZ697" t="str">
            <v/>
          </cell>
          <cell r="CA697" t="str">
            <v/>
          </cell>
          <cell r="CB697" t="str">
            <v/>
          </cell>
          <cell r="CC697" t="str">
            <v/>
          </cell>
          <cell r="CD697">
            <v>0</v>
          </cell>
          <cell r="CE697">
            <v>0</v>
          </cell>
          <cell r="CF697">
            <v>0</v>
          </cell>
          <cell r="CG697" t="str">
            <v/>
          </cell>
          <cell r="CH697" t="str">
            <v/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 t="str">
            <v/>
          </cell>
          <cell r="CN697" t="str">
            <v/>
          </cell>
          <cell r="CO697" t="str">
            <v/>
          </cell>
          <cell r="CP697" t="str">
            <v/>
          </cell>
          <cell r="CQ697" t="str">
            <v/>
          </cell>
          <cell r="CR697" t="str">
            <v/>
          </cell>
          <cell r="CS697" t="str">
            <v/>
          </cell>
          <cell r="CT697" t="str">
            <v/>
          </cell>
          <cell r="CU697" t="str">
            <v/>
          </cell>
          <cell r="CV697" t="str">
            <v/>
          </cell>
          <cell r="CW697" t="str">
            <v/>
          </cell>
          <cell r="CX697" t="str">
            <v/>
          </cell>
          <cell r="CY697" t="str">
            <v/>
          </cell>
          <cell r="CZ697" t="str">
            <v/>
          </cell>
          <cell r="DA697" t="str">
            <v/>
          </cell>
          <cell r="DB697" t="str">
            <v/>
          </cell>
          <cell r="DC697">
            <v>0</v>
          </cell>
          <cell r="DD697" t="str">
            <v/>
          </cell>
          <cell r="DE697" t="str">
            <v/>
          </cell>
          <cell r="DF697">
            <v>0</v>
          </cell>
          <cell r="DG697">
            <v>0</v>
          </cell>
          <cell r="DH697" t="str">
            <v/>
          </cell>
          <cell r="DI697" t="str">
            <v/>
          </cell>
        </row>
        <row r="698">
          <cell r="A698" t="str">
            <v/>
          </cell>
          <cell r="B698" t="str">
            <v/>
          </cell>
          <cell r="C698" t="str">
            <v/>
          </cell>
          <cell r="D698" t="str">
            <v/>
          </cell>
          <cell r="E698" t="str">
            <v/>
          </cell>
          <cell r="F698" t="str">
            <v/>
          </cell>
          <cell r="G698" t="str">
            <v/>
          </cell>
          <cell r="H698" t="str">
            <v/>
          </cell>
          <cell r="I698" t="str">
            <v/>
          </cell>
          <cell r="J698" t="str">
            <v/>
          </cell>
          <cell r="K698" t="str">
            <v/>
          </cell>
          <cell r="L698" t="str">
            <v/>
          </cell>
          <cell r="M698" t="str">
            <v/>
          </cell>
          <cell r="N698" t="str">
            <v/>
          </cell>
          <cell r="O698" t="str">
            <v/>
          </cell>
          <cell r="P698" t="str">
            <v/>
          </cell>
          <cell r="Q698" t="str">
            <v/>
          </cell>
          <cell r="R698" t="str">
            <v/>
          </cell>
          <cell r="S698" t="str">
            <v/>
          </cell>
          <cell r="T698" t="str">
            <v/>
          </cell>
          <cell r="U698" t="str">
            <v/>
          </cell>
          <cell r="V698" t="str">
            <v/>
          </cell>
          <cell r="W698" t="str">
            <v/>
          </cell>
          <cell r="X698" t="str">
            <v/>
          </cell>
          <cell r="Y698" t="str">
            <v/>
          </cell>
          <cell r="Z698" t="str">
            <v/>
          </cell>
          <cell r="AA698" t="str">
            <v/>
          </cell>
          <cell r="AB698" t="str">
            <v/>
          </cell>
          <cell r="AC698" t="str">
            <v/>
          </cell>
          <cell r="AD698" t="str">
            <v/>
          </cell>
          <cell r="AE698" t="str">
            <v/>
          </cell>
          <cell r="AF698" t="str">
            <v/>
          </cell>
          <cell r="AG698" t="str">
            <v/>
          </cell>
          <cell r="AH698" t="str">
            <v/>
          </cell>
          <cell r="AI698" t="str">
            <v/>
          </cell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  <cell r="AN698" t="str">
            <v/>
          </cell>
          <cell r="AO698" t="str">
            <v/>
          </cell>
          <cell r="AP698" t="str">
            <v/>
          </cell>
          <cell r="AQ698" t="str">
            <v/>
          </cell>
          <cell r="AR698" t="str">
            <v/>
          </cell>
          <cell r="AS698" t="str">
            <v/>
          </cell>
          <cell r="AT698" t="str">
            <v/>
          </cell>
          <cell r="AU698" t="str">
            <v/>
          </cell>
          <cell r="AV698" t="str">
            <v/>
          </cell>
          <cell r="AW698" t="str">
            <v/>
          </cell>
          <cell r="AX698" t="str">
            <v/>
          </cell>
          <cell r="AY698" t="str">
            <v/>
          </cell>
          <cell r="AZ698" t="str">
            <v/>
          </cell>
          <cell r="BA698" t="str">
            <v/>
          </cell>
          <cell r="BB698" t="str">
            <v/>
          </cell>
          <cell r="BC698" t="str">
            <v/>
          </cell>
          <cell r="BD698" t="str">
            <v/>
          </cell>
          <cell r="BE698" t="str">
            <v/>
          </cell>
          <cell r="BF698" t="str">
            <v/>
          </cell>
          <cell r="BG698" t="str">
            <v/>
          </cell>
          <cell r="BH698" t="str">
            <v/>
          </cell>
          <cell r="BI698" t="str">
            <v/>
          </cell>
          <cell r="BJ698" t="str">
            <v/>
          </cell>
          <cell r="BK698" t="str">
            <v/>
          </cell>
          <cell r="BL698" t="str">
            <v/>
          </cell>
          <cell r="BM698" t="str">
            <v/>
          </cell>
          <cell r="BN698" t="str">
            <v/>
          </cell>
          <cell r="BO698" t="str">
            <v/>
          </cell>
          <cell r="BP698" t="str">
            <v/>
          </cell>
          <cell r="BQ698" t="str">
            <v/>
          </cell>
          <cell r="BR698" t="str">
            <v/>
          </cell>
          <cell r="BS698" t="str">
            <v/>
          </cell>
          <cell r="BT698" t="str">
            <v/>
          </cell>
          <cell r="BU698" t="str">
            <v/>
          </cell>
          <cell r="BV698" t="str">
            <v/>
          </cell>
          <cell r="BW698" t="str">
            <v/>
          </cell>
          <cell r="BX698" t="str">
            <v/>
          </cell>
          <cell r="BY698" t="str">
            <v/>
          </cell>
          <cell r="BZ698" t="str">
            <v/>
          </cell>
          <cell r="CA698" t="str">
            <v/>
          </cell>
          <cell r="CB698" t="str">
            <v/>
          </cell>
          <cell r="CC698" t="str">
            <v/>
          </cell>
          <cell r="CD698">
            <v>0</v>
          </cell>
          <cell r="CE698">
            <v>0</v>
          </cell>
          <cell r="CF698">
            <v>0</v>
          </cell>
          <cell r="CG698" t="str">
            <v/>
          </cell>
          <cell r="CH698" t="str">
            <v/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 t="str">
            <v/>
          </cell>
          <cell r="CN698" t="str">
            <v/>
          </cell>
          <cell r="CO698" t="str">
            <v/>
          </cell>
          <cell r="CP698" t="str">
            <v/>
          </cell>
          <cell r="CQ698" t="str">
            <v/>
          </cell>
          <cell r="CR698" t="str">
            <v/>
          </cell>
          <cell r="CS698" t="str">
            <v/>
          </cell>
          <cell r="CT698" t="str">
            <v/>
          </cell>
          <cell r="CU698" t="str">
            <v/>
          </cell>
          <cell r="CV698" t="str">
            <v/>
          </cell>
          <cell r="CW698" t="str">
            <v/>
          </cell>
          <cell r="CX698" t="str">
            <v/>
          </cell>
          <cell r="CY698" t="str">
            <v/>
          </cell>
          <cell r="CZ698" t="str">
            <v/>
          </cell>
          <cell r="DA698" t="str">
            <v/>
          </cell>
          <cell r="DB698" t="str">
            <v/>
          </cell>
          <cell r="DC698">
            <v>0</v>
          </cell>
          <cell r="DD698" t="str">
            <v/>
          </cell>
          <cell r="DE698" t="str">
            <v/>
          </cell>
          <cell r="DF698">
            <v>0</v>
          </cell>
          <cell r="DG698">
            <v>0</v>
          </cell>
          <cell r="DH698" t="str">
            <v/>
          </cell>
          <cell r="DI698" t="str">
            <v/>
          </cell>
        </row>
        <row r="699">
          <cell r="A699" t="str">
            <v/>
          </cell>
          <cell r="B699" t="str">
            <v/>
          </cell>
          <cell r="C699" t="str">
            <v/>
          </cell>
          <cell r="D699" t="str">
            <v/>
          </cell>
          <cell r="E699" t="str">
            <v/>
          </cell>
          <cell r="F699" t="str">
            <v/>
          </cell>
          <cell r="G699" t="str">
            <v/>
          </cell>
          <cell r="H699" t="str">
            <v/>
          </cell>
          <cell r="I699" t="str">
            <v/>
          </cell>
          <cell r="J699" t="str">
            <v/>
          </cell>
          <cell r="K699" t="str">
            <v/>
          </cell>
          <cell r="L699" t="str">
            <v/>
          </cell>
          <cell r="M699" t="str">
            <v/>
          </cell>
          <cell r="N699" t="str">
            <v/>
          </cell>
          <cell r="O699" t="str">
            <v/>
          </cell>
          <cell r="P699" t="str">
            <v/>
          </cell>
          <cell r="Q699" t="str">
            <v/>
          </cell>
          <cell r="R699" t="str">
            <v/>
          </cell>
          <cell r="S699" t="str">
            <v/>
          </cell>
          <cell r="T699" t="str">
            <v/>
          </cell>
          <cell r="U699" t="str">
            <v/>
          </cell>
          <cell r="V699" t="str">
            <v/>
          </cell>
          <cell r="W699" t="str">
            <v/>
          </cell>
          <cell r="X699" t="str">
            <v/>
          </cell>
          <cell r="Y699" t="str">
            <v/>
          </cell>
          <cell r="Z699" t="str">
            <v/>
          </cell>
          <cell r="AA699" t="str">
            <v/>
          </cell>
          <cell r="AB699" t="str">
            <v/>
          </cell>
          <cell r="AC699" t="str">
            <v/>
          </cell>
          <cell r="AD699" t="str">
            <v/>
          </cell>
          <cell r="AE699" t="str">
            <v/>
          </cell>
          <cell r="AF699" t="str">
            <v/>
          </cell>
          <cell r="AG699" t="str">
            <v/>
          </cell>
          <cell r="AH699" t="str">
            <v/>
          </cell>
          <cell r="AI699" t="str">
            <v/>
          </cell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  <cell r="AN699" t="str">
            <v/>
          </cell>
          <cell r="AO699" t="str">
            <v/>
          </cell>
          <cell r="AP699" t="str">
            <v/>
          </cell>
          <cell r="AQ699" t="str">
            <v/>
          </cell>
          <cell r="AR699" t="str">
            <v/>
          </cell>
          <cell r="AS699" t="str">
            <v/>
          </cell>
          <cell r="AT699" t="str">
            <v/>
          </cell>
          <cell r="AU699" t="str">
            <v/>
          </cell>
          <cell r="AV699" t="str">
            <v/>
          </cell>
          <cell r="AW699" t="str">
            <v/>
          </cell>
          <cell r="AX699" t="str">
            <v/>
          </cell>
          <cell r="AY699" t="str">
            <v/>
          </cell>
          <cell r="AZ699" t="str">
            <v/>
          </cell>
          <cell r="BA699" t="str">
            <v/>
          </cell>
          <cell r="BB699" t="str">
            <v/>
          </cell>
          <cell r="BC699" t="str">
            <v/>
          </cell>
          <cell r="BD699" t="str">
            <v/>
          </cell>
          <cell r="BE699" t="str">
            <v/>
          </cell>
          <cell r="BF699" t="str">
            <v/>
          </cell>
          <cell r="BG699" t="str">
            <v/>
          </cell>
          <cell r="BH699" t="str">
            <v/>
          </cell>
          <cell r="BI699" t="str">
            <v/>
          </cell>
          <cell r="BJ699" t="str">
            <v/>
          </cell>
          <cell r="BK699" t="str">
            <v/>
          </cell>
          <cell r="BL699" t="str">
            <v/>
          </cell>
          <cell r="BM699" t="str">
            <v/>
          </cell>
          <cell r="BN699" t="str">
            <v/>
          </cell>
          <cell r="BO699" t="str">
            <v/>
          </cell>
          <cell r="BP699" t="str">
            <v/>
          </cell>
          <cell r="BQ699" t="str">
            <v/>
          </cell>
          <cell r="BR699" t="str">
            <v/>
          </cell>
          <cell r="BS699" t="str">
            <v/>
          </cell>
          <cell r="BT699" t="str">
            <v/>
          </cell>
          <cell r="BU699" t="str">
            <v/>
          </cell>
          <cell r="BV699" t="str">
            <v/>
          </cell>
          <cell r="BW699" t="str">
            <v/>
          </cell>
          <cell r="BX699" t="str">
            <v/>
          </cell>
          <cell r="BY699" t="str">
            <v/>
          </cell>
          <cell r="BZ699" t="str">
            <v/>
          </cell>
          <cell r="CA699" t="str">
            <v/>
          </cell>
          <cell r="CB699" t="str">
            <v/>
          </cell>
          <cell r="CC699" t="str">
            <v/>
          </cell>
          <cell r="CD699">
            <v>0</v>
          </cell>
          <cell r="CE699">
            <v>0</v>
          </cell>
          <cell r="CF699">
            <v>0</v>
          </cell>
          <cell r="CG699" t="str">
            <v/>
          </cell>
          <cell r="CH699" t="str">
            <v/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 t="str">
            <v/>
          </cell>
          <cell r="CN699" t="str">
            <v/>
          </cell>
          <cell r="CO699" t="str">
            <v/>
          </cell>
          <cell r="CP699" t="str">
            <v/>
          </cell>
          <cell r="CQ699" t="str">
            <v/>
          </cell>
          <cell r="CR699" t="str">
            <v/>
          </cell>
          <cell r="CS699" t="str">
            <v/>
          </cell>
          <cell r="CT699" t="str">
            <v/>
          </cell>
          <cell r="CU699" t="str">
            <v/>
          </cell>
          <cell r="CV699" t="str">
            <v/>
          </cell>
          <cell r="CW699" t="str">
            <v/>
          </cell>
          <cell r="CX699" t="str">
            <v/>
          </cell>
          <cell r="CY699" t="str">
            <v/>
          </cell>
          <cell r="CZ699" t="str">
            <v/>
          </cell>
          <cell r="DA699" t="str">
            <v/>
          </cell>
          <cell r="DB699" t="str">
            <v/>
          </cell>
          <cell r="DC699">
            <v>0</v>
          </cell>
          <cell r="DD699" t="str">
            <v/>
          </cell>
          <cell r="DE699" t="str">
            <v/>
          </cell>
          <cell r="DF699">
            <v>0</v>
          </cell>
          <cell r="DG699">
            <v>0</v>
          </cell>
          <cell r="DH699" t="str">
            <v/>
          </cell>
          <cell r="DI699" t="str">
            <v/>
          </cell>
        </row>
        <row r="700">
          <cell r="A700" t="str">
            <v/>
          </cell>
          <cell r="B700" t="str">
            <v/>
          </cell>
          <cell r="C700" t="str">
            <v/>
          </cell>
          <cell r="D700" t="str">
            <v/>
          </cell>
          <cell r="E700" t="str">
            <v/>
          </cell>
          <cell r="F700" t="str">
            <v/>
          </cell>
          <cell r="G700" t="str">
            <v/>
          </cell>
          <cell r="H700" t="str">
            <v/>
          </cell>
          <cell r="I700" t="str">
            <v/>
          </cell>
          <cell r="J700" t="str">
            <v/>
          </cell>
          <cell r="K700" t="str">
            <v/>
          </cell>
          <cell r="L700" t="str">
            <v/>
          </cell>
          <cell r="M700" t="str">
            <v/>
          </cell>
          <cell r="N700" t="str">
            <v/>
          </cell>
          <cell r="O700" t="str">
            <v/>
          </cell>
          <cell r="P700" t="str">
            <v/>
          </cell>
          <cell r="Q700" t="str">
            <v/>
          </cell>
          <cell r="R700" t="str">
            <v/>
          </cell>
          <cell r="S700" t="str">
            <v/>
          </cell>
          <cell r="T700" t="str">
            <v/>
          </cell>
          <cell r="U700" t="str">
            <v/>
          </cell>
          <cell r="V700" t="str">
            <v/>
          </cell>
          <cell r="W700" t="str">
            <v/>
          </cell>
          <cell r="X700" t="str">
            <v/>
          </cell>
          <cell r="Y700" t="str">
            <v/>
          </cell>
          <cell r="Z700" t="str">
            <v/>
          </cell>
          <cell r="AA700" t="str">
            <v/>
          </cell>
          <cell r="AB700" t="str">
            <v/>
          </cell>
          <cell r="AC700" t="str">
            <v/>
          </cell>
          <cell r="AD700" t="str">
            <v/>
          </cell>
          <cell r="AE700" t="str">
            <v/>
          </cell>
          <cell r="AF700" t="str">
            <v/>
          </cell>
          <cell r="AG700" t="str">
            <v/>
          </cell>
          <cell r="AH700" t="str">
            <v/>
          </cell>
          <cell r="AI700" t="str">
            <v/>
          </cell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  <cell r="AN700" t="str">
            <v/>
          </cell>
          <cell r="AO700" t="str">
            <v/>
          </cell>
          <cell r="AP700" t="str">
            <v/>
          </cell>
          <cell r="AQ700" t="str">
            <v/>
          </cell>
          <cell r="AR700" t="str">
            <v/>
          </cell>
          <cell r="AS700" t="str">
            <v/>
          </cell>
          <cell r="AT700" t="str">
            <v/>
          </cell>
          <cell r="AU700" t="str">
            <v/>
          </cell>
          <cell r="AV700" t="str">
            <v/>
          </cell>
          <cell r="AW700" t="str">
            <v/>
          </cell>
          <cell r="AX700" t="str">
            <v/>
          </cell>
          <cell r="AY700" t="str">
            <v/>
          </cell>
          <cell r="AZ700" t="str">
            <v/>
          </cell>
          <cell r="BA700" t="str">
            <v/>
          </cell>
          <cell r="BB700" t="str">
            <v/>
          </cell>
          <cell r="BC700" t="str">
            <v/>
          </cell>
          <cell r="BD700" t="str">
            <v/>
          </cell>
          <cell r="BE700" t="str">
            <v/>
          </cell>
          <cell r="BF700" t="str">
            <v/>
          </cell>
          <cell r="BG700" t="str">
            <v/>
          </cell>
          <cell r="BH700" t="str">
            <v/>
          </cell>
          <cell r="BI700" t="str">
            <v/>
          </cell>
          <cell r="BJ700" t="str">
            <v/>
          </cell>
          <cell r="BK700" t="str">
            <v/>
          </cell>
          <cell r="BL700" t="str">
            <v/>
          </cell>
          <cell r="BM700" t="str">
            <v/>
          </cell>
          <cell r="BN700" t="str">
            <v/>
          </cell>
          <cell r="BO700" t="str">
            <v/>
          </cell>
          <cell r="BP700" t="str">
            <v/>
          </cell>
          <cell r="BQ700" t="str">
            <v/>
          </cell>
          <cell r="BR700" t="str">
            <v/>
          </cell>
          <cell r="BS700" t="str">
            <v/>
          </cell>
          <cell r="BT700" t="str">
            <v/>
          </cell>
          <cell r="BU700" t="str">
            <v/>
          </cell>
          <cell r="BV700" t="str">
            <v/>
          </cell>
          <cell r="BW700" t="str">
            <v/>
          </cell>
          <cell r="BX700" t="str">
            <v/>
          </cell>
          <cell r="BY700" t="str">
            <v/>
          </cell>
          <cell r="BZ700" t="str">
            <v/>
          </cell>
          <cell r="CA700" t="str">
            <v/>
          </cell>
          <cell r="CB700" t="str">
            <v/>
          </cell>
          <cell r="CC700" t="str">
            <v/>
          </cell>
          <cell r="CD700">
            <v>0</v>
          </cell>
          <cell r="CE700">
            <v>0</v>
          </cell>
          <cell r="CF700">
            <v>0</v>
          </cell>
          <cell r="CG700" t="str">
            <v/>
          </cell>
          <cell r="CH700" t="str">
            <v/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 t="str">
            <v/>
          </cell>
          <cell r="CN700" t="str">
            <v/>
          </cell>
          <cell r="CO700" t="str">
            <v/>
          </cell>
          <cell r="CP700" t="str">
            <v/>
          </cell>
          <cell r="CQ700" t="str">
            <v/>
          </cell>
          <cell r="CR700" t="str">
            <v/>
          </cell>
          <cell r="CS700" t="str">
            <v/>
          </cell>
          <cell r="CT700" t="str">
            <v/>
          </cell>
          <cell r="CU700" t="str">
            <v/>
          </cell>
          <cell r="CV700" t="str">
            <v/>
          </cell>
          <cell r="CW700" t="str">
            <v/>
          </cell>
          <cell r="CX700" t="str">
            <v/>
          </cell>
          <cell r="CY700" t="str">
            <v/>
          </cell>
          <cell r="CZ700" t="str">
            <v/>
          </cell>
          <cell r="DA700" t="str">
            <v/>
          </cell>
          <cell r="DB700" t="str">
            <v/>
          </cell>
          <cell r="DC700">
            <v>0</v>
          </cell>
          <cell r="DD700" t="str">
            <v/>
          </cell>
          <cell r="DE700" t="str">
            <v/>
          </cell>
          <cell r="DF700">
            <v>0</v>
          </cell>
          <cell r="DG700">
            <v>0</v>
          </cell>
          <cell r="DH700" t="str">
            <v/>
          </cell>
          <cell r="DI700" t="str">
            <v/>
          </cell>
        </row>
        <row r="701">
          <cell r="A701" t="str">
            <v/>
          </cell>
          <cell r="B701" t="str">
            <v/>
          </cell>
          <cell r="C701" t="str">
            <v/>
          </cell>
          <cell r="D701" t="str">
            <v/>
          </cell>
          <cell r="E701" t="str">
            <v/>
          </cell>
          <cell r="F701" t="str">
            <v/>
          </cell>
          <cell r="G701" t="str">
            <v/>
          </cell>
          <cell r="H701" t="str">
            <v/>
          </cell>
          <cell r="I701" t="str">
            <v/>
          </cell>
          <cell r="J701" t="str">
            <v/>
          </cell>
          <cell r="K701" t="str">
            <v/>
          </cell>
          <cell r="L701" t="str">
            <v/>
          </cell>
          <cell r="M701" t="str">
            <v/>
          </cell>
          <cell r="N701" t="str">
            <v/>
          </cell>
          <cell r="O701" t="str">
            <v/>
          </cell>
          <cell r="P701" t="str">
            <v/>
          </cell>
          <cell r="Q701" t="str">
            <v/>
          </cell>
          <cell r="R701" t="str">
            <v/>
          </cell>
          <cell r="S701" t="str">
            <v/>
          </cell>
          <cell r="T701" t="str">
            <v/>
          </cell>
          <cell r="U701" t="str">
            <v/>
          </cell>
          <cell r="V701" t="str">
            <v/>
          </cell>
          <cell r="W701" t="str">
            <v/>
          </cell>
          <cell r="X701" t="str">
            <v/>
          </cell>
          <cell r="Y701" t="str">
            <v/>
          </cell>
          <cell r="Z701" t="str">
            <v/>
          </cell>
          <cell r="AA701" t="str">
            <v/>
          </cell>
          <cell r="AB701" t="str">
            <v/>
          </cell>
          <cell r="AC701" t="str">
            <v/>
          </cell>
          <cell r="AD701" t="str">
            <v/>
          </cell>
          <cell r="AE701" t="str">
            <v/>
          </cell>
          <cell r="AF701" t="str">
            <v/>
          </cell>
          <cell r="AG701" t="str">
            <v/>
          </cell>
          <cell r="AH701" t="str">
            <v/>
          </cell>
          <cell r="AI701" t="str">
            <v/>
          </cell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  <cell r="AN701" t="str">
            <v/>
          </cell>
          <cell r="AO701" t="str">
            <v/>
          </cell>
          <cell r="AP701" t="str">
            <v/>
          </cell>
          <cell r="AQ701" t="str">
            <v/>
          </cell>
          <cell r="AR701" t="str">
            <v/>
          </cell>
          <cell r="AS701" t="str">
            <v/>
          </cell>
          <cell r="AT701" t="str">
            <v/>
          </cell>
          <cell r="AU701" t="str">
            <v/>
          </cell>
          <cell r="AV701" t="str">
            <v/>
          </cell>
          <cell r="AW701" t="str">
            <v/>
          </cell>
          <cell r="AX701" t="str">
            <v/>
          </cell>
          <cell r="AY701" t="str">
            <v/>
          </cell>
          <cell r="AZ701" t="str">
            <v/>
          </cell>
          <cell r="BA701" t="str">
            <v/>
          </cell>
          <cell r="BB701" t="str">
            <v/>
          </cell>
          <cell r="BC701" t="str">
            <v/>
          </cell>
          <cell r="BD701" t="str">
            <v/>
          </cell>
          <cell r="BE701" t="str">
            <v/>
          </cell>
          <cell r="BF701" t="str">
            <v/>
          </cell>
          <cell r="BG701" t="str">
            <v/>
          </cell>
          <cell r="BH701" t="str">
            <v/>
          </cell>
          <cell r="BI701" t="str">
            <v/>
          </cell>
          <cell r="BJ701" t="str">
            <v/>
          </cell>
          <cell r="BK701" t="str">
            <v/>
          </cell>
          <cell r="BL701" t="str">
            <v/>
          </cell>
          <cell r="BM701" t="str">
            <v/>
          </cell>
          <cell r="BN701" t="str">
            <v/>
          </cell>
          <cell r="BO701" t="str">
            <v/>
          </cell>
          <cell r="BP701" t="str">
            <v/>
          </cell>
          <cell r="BQ701" t="str">
            <v/>
          </cell>
          <cell r="BR701" t="str">
            <v/>
          </cell>
          <cell r="BS701" t="str">
            <v/>
          </cell>
          <cell r="BT701" t="str">
            <v/>
          </cell>
          <cell r="BU701" t="str">
            <v/>
          </cell>
          <cell r="BV701" t="str">
            <v/>
          </cell>
          <cell r="BW701" t="str">
            <v/>
          </cell>
          <cell r="BX701" t="str">
            <v/>
          </cell>
          <cell r="BY701" t="str">
            <v/>
          </cell>
          <cell r="BZ701" t="str">
            <v/>
          </cell>
          <cell r="CA701" t="str">
            <v/>
          </cell>
          <cell r="CB701" t="str">
            <v/>
          </cell>
          <cell r="CC701" t="str">
            <v/>
          </cell>
          <cell r="CD701">
            <v>0</v>
          </cell>
          <cell r="CE701">
            <v>0</v>
          </cell>
          <cell r="CF701">
            <v>0</v>
          </cell>
          <cell r="CG701" t="str">
            <v/>
          </cell>
          <cell r="CH701" t="str">
            <v/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 t="str">
            <v/>
          </cell>
          <cell r="CN701" t="str">
            <v/>
          </cell>
          <cell r="CO701" t="str">
            <v/>
          </cell>
          <cell r="CP701" t="str">
            <v/>
          </cell>
          <cell r="CQ701" t="str">
            <v/>
          </cell>
          <cell r="CR701" t="str">
            <v/>
          </cell>
          <cell r="CS701" t="str">
            <v/>
          </cell>
          <cell r="CT701" t="str">
            <v/>
          </cell>
          <cell r="CU701" t="str">
            <v/>
          </cell>
          <cell r="CV701" t="str">
            <v/>
          </cell>
          <cell r="CW701" t="str">
            <v/>
          </cell>
          <cell r="CX701" t="str">
            <v/>
          </cell>
          <cell r="CY701" t="str">
            <v/>
          </cell>
          <cell r="CZ701" t="str">
            <v/>
          </cell>
          <cell r="DA701" t="str">
            <v/>
          </cell>
          <cell r="DB701" t="str">
            <v/>
          </cell>
          <cell r="DC701">
            <v>0</v>
          </cell>
          <cell r="DD701" t="str">
            <v/>
          </cell>
          <cell r="DE701" t="str">
            <v/>
          </cell>
          <cell r="DF701">
            <v>0</v>
          </cell>
          <cell r="DG701">
            <v>0</v>
          </cell>
          <cell r="DH701" t="str">
            <v/>
          </cell>
          <cell r="DI701" t="str">
            <v/>
          </cell>
        </row>
        <row r="702">
          <cell r="A702" t="str">
            <v/>
          </cell>
          <cell r="B702" t="str">
            <v/>
          </cell>
          <cell r="C702" t="str">
            <v/>
          </cell>
          <cell r="D702" t="str">
            <v/>
          </cell>
          <cell r="E702" t="str">
            <v/>
          </cell>
          <cell r="F702" t="str">
            <v/>
          </cell>
          <cell r="G702" t="str">
            <v/>
          </cell>
          <cell r="H702" t="str">
            <v/>
          </cell>
          <cell r="I702" t="str">
            <v/>
          </cell>
          <cell r="J702" t="str">
            <v/>
          </cell>
          <cell r="K702" t="str">
            <v/>
          </cell>
          <cell r="L702" t="str">
            <v/>
          </cell>
          <cell r="M702" t="str">
            <v/>
          </cell>
          <cell r="N702" t="str">
            <v/>
          </cell>
          <cell r="O702" t="str">
            <v/>
          </cell>
          <cell r="P702" t="str">
            <v/>
          </cell>
          <cell r="Q702" t="str">
            <v/>
          </cell>
          <cell r="R702" t="str">
            <v/>
          </cell>
          <cell r="S702" t="str">
            <v/>
          </cell>
          <cell r="T702" t="str">
            <v/>
          </cell>
          <cell r="U702" t="str">
            <v/>
          </cell>
          <cell r="V702" t="str">
            <v/>
          </cell>
          <cell r="W702" t="str">
            <v/>
          </cell>
          <cell r="X702" t="str">
            <v/>
          </cell>
          <cell r="Y702" t="str">
            <v/>
          </cell>
          <cell r="Z702" t="str">
            <v/>
          </cell>
          <cell r="AA702" t="str">
            <v/>
          </cell>
          <cell r="AB702" t="str">
            <v/>
          </cell>
          <cell r="AC702" t="str">
            <v/>
          </cell>
          <cell r="AD702" t="str">
            <v/>
          </cell>
          <cell r="AE702" t="str">
            <v/>
          </cell>
          <cell r="AF702" t="str">
            <v/>
          </cell>
          <cell r="AG702" t="str">
            <v/>
          </cell>
          <cell r="AH702" t="str">
            <v/>
          </cell>
          <cell r="AI702" t="str">
            <v/>
          </cell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  <cell r="AN702" t="str">
            <v/>
          </cell>
          <cell r="AO702" t="str">
            <v/>
          </cell>
          <cell r="AP702" t="str">
            <v/>
          </cell>
          <cell r="AQ702" t="str">
            <v/>
          </cell>
          <cell r="AR702" t="str">
            <v/>
          </cell>
          <cell r="AS702" t="str">
            <v/>
          </cell>
          <cell r="AT702" t="str">
            <v/>
          </cell>
          <cell r="AU702" t="str">
            <v/>
          </cell>
          <cell r="AV702" t="str">
            <v/>
          </cell>
          <cell r="AW702" t="str">
            <v/>
          </cell>
          <cell r="AX702" t="str">
            <v/>
          </cell>
          <cell r="AY702" t="str">
            <v/>
          </cell>
          <cell r="AZ702" t="str">
            <v/>
          </cell>
          <cell r="BA702" t="str">
            <v/>
          </cell>
          <cell r="BB702" t="str">
            <v/>
          </cell>
          <cell r="BC702" t="str">
            <v/>
          </cell>
          <cell r="BD702" t="str">
            <v/>
          </cell>
          <cell r="BE702" t="str">
            <v/>
          </cell>
          <cell r="BF702" t="str">
            <v/>
          </cell>
          <cell r="BG702" t="str">
            <v/>
          </cell>
          <cell r="BH702" t="str">
            <v/>
          </cell>
          <cell r="BI702" t="str">
            <v/>
          </cell>
          <cell r="BJ702" t="str">
            <v/>
          </cell>
          <cell r="BK702" t="str">
            <v/>
          </cell>
          <cell r="BL702" t="str">
            <v/>
          </cell>
          <cell r="BM702" t="str">
            <v/>
          </cell>
          <cell r="BN702" t="str">
            <v/>
          </cell>
          <cell r="BO702" t="str">
            <v/>
          </cell>
          <cell r="BP702" t="str">
            <v/>
          </cell>
          <cell r="BQ702" t="str">
            <v/>
          </cell>
          <cell r="BR702" t="str">
            <v/>
          </cell>
          <cell r="BS702" t="str">
            <v/>
          </cell>
          <cell r="BT702" t="str">
            <v/>
          </cell>
          <cell r="BU702" t="str">
            <v/>
          </cell>
          <cell r="BV702" t="str">
            <v/>
          </cell>
          <cell r="BW702" t="str">
            <v/>
          </cell>
          <cell r="BX702" t="str">
            <v/>
          </cell>
          <cell r="BY702" t="str">
            <v/>
          </cell>
          <cell r="BZ702" t="str">
            <v/>
          </cell>
          <cell r="CA702" t="str">
            <v/>
          </cell>
          <cell r="CB702" t="str">
            <v/>
          </cell>
          <cell r="CC702" t="str">
            <v/>
          </cell>
          <cell r="CD702">
            <v>0</v>
          </cell>
          <cell r="CE702">
            <v>0</v>
          </cell>
          <cell r="CF702">
            <v>0</v>
          </cell>
          <cell r="CG702" t="str">
            <v/>
          </cell>
          <cell r="CH702" t="str">
            <v/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 t="str">
            <v/>
          </cell>
          <cell r="CN702" t="str">
            <v/>
          </cell>
          <cell r="CO702" t="str">
            <v/>
          </cell>
          <cell r="CP702" t="str">
            <v/>
          </cell>
          <cell r="CQ702" t="str">
            <v/>
          </cell>
          <cell r="CR702" t="str">
            <v/>
          </cell>
          <cell r="CS702" t="str">
            <v/>
          </cell>
          <cell r="CT702" t="str">
            <v/>
          </cell>
          <cell r="CU702" t="str">
            <v/>
          </cell>
          <cell r="CV702" t="str">
            <v/>
          </cell>
          <cell r="CW702" t="str">
            <v/>
          </cell>
          <cell r="CX702" t="str">
            <v/>
          </cell>
          <cell r="CY702" t="str">
            <v/>
          </cell>
          <cell r="CZ702" t="str">
            <v/>
          </cell>
          <cell r="DA702" t="str">
            <v/>
          </cell>
          <cell r="DB702" t="str">
            <v/>
          </cell>
          <cell r="DC702">
            <v>0</v>
          </cell>
          <cell r="DD702" t="str">
            <v/>
          </cell>
          <cell r="DE702" t="str">
            <v/>
          </cell>
          <cell r="DF702">
            <v>0</v>
          </cell>
          <cell r="DG702">
            <v>0</v>
          </cell>
          <cell r="DH702" t="str">
            <v/>
          </cell>
          <cell r="DI702" t="str">
            <v/>
          </cell>
        </row>
        <row r="703">
          <cell r="A703" t="str">
            <v/>
          </cell>
          <cell r="B703" t="str">
            <v/>
          </cell>
          <cell r="C703" t="str">
            <v/>
          </cell>
          <cell r="D703" t="str">
            <v/>
          </cell>
          <cell r="E703" t="str">
            <v/>
          </cell>
          <cell r="F703" t="str">
            <v/>
          </cell>
          <cell r="G703" t="str">
            <v/>
          </cell>
          <cell r="H703" t="str">
            <v/>
          </cell>
          <cell r="I703" t="str">
            <v/>
          </cell>
          <cell r="J703" t="str">
            <v/>
          </cell>
          <cell r="K703" t="str">
            <v/>
          </cell>
          <cell r="L703" t="str">
            <v/>
          </cell>
          <cell r="M703" t="str">
            <v/>
          </cell>
          <cell r="N703" t="str">
            <v/>
          </cell>
          <cell r="O703" t="str">
            <v/>
          </cell>
          <cell r="P703" t="str">
            <v/>
          </cell>
          <cell r="Q703" t="str">
            <v/>
          </cell>
          <cell r="R703" t="str">
            <v/>
          </cell>
          <cell r="S703" t="str">
            <v/>
          </cell>
          <cell r="T703" t="str">
            <v/>
          </cell>
          <cell r="U703" t="str">
            <v/>
          </cell>
          <cell r="V703" t="str">
            <v/>
          </cell>
          <cell r="W703" t="str">
            <v/>
          </cell>
          <cell r="X703" t="str">
            <v/>
          </cell>
          <cell r="Y703" t="str">
            <v/>
          </cell>
          <cell r="Z703" t="str">
            <v/>
          </cell>
          <cell r="AA703" t="str">
            <v/>
          </cell>
          <cell r="AB703" t="str">
            <v/>
          </cell>
          <cell r="AC703" t="str">
            <v/>
          </cell>
          <cell r="AD703" t="str">
            <v/>
          </cell>
          <cell r="AE703" t="str">
            <v/>
          </cell>
          <cell r="AF703" t="str">
            <v/>
          </cell>
          <cell r="AG703" t="str">
            <v/>
          </cell>
          <cell r="AH703" t="str">
            <v/>
          </cell>
          <cell r="AI703" t="str">
            <v/>
          </cell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  <cell r="AN703" t="str">
            <v/>
          </cell>
          <cell r="AO703" t="str">
            <v/>
          </cell>
          <cell r="AP703" t="str">
            <v/>
          </cell>
          <cell r="AQ703" t="str">
            <v/>
          </cell>
          <cell r="AR703" t="str">
            <v/>
          </cell>
          <cell r="AS703" t="str">
            <v/>
          </cell>
          <cell r="AT703" t="str">
            <v/>
          </cell>
          <cell r="AU703" t="str">
            <v/>
          </cell>
          <cell r="AV703" t="str">
            <v/>
          </cell>
          <cell r="AW703" t="str">
            <v/>
          </cell>
          <cell r="AX703" t="str">
            <v/>
          </cell>
          <cell r="AY703" t="str">
            <v/>
          </cell>
          <cell r="AZ703" t="str">
            <v/>
          </cell>
          <cell r="BA703" t="str">
            <v/>
          </cell>
          <cell r="BB703" t="str">
            <v/>
          </cell>
          <cell r="BC703" t="str">
            <v/>
          </cell>
          <cell r="BD703" t="str">
            <v/>
          </cell>
          <cell r="BE703" t="str">
            <v/>
          </cell>
          <cell r="BF703" t="str">
            <v/>
          </cell>
          <cell r="BG703" t="str">
            <v/>
          </cell>
          <cell r="BH703" t="str">
            <v/>
          </cell>
          <cell r="BI703" t="str">
            <v/>
          </cell>
          <cell r="BJ703" t="str">
            <v/>
          </cell>
          <cell r="BK703" t="str">
            <v/>
          </cell>
          <cell r="BL703" t="str">
            <v/>
          </cell>
          <cell r="BM703" t="str">
            <v/>
          </cell>
          <cell r="BN703" t="str">
            <v/>
          </cell>
          <cell r="BO703" t="str">
            <v/>
          </cell>
          <cell r="BP703" t="str">
            <v/>
          </cell>
          <cell r="BQ703" t="str">
            <v/>
          </cell>
          <cell r="BR703" t="str">
            <v/>
          </cell>
          <cell r="BS703" t="str">
            <v/>
          </cell>
          <cell r="BT703" t="str">
            <v/>
          </cell>
          <cell r="BU703" t="str">
            <v/>
          </cell>
          <cell r="BV703" t="str">
            <v/>
          </cell>
          <cell r="BW703" t="str">
            <v/>
          </cell>
          <cell r="BX703" t="str">
            <v/>
          </cell>
          <cell r="BY703" t="str">
            <v/>
          </cell>
          <cell r="BZ703" t="str">
            <v/>
          </cell>
          <cell r="CA703" t="str">
            <v/>
          </cell>
          <cell r="CB703" t="str">
            <v/>
          </cell>
          <cell r="CC703" t="str">
            <v/>
          </cell>
          <cell r="CD703">
            <v>0</v>
          </cell>
          <cell r="CE703">
            <v>0</v>
          </cell>
          <cell r="CF703">
            <v>0</v>
          </cell>
          <cell r="CG703" t="str">
            <v/>
          </cell>
          <cell r="CH703" t="str">
            <v/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 t="str">
            <v/>
          </cell>
          <cell r="CN703" t="str">
            <v/>
          </cell>
          <cell r="CO703" t="str">
            <v/>
          </cell>
          <cell r="CP703" t="str">
            <v/>
          </cell>
          <cell r="CQ703" t="str">
            <v/>
          </cell>
          <cell r="CR703" t="str">
            <v/>
          </cell>
          <cell r="CS703" t="str">
            <v/>
          </cell>
          <cell r="CT703" t="str">
            <v/>
          </cell>
          <cell r="CU703" t="str">
            <v/>
          </cell>
          <cell r="CV703" t="str">
            <v/>
          </cell>
          <cell r="CW703" t="str">
            <v/>
          </cell>
          <cell r="CX703" t="str">
            <v/>
          </cell>
          <cell r="CY703" t="str">
            <v/>
          </cell>
          <cell r="CZ703" t="str">
            <v/>
          </cell>
          <cell r="DA703" t="str">
            <v/>
          </cell>
          <cell r="DB703" t="str">
            <v/>
          </cell>
          <cell r="DC703">
            <v>0</v>
          </cell>
          <cell r="DD703" t="str">
            <v/>
          </cell>
          <cell r="DE703" t="str">
            <v/>
          </cell>
          <cell r="DF703">
            <v>0</v>
          </cell>
          <cell r="DG703">
            <v>0</v>
          </cell>
          <cell r="DH703" t="str">
            <v/>
          </cell>
          <cell r="DI703" t="str">
            <v/>
          </cell>
        </row>
        <row r="704">
          <cell r="A704" t="str">
            <v/>
          </cell>
          <cell r="B704" t="str">
            <v/>
          </cell>
          <cell r="C704" t="str">
            <v/>
          </cell>
          <cell r="D704" t="str">
            <v/>
          </cell>
          <cell r="E704" t="str">
            <v/>
          </cell>
          <cell r="F704" t="str">
            <v/>
          </cell>
          <cell r="G704" t="str">
            <v/>
          </cell>
          <cell r="H704" t="str">
            <v/>
          </cell>
          <cell r="I704" t="str">
            <v/>
          </cell>
          <cell r="J704" t="str">
            <v/>
          </cell>
          <cell r="K704" t="str">
            <v/>
          </cell>
          <cell r="L704" t="str">
            <v/>
          </cell>
          <cell r="M704" t="str">
            <v/>
          </cell>
          <cell r="N704" t="str">
            <v/>
          </cell>
          <cell r="O704" t="str">
            <v/>
          </cell>
          <cell r="P704" t="str">
            <v/>
          </cell>
          <cell r="Q704" t="str">
            <v/>
          </cell>
          <cell r="R704" t="str">
            <v/>
          </cell>
          <cell r="S704" t="str">
            <v/>
          </cell>
          <cell r="T704" t="str">
            <v/>
          </cell>
          <cell r="U704" t="str">
            <v/>
          </cell>
          <cell r="V704" t="str">
            <v/>
          </cell>
          <cell r="W704" t="str">
            <v/>
          </cell>
          <cell r="X704" t="str">
            <v/>
          </cell>
          <cell r="Y704" t="str">
            <v/>
          </cell>
          <cell r="Z704" t="str">
            <v/>
          </cell>
          <cell r="AA704" t="str">
            <v/>
          </cell>
          <cell r="AB704" t="str">
            <v/>
          </cell>
          <cell r="AC704" t="str">
            <v/>
          </cell>
          <cell r="AD704" t="str">
            <v/>
          </cell>
          <cell r="AE704" t="str">
            <v/>
          </cell>
          <cell r="AF704" t="str">
            <v/>
          </cell>
          <cell r="AG704" t="str">
            <v/>
          </cell>
          <cell r="AH704" t="str">
            <v/>
          </cell>
          <cell r="AI704" t="str">
            <v/>
          </cell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  <cell r="AN704" t="str">
            <v/>
          </cell>
          <cell r="AO704" t="str">
            <v/>
          </cell>
          <cell r="AP704" t="str">
            <v/>
          </cell>
          <cell r="AQ704" t="str">
            <v/>
          </cell>
          <cell r="AR704" t="str">
            <v/>
          </cell>
          <cell r="AS704" t="str">
            <v/>
          </cell>
          <cell r="AT704" t="str">
            <v/>
          </cell>
          <cell r="AU704" t="str">
            <v/>
          </cell>
          <cell r="AV704" t="str">
            <v/>
          </cell>
          <cell r="AW704" t="str">
            <v/>
          </cell>
          <cell r="AX704" t="str">
            <v/>
          </cell>
          <cell r="AY704" t="str">
            <v/>
          </cell>
          <cell r="AZ704" t="str">
            <v/>
          </cell>
          <cell r="BA704" t="str">
            <v/>
          </cell>
          <cell r="BB704" t="str">
            <v/>
          </cell>
          <cell r="BC704" t="str">
            <v/>
          </cell>
          <cell r="BD704" t="str">
            <v/>
          </cell>
          <cell r="BE704" t="str">
            <v/>
          </cell>
          <cell r="BF704" t="str">
            <v/>
          </cell>
          <cell r="BG704" t="str">
            <v/>
          </cell>
          <cell r="BH704" t="str">
            <v/>
          </cell>
          <cell r="BI704" t="str">
            <v/>
          </cell>
          <cell r="BJ704" t="str">
            <v/>
          </cell>
          <cell r="BK704" t="str">
            <v/>
          </cell>
          <cell r="BL704" t="str">
            <v/>
          </cell>
          <cell r="BM704" t="str">
            <v/>
          </cell>
          <cell r="BN704" t="str">
            <v/>
          </cell>
          <cell r="BO704" t="str">
            <v/>
          </cell>
          <cell r="BP704" t="str">
            <v/>
          </cell>
          <cell r="BQ704" t="str">
            <v/>
          </cell>
          <cell r="BR704" t="str">
            <v/>
          </cell>
          <cell r="BS704" t="str">
            <v/>
          </cell>
          <cell r="BT704" t="str">
            <v/>
          </cell>
          <cell r="BU704" t="str">
            <v/>
          </cell>
          <cell r="BV704" t="str">
            <v/>
          </cell>
          <cell r="BW704" t="str">
            <v/>
          </cell>
          <cell r="BX704" t="str">
            <v/>
          </cell>
          <cell r="BY704" t="str">
            <v/>
          </cell>
          <cell r="BZ704" t="str">
            <v/>
          </cell>
          <cell r="CA704" t="str">
            <v/>
          </cell>
          <cell r="CB704" t="str">
            <v/>
          </cell>
          <cell r="CC704" t="str">
            <v/>
          </cell>
          <cell r="CD704">
            <v>0</v>
          </cell>
          <cell r="CE704">
            <v>0</v>
          </cell>
          <cell r="CF704">
            <v>0</v>
          </cell>
          <cell r="CG704" t="str">
            <v/>
          </cell>
          <cell r="CH704" t="str">
            <v/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 t="str">
            <v/>
          </cell>
          <cell r="CN704" t="str">
            <v/>
          </cell>
          <cell r="CO704" t="str">
            <v/>
          </cell>
          <cell r="CP704" t="str">
            <v/>
          </cell>
          <cell r="CQ704" t="str">
            <v/>
          </cell>
          <cell r="CR704" t="str">
            <v/>
          </cell>
          <cell r="CS704" t="str">
            <v/>
          </cell>
          <cell r="CT704" t="str">
            <v/>
          </cell>
          <cell r="CU704" t="str">
            <v/>
          </cell>
          <cell r="CV704" t="str">
            <v/>
          </cell>
          <cell r="CW704" t="str">
            <v/>
          </cell>
          <cell r="CX704" t="str">
            <v/>
          </cell>
          <cell r="CY704" t="str">
            <v/>
          </cell>
          <cell r="CZ704" t="str">
            <v/>
          </cell>
          <cell r="DA704" t="str">
            <v/>
          </cell>
          <cell r="DB704" t="str">
            <v/>
          </cell>
          <cell r="DC704">
            <v>0</v>
          </cell>
          <cell r="DD704" t="str">
            <v/>
          </cell>
          <cell r="DE704" t="str">
            <v/>
          </cell>
          <cell r="DF704">
            <v>0</v>
          </cell>
          <cell r="DG704">
            <v>0</v>
          </cell>
          <cell r="DH704" t="str">
            <v/>
          </cell>
          <cell r="DI704" t="str">
            <v/>
          </cell>
        </row>
        <row r="705">
          <cell r="A705" t="str">
            <v/>
          </cell>
          <cell r="B705" t="str">
            <v/>
          </cell>
          <cell r="C705" t="str">
            <v/>
          </cell>
          <cell r="D705" t="str">
            <v/>
          </cell>
          <cell r="E705" t="str">
            <v/>
          </cell>
          <cell r="F705" t="str">
            <v/>
          </cell>
          <cell r="G705" t="str">
            <v/>
          </cell>
          <cell r="H705" t="str">
            <v/>
          </cell>
          <cell r="I705" t="str">
            <v/>
          </cell>
          <cell r="J705" t="str">
            <v/>
          </cell>
          <cell r="K705" t="str">
            <v/>
          </cell>
          <cell r="L705" t="str">
            <v/>
          </cell>
          <cell r="M705" t="str">
            <v/>
          </cell>
          <cell r="N705" t="str">
            <v/>
          </cell>
          <cell r="O705" t="str">
            <v/>
          </cell>
          <cell r="P705" t="str">
            <v/>
          </cell>
          <cell r="Q705" t="str">
            <v/>
          </cell>
          <cell r="R705" t="str">
            <v/>
          </cell>
          <cell r="S705" t="str">
            <v/>
          </cell>
          <cell r="T705" t="str">
            <v/>
          </cell>
          <cell r="U705" t="str">
            <v/>
          </cell>
          <cell r="V705" t="str">
            <v/>
          </cell>
          <cell r="W705" t="str">
            <v/>
          </cell>
          <cell r="X705" t="str">
            <v/>
          </cell>
          <cell r="Y705" t="str">
            <v/>
          </cell>
          <cell r="Z705" t="str">
            <v/>
          </cell>
          <cell r="AA705" t="str">
            <v/>
          </cell>
          <cell r="AB705" t="str">
            <v/>
          </cell>
          <cell r="AC705" t="str">
            <v/>
          </cell>
          <cell r="AD705" t="str">
            <v/>
          </cell>
          <cell r="AE705" t="str">
            <v/>
          </cell>
          <cell r="AF705" t="str">
            <v/>
          </cell>
          <cell r="AG705" t="str">
            <v/>
          </cell>
          <cell r="AH705" t="str">
            <v/>
          </cell>
          <cell r="AI705" t="str">
            <v/>
          </cell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  <cell r="AN705" t="str">
            <v/>
          </cell>
          <cell r="AO705" t="str">
            <v/>
          </cell>
          <cell r="AP705" t="str">
            <v/>
          </cell>
          <cell r="AQ705" t="str">
            <v/>
          </cell>
          <cell r="AR705" t="str">
            <v/>
          </cell>
          <cell r="AS705" t="str">
            <v/>
          </cell>
          <cell r="AT705" t="str">
            <v/>
          </cell>
          <cell r="AU705" t="str">
            <v/>
          </cell>
          <cell r="AV705" t="str">
            <v/>
          </cell>
          <cell r="AW705" t="str">
            <v/>
          </cell>
          <cell r="AX705" t="str">
            <v/>
          </cell>
          <cell r="AY705" t="str">
            <v/>
          </cell>
          <cell r="AZ705" t="str">
            <v/>
          </cell>
          <cell r="BA705" t="str">
            <v/>
          </cell>
          <cell r="BB705" t="str">
            <v/>
          </cell>
          <cell r="BC705" t="str">
            <v/>
          </cell>
          <cell r="BD705" t="str">
            <v/>
          </cell>
          <cell r="BE705" t="str">
            <v/>
          </cell>
          <cell r="BF705" t="str">
            <v/>
          </cell>
          <cell r="BG705" t="str">
            <v/>
          </cell>
          <cell r="BH705" t="str">
            <v/>
          </cell>
          <cell r="BI705" t="str">
            <v/>
          </cell>
          <cell r="BJ705" t="str">
            <v/>
          </cell>
          <cell r="BK705" t="str">
            <v/>
          </cell>
          <cell r="BL705" t="str">
            <v/>
          </cell>
          <cell r="BM705" t="str">
            <v/>
          </cell>
          <cell r="BN705" t="str">
            <v/>
          </cell>
          <cell r="BO705" t="str">
            <v/>
          </cell>
          <cell r="BP705" t="str">
            <v/>
          </cell>
          <cell r="BQ705" t="str">
            <v/>
          </cell>
          <cell r="BR705" t="str">
            <v/>
          </cell>
          <cell r="BS705" t="str">
            <v/>
          </cell>
          <cell r="BT705" t="str">
            <v/>
          </cell>
          <cell r="BU705" t="str">
            <v/>
          </cell>
          <cell r="BV705" t="str">
            <v/>
          </cell>
          <cell r="BW705" t="str">
            <v/>
          </cell>
          <cell r="BX705" t="str">
            <v/>
          </cell>
          <cell r="BY705" t="str">
            <v/>
          </cell>
          <cell r="BZ705" t="str">
            <v/>
          </cell>
          <cell r="CA705" t="str">
            <v/>
          </cell>
          <cell r="CB705" t="str">
            <v/>
          </cell>
          <cell r="CC705" t="str">
            <v/>
          </cell>
          <cell r="CD705">
            <v>0</v>
          </cell>
          <cell r="CE705">
            <v>0</v>
          </cell>
          <cell r="CF705">
            <v>0</v>
          </cell>
          <cell r="CG705" t="str">
            <v/>
          </cell>
          <cell r="CH705" t="str">
            <v/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 t="str">
            <v/>
          </cell>
          <cell r="CN705" t="str">
            <v/>
          </cell>
          <cell r="CO705" t="str">
            <v/>
          </cell>
          <cell r="CP705" t="str">
            <v/>
          </cell>
          <cell r="CQ705" t="str">
            <v/>
          </cell>
          <cell r="CR705" t="str">
            <v/>
          </cell>
          <cell r="CS705" t="str">
            <v/>
          </cell>
          <cell r="CT705" t="str">
            <v/>
          </cell>
          <cell r="CU705" t="str">
            <v/>
          </cell>
          <cell r="CV705" t="str">
            <v/>
          </cell>
          <cell r="CW705" t="str">
            <v/>
          </cell>
          <cell r="CX705" t="str">
            <v/>
          </cell>
          <cell r="CY705" t="str">
            <v/>
          </cell>
          <cell r="CZ705" t="str">
            <v/>
          </cell>
          <cell r="DA705" t="str">
            <v/>
          </cell>
          <cell r="DB705" t="str">
            <v/>
          </cell>
          <cell r="DC705">
            <v>0</v>
          </cell>
          <cell r="DD705" t="str">
            <v/>
          </cell>
          <cell r="DE705" t="str">
            <v/>
          </cell>
          <cell r="DF705">
            <v>0</v>
          </cell>
          <cell r="DG705">
            <v>0</v>
          </cell>
          <cell r="DH705" t="str">
            <v/>
          </cell>
          <cell r="DI705" t="str">
            <v/>
          </cell>
        </row>
        <row r="706">
          <cell r="A706" t="str">
            <v/>
          </cell>
          <cell r="B706" t="str">
            <v/>
          </cell>
          <cell r="C706" t="str">
            <v/>
          </cell>
          <cell r="D706" t="str">
            <v/>
          </cell>
          <cell r="E706" t="str">
            <v/>
          </cell>
          <cell r="F706" t="str">
            <v/>
          </cell>
          <cell r="G706" t="str">
            <v/>
          </cell>
          <cell r="H706" t="str">
            <v/>
          </cell>
          <cell r="I706" t="str">
            <v/>
          </cell>
          <cell r="J706" t="str">
            <v/>
          </cell>
          <cell r="K706" t="str">
            <v/>
          </cell>
          <cell r="L706" t="str">
            <v/>
          </cell>
          <cell r="M706" t="str">
            <v/>
          </cell>
          <cell r="N706" t="str">
            <v/>
          </cell>
          <cell r="O706" t="str">
            <v/>
          </cell>
          <cell r="P706" t="str">
            <v/>
          </cell>
          <cell r="Q706" t="str">
            <v/>
          </cell>
          <cell r="R706" t="str">
            <v/>
          </cell>
          <cell r="S706" t="str">
            <v/>
          </cell>
          <cell r="T706" t="str">
            <v/>
          </cell>
          <cell r="U706" t="str">
            <v/>
          </cell>
          <cell r="V706" t="str">
            <v/>
          </cell>
          <cell r="W706" t="str">
            <v/>
          </cell>
          <cell r="X706" t="str">
            <v/>
          </cell>
          <cell r="Y706" t="str">
            <v/>
          </cell>
          <cell r="Z706" t="str">
            <v/>
          </cell>
          <cell r="AA706" t="str">
            <v/>
          </cell>
          <cell r="AB706" t="str">
            <v/>
          </cell>
          <cell r="AC706" t="str">
            <v/>
          </cell>
          <cell r="AD706" t="str">
            <v/>
          </cell>
          <cell r="AE706" t="str">
            <v/>
          </cell>
          <cell r="AF706" t="str">
            <v/>
          </cell>
          <cell r="AG706" t="str">
            <v/>
          </cell>
          <cell r="AH706" t="str">
            <v/>
          </cell>
          <cell r="AI706" t="str">
            <v/>
          </cell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  <cell r="AN706" t="str">
            <v/>
          </cell>
          <cell r="AO706" t="str">
            <v/>
          </cell>
          <cell r="AP706" t="str">
            <v/>
          </cell>
          <cell r="AQ706" t="str">
            <v/>
          </cell>
          <cell r="AR706" t="str">
            <v/>
          </cell>
          <cell r="AS706" t="str">
            <v/>
          </cell>
          <cell r="AT706" t="str">
            <v/>
          </cell>
          <cell r="AU706" t="str">
            <v/>
          </cell>
          <cell r="AV706" t="str">
            <v/>
          </cell>
          <cell r="AW706" t="str">
            <v/>
          </cell>
          <cell r="AX706" t="str">
            <v/>
          </cell>
          <cell r="AY706" t="str">
            <v/>
          </cell>
          <cell r="AZ706" t="str">
            <v/>
          </cell>
          <cell r="BA706" t="str">
            <v/>
          </cell>
          <cell r="BB706" t="str">
            <v/>
          </cell>
          <cell r="BC706" t="str">
            <v/>
          </cell>
          <cell r="BD706" t="str">
            <v/>
          </cell>
          <cell r="BE706" t="str">
            <v/>
          </cell>
          <cell r="BF706" t="str">
            <v/>
          </cell>
          <cell r="BG706" t="str">
            <v/>
          </cell>
          <cell r="BH706" t="str">
            <v/>
          </cell>
          <cell r="BI706" t="str">
            <v/>
          </cell>
          <cell r="BJ706" t="str">
            <v/>
          </cell>
          <cell r="BK706" t="str">
            <v/>
          </cell>
          <cell r="BL706" t="str">
            <v/>
          </cell>
          <cell r="BM706" t="str">
            <v/>
          </cell>
          <cell r="BN706" t="str">
            <v/>
          </cell>
          <cell r="BO706" t="str">
            <v/>
          </cell>
          <cell r="BP706" t="str">
            <v/>
          </cell>
          <cell r="BQ706" t="str">
            <v/>
          </cell>
          <cell r="BR706" t="str">
            <v/>
          </cell>
          <cell r="BS706" t="str">
            <v/>
          </cell>
          <cell r="BT706" t="str">
            <v/>
          </cell>
          <cell r="BU706" t="str">
            <v/>
          </cell>
          <cell r="BV706" t="str">
            <v/>
          </cell>
          <cell r="BW706" t="str">
            <v/>
          </cell>
          <cell r="BX706" t="str">
            <v/>
          </cell>
          <cell r="BY706" t="str">
            <v/>
          </cell>
          <cell r="BZ706" t="str">
            <v/>
          </cell>
          <cell r="CA706" t="str">
            <v/>
          </cell>
          <cell r="CB706" t="str">
            <v/>
          </cell>
          <cell r="CC706" t="str">
            <v/>
          </cell>
          <cell r="CD706">
            <v>0</v>
          </cell>
          <cell r="CE706">
            <v>0</v>
          </cell>
          <cell r="CF706">
            <v>0</v>
          </cell>
          <cell r="CG706" t="str">
            <v/>
          </cell>
          <cell r="CH706" t="str">
            <v/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 t="str">
            <v/>
          </cell>
          <cell r="CN706" t="str">
            <v/>
          </cell>
          <cell r="CO706" t="str">
            <v/>
          </cell>
          <cell r="CP706" t="str">
            <v/>
          </cell>
          <cell r="CQ706" t="str">
            <v/>
          </cell>
          <cell r="CR706" t="str">
            <v/>
          </cell>
          <cell r="CS706" t="str">
            <v/>
          </cell>
          <cell r="CT706" t="str">
            <v/>
          </cell>
          <cell r="CU706" t="str">
            <v/>
          </cell>
          <cell r="CV706" t="str">
            <v/>
          </cell>
          <cell r="CW706" t="str">
            <v/>
          </cell>
          <cell r="CX706" t="str">
            <v/>
          </cell>
          <cell r="CY706" t="str">
            <v/>
          </cell>
          <cell r="CZ706" t="str">
            <v/>
          </cell>
          <cell r="DA706" t="str">
            <v/>
          </cell>
          <cell r="DB706" t="str">
            <v/>
          </cell>
          <cell r="DC706">
            <v>0</v>
          </cell>
          <cell r="DD706" t="str">
            <v/>
          </cell>
          <cell r="DE706" t="str">
            <v/>
          </cell>
          <cell r="DF706">
            <v>0</v>
          </cell>
          <cell r="DG706">
            <v>0</v>
          </cell>
          <cell r="DH706" t="str">
            <v/>
          </cell>
          <cell r="DI706" t="str">
            <v/>
          </cell>
        </row>
        <row r="707">
          <cell r="A707" t="str">
            <v/>
          </cell>
          <cell r="B707" t="str">
            <v/>
          </cell>
          <cell r="C707" t="str">
            <v/>
          </cell>
          <cell r="D707" t="str">
            <v/>
          </cell>
          <cell r="E707" t="str">
            <v/>
          </cell>
          <cell r="F707" t="str">
            <v/>
          </cell>
          <cell r="G707" t="str">
            <v/>
          </cell>
          <cell r="H707" t="str">
            <v/>
          </cell>
          <cell r="I707" t="str">
            <v/>
          </cell>
          <cell r="J707" t="str">
            <v/>
          </cell>
          <cell r="K707" t="str">
            <v/>
          </cell>
          <cell r="L707" t="str">
            <v/>
          </cell>
          <cell r="M707" t="str">
            <v/>
          </cell>
          <cell r="N707" t="str">
            <v/>
          </cell>
          <cell r="O707" t="str">
            <v/>
          </cell>
          <cell r="P707" t="str">
            <v/>
          </cell>
          <cell r="Q707" t="str">
            <v/>
          </cell>
          <cell r="R707" t="str">
            <v/>
          </cell>
          <cell r="S707" t="str">
            <v/>
          </cell>
          <cell r="T707" t="str">
            <v/>
          </cell>
          <cell r="U707" t="str">
            <v/>
          </cell>
          <cell r="V707" t="str">
            <v/>
          </cell>
          <cell r="W707" t="str">
            <v/>
          </cell>
          <cell r="X707" t="str">
            <v/>
          </cell>
          <cell r="Y707" t="str">
            <v/>
          </cell>
          <cell r="Z707" t="str">
            <v/>
          </cell>
          <cell r="AA707" t="str">
            <v/>
          </cell>
          <cell r="AB707" t="str">
            <v/>
          </cell>
          <cell r="AC707" t="str">
            <v/>
          </cell>
          <cell r="AD707" t="str">
            <v/>
          </cell>
          <cell r="AE707" t="str">
            <v/>
          </cell>
          <cell r="AF707" t="str">
            <v/>
          </cell>
          <cell r="AG707" t="str">
            <v/>
          </cell>
          <cell r="AH707" t="str">
            <v/>
          </cell>
          <cell r="AI707" t="str">
            <v/>
          </cell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  <cell r="AN707" t="str">
            <v/>
          </cell>
          <cell r="AO707" t="str">
            <v/>
          </cell>
          <cell r="AP707" t="str">
            <v/>
          </cell>
          <cell r="AQ707" t="str">
            <v/>
          </cell>
          <cell r="AR707" t="str">
            <v/>
          </cell>
          <cell r="AS707" t="str">
            <v/>
          </cell>
          <cell r="AT707" t="str">
            <v/>
          </cell>
          <cell r="AU707" t="str">
            <v/>
          </cell>
          <cell r="AV707" t="str">
            <v/>
          </cell>
          <cell r="AW707" t="str">
            <v/>
          </cell>
          <cell r="AX707" t="str">
            <v/>
          </cell>
          <cell r="AY707" t="str">
            <v/>
          </cell>
          <cell r="AZ707" t="str">
            <v/>
          </cell>
          <cell r="BA707" t="str">
            <v/>
          </cell>
          <cell r="BB707" t="str">
            <v/>
          </cell>
          <cell r="BC707" t="str">
            <v/>
          </cell>
          <cell r="BD707" t="str">
            <v/>
          </cell>
          <cell r="BE707" t="str">
            <v/>
          </cell>
          <cell r="BF707" t="str">
            <v/>
          </cell>
          <cell r="BG707" t="str">
            <v/>
          </cell>
          <cell r="BH707" t="str">
            <v/>
          </cell>
          <cell r="BI707" t="str">
            <v/>
          </cell>
          <cell r="BJ707" t="str">
            <v/>
          </cell>
          <cell r="BK707" t="str">
            <v/>
          </cell>
          <cell r="BL707" t="str">
            <v/>
          </cell>
          <cell r="BM707" t="str">
            <v/>
          </cell>
          <cell r="BN707" t="str">
            <v/>
          </cell>
          <cell r="BO707" t="str">
            <v/>
          </cell>
          <cell r="BP707" t="str">
            <v/>
          </cell>
          <cell r="BQ707" t="str">
            <v/>
          </cell>
          <cell r="BR707" t="str">
            <v/>
          </cell>
          <cell r="BS707" t="str">
            <v/>
          </cell>
          <cell r="BT707" t="str">
            <v/>
          </cell>
          <cell r="BU707" t="str">
            <v/>
          </cell>
          <cell r="BV707" t="str">
            <v/>
          </cell>
          <cell r="BW707" t="str">
            <v/>
          </cell>
          <cell r="BX707" t="str">
            <v/>
          </cell>
          <cell r="BY707" t="str">
            <v/>
          </cell>
          <cell r="BZ707" t="str">
            <v/>
          </cell>
          <cell r="CA707" t="str">
            <v/>
          </cell>
          <cell r="CB707" t="str">
            <v/>
          </cell>
          <cell r="CC707" t="str">
            <v/>
          </cell>
          <cell r="CD707">
            <v>0</v>
          </cell>
          <cell r="CE707">
            <v>0</v>
          </cell>
          <cell r="CF707">
            <v>0</v>
          </cell>
          <cell r="CG707" t="str">
            <v/>
          </cell>
          <cell r="CH707" t="str">
            <v/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 t="str">
            <v/>
          </cell>
          <cell r="CN707" t="str">
            <v/>
          </cell>
          <cell r="CO707" t="str">
            <v/>
          </cell>
          <cell r="CP707" t="str">
            <v/>
          </cell>
          <cell r="CQ707" t="str">
            <v/>
          </cell>
          <cell r="CR707" t="str">
            <v/>
          </cell>
          <cell r="CS707" t="str">
            <v/>
          </cell>
          <cell r="CT707" t="str">
            <v/>
          </cell>
          <cell r="CU707" t="str">
            <v/>
          </cell>
          <cell r="CV707" t="str">
            <v/>
          </cell>
          <cell r="CW707" t="str">
            <v/>
          </cell>
          <cell r="CX707" t="str">
            <v/>
          </cell>
          <cell r="CY707" t="str">
            <v/>
          </cell>
          <cell r="CZ707" t="str">
            <v/>
          </cell>
          <cell r="DA707" t="str">
            <v/>
          </cell>
          <cell r="DB707" t="str">
            <v/>
          </cell>
          <cell r="DC707">
            <v>0</v>
          </cell>
          <cell r="DD707" t="str">
            <v/>
          </cell>
          <cell r="DE707" t="str">
            <v/>
          </cell>
          <cell r="DF707">
            <v>0</v>
          </cell>
          <cell r="DG707">
            <v>0</v>
          </cell>
          <cell r="DH707" t="str">
            <v/>
          </cell>
          <cell r="DI707" t="str">
            <v/>
          </cell>
        </row>
        <row r="708">
          <cell r="A708" t="str">
            <v/>
          </cell>
          <cell r="B708" t="str">
            <v/>
          </cell>
          <cell r="C708" t="str">
            <v/>
          </cell>
          <cell r="D708" t="str">
            <v/>
          </cell>
          <cell r="E708" t="str">
            <v/>
          </cell>
          <cell r="F708" t="str">
            <v/>
          </cell>
          <cell r="G708" t="str">
            <v/>
          </cell>
          <cell r="H708" t="str">
            <v/>
          </cell>
          <cell r="I708" t="str">
            <v/>
          </cell>
          <cell r="J708" t="str">
            <v/>
          </cell>
          <cell r="K708" t="str">
            <v/>
          </cell>
          <cell r="L708" t="str">
            <v/>
          </cell>
          <cell r="M708" t="str">
            <v/>
          </cell>
          <cell r="N708" t="str">
            <v/>
          </cell>
          <cell r="O708" t="str">
            <v/>
          </cell>
          <cell r="P708" t="str">
            <v/>
          </cell>
          <cell r="Q708" t="str">
            <v/>
          </cell>
          <cell r="R708" t="str">
            <v/>
          </cell>
          <cell r="S708" t="str">
            <v/>
          </cell>
          <cell r="T708" t="str">
            <v/>
          </cell>
          <cell r="U708" t="str">
            <v/>
          </cell>
          <cell r="V708" t="str">
            <v/>
          </cell>
          <cell r="W708" t="str">
            <v/>
          </cell>
          <cell r="X708" t="str">
            <v/>
          </cell>
          <cell r="Y708" t="str">
            <v/>
          </cell>
          <cell r="Z708" t="str">
            <v/>
          </cell>
          <cell r="AA708" t="str">
            <v/>
          </cell>
          <cell r="AB708" t="str">
            <v/>
          </cell>
          <cell r="AC708" t="str">
            <v/>
          </cell>
          <cell r="AD708" t="str">
            <v/>
          </cell>
          <cell r="AE708" t="str">
            <v/>
          </cell>
          <cell r="AF708" t="str">
            <v/>
          </cell>
          <cell r="AG708" t="str">
            <v/>
          </cell>
          <cell r="AH708" t="str">
            <v/>
          </cell>
          <cell r="AI708" t="str">
            <v/>
          </cell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  <cell r="AN708" t="str">
            <v/>
          </cell>
          <cell r="AO708" t="str">
            <v/>
          </cell>
          <cell r="AP708" t="str">
            <v/>
          </cell>
          <cell r="AQ708" t="str">
            <v/>
          </cell>
          <cell r="AR708" t="str">
            <v/>
          </cell>
          <cell r="AS708" t="str">
            <v/>
          </cell>
          <cell r="AT708" t="str">
            <v/>
          </cell>
          <cell r="AU708" t="str">
            <v/>
          </cell>
          <cell r="AV708" t="str">
            <v/>
          </cell>
          <cell r="AW708" t="str">
            <v/>
          </cell>
          <cell r="AX708" t="str">
            <v/>
          </cell>
          <cell r="AY708" t="str">
            <v/>
          </cell>
          <cell r="AZ708" t="str">
            <v/>
          </cell>
          <cell r="BA708" t="str">
            <v/>
          </cell>
          <cell r="BB708" t="str">
            <v/>
          </cell>
          <cell r="BC708" t="str">
            <v/>
          </cell>
          <cell r="BD708" t="str">
            <v/>
          </cell>
          <cell r="BE708" t="str">
            <v/>
          </cell>
          <cell r="BF708" t="str">
            <v/>
          </cell>
          <cell r="BG708" t="str">
            <v/>
          </cell>
          <cell r="BH708" t="str">
            <v/>
          </cell>
          <cell r="BI708" t="str">
            <v/>
          </cell>
          <cell r="BJ708" t="str">
            <v/>
          </cell>
          <cell r="BK708" t="str">
            <v/>
          </cell>
          <cell r="BL708" t="str">
            <v/>
          </cell>
          <cell r="BM708" t="str">
            <v/>
          </cell>
          <cell r="BN708" t="str">
            <v/>
          </cell>
          <cell r="BO708" t="str">
            <v/>
          </cell>
          <cell r="BP708" t="str">
            <v/>
          </cell>
          <cell r="BQ708" t="str">
            <v/>
          </cell>
          <cell r="BR708" t="str">
            <v/>
          </cell>
          <cell r="BS708" t="str">
            <v/>
          </cell>
          <cell r="BT708" t="str">
            <v/>
          </cell>
          <cell r="BU708" t="str">
            <v/>
          </cell>
          <cell r="BV708" t="str">
            <v/>
          </cell>
          <cell r="BW708" t="str">
            <v/>
          </cell>
          <cell r="BX708" t="str">
            <v/>
          </cell>
          <cell r="BY708" t="str">
            <v/>
          </cell>
          <cell r="BZ708" t="str">
            <v/>
          </cell>
          <cell r="CA708" t="str">
            <v/>
          </cell>
          <cell r="CB708" t="str">
            <v/>
          </cell>
          <cell r="CC708" t="str">
            <v/>
          </cell>
          <cell r="CD708">
            <v>0</v>
          </cell>
          <cell r="CE708">
            <v>0</v>
          </cell>
          <cell r="CF708">
            <v>0</v>
          </cell>
          <cell r="CG708" t="str">
            <v/>
          </cell>
          <cell r="CH708" t="str">
            <v/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 t="str">
            <v/>
          </cell>
          <cell r="CN708" t="str">
            <v/>
          </cell>
          <cell r="CO708" t="str">
            <v/>
          </cell>
          <cell r="CP708" t="str">
            <v/>
          </cell>
          <cell r="CQ708" t="str">
            <v/>
          </cell>
          <cell r="CR708" t="str">
            <v/>
          </cell>
          <cell r="CS708" t="str">
            <v/>
          </cell>
          <cell r="CT708" t="str">
            <v/>
          </cell>
          <cell r="CU708" t="str">
            <v/>
          </cell>
          <cell r="CV708" t="str">
            <v/>
          </cell>
          <cell r="CW708" t="str">
            <v/>
          </cell>
          <cell r="CX708" t="str">
            <v/>
          </cell>
          <cell r="CY708" t="str">
            <v/>
          </cell>
          <cell r="CZ708" t="str">
            <v/>
          </cell>
          <cell r="DA708" t="str">
            <v/>
          </cell>
          <cell r="DB708" t="str">
            <v/>
          </cell>
          <cell r="DC708">
            <v>0</v>
          </cell>
          <cell r="DD708" t="str">
            <v/>
          </cell>
          <cell r="DE708" t="str">
            <v/>
          </cell>
          <cell r="DF708">
            <v>0</v>
          </cell>
          <cell r="DG708">
            <v>0</v>
          </cell>
          <cell r="DH708" t="str">
            <v/>
          </cell>
          <cell r="DI708" t="str">
            <v/>
          </cell>
        </row>
        <row r="709">
          <cell r="A709" t="str">
            <v/>
          </cell>
          <cell r="B709" t="str">
            <v/>
          </cell>
          <cell r="C709" t="str">
            <v/>
          </cell>
          <cell r="D709" t="str">
            <v/>
          </cell>
          <cell r="E709" t="str">
            <v/>
          </cell>
          <cell r="F709" t="str">
            <v/>
          </cell>
          <cell r="G709" t="str">
            <v/>
          </cell>
          <cell r="H709" t="str">
            <v/>
          </cell>
          <cell r="I709" t="str">
            <v/>
          </cell>
          <cell r="J709" t="str">
            <v/>
          </cell>
          <cell r="K709" t="str">
            <v/>
          </cell>
          <cell r="L709" t="str">
            <v/>
          </cell>
          <cell r="M709" t="str">
            <v/>
          </cell>
          <cell r="N709" t="str">
            <v/>
          </cell>
          <cell r="O709" t="str">
            <v/>
          </cell>
          <cell r="P709" t="str">
            <v/>
          </cell>
          <cell r="Q709" t="str">
            <v/>
          </cell>
          <cell r="R709" t="str">
            <v/>
          </cell>
          <cell r="S709" t="str">
            <v/>
          </cell>
          <cell r="T709" t="str">
            <v/>
          </cell>
          <cell r="U709" t="str">
            <v/>
          </cell>
          <cell r="V709" t="str">
            <v/>
          </cell>
          <cell r="W709" t="str">
            <v/>
          </cell>
          <cell r="X709" t="str">
            <v/>
          </cell>
          <cell r="Y709" t="str">
            <v/>
          </cell>
          <cell r="Z709" t="str">
            <v/>
          </cell>
          <cell r="AA709" t="str">
            <v/>
          </cell>
          <cell r="AB709" t="str">
            <v/>
          </cell>
          <cell r="AC709" t="str">
            <v/>
          </cell>
          <cell r="AD709" t="str">
            <v/>
          </cell>
          <cell r="AE709" t="str">
            <v/>
          </cell>
          <cell r="AF709" t="str">
            <v/>
          </cell>
          <cell r="AG709" t="str">
            <v/>
          </cell>
          <cell r="AH709" t="str">
            <v/>
          </cell>
          <cell r="AI709" t="str">
            <v/>
          </cell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  <cell r="AN709" t="str">
            <v/>
          </cell>
          <cell r="AO709" t="str">
            <v/>
          </cell>
          <cell r="AP709" t="str">
            <v/>
          </cell>
          <cell r="AQ709" t="str">
            <v/>
          </cell>
          <cell r="AR709" t="str">
            <v/>
          </cell>
          <cell r="AS709" t="str">
            <v/>
          </cell>
          <cell r="AT709" t="str">
            <v/>
          </cell>
          <cell r="AU709" t="str">
            <v/>
          </cell>
          <cell r="AV709" t="str">
            <v/>
          </cell>
          <cell r="AW709" t="str">
            <v/>
          </cell>
          <cell r="AX709" t="str">
            <v/>
          </cell>
          <cell r="AY709" t="str">
            <v/>
          </cell>
          <cell r="AZ709" t="str">
            <v/>
          </cell>
          <cell r="BA709" t="str">
            <v/>
          </cell>
          <cell r="BB709" t="str">
            <v/>
          </cell>
          <cell r="BC709" t="str">
            <v/>
          </cell>
          <cell r="BD709" t="str">
            <v/>
          </cell>
          <cell r="BE709" t="str">
            <v/>
          </cell>
          <cell r="BF709" t="str">
            <v/>
          </cell>
          <cell r="BG709" t="str">
            <v/>
          </cell>
          <cell r="BH709" t="str">
            <v/>
          </cell>
          <cell r="BI709" t="str">
            <v/>
          </cell>
          <cell r="BJ709" t="str">
            <v/>
          </cell>
          <cell r="BK709" t="str">
            <v/>
          </cell>
          <cell r="BL709" t="str">
            <v/>
          </cell>
          <cell r="BM709" t="str">
            <v/>
          </cell>
          <cell r="BN709" t="str">
            <v/>
          </cell>
          <cell r="BO709" t="str">
            <v/>
          </cell>
          <cell r="BP709" t="str">
            <v/>
          </cell>
          <cell r="BQ709" t="str">
            <v/>
          </cell>
          <cell r="BR709" t="str">
            <v/>
          </cell>
          <cell r="BS709" t="str">
            <v/>
          </cell>
          <cell r="BT709" t="str">
            <v/>
          </cell>
          <cell r="BU709" t="str">
            <v/>
          </cell>
          <cell r="BV709" t="str">
            <v/>
          </cell>
          <cell r="BW709" t="str">
            <v/>
          </cell>
          <cell r="BX709" t="str">
            <v/>
          </cell>
          <cell r="BY709" t="str">
            <v/>
          </cell>
          <cell r="BZ709" t="str">
            <v/>
          </cell>
          <cell r="CA709" t="str">
            <v/>
          </cell>
          <cell r="CB709" t="str">
            <v/>
          </cell>
          <cell r="CC709" t="str">
            <v/>
          </cell>
          <cell r="CD709">
            <v>0</v>
          </cell>
          <cell r="CE709">
            <v>0</v>
          </cell>
          <cell r="CF709">
            <v>0</v>
          </cell>
          <cell r="CG709" t="str">
            <v/>
          </cell>
          <cell r="CH709" t="str">
            <v/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 t="str">
            <v/>
          </cell>
          <cell r="CN709" t="str">
            <v/>
          </cell>
          <cell r="CO709" t="str">
            <v/>
          </cell>
          <cell r="CP709" t="str">
            <v/>
          </cell>
          <cell r="CQ709" t="str">
            <v/>
          </cell>
          <cell r="CR709" t="str">
            <v/>
          </cell>
          <cell r="CS709" t="str">
            <v/>
          </cell>
          <cell r="CT709" t="str">
            <v/>
          </cell>
          <cell r="CU709" t="str">
            <v/>
          </cell>
          <cell r="CV709" t="str">
            <v/>
          </cell>
          <cell r="CW709" t="str">
            <v/>
          </cell>
          <cell r="CX709" t="str">
            <v/>
          </cell>
          <cell r="CY709" t="str">
            <v/>
          </cell>
          <cell r="CZ709" t="str">
            <v/>
          </cell>
          <cell r="DA709" t="str">
            <v/>
          </cell>
          <cell r="DB709" t="str">
            <v/>
          </cell>
          <cell r="DC709">
            <v>0</v>
          </cell>
          <cell r="DD709" t="str">
            <v/>
          </cell>
          <cell r="DE709" t="str">
            <v/>
          </cell>
          <cell r="DF709">
            <v>0</v>
          </cell>
          <cell r="DG709">
            <v>0</v>
          </cell>
          <cell r="DH709" t="str">
            <v/>
          </cell>
          <cell r="DI709" t="str">
            <v/>
          </cell>
        </row>
        <row r="710">
          <cell r="A710" t="str">
            <v/>
          </cell>
          <cell r="B710" t="str">
            <v/>
          </cell>
          <cell r="C710" t="str">
            <v/>
          </cell>
          <cell r="D710" t="str">
            <v/>
          </cell>
          <cell r="E710" t="str">
            <v/>
          </cell>
          <cell r="F710" t="str">
            <v/>
          </cell>
          <cell r="G710" t="str">
            <v/>
          </cell>
          <cell r="H710" t="str">
            <v/>
          </cell>
          <cell r="I710" t="str">
            <v/>
          </cell>
          <cell r="J710" t="str">
            <v/>
          </cell>
          <cell r="K710" t="str">
            <v/>
          </cell>
          <cell r="L710" t="str">
            <v/>
          </cell>
          <cell r="M710" t="str">
            <v/>
          </cell>
          <cell r="N710" t="str">
            <v/>
          </cell>
          <cell r="O710" t="str">
            <v/>
          </cell>
          <cell r="P710" t="str">
            <v/>
          </cell>
          <cell r="Q710" t="str">
            <v/>
          </cell>
          <cell r="R710" t="str">
            <v/>
          </cell>
          <cell r="S710" t="str">
            <v/>
          </cell>
          <cell r="T710" t="str">
            <v/>
          </cell>
          <cell r="U710" t="str">
            <v/>
          </cell>
          <cell r="V710" t="str">
            <v/>
          </cell>
          <cell r="W710" t="str">
            <v/>
          </cell>
          <cell r="X710" t="str">
            <v/>
          </cell>
          <cell r="Y710" t="str">
            <v/>
          </cell>
          <cell r="Z710" t="str">
            <v/>
          </cell>
          <cell r="AA710" t="str">
            <v/>
          </cell>
          <cell r="AB710" t="str">
            <v/>
          </cell>
          <cell r="AC710" t="str">
            <v/>
          </cell>
          <cell r="AD710" t="str">
            <v/>
          </cell>
          <cell r="AE710" t="str">
            <v/>
          </cell>
          <cell r="AF710" t="str">
            <v/>
          </cell>
          <cell r="AG710" t="str">
            <v/>
          </cell>
          <cell r="AH710" t="str">
            <v/>
          </cell>
          <cell r="AI710" t="str">
            <v/>
          </cell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  <cell r="AN710" t="str">
            <v/>
          </cell>
          <cell r="AO710" t="str">
            <v/>
          </cell>
          <cell r="AP710" t="str">
            <v/>
          </cell>
          <cell r="AQ710" t="str">
            <v/>
          </cell>
          <cell r="AR710" t="str">
            <v/>
          </cell>
          <cell r="AS710" t="str">
            <v/>
          </cell>
          <cell r="AT710" t="str">
            <v/>
          </cell>
          <cell r="AU710" t="str">
            <v/>
          </cell>
          <cell r="AV710" t="str">
            <v/>
          </cell>
          <cell r="AW710" t="str">
            <v/>
          </cell>
          <cell r="AX710" t="str">
            <v/>
          </cell>
          <cell r="AY710" t="str">
            <v/>
          </cell>
          <cell r="AZ710" t="str">
            <v/>
          </cell>
          <cell r="BA710" t="str">
            <v/>
          </cell>
          <cell r="BB710" t="str">
            <v/>
          </cell>
          <cell r="BC710" t="str">
            <v/>
          </cell>
          <cell r="BD710" t="str">
            <v/>
          </cell>
          <cell r="BE710" t="str">
            <v/>
          </cell>
          <cell r="BF710" t="str">
            <v/>
          </cell>
          <cell r="BG710" t="str">
            <v/>
          </cell>
          <cell r="BH710" t="str">
            <v/>
          </cell>
          <cell r="BI710" t="str">
            <v/>
          </cell>
          <cell r="BJ710" t="str">
            <v/>
          </cell>
          <cell r="BK710" t="str">
            <v/>
          </cell>
          <cell r="BL710" t="str">
            <v/>
          </cell>
          <cell r="BM710" t="str">
            <v/>
          </cell>
          <cell r="BN710" t="str">
            <v/>
          </cell>
          <cell r="BO710" t="str">
            <v/>
          </cell>
          <cell r="BP710" t="str">
            <v/>
          </cell>
          <cell r="BQ710" t="str">
            <v/>
          </cell>
          <cell r="BR710" t="str">
            <v/>
          </cell>
          <cell r="BS710" t="str">
            <v/>
          </cell>
          <cell r="BT710" t="str">
            <v/>
          </cell>
          <cell r="BU710" t="str">
            <v/>
          </cell>
          <cell r="BV710" t="str">
            <v/>
          </cell>
          <cell r="BW710" t="str">
            <v/>
          </cell>
          <cell r="BX710" t="str">
            <v/>
          </cell>
          <cell r="BY710" t="str">
            <v/>
          </cell>
          <cell r="BZ710" t="str">
            <v/>
          </cell>
          <cell r="CA710" t="str">
            <v/>
          </cell>
          <cell r="CB710" t="str">
            <v/>
          </cell>
          <cell r="CC710" t="str">
            <v/>
          </cell>
          <cell r="CD710">
            <v>0</v>
          </cell>
          <cell r="CE710">
            <v>0</v>
          </cell>
          <cell r="CF710">
            <v>0</v>
          </cell>
          <cell r="CG710" t="str">
            <v/>
          </cell>
          <cell r="CH710" t="str">
            <v/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 t="str">
            <v/>
          </cell>
          <cell r="CN710" t="str">
            <v/>
          </cell>
          <cell r="CO710" t="str">
            <v/>
          </cell>
          <cell r="CP710" t="str">
            <v/>
          </cell>
          <cell r="CQ710" t="str">
            <v/>
          </cell>
          <cell r="CR710" t="str">
            <v/>
          </cell>
          <cell r="CS710" t="str">
            <v/>
          </cell>
          <cell r="CT710" t="str">
            <v/>
          </cell>
          <cell r="CU710" t="str">
            <v/>
          </cell>
          <cell r="CV710" t="str">
            <v/>
          </cell>
          <cell r="CW710" t="str">
            <v/>
          </cell>
          <cell r="CX710" t="str">
            <v/>
          </cell>
          <cell r="CY710" t="str">
            <v/>
          </cell>
          <cell r="CZ710" t="str">
            <v/>
          </cell>
          <cell r="DA710" t="str">
            <v/>
          </cell>
          <cell r="DB710" t="str">
            <v/>
          </cell>
          <cell r="DC710">
            <v>0</v>
          </cell>
          <cell r="DD710" t="str">
            <v/>
          </cell>
          <cell r="DE710" t="str">
            <v/>
          </cell>
          <cell r="DF710">
            <v>0</v>
          </cell>
          <cell r="DG710">
            <v>0</v>
          </cell>
          <cell r="DH710" t="str">
            <v/>
          </cell>
          <cell r="DI710" t="str">
            <v/>
          </cell>
        </row>
        <row r="711">
          <cell r="A711" t="str">
            <v/>
          </cell>
          <cell r="B711" t="str">
            <v/>
          </cell>
          <cell r="C711" t="str">
            <v/>
          </cell>
          <cell r="D711" t="str">
            <v/>
          </cell>
          <cell r="E711" t="str">
            <v/>
          </cell>
          <cell r="F711" t="str">
            <v/>
          </cell>
          <cell r="G711" t="str">
            <v/>
          </cell>
          <cell r="H711" t="str">
            <v/>
          </cell>
          <cell r="I711" t="str">
            <v/>
          </cell>
          <cell r="J711" t="str">
            <v/>
          </cell>
          <cell r="K711" t="str">
            <v/>
          </cell>
          <cell r="L711" t="str">
            <v/>
          </cell>
          <cell r="M711" t="str">
            <v/>
          </cell>
          <cell r="N711" t="str">
            <v/>
          </cell>
          <cell r="O711" t="str">
            <v/>
          </cell>
          <cell r="P711" t="str">
            <v/>
          </cell>
          <cell r="Q711" t="str">
            <v/>
          </cell>
          <cell r="R711" t="str">
            <v/>
          </cell>
          <cell r="S711" t="str">
            <v/>
          </cell>
          <cell r="T711" t="str">
            <v/>
          </cell>
          <cell r="U711" t="str">
            <v/>
          </cell>
          <cell r="V711" t="str">
            <v/>
          </cell>
          <cell r="W711" t="str">
            <v/>
          </cell>
          <cell r="X711" t="str">
            <v/>
          </cell>
          <cell r="Y711" t="str">
            <v/>
          </cell>
          <cell r="Z711" t="str">
            <v/>
          </cell>
          <cell r="AA711" t="str">
            <v/>
          </cell>
          <cell r="AB711" t="str">
            <v/>
          </cell>
          <cell r="AC711" t="str">
            <v/>
          </cell>
          <cell r="AD711" t="str">
            <v/>
          </cell>
          <cell r="AE711" t="str">
            <v/>
          </cell>
          <cell r="AF711" t="str">
            <v/>
          </cell>
          <cell r="AG711" t="str">
            <v/>
          </cell>
          <cell r="AH711" t="str">
            <v/>
          </cell>
          <cell r="AI711" t="str">
            <v/>
          </cell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  <cell r="AN711" t="str">
            <v/>
          </cell>
          <cell r="AO711" t="str">
            <v/>
          </cell>
          <cell r="AP711" t="str">
            <v/>
          </cell>
          <cell r="AQ711" t="str">
            <v/>
          </cell>
          <cell r="AR711" t="str">
            <v/>
          </cell>
          <cell r="AS711" t="str">
            <v/>
          </cell>
          <cell r="AT711" t="str">
            <v/>
          </cell>
          <cell r="AU711" t="str">
            <v/>
          </cell>
          <cell r="AV711" t="str">
            <v/>
          </cell>
          <cell r="AW711" t="str">
            <v/>
          </cell>
          <cell r="AX711" t="str">
            <v/>
          </cell>
          <cell r="AY711" t="str">
            <v/>
          </cell>
          <cell r="AZ711" t="str">
            <v/>
          </cell>
          <cell r="BA711" t="str">
            <v/>
          </cell>
          <cell r="BB711" t="str">
            <v/>
          </cell>
          <cell r="BC711" t="str">
            <v/>
          </cell>
          <cell r="BD711" t="str">
            <v/>
          </cell>
          <cell r="BE711" t="str">
            <v/>
          </cell>
          <cell r="BF711" t="str">
            <v/>
          </cell>
          <cell r="BG711" t="str">
            <v/>
          </cell>
          <cell r="BH711" t="str">
            <v/>
          </cell>
          <cell r="BI711" t="str">
            <v/>
          </cell>
          <cell r="BJ711" t="str">
            <v/>
          </cell>
          <cell r="BK711" t="str">
            <v/>
          </cell>
          <cell r="BL711" t="str">
            <v/>
          </cell>
          <cell r="BM711" t="str">
            <v/>
          </cell>
          <cell r="BN711" t="str">
            <v/>
          </cell>
          <cell r="BO711" t="str">
            <v/>
          </cell>
          <cell r="BP711" t="str">
            <v/>
          </cell>
          <cell r="BQ711" t="str">
            <v/>
          </cell>
          <cell r="BR711" t="str">
            <v/>
          </cell>
          <cell r="BS711" t="str">
            <v/>
          </cell>
          <cell r="BT711" t="str">
            <v/>
          </cell>
          <cell r="BU711" t="str">
            <v/>
          </cell>
          <cell r="BV711" t="str">
            <v/>
          </cell>
          <cell r="BW711" t="str">
            <v/>
          </cell>
          <cell r="BX711" t="str">
            <v/>
          </cell>
          <cell r="BY711" t="str">
            <v/>
          </cell>
          <cell r="BZ711" t="str">
            <v/>
          </cell>
          <cell r="CA711" t="str">
            <v/>
          </cell>
          <cell r="CB711" t="str">
            <v/>
          </cell>
          <cell r="CC711" t="str">
            <v/>
          </cell>
          <cell r="CD711">
            <v>0</v>
          </cell>
          <cell r="CE711">
            <v>0</v>
          </cell>
          <cell r="CF711">
            <v>0</v>
          </cell>
          <cell r="CG711" t="str">
            <v/>
          </cell>
          <cell r="CH711" t="str">
            <v/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 t="str">
            <v/>
          </cell>
          <cell r="CN711" t="str">
            <v/>
          </cell>
          <cell r="CO711" t="str">
            <v/>
          </cell>
          <cell r="CP711" t="str">
            <v/>
          </cell>
          <cell r="CQ711" t="str">
            <v/>
          </cell>
          <cell r="CR711" t="str">
            <v/>
          </cell>
          <cell r="CS711" t="str">
            <v/>
          </cell>
          <cell r="CT711" t="str">
            <v/>
          </cell>
          <cell r="CU711" t="str">
            <v/>
          </cell>
          <cell r="CV711" t="str">
            <v/>
          </cell>
          <cell r="CW711" t="str">
            <v/>
          </cell>
          <cell r="CX711" t="str">
            <v/>
          </cell>
          <cell r="CY711" t="str">
            <v/>
          </cell>
          <cell r="CZ711" t="str">
            <v/>
          </cell>
          <cell r="DA711" t="str">
            <v/>
          </cell>
          <cell r="DB711" t="str">
            <v/>
          </cell>
          <cell r="DC711">
            <v>0</v>
          </cell>
          <cell r="DD711" t="str">
            <v/>
          </cell>
          <cell r="DE711" t="str">
            <v/>
          </cell>
          <cell r="DF711">
            <v>0</v>
          </cell>
          <cell r="DG711">
            <v>0</v>
          </cell>
          <cell r="DH711" t="str">
            <v/>
          </cell>
          <cell r="DI711" t="str">
            <v/>
          </cell>
        </row>
        <row r="712">
          <cell r="A712" t="str">
            <v/>
          </cell>
          <cell r="B712" t="str">
            <v/>
          </cell>
          <cell r="C712" t="str">
            <v/>
          </cell>
          <cell r="D712" t="str">
            <v/>
          </cell>
          <cell r="E712" t="str">
            <v/>
          </cell>
          <cell r="F712" t="str">
            <v/>
          </cell>
          <cell r="G712" t="str">
            <v/>
          </cell>
          <cell r="H712" t="str">
            <v/>
          </cell>
          <cell r="I712" t="str">
            <v/>
          </cell>
          <cell r="J712" t="str">
            <v/>
          </cell>
          <cell r="K712" t="str">
            <v/>
          </cell>
          <cell r="L712" t="str">
            <v/>
          </cell>
          <cell r="M712" t="str">
            <v/>
          </cell>
          <cell r="N712" t="str">
            <v/>
          </cell>
          <cell r="O712" t="str">
            <v/>
          </cell>
          <cell r="P712" t="str">
            <v/>
          </cell>
          <cell r="Q712" t="str">
            <v/>
          </cell>
          <cell r="R712" t="str">
            <v/>
          </cell>
          <cell r="S712" t="str">
            <v/>
          </cell>
          <cell r="T712" t="str">
            <v/>
          </cell>
          <cell r="U712" t="str">
            <v/>
          </cell>
          <cell r="V712" t="str">
            <v/>
          </cell>
          <cell r="W712" t="str">
            <v/>
          </cell>
          <cell r="X712" t="str">
            <v/>
          </cell>
          <cell r="Y712" t="str">
            <v/>
          </cell>
          <cell r="Z712" t="str">
            <v/>
          </cell>
          <cell r="AA712" t="str">
            <v/>
          </cell>
          <cell r="AB712" t="str">
            <v/>
          </cell>
          <cell r="AC712" t="str">
            <v/>
          </cell>
          <cell r="AD712" t="str">
            <v/>
          </cell>
          <cell r="AE712" t="str">
            <v/>
          </cell>
          <cell r="AF712" t="str">
            <v/>
          </cell>
          <cell r="AG712" t="str">
            <v/>
          </cell>
          <cell r="AH712" t="str">
            <v/>
          </cell>
          <cell r="AI712" t="str">
            <v/>
          </cell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  <cell r="AN712" t="str">
            <v/>
          </cell>
          <cell r="AO712" t="str">
            <v/>
          </cell>
          <cell r="AP712" t="str">
            <v/>
          </cell>
          <cell r="AQ712" t="str">
            <v/>
          </cell>
          <cell r="AR712" t="str">
            <v/>
          </cell>
          <cell r="AS712" t="str">
            <v/>
          </cell>
          <cell r="AT712" t="str">
            <v/>
          </cell>
          <cell r="AU712" t="str">
            <v/>
          </cell>
          <cell r="AV712" t="str">
            <v/>
          </cell>
          <cell r="AW712" t="str">
            <v/>
          </cell>
          <cell r="AX712" t="str">
            <v/>
          </cell>
          <cell r="AY712" t="str">
            <v/>
          </cell>
          <cell r="AZ712" t="str">
            <v/>
          </cell>
          <cell r="BA712" t="str">
            <v/>
          </cell>
          <cell r="BB712" t="str">
            <v/>
          </cell>
          <cell r="BC712" t="str">
            <v/>
          </cell>
          <cell r="BD712" t="str">
            <v/>
          </cell>
          <cell r="BE712" t="str">
            <v/>
          </cell>
          <cell r="BF712" t="str">
            <v/>
          </cell>
          <cell r="BG712" t="str">
            <v/>
          </cell>
          <cell r="BH712" t="str">
            <v/>
          </cell>
          <cell r="BI712" t="str">
            <v/>
          </cell>
          <cell r="BJ712" t="str">
            <v/>
          </cell>
          <cell r="BK712" t="str">
            <v/>
          </cell>
          <cell r="BL712" t="str">
            <v/>
          </cell>
          <cell r="BM712" t="str">
            <v/>
          </cell>
          <cell r="BN712" t="str">
            <v/>
          </cell>
          <cell r="BO712" t="str">
            <v/>
          </cell>
          <cell r="BP712" t="str">
            <v/>
          </cell>
          <cell r="BQ712" t="str">
            <v/>
          </cell>
          <cell r="BR712" t="str">
            <v/>
          </cell>
          <cell r="BS712" t="str">
            <v/>
          </cell>
          <cell r="BT712" t="str">
            <v/>
          </cell>
          <cell r="BU712" t="str">
            <v/>
          </cell>
          <cell r="BV712" t="str">
            <v/>
          </cell>
          <cell r="BW712" t="str">
            <v/>
          </cell>
          <cell r="BX712" t="str">
            <v/>
          </cell>
          <cell r="BY712" t="str">
            <v/>
          </cell>
          <cell r="BZ712" t="str">
            <v/>
          </cell>
          <cell r="CA712" t="str">
            <v/>
          </cell>
          <cell r="CB712" t="str">
            <v/>
          </cell>
          <cell r="CC712" t="str">
            <v/>
          </cell>
          <cell r="CD712">
            <v>0</v>
          </cell>
          <cell r="CE712">
            <v>0</v>
          </cell>
          <cell r="CF712">
            <v>0</v>
          </cell>
          <cell r="CG712" t="str">
            <v/>
          </cell>
          <cell r="CH712" t="str">
            <v/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 t="str">
            <v/>
          </cell>
          <cell r="CN712" t="str">
            <v/>
          </cell>
          <cell r="CO712" t="str">
            <v/>
          </cell>
          <cell r="CP712" t="str">
            <v/>
          </cell>
          <cell r="CQ712" t="str">
            <v/>
          </cell>
          <cell r="CR712" t="str">
            <v/>
          </cell>
          <cell r="CS712" t="str">
            <v/>
          </cell>
          <cell r="CT712" t="str">
            <v/>
          </cell>
          <cell r="CU712" t="str">
            <v/>
          </cell>
          <cell r="CV712" t="str">
            <v/>
          </cell>
          <cell r="CW712" t="str">
            <v/>
          </cell>
          <cell r="CX712" t="str">
            <v/>
          </cell>
          <cell r="CY712" t="str">
            <v/>
          </cell>
          <cell r="CZ712" t="str">
            <v/>
          </cell>
          <cell r="DA712" t="str">
            <v/>
          </cell>
          <cell r="DB712" t="str">
            <v/>
          </cell>
          <cell r="DC712">
            <v>0</v>
          </cell>
          <cell r="DD712" t="str">
            <v/>
          </cell>
          <cell r="DE712" t="str">
            <v/>
          </cell>
          <cell r="DF712">
            <v>0</v>
          </cell>
          <cell r="DG712">
            <v>0</v>
          </cell>
          <cell r="DH712" t="str">
            <v/>
          </cell>
          <cell r="DI712" t="str">
            <v/>
          </cell>
        </row>
        <row r="713">
          <cell r="A713" t="str">
            <v/>
          </cell>
          <cell r="B713" t="str">
            <v/>
          </cell>
          <cell r="C713" t="str">
            <v/>
          </cell>
          <cell r="D713" t="str">
            <v/>
          </cell>
          <cell r="E713" t="str">
            <v/>
          </cell>
          <cell r="F713" t="str">
            <v/>
          </cell>
          <cell r="G713" t="str">
            <v/>
          </cell>
          <cell r="H713" t="str">
            <v/>
          </cell>
          <cell r="I713" t="str">
            <v/>
          </cell>
          <cell r="J713" t="str">
            <v/>
          </cell>
          <cell r="K713" t="str">
            <v/>
          </cell>
          <cell r="L713" t="str">
            <v/>
          </cell>
          <cell r="M713" t="str">
            <v/>
          </cell>
          <cell r="N713" t="str">
            <v/>
          </cell>
          <cell r="O713" t="str">
            <v/>
          </cell>
          <cell r="P713" t="str">
            <v/>
          </cell>
          <cell r="Q713" t="str">
            <v/>
          </cell>
          <cell r="R713" t="str">
            <v/>
          </cell>
          <cell r="S713" t="str">
            <v/>
          </cell>
          <cell r="T713" t="str">
            <v/>
          </cell>
          <cell r="U713" t="str">
            <v/>
          </cell>
          <cell r="V713" t="str">
            <v/>
          </cell>
          <cell r="W713" t="str">
            <v/>
          </cell>
          <cell r="X713" t="str">
            <v/>
          </cell>
          <cell r="Y713" t="str">
            <v/>
          </cell>
          <cell r="Z713" t="str">
            <v/>
          </cell>
          <cell r="AA713" t="str">
            <v/>
          </cell>
          <cell r="AB713" t="str">
            <v/>
          </cell>
          <cell r="AC713" t="str">
            <v/>
          </cell>
          <cell r="AD713" t="str">
            <v/>
          </cell>
          <cell r="AE713" t="str">
            <v/>
          </cell>
          <cell r="AF713" t="str">
            <v/>
          </cell>
          <cell r="AG713" t="str">
            <v/>
          </cell>
          <cell r="AH713" t="str">
            <v/>
          </cell>
          <cell r="AI713" t="str">
            <v/>
          </cell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  <cell r="AN713" t="str">
            <v/>
          </cell>
          <cell r="AO713" t="str">
            <v/>
          </cell>
          <cell r="AP713" t="str">
            <v/>
          </cell>
          <cell r="AQ713" t="str">
            <v/>
          </cell>
          <cell r="AR713" t="str">
            <v/>
          </cell>
          <cell r="AS713" t="str">
            <v/>
          </cell>
          <cell r="AT713" t="str">
            <v/>
          </cell>
          <cell r="AU713" t="str">
            <v/>
          </cell>
          <cell r="AV713" t="str">
            <v/>
          </cell>
          <cell r="AW713" t="str">
            <v/>
          </cell>
          <cell r="AX713" t="str">
            <v/>
          </cell>
          <cell r="AY713" t="str">
            <v/>
          </cell>
          <cell r="AZ713" t="str">
            <v/>
          </cell>
          <cell r="BA713" t="str">
            <v/>
          </cell>
          <cell r="BB713" t="str">
            <v/>
          </cell>
          <cell r="BC713" t="str">
            <v/>
          </cell>
          <cell r="BD713" t="str">
            <v/>
          </cell>
          <cell r="BE713" t="str">
            <v/>
          </cell>
          <cell r="BF713" t="str">
            <v/>
          </cell>
          <cell r="BG713" t="str">
            <v/>
          </cell>
          <cell r="BH713" t="str">
            <v/>
          </cell>
          <cell r="BI713" t="str">
            <v/>
          </cell>
          <cell r="BJ713" t="str">
            <v/>
          </cell>
          <cell r="BK713" t="str">
            <v/>
          </cell>
          <cell r="BL713" t="str">
            <v/>
          </cell>
          <cell r="BM713" t="str">
            <v/>
          </cell>
          <cell r="BN713" t="str">
            <v/>
          </cell>
          <cell r="BO713" t="str">
            <v/>
          </cell>
          <cell r="BP713" t="str">
            <v/>
          </cell>
          <cell r="BQ713" t="str">
            <v/>
          </cell>
          <cell r="BR713" t="str">
            <v/>
          </cell>
          <cell r="BS713" t="str">
            <v/>
          </cell>
          <cell r="BT713" t="str">
            <v/>
          </cell>
          <cell r="BU713" t="str">
            <v/>
          </cell>
          <cell r="BV713" t="str">
            <v/>
          </cell>
          <cell r="BW713" t="str">
            <v/>
          </cell>
          <cell r="BX713" t="str">
            <v/>
          </cell>
          <cell r="BY713" t="str">
            <v/>
          </cell>
          <cell r="BZ713" t="str">
            <v/>
          </cell>
          <cell r="CA713" t="str">
            <v/>
          </cell>
          <cell r="CB713" t="str">
            <v/>
          </cell>
          <cell r="CC713" t="str">
            <v/>
          </cell>
          <cell r="CD713">
            <v>0</v>
          </cell>
          <cell r="CE713">
            <v>0</v>
          </cell>
          <cell r="CF713">
            <v>0</v>
          </cell>
          <cell r="CG713" t="str">
            <v/>
          </cell>
          <cell r="CH713" t="str">
            <v/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 t="str">
            <v/>
          </cell>
          <cell r="CN713" t="str">
            <v/>
          </cell>
          <cell r="CO713" t="str">
            <v/>
          </cell>
          <cell r="CP713" t="str">
            <v/>
          </cell>
          <cell r="CQ713" t="str">
            <v/>
          </cell>
          <cell r="CR713" t="str">
            <v/>
          </cell>
          <cell r="CS713" t="str">
            <v/>
          </cell>
          <cell r="CT713" t="str">
            <v/>
          </cell>
          <cell r="CU713" t="str">
            <v/>
          </cell>
          <cell r="CV713" t="str">
            <v/>
          </cell>
          <cell r="CW713" t="str">
            <v/>
          </cell>
          <cell r="CX713" t="str">
            <v/>
          </cell>
          <cell r="CY713" t="str">
            <v/>
          </cell>
          <cell r="CZ713" t="str">
            <v/>
          </cell>
          <cell r="DA713" t="str">
            <v/>
          </cell>
          <cell r="DB713" t="str">
            <v/>
          </cell>
          <cell r="DC713">
            <v>0</v>
          </cell>
          <cell r="DD713" t="str">
            <v/>
          </cell>
          <cell r="DE713" t="str">
            <v/>
          </cell>
          <cell r="DF713">
            <v>0</v>
          </cell>
          <cell r="DG713">
            <v>0</v>
          </cell>
          <cell r="DH713" t="str">
            <v/>
          </cell>
          <cell r="DI713" t="str">
            <v/>
          </cell>
        </row>
        <row r="714">
          <cell r="A714" t="str">
            <v/>
          </cell>
          <cell r="B714" t="str">
            <v/>
          </cell>
          <cell r="C714" t="str">
            <v/>
          </cell>
          <cell r="D714" t="str">
            <v/>
          </cell>
          <cell r="E714" t="str">
            <v/>
          </cell>
          <cell r="F714" t="str">
            <v/>
          </cell>
          <cell r="G714" t="str">
            <v/>
          </cell>
          <cell r="H714" t="str">
            <v/>
          </cell>
          <cell r="I714" t="str">
            <v/>
          </cell>
          <cell r="J714" t="str">
            <v/>
          </cell>
          <cell r="K714" t="str">
            <v/>
          </cell>
          <cell r="L714" t="str">
            <v/>
          </cell>
          <cell r="M714" t="str">
            <v/>
          </cell>
          <cell r="N714" t="str">
            <v/>
          </cell>
          <cell r="O714" t="str">
            <v/>
          </cell>
          <cell r="P714" t="str">
            <v/>
          </cell>
          <cell r="Q714" t="str">
            <v/>
          </cell>
          <cell r="R714" t="str">
            <v/>
          </cell>
          <cell r="S714" t="str">
            <v/>
          </cell>
          <cell r="T714" t="str">
            <v/>
          </cell>
          <cell r="U714" t="str">
            <v/>
          </cell>
          <cell r="V714" t="str">
            <v/>
          </cell>
          <cell r="W714" t="str">
            <v/>
          </cell>
          <cell r="X714" t="str">
            <v/>
          </cell>
          <cell r="Y714" t="str">
            <v/>
          </cell>
          <cell r="Z714" t="str">
            <v/>
          </cell>
          <cell r="AA714" t="str">
            <v/>
          </cell>
          <cell r="AB714" t="str">
            <v/>
          </cell>
          <cell r="AC714" t="str">
            <v/>
          </cell>
          <cell r="AD714" t="str">
            <v/>
          </cell>
          <cell r="AE714" t="str">
            <v/>
          </cell>
          <cell r="AF714" t="str">
            <v/>
          </cell>
          <cell r="AG714" t="str">
            <v/>
          </cell>
          <cell r="AH714" t="str">
            <v/>
          </cell>
          <cell r="AI714" t="str">
            <v/>
          </cell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  <cell r="AN714" t="str">
            <v/>
          </cell>
          <cell r="AO714" t="str">
            <v/>
          </cell>
          <cell r="AP714" t="str">
            <v/>
          </cell>
          <cell r="AQ714" t="str">
            <v/>
          </cell>
          <cell r="AR714" t="str">
            <v/>
          </cell>
          <cell r="AS714" t="str">
            <v/>
          </cell>
          <cell r="AT714" t="str">
            <v/>
          </cell>
          <cell r="AU714" t="str">
            <v/>
          </cell>
          <cell r="AV714" t="str">
            <v/>
          </cell>
          <cell r="AW714" t="str">
            <v/>
          </cell>
          <cell r="AX714" t="str">
            <v/>
          </cell>
          <cell r="AY714" t="str">
            <v/>
          </cell>
          <cell r="AZ714" t="str">
            <v/>
          </cell>
          <cell r="BA714" t="str">
            <v/>
          </cell>
          <cell r="BB714" t="str">
            <v/>
          </cell>
          <cell r="BC714" t="str">
            <v/>
          </cell>
          <cell r="BD714" t="str">
            <v/>
          </cell>
          <cell r="BE714" t="str">
            <v/>
          </cell>
          <cell r="BF714" t="str">
            <v/>
          </cell>
          <cell r="BG714" t="str">
            <v/>
          </cell>
          <cell r="BH714" t="str">
            <v/>
          </cell>
          <cell r="BI714" t="str">
            <v/>
          </cell>
          <cell r="BJ714" t="str">
            <v/>
          </cell>
          <cell r="BK714" t="str">
            <v/>
          </cell>
          <cell r="BL714" t="str">
            <v/>
          </cell>
          <cell r="BM714" t="str">
            <v/>
          </cell>
          <cell r="BN714" t="str">
            <v/>
          </cell>
          <cell r="BO714" t="str">
            <v/>
          </cell>
          <cell r="BP714" t="str">
            <v/>
          </cell>
          <cell r="BQ714" t="str">
            <v/>
          </cell>
          <cell r="BR714" t="str">
            <v/>
          </cell>
          <cell r="BS714" t="str">
            <v/>
          </cell>
          <cell r="BT714" t="str">
            <v/>
          </cell>
          <cell r="BU714" t="str">
            <v/>
          </cell>
          <cell r="BV714" t="str">
            <v/>
          </cell>
          <cell r="BW714" t="str">
            <v/>
          </cell>
          <cell r="BX714" t="str">
            <v/>
          </cell>
          <cell r="BY714" t="str">
            <v/>
          </cell>
          <cell r="BZ714" t="str">
            <v/>
          </cell>
          <cell r="CA714" t="str">
            <v/>
          </cell>
          <cell r="CB714" t="str">
            <v/>
          </cell>
          <cell r="CC714" t="str">
            <v/>
          </cell>
          <cell r="CD714">
            <v>0</v>
          </cell>
          <cell r="CE714">
            <v>0</v>
          </cell>
          <cell r="CF714">
            <v>0</v>
          </cell>
          <cell r="CG714" t="str">
            <v/>
          </cell>
          <cell r="CH714" t="str">
            <v/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 t="str">
            <v/>
          </cell>
          <cell r="CN714" t="str">
            <v/>
          </cell>
          <cell r="CO714" t="str">
            <v/>
          </cell>
          <cell r="CP714" t="str">
            <v/>
          </cell>
          <cell r="CQ714" t="str">
            <v/>
          </cell>
          <cell r="CR714" t="str">
            <v/>
          </cell>
          <cell r="CS714" t="str">
            <v/>
          </cell>
          <cell r="CT714" t="str">
            <v/>
          </cell>
          <cell r="CU714" t="str">
            <v/>
          </cell>
          <cell r="CV714" t="str">
            <v/>
          </cell>
          <cell r="CW714" t="str">
            <v/>
          </cell>
          <cell r="CX714" t="str">
            <v/>
          </cell>
          <cell r="CY714" t="str">
            <v/>
          </cell>
          <cell r="CZ714" t="str">
            <v/>
          </cell>
          <cell r="DA714" t="str">
            <v/>
          </cell>
          <cell r="DB714" t="str">
            <v/>
          </cell>
          <cell r="DC714">
            <v>0</v>
          </cell>
          <cell r="DD714" t="str">
            <v/>
          </cell>
          <cell r="DE714" t="str">
            <v/>
          </cell>
          <cell r="DF714">
            <v>0</v>
          </cell>
          <cell r="DG714">
            <v>0</v>
          </cell>
          <cell r="DH714" t="str">
            <v/>
          </cell>
          <cell r="DI714" t="str">
            <v/>
          </cell>
        </row>
        <row r="715">
          <cell r="A715" t="str">
            <v/>
          </cell>
          <cell r="B715" t="str">
            <v/>
          </cell>
          <cell r="C715" t="str">
            <v/>
          </cell>
          <cell r="D715" t="str">
            <v/>
          </cell>
          <cell r="E715" t="str">
            <v/>
          </cell>
          <cell r="F715" t="str">
            <v/>
          </cell>
          <cell r="G715" t="str">
            <v/>
          </cell>
          <cell r="H715" t="str">
            <v/>
          </cell>
          <cell r="I715" t="str">
            <v/>
          </cell>
          <cell r="J715" t="str">
            <v/>
          </cell>
          <cell r="K715" t="str">
            <v/>
          </cell>
          <cell r="L715" t="str">
            <v/>
          </cell>
          <cell r="M715" t="str">
            <v/>
          </cell>
          <cell r="N715" t="str">
            <v/>
          </cell>
          <cell r="O715" t="str">
            <v/>
          </cell>
          <cell r="P715" t="str">
            <v/>
          </cell>
          <cell r="Q715" t="str">
            <v/>
          </cell>
          <cell r="R715" t="str">
            <v/>
          </cell>
          <cell r="S715" t="str">
            <v/>
          </cell>
          <cell r="T715" t="str">
            <v/>
          </cell>
          <cell r="U715" t="str">
            <v/>
          </cell>
          <cell r="V715" t="str">
            <v/>
          </cell>
          <cell r="W715" t="str">
            <v/>
          </cell>
          <cell r="X715" t="str">
            <v/>
          </cell>
          <cell r="Y715" t="str">
            <v/>
          </cell>
          <cell r="Z715" t="str">
            <v/>
          </cell>
          <cell r="AA715" t="str">
            <v/>
          </cell>
          <cell r="AB715" t="str">
            <v/>
          </cell>
          <cell r="AC715" t="str">
            <v/>
          </cell>
          <cell r="AD715" t="str">
            <v/>
          </cell>
          <cell r="AE715" t="str">
            <v/>
          </cell>
          <cell r="AF715" t="str">
            <v/>
          </cell>
          <cell r="AG715" t="str">
            <v/>
          </cell>
          <cell r="AH715" t="str">
            <v/>
          </cell>
          <cell r="AI715" t="str">
            <v/>
          </cell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  <cell r="AN715" t="str">
            <v/>
          </cell>
          <cell r="AO715" t="str">
            <v/>
          </cell>
          <cell r="AP715" t="str">
            <v/>
          </cell>
          <cell r="AQ715" t="str">
            <v/>
          </cell>
          <cell r="AR715" t="str">
            <v/>
          </cell>
          <cell r="AS715" t="str">
            <v/>
          </cell>
          <cell r="AT715" t="str">
            <v/>
          </cell>
          <cell r="AU715" t="str">
            <v/>
          </cell>
          <cell r="AV715" t="str">
            <v/>
          </cell>
          <cell r="AW715" t="str">
            <v/>
          </cell>
          <cell r="AX715" t="str">
            <v/>
          </cell>
          <cell r="AY715" t="str">
            <v/>
          </cell>
          <cell r="AZ715" t="str">
            <v/>
          </cell>
          <cell r="BA715" t="str">
            <v/>
          </cell>
          <cell r="BB715" t="str">
            <v/>
          </cell>
          <cell r="BC715" t="str">
            <v/>
          </cell>
          <cell r="BD715" t="str">
            <v/>
          </cell>
          <cell r="BE715" t="str">
            <v/>
          </cell>
          <cell r="BF715" t="str">
            <v/>
          </cell>
          <cell r="BG715" t="str">
            <v/>
          </cell>
          <cell r="BH715" t="str">
            <v/>
          </cell>
          <cell r="BI715" t="str">
            <v/>
          </cell>
          <cell r="BJ715" t="str">
            <v/>
          </cell>
          <cell r="BK715" t="str">
            <v/>
          </cell>
          <cell r="BL715" t="str">
            <v/>
          </cell>
          <cell r="BM715" t="str">
            <v/>
          </cell>
          <cell r="BN715" t="str">
            <v/>
          </cell>
          <cell r="BO715" t="str">
            <v/>
          </cell>
          <cell r="BP715" t="str">
            <v/>
          </cell>
          <cell r="BQ715" t="str">
            <v/>
          </cell>
          <cell r="BR715" t="str">
            <v/>
          </cell>
          <cell r="BS715" t="str">
            <v/>
          </cell>
          <cell r="BT715" t="str">
            <v/>
          </cell>
          <cell r="BU715" t="str">
            <v/>
          </cell>
          <cell r="BV715" t="str">
            <v/>
          </cell>
          <cell r="BW715" t="str">
            <v/>
          </cell>
          <cell r="BX715" t="str">
            <v/>
          </cell>
          <cell r="BY715" t="str">
            <v/>
          </cell>
          <cell r="BZ715" t="str">
            <v/>
          </cell>
          <cell r="CA715" t="str">
            <v/>
          </cell>
          <cell r="CB715" t="str">
            <v/>
          </cell>
          <cell r="CC715" t="str">
            <v/>
          </cell>
          <cell r="CD715">
            <v>0</v>
          </cell>
          <cell r="CE715">
            <v>0</v>
          </cell>
          <cell r="CF715">
            <v>0</v>
          </cell>
          <cell r="CG715" t="str">
            <v/>
          </cell>
          <cell r="CH715" t="str">
            <v/>
          </cell>
          <cell r="CI715">
            <v>0</v>
          </cell>
          <cell r="CJ715">
            <v>0</v>
          </cell>
          <cell r="CK715">
            <v>0</v>
          </cell>
          <cell r="CL715">
            <v>0</v>
          </cell>
          <cell r="CM715" t="str">
            <v/>
          </cell>
          <cell r="CN715" t="str">
            <v/>
          </cell>
          <cell r="CO715" t="str">
            <v/>
          </cell>
          <cell r="CP715" t="str">
            <v/>
          </cell>
          <cell r="CQ715" t="str">
            <v/>
          </cell>
          <cell r="CR715" t="str">
            <v/>
          </cell>
          <cell r="CS715" t="str">
            <v/>
          </cell>
          <cell r="CT715" t="str">
            <v/>
          </cell>
          <cell r="CU715" t="str">
            <v/>
          </cell>
          <cell r="CV715" t="str">
            <v/>
          </cell>
          <cell r="CW715" t="str">
            <v/>
          </cell>
          <cell r="CX715" t="str">
            <v/>
          </cell>
          <cell r="CY715" t="str">
            <v/>
          </cell>
          <cell r="CZ715" t="str">
            <v/>
          </cell>
          <cell r="DA715" t="str">
            <v/>
          </cell>
          <cell r="DB715" t="str">
            <v/>
          </cell>
          <cell r="DC715">
            <v>0</v>
          </cell>
          <cell r="DD715" t="str">
            <v/>
          </cell>
          <cell r="DE715" t="str">
            <v/>
          </cell>
          <cell r="DF715">
            <v>0</v>
          </cell>
          <cell r="DG715">
            <v>0</v>
          </cell>
          <cell r="DH715" t="str">
            <v/>
          </cell>
          <cell r="DI715" t="str">
            <v/>
          </cell>
        </row>
        <row r="716">
          <cell r="A716" t="str">
            <v/>
          </cell>
          <cell r="B716" t="str">
            <v/>
          </cell>
          <cell r="C716" t="str">
            <v/>
          </cell>
          <cell r="D716" t="str">
            <v/>
          </cell>
          <cell r="E716" t="str">
            <v/>
          </cell>
          <cell r="F716" t="str">
            <v/>
          </cell>
          <cell r="G716" t="str">
            <v/>
          </cell>
          <cell r="H716" t="str">
            <v/>
          </cell>
          <cell r="I716" t="str">
            <v/>
          </cell>
          <cell r="J716" t="str">
            <v/>
          </cell>
          <cell r="K716" t="str">
            <v/>
          </cell>
          <cell r="L716" t="str">
            <v/>
          </cell>
          <cell r="M716" t="str">
            <v/>
          </cell>
          <cell r="N716" t="str">
            <v/>
          </cell>
          <cell r="O716" t="str">
            <v/>
          </cell>
          <cell r="P716" t="str">
            <v/>
          </cell>
          <cell r="Q716" t="str">
            <v/>
          </cell>
          <cell r="R716" t="str">
            <v/>
          </cell>
          <cell r="S716" t="str">
            <v/>
          </cell>
          <cell r="T716" t="str">
            <v/>
          </cell>
          <cell r="U716" t="str">
            <v/>
          </cell>
          <cell r="V716" t="str">
            <v/>
          </cell>
          <cell r="W716" t="str">
            <v/>
          </cell>
          <cell r="X716" t="str">
            <v/>
          </cell>
          <cell r="Y716" t="str">
            <v/>
          </cell>
          <cell r="Z716" t="str">
            <v/>
          </cell>
          <cell r="AA716" t="str">
            <v/>
          </cell>
          <cell r="AB716" t="str">
            <v/>
          </cell>
          <cell r="AC716" t="str">
            <v/>
          </cell>
          <cell r="AD716" t="str">
            <v/>
          </cell>
          <cell r="AE716" t="str">
            <v/>
          </cell>
          <cell r="AF716" t="str">
            <v/>
          </cell>
          <cell r="AG716" t="str">
            <v/>
          </cell>
          <cell r="AH716" t="str">
            <v/>
          </cell>
          <cell r="AI716" t="str">
            <v/>
          </cell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  <cell r="AN716" t="str">
            <v/>
          </cell>
          <cell r="AO716" t="str">
            <v/>
          </cell>
          <cell r="AP716" t="str">
            <v/>
          </cell>
          <cell r="AQ716" t="str">
            <v/>
          </cell>
          <cell r="AR716" t="str">
            <v/>
          </cell>
          <cell r="AS716" t="str">
            <v/>
          </cell>
          <cell r="AT716" t="str">
            <v/>
          </cell>
          <cell r="AU716" t="str">
            <v/>
          </cell>
          <cell r="AV716" t="str">
            <v/>
          </cell>
          <cell r="AW716" t="str">
            <v/>
          </cell>
          <cell r="AX716" t="str">
            <v/>
          </cell>
          <cell r="AY716" t="str">
            <v/>
          </cell>
          <cell r="AZ716" t="str">
            <v/>
          </cell>
          <cell r="BA716" t="str">
            <v/>
          </cell>
          <cell r="BB716" t="str">
            <v/>
          </cell>
          <cell r="BC716" t="str">
            <v/>
          </cell>
          <cell r="BD716" t="str">
            <v/>
          </cell>
          <cell r="BE716" t="str">
            <v/>
          </cell>
          <cell r="BF716" t="str">
            <v/>
          </cell>
          <cell r="BG716" t="str">
            <v/>
          </cell>
          <cell r="BH716" t="str">
            <v/>
          </cell>
          <cell r="BI716" t="str">
            <v/>
          </cell>
          <cell r="BJ716" t="str">
            <v/>
          </cell>
          <cell r="BK716" t="str">
            <v/>
          </cell>
          <cell r="BL716" t="str">
            <v/>
          </cell>
          <cell r="BM716" t="str">
            <v/>
          </cell>
          <cell r="BN716" t="str">
            <v/>
          </cell>
          <cell r="BO716" t="str">
            <v/>
          </cell>
          <cell r="BP716" t="str">
            <v/>
          </cell>
          <cell r="BQ716" t="str">
            <v/>
          </cell>
          <cell r="BR716" t="str">
            <v/>
          </cell>
          <cell r="BS716" t="str">
            <v/>
          </cell>
          <cell r="BT716" t="str">
            <v/>
          </cell>
          <cell r="BU716" t="str">
            <v/>
          </cell>
          <cell r="BV716" t="str">
            <v/>
          </cell>
          <cell r="BW716" t="str">
            <v/>
          </cell>
          <cell r="BX716" t="str">
            <v/>
          </cell>
          <cell r="BY716" t="str">
            <v/>
          </cell>
          <cell r="BZ716" t="str">
            <v/>
          </cell>
          <cell r="CA716" t="str">
            <v/>
          </cell>
          <cell r="CB716" t="str">
            <v/>
          </cell>
          <cell r="CC716" t="str">
            <v/>
          </cell>
          <cell r="CD716">
            <v>0</v>
          </cell>
          <cell r="CE716">
            <v>0</v>
          </cell>
          <cell r="CF716">
            <v>0</v>
          </cell>
          <cell r="CG716" t="str">
            <v/>
          </cell>
          <cell r="CH716" t="str">
            <v/>
          </cell>
          <cell r="CI716">
            <v>0</v>
          </cell>
          <cell r="CJ716">
            <v>0</v>
          </cell>
          <cell r="CK716">
            <v>0</v>
          </cell>
          <cell r="CL716">
            <v>0</v>
          </cell>
          <cell r="CM716" t="str">
            <v/>
          </cell>
          <cell r="CN716" t="str">
            <v/>
          </cell>
          <cell r="CO716" t="str">
            <v/>
          </cell>
          <cell r="CP716" t="str">
            <v/>
          </cell>
          <cell r="CQ716" t="str">
            <v/>
          </cell>
          <cell r="CR716" t="str">
            <v/>
          </cell>
          <cell r="CS716" t="str">
            <v/>
          </cell>
          <cell r="CT716" t="str">
            <v/>
          </cell>
          <cell r="CU716" t="str">
            <v/>
          </cell>
          <cell r="CV716" t="str">
            <v/>
          </cell>
          <cell r="CW716" t="str">
            <v/>
          </cell>
          <cell r="CX716" t="str">
            <v/>
          </cell>
          <cell r="CY716" t="str">
            <v/>
          </cell>
          <cell r="CZ716" t="str">
            <v/>
          </cell>
          <cell r="DA716" t="str">
            <v/>
          </cell>
          <cell r="DB716" t="str">
            <v/>
          </cell>
          <cell r="DC716">
            <v>0</v>
          </cell>
          <cell r="DD716" t="str">
            <v/>
          </cell>
          <cell r="DE716" t="str">
            <v/>
          </cell>
          <cell r="DF716">
            <v>0</v>
          </cell>
          <cell r="DG716">
            <v>0</v>
          </cell>
          <cell r="DH716" t="str">
            <v/>
          </cell>
          <cell r="DI716" t="str">
            <v/>
          </cell>
        </row>
        <row r="717">
          <cell r="A717" t="str">
            <v/>
          </cell>
          <cell r="B717" t="str">
            <v/>
          </cell>
          <cell r="C717" t="str">
            <v/>
          </cell>
          <cell r="D717" t="str">
            <v/>
          </cell>
          <cell r="E717" t="str">
            <v/>
          </cell>
          <cell r="F717" t="str">
            <v/>
          </cell>
          <cell r="G717" t="str">
            <v/>
          </cell>
          <cell r="H717" t="str">
            <v/>
          </cell>
          <cell r="I717" t="str">
            <v/>
          </cell>
          <cell r="J717" t="str">
            <v/>
          </cell>
          <cell r="K717" t="str">
            <v/>
          </cell>
          <cell r="L717" t="str">
            <v/>
          </cell>
          <cell r="M717" t="str">
            <v/>
          </cell>
          <cell r="N717" t="str">
            <v/>
          </cell>
          <cell r="O717" t="str">
            <v/>
          </cell>
          <cell r="P717" t="str">
            <v/>
          </cell>
          <cell r="Q717" t="str">
            <v/>
          </cell>
          <cell r="R717" t="str">
            <v/>
          </cell>
          <cell r="S717" t="str">
            <v/>
          </cell>
          <cell r="T717" t="str">
            <v/>
          </cell>
          <cell r="U717" t="str">
            <v/>
          </cell>
          <cell r="V717" t="str">
            <v/>
          </cell>
          <cell r="W717" t="str">
            <v/>
          </cell>
          <cell r="X717" t="str">
            <v/>
          </cell>
          <cell r="Y717" t="str">
            <v/>
          </cell>
          <cell r="Z717" t="str">
            <v/>
          </cell>
          <cell r="AA717" t="str">
            <v/>
          </cell>
          <cell r="AB717" t="str">
            <v/>
          </cell>
          <cell r="AC717" t="str">
            <v/>
          </cell>
          <cell r="AD717" t="str">
            <v/>
          </cell>
          <cell r="AE717" t="str">
            <v/>
          </cell>
          <cell r="AF717" t="str">
            <v/>
          </cell>
          <cell r="AG717" t="str">
            <v/>
          </cell>
          <cell r="AH717" t="str">
            <v/>
          </cell>
          <cell r="AI717" t="str">
            <v/>
          </cell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  <cell r="AN717" t="str">
            <v/>
          </cell>
          <cell r="AO717" t="str">
            <v/>
          </cell>
          <cell r="AP717" t="str">
            <v/>
          </cell>
          <cell r="AQ717" t="str">
            <v/>
          </cell>
          <cell r="AR717" t="str">
            <v/>
          </cell>
          <cell r="AS717" t="str">
            <v/>
          </cell>
          <cell r="AT717" t="str">
            <v/>
          </cell>
          <cell r="AU717" t="str">
            <v/>
          </cell>
          <cell r="AV717" t="str">
            <v/>
          </cell>
          <cell r="AW717" t="str">
            <v/>
          </cell>
          <cell r="AX717" t="str">
            <v/>
          </cell>
          <cell r="AY717" t="str">
            <v/>
          </cell>
          <cell r="AZ717" t="str">
            <v/>
          </cell>
          <cell r="BA717" t="str">
            <v/>
          </cell>
          <cell r="BB717" t="str">
            <v/>
          </cell>
          <cell r="BC717" t="str">
            <v/>
          </cell>
          <cell r="BD717" t="str">
            <v/>
          </cell>
          <cell r="BE717" t="str">
            <v/>
          </cell>
          <cell r="BF717" t="str">
            <v/>
          </cell>
          <cell r="BG717" t="str">
            <v/>
          </cell>
          <cell r="BH717" t="str">
            <v/>
          </cell>
          <cell r="BI717" t="str">
            <v/>
          </cell>
          <cell r="BJ717" t="str">
            <v/>
          </cell>
          <cell r="BK717" t="str">
            <v/>
          </cell>
          <cell r="BL717" t="str">
            <v/>
          </cell>
          <cell r="BM717" t="str">
            <v/>
          </cell>
          <cell r="BN717" t="str">
            <v/>
          </cell>
          <cell r="BO717" t="str">
            <v/>
          </cell>
          <cell r="BP717" t="str">
            <v/>
          </cell>
          <cell r="BQ717" t="str">
            <v/>
          </cell>
          <cell r="BR717" t="str">
            <v/>
          </cell>
          <cell r="BS717" t="str">
            <v/>
          </cell>
          <cell r="BT717" t="str">
            <v/>
          </cell>
          <cell r="BU717" t="str">
            <v/>
          </cell>
          <cell r="BV717" t="str">
            <v/>
          </cell>
          <cell r="BW717" t="str">
            <v/>
          </cell>
          <cell r="BX717" t="str">
            <v/>
          </cell>
          <cell r="BY717" t="str">
            <v/>
          </cell>
          <cell r="BZ717" t="str">
            <v/>
          </cell>
          <cell r="CA717" t="str">
            <v/>
          </cell>
          <cell r="CB717" t="str">
            <v/>
          </cell>
          <cell r="CC717" t="str">
            <v/>
          </cell>
          <cell r="CD717">
            <v>0</v>
          </cell>
          <cell r="CE717">
            <v>0</v>
          </cell>
          <cell r="CF717">
            <v>0</v>
          </cell>
          <cell r="CG717" t="str">
            <v/>
          </cell>
          <cell r="CH717" t="str">
            <v/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 t="str">
            <v/>
          </cell>
          <cell r="CN717" t="str">
            <v/>
          </cell>
          <cell r="CO717" t="str">
            <v/>
          </cell>
          <cell r="CP717" t="str">
            <v/>
          </cell>
          <cell r="CQ717" t="str">
            <v/>
          </cell>
          <cell r="CR717" t="str">
            <v/>
          </cell>
          <cell r="CS717" t="str">
            <v/>
          </cell>
          <cell r="CT717" t="str">
            <v/>
          </cell>
          <cell r="CU717" t="str">
            <v/>
          </cell>
          <cell r="CV717" t="str">
            <v/>
          </cell>
          <cell r="CW717" t="str">
            <v/>
          </cell>
          <cell r="CX717" t="str">
            <v/>
          </cell>
          <cell r="CY717" t="str">
            <v/>
          </cell>
          <cell r="CZ717" t="str">
            <v/>
          </cell>
          <cell r="DA717" t="str">
            <v/>
          </cell>
          <cell r="DB717" t="str">
            <v/>
          </cell>
          <cell r="DC717">
            <v>0</v>
          </cell>
          <cell r="DD717" t="str">
            <v/>
          </cell>
          <cell r="DE717" t="str">
            <v/>
          </cell>
          <cell r="DF717">
            <v>0</v>
          </cell>
          <cell r="DG717">
            <v>0</v>
          </cell>
          <cell r="DH717" t="str">
            <v/>
          </cell>
          <cell r="DI717" t="str">
            <v/>
          </cell>
        </row>
        <row r="718">
          <cell r="A718" t="str">
            <v/>
          </cell>
          <cell r="B718" t="str">
            <v/>
          </cell>
          <cell r="C718" t="str">
            <v/>
          </cell>
          <cell r="D718" t="str">
            <v/>
          </cell>
          <cell r="E718" t="str">
            <v/>
          </cell>
          <cell r="F718" t="str">
            <v/>
          </cell>
          <cell r="G718" t="str">
            <v/>
          </cell>
          <cell r="H718" t="str">
            <v/>
          </cell>
          <cell r="I718" t="str">
            <v/>
          </cell>
          <cell r="J718" t="str">
            <v/>
          </cell>
          <cell r="K718" t="str">
            <v/>
          </cell>
          <cell r="L718" t="str">
            <v/>
          </cell>
          <cell r="M718" t="str">
            <v/>
          </cell>
          <cell r="N718" t="str">
            <v/>
          </cell>
          <cell r="O718" t="str">
            <v/>
          </cell>
          <cell r="P718" t="str">
            <v/>
          </cell>
          <cell r="Q718" t="str">
            <v/>
          </cell>
          <cell r="R718" t="str">
            <v/>
          </cell>
          <cell r="S718" t="str">
            <v/>
          </cell>
          <cell r="T718" t="str">
            <v/>
          </cell>
          <cell r="U718" t="str">
            <v/>
          </cell>
          <cell r="V718" t="str">
            <v/>
          </cell>
          <cell r="W718" t="str">
            <v/>
          </cell>
          <cell r="X718" t="str">
            <v/>
          </cell>
          <cell r="Y718" t="str">
            <v/>
          </cell>
          <cell r="Z718" t="str">
            <v/>
          </cell>
          <cell r="AA718" t="str">
            <v/>
          </cell>
          <cell r="AB718" t="str">
            <v/>
          </cell>
          <cell r="AC718" t="str">
            <v/>
          </cell>
          <cell r="AD718" t="str">
            <v/>
          </cell>
          <cell r="AE718" t="str">
            <v/>
          </cell>
          <cell r="AF718" t="str">
            <v/>
          </cell>
          <cell r="AG718" t="str">
            <v/>
          </cell>
          <cell r="AH718" t="str">
            <v/>
          </cell>
          <cell r="AI718" t="str">
            <v/>
          </cell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  <cell r="AN718" t="str">
            <v/>
          </cell>
          <cell r="AO718" t="str">
            <v/>
          </cell>
          <cell r="AP718" t="str">
            <v/>
          </cell>
          <cell r="AQ718" t="str">
            <v/>
          </cell>
          <cell r="AR718" t="str">
            <v/>
          </cell>
          <cell r="AS718" t="str">
            <v/>
          </cell>
          <cell r="AT718" t="str">
            <v/>
          </cell>
          <cell r="AU718" t="str">
            <v/>
          </cell>
          <cell r="AV718" t="str">
            <v/>
          </cell>
          <cell r="AW718" t="str">
            <v/>
          </cell>
          <cell r="AX718" t="str">
            <v/>
          </cell>
          <cell r="AY718" t="str">
            <v/>
          </cell>
          <cell r="AZ718" t="str">
            <v/>
          </cell>
          <cell r="BA718" t="str">
            <v/>
          </cell>
          <cell r="BB718" t="str">
            <v/>
          </cell>
          <cell r="BC718" t="str">
            <v/>
          </cell>
          <cell r="BD718" t="str">
            <v/>
          </cell>
          <cell r="BE718" t="str">
            <v/>
          </cell>
          <cell r="BF718" t="str">
            <v/>
          </cell>
          <cell r="BG718" t="str">
            <v/>
          </cell>
          <cell r="BH718" t="str">
            <v/>
          </cell>
          <cell r="BI718" t="str">
            <v/>
          </cell>
          <cell r="BJ718" t="str">
            <v/>
          </cell>
          <cell r="BK718" t="str">
            <v/>
          </cell>
          <cell r="BL718" t="str">
            <v/>
          </cell>
          <cell r="BM718" t="str">
            <v/>
          </cell>
          <cell r="BN718" t="str">
            <v/>
          </cell>
          <cell r="BO718" t="str">
            <v/>
          </cell>
          <cell r="BP718" t="str">
            <v/>
          </cell>
          <cell r="BQ718" t="str">
            <v/>
          </cell>
          <cell r="BR718" t="str">
            <v/>
          </cell>
          <cell r="BS718" t="str">
            <v/>
          </cell>
          <cell r="BT718" t="str">
            <v/>
          </cell>
          <cell r="BU718" t="str">
            <v/>
          </cell>
          <cell r="BV718" t="str">
            <v/>
          </cell>
          <cell r="BW718" t="str">
            <v/>
          </cell>
          <cell r="BX718" t="str">
            <v/>
          </cell>
          <cell r="BY718" t="str">
            <v/>
          </cell>
          <cell r="BZ718" t="str">
            <v/>
          </cell>
          <cell r="CA718" t="str">
            <v/>
          </cell>
          <cell r="CB718" t="str">
            <v/>
          </cell>
          <cell r="CC718" t="str">
            <v/>
          </cell>
          <cell r="CD718">
            <v>0</v>
          </cell>
          <cell r="CE718">
            <v>0</v>
          </cell>
          <cell r="CF718">
            <v>0</v>
          </cell>
          <cell r="CG718" t="str">
            <v/>
          </cell>
          <cell r="CH718" t="str">
            <v/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 t="str">
            <v/>
          </cell>
          <cell r="CN718" t="str">
            <v/>
          </cell>
          <cell r="CO718" t="str">
            <v/>
          </cell>
          <cell r="CP718" t="str">
            <v/>
          </cell>
          <cell r="CQ718" t="str">
            <v/>
          </cell>
          <cell r="CR718" t="str">
            <v/>
          </cell>
          <cell r="CS718" t="str">
            <v/>
          </cell>
          <cell r="CT718" t="str">
            <v/>
          </cell>
          <cell r="CU718" t="str">
            <v/>
          </cell>
          <cell r="CV718" t="str">
            <v/>
          </cell>
          <cell r="CW718" t="str">
            <v/>
          </cell>
          <cell r="CX718" t="str">
            <v/>
          </cell>
          <cell r="CY718" t="str">
            <v/>
          </cell>
          <cell r="CZ718" t="str">
            <v/>
          </cell>
          <cell r="DA718" t="str">
            <v/>
          </cell>
          <cell r="DB718" t="str">
            <v/>
          </cell>
          <cell r="DC718">
            <v>0</v>
          </cell>
          <cell r="DD718" t="str">
            <v/>
          </cell>
          <cell r="DE718" t="str">
            <v/>
          </cell>
          <cell r="DF718">
            <v>0</v>
          </cell>
          <cell r="DG718">
            <v>0</v>
          </cell>
          <cell r="DH718" t="str">
            <v/>
          </cell>
          <cell r="DI718" t="str">
            <v/>
          </cell>
        </row>
        <row r="719">
          <cell r="A719" t="str">
            <v/>
          </cell>
          <cell r="B719" t="str">
            <v/>
          </cell>
          <cell r="C719" t="str">
            <v/>
          </cell>
          <cell r="D719" t="str">
            <v/>
          </cell>
          <cell r="E719" t="str">
            <v/>
          </cell>
          <cell r="F719" t="str">
            <v/>
          </cell>
          <cell r="G719" t="str">
            <v/>
          </cell>
          <cell r="H719" t="str">
            <v/>
          </cell>
          <cell r="I719" t="str">
            <v/>
          </cell>
          <cell r="J719" t="str">
            <v/>
          </cell>
          <cell r="K719" t="str">
            <v/>
          </cell>
          <cell r="L719" t="str">
            <v/>
          </cell>
          <cell r="M719" t="str">
            <v/>
          </cell>
          <cell r="N719" t="str">
            <v/>
          </cell>
          <cell r="O719" t="str">
            <v/>
          </cell>
          <cell r="P719" t="str">
            <v/>
          </cell>
          <cell r="Q719" t="str">
            <v/>
          </cell>
          <cell r="R719" t="str">
            <v/>
          </cell>
          <cell r="S719" t="str">
            <v/>
          </cell>
          <cell r="T719" t="str">
            <v/>
          </cell>
          <cell r="U719" t="str">
            <v/>
          </cell>
          <cell r="V719" t="str">
            <v/>
          </cell>
          <cell r="W719" t="str">
            <v/>
          </cell>
          <cell r="X719" t="str">
            <v/>
          </cell>
          <cell r="Y719" t="str">
            <v/>
          </cell>
          <cell r="Z719" t="str">
            <v/>
          </cell>
          <cell r="AA719" t="str">
            <v/>
          </cell>
          <cell r="AB719" t="str">
            <v/>
          </cell>
          <cell r="AC719" t="str">
            <v/>
          </cell>
          <cell r="AD719" t="str">
            <v/>
          </cell>
          <cell r="AE719" t="str">
            <v/>
          </cell>
          <cell r="AF719" t="str">
            <v/>
          </cell>
          <cell r="AG719" t="str">
            <v/>
          </cell>
          <cell r="AH719" t="str">
            <v/>
          </cell>
          <cell r="AI719" t="str">
            <v/>
          </cell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  <cell r="AN719" t="str">
            <v/>
          </cell>
          <cell r="AO719" t="str">
            <v/>
          </cell>
          <cell r="AP719" t="str">
            <v/>
          </cell>
          <cell r="AQ719" t="str">
            <v/>
          </cell>
          <cell r="AR719" t="str">
            <v/>
          </cell>
          <cell r="AS719" t="str">
            <v/>
          </cell>
          <cell r="AT719" t="str">
            <v/>
          </cell>
          <cell r="AU719" t="str">
            <v/>
          </cell>
          <cell r="AV719" t="str">
            <v/>
          </cell>
          <cell r="AW719" t="str">
            <v/>
          </cell>
          <cell r="AX719" t="str">
            <v/>
          </cell>
          <cell r="AY719" t="str">
            <v/>
          </cell>
          <cell r="AZ719" t="str">
            <v/>
          </cell>
          <cell r="BA719" t="str">
            <v/>
          </cell>
          <cell r="BB719" t="str">
            <v/>
          </cell>
          <cell r="BC719" t="str">
            <v/>
          </cell>
          <cell r="BD719" t="str">
            <v/>
          </cell>
          <cell r="BE719" t="str">
            <v/>
          </cell>
          <cell r="BF719" t="str">
            <v/>
          </cell>
          <cell r="BG719" t="str">
            <v/>
          </cell>
          <cell r="BH719" t="str">
            <v/>
          </cell>
          <cell r="BI719" t="str">
            <v/>
          </cell>
          <cell r="BJ719" t="str">
            <v/>
          </cell>
          <cell r="BK719" t="str">
            <v/>
          </cell>
          <cell r="BL719" t="str">
            <v/>
          </cell>
          <cell r="BM719" t="str">
            <v/>
          </cell>
          <cell r="BN719" t="str">
            <v/>
          </cell>
          <cell r="BO719" t="str">
            <v/>
          </cell>
          <cell r="BP719" t="str">
            <v/>
          </cell>
          <cell r="BQ719" t="str">
            <v/>
          </cell>
          <cell r="BR719" t="str">
            <v/>
          </cell>
          <cell r="BS719" t="str">
            <v/>
          </cell>
          <cell r="BT719" t="str">
            <v/>
          </cell>
          <cell r="BU719" t="str">
            <v/>
          </cell>
          <cell r="BV719" t="str">
            <v/>
          </cell>
          <cell r="BW719" t="str">
            <v/>
          </cell>
          <cell r="BX719" t="str">
            <v/>
          </cell>
          <cell r="BY719" t="str">
            <v/>
          </cell>
          <cell r="BZ719" t="str">
            <v/>
          </cell>
          <cell r="CA719" t="str">
            <v/>
          </cell>
          <cell r="CB719" t="str">
            <v/>
          </cell>
          <cell r="CC719" t="str">
            <v/>
          </cell>
          <cell r="CD719">
            <v>0</v>
          </cell>
          <cell r="CE719">
            <v>0</v>
          </cell>
          <cell r="CF719">
            <v>0</v>
          </cell>
          <cell r="CG719" t="str">
            <v/>
          </cell>
          <cell r="CH719" t="str">
            <v/>
          </cell>
          <cell r="CI719">
            <v>0</v>
          </cell>
          <cell r="CJ719">
            <v>0</v>
          </cell>
          <cell r="CK719">
            <v>0</v>
          </cell>
          <cell r="CL719">
            <v>0</v>
          </cell>
          <cell r="CM719" t="str">
            <v/>
          </cell>
          <cell r="CN719" t="str">
            <v/>
          </cell>
          <cell r="CO719" t="str">
            <v/>
          </cell>
          <cell r="CP719" t="str">
            <v/>
          </cell>
          <cell r="CQ719" t="str">
            <v/>
          </cell>
          <cell r="CR719" t="str">
            <v/>
          </cell>
          <cell r="CS719" t="str">
            <v/>
          </cell>
          <cell r="CT719" t="str">
            <v/>
          </cell>
          <cell r="CU719" t="str">
            <v/>
          </cell>
          <cell r="CV719" t="str">
            <v/>
          </cell>
          <cell r="CW719" t="str">
            <v/>
          </cell>
          <cell r="CX719" t="str">
            <v/>
          </cell>
          <cell r="CY719" t="str">
            <v/>
          </cell>
          <cell r="CZ719" t="str">
            <v/>
          </cell>
          <cell r="DA719" t="str">
            <v/>
          </cell>
          <cell r="DB719" t="str">
            <v/>
          </cell>
          <cell r="DC719">
            <v>0</v>
          </cell>
          <cell r="DD719" t="str">
            <v/>
          </cell>
          <cell r="DE719" t="str">
            <v/>
          </cell>
          <cell r="DF719">
            <v>0</v>
          </cell>
          <cell r="DG719">
            <v>0</v>
          </cell>
          <cell r="DH719" t="str">
            <v/>
          </cell>
          <cell r="DI719" t="str">
            <v/>
          </cell>
        </row>
        <row r="720">
          <cell r="A720" t="str">
            <v/>
          </cell>
          <cell r="B720" t="str">
            <v/>
          </cell>
          <cell r="C720" t="str">
            <v/>
          </cell>
          <cell r="D720" t="str">
            <v/>
          </cell>
          <cell r="E720" t="str">
            <v/>
          </cell>
          <cell r="F720" t="str">
            <v/>
          </cell>
          <cell r="G720" t="str">
            <v/>
          </cell>
          <cell r="H720" t="str">
            <v/>
          </cell>
          <cell r="I720" t="str">
            <v/>
          </cell>
          <cell r="J720" t="str">
            <v/>
          </cell>
          <cell r="K720" t="str">
            <v/>
          </cell>
          <cell r="L720" t="str">
            <v/>
          </cell>
          <cell r="M720" t="str">
            <v/>
          </cell>
          <cell r="N720" t="str">
            <v/>
          </cell>
          <cell r="O720" t="str">
            <v/>
          </cell>
          <cell r="P720" t="str">
            <v/>
          </cell>
          <cell r="Q720" t="str">
            <v/>
          </cell>
          <cell r="R720" t="str">
            <v/>
          </cell>
          <cell r="S720" t="str">
            <v/>
          </cell>
          <cell r="T720" t="str">
            <v/>
          </cell>
          <cell r="U720" t="str">
            <v/>
          </cell>
          <cell r="V720" t="str">
            <v/>
          </cell>
          <cell r="W720" t="str">
            <v/>
          </cell>
          <cell r="X720" t="str">
            <v/>
          </cell>
          <cell r="Y720" t="str">
            <v/>
          </cell>
          <cell r="Z720" t="str">
            <v/>
          </cell>
          <cell r="AA720" t="str">
            <v/>
          </cell>
          <cell r="AB720" t="str">
            <v/>
          </cell>
          <cell r="AC720" t="str">
            <v/>
          </cell>
          <cell r="AD720" t="str">
            <v/>
          </cell>
          <cell r="AE720" t="str">
            <v/>
          </cell>
          <cell r="AF720" t="str">
            <v/>
          </cell>
          <cell r="AG720" t="str">
            <v/>
          </cell>
          <cell r="AH720" t="str">
            <v/>
          </cell>
          <cell r="AI720" t="str">
            <v/>
          </cell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  <cell r="AN720" t="str">
            <v/>
          </cell>
          <cell r="AO720" t="str">
            <v/>
          </cell>
          <cell r="AP720" t="str">
            <v/>
          </cell>
          <cell r="AQ720" t="str">
            <v/>
          </cell>
          <cell r="AR720" t="str">
            <v/>
          </cell>
          <cell r="AS720" t="str">
            <v/>
          </cell>
          <cell r="AT720" t="str">
            <v/>
          </cell>
          <cell r="AU720" t="str">
            <v/>
          </cell>
          <cell r="AV720" t="str">
            <v/>
          </cell>
          <cell r="AW720" t="str">
            <v/>
          </cell>
          <cell r="AX720" t="str">
            <v/>
          </cell>
          <cell r="AY720" t="str">
            <v/>
          </cell>
          <cell r="AZ720" t="str">
            <v/>
          </cell>
          <cell r="BA720" t="str">
            <v/>
          </cell>
          <cell r="BB720" t="str">
            <v/>
          </cell>
          <cell r="BC720" t="str">
            <v/>
          </cell>
          <cell r="BD720" t="str">
            <v/>
          </cell>
          <cell r="BE720" t="str">
            <v/>
          </cell>
          <cell r="BF720" t="str">
            <v/>
          </cell>
          <cell r="BG720" t="str">
            <v/>
          </cell>
          <cell r="BH720" t="str">
            <v/>
          </cell>
          <cell r="BI720" t="str">
            <v/>
          </cell>
          <cell r="BJ720" t="str">
            <v/>
          </cell>
          <cell r="BK720" t="str">
            <v/>
          </cell>
          <cell r="BL720" t="str">
            <v/>
          </cell>
          <cell r="BM720" t="str">
            <v/>
          </cell>
          <cell r="BN720" t="str">
            <v/>
          </cell>
          <cell r="BO720" t="str">
            <v/>
          </cell>
          <cell r="BP720" t="str">
            <v/>
          </cell>
          <cell r="BQ720" t="str">
            <v/>
          </cell>
          <cell r="BR720" t="str">
            <v/>
          </cell>
          <cell r="BS720" t="str">
            <v/>
          </cell>
          <cell r="BT720" t="str">
            <v/>
          </cell>
          <cell r="BU720" t="str">
            <v/>
          </cell>
          <cell r="BV720" t="str">
            <v/>
          </cell>
          <cell r="BW720" t="str">
            <v/>
          </cell>
          <cell r="BX720" t="str">
            <v/>
          </cell>
          <cell r="BY720" t="str">
            <v/>
          </cell>
          <cell r="BZ720" t="str">
            <v/>
          </cell>
          <cell r="CA720" t="str">
            <v/>
          </cell>
          <cell r="CB720" t="str">
            <v/>
          </cell>
          <cell r="CC720" t="str">
            <v/>
          </cell>
          <cell r="CD720">
            <v>0</v>
          </cell>
          <cell r="CE720">
            <v>0</v>
          </cell>
          <cell r="CF720">
            <v>0</v>
          </cell>
          <cell r="CG720" t="str">
            <v/>
          </cell>
          <cell r="CH720" t="str">
            <v/>
          </cell>
          <cell r="CI720">
            <v>0</v>
          </cell>
          <cell r="CJ720">
            <v>0</v>
          </cell>
          <cell r="CK720">
            <v>0</v>
          </cell>
          <cell r="CL720">
            <v>0</v>
          </cell>
          <cell r="CM720" t="str">
            <v/>
          </cell>
          <cell r="CN720" t="str">
            <v/>
          </cell>
          <cell r="CO720" t="str">
            <v/>
          </cell>
          <cell r="CP720" t="str">
            <v/>
          </cell>
          <cell r="CQ720" t="str">
            <v/>
          </cell>
          <cell r="CR720" t="str">
            <v/>
          </cell>
          <cell r="CS720" t="str">
            <v/>
          </cell>
          <cell r="CT720" t="str">
            <v/>
          </cell>
          <cell r="CU720" t="str">
            <v/>
          </cell>
          <cell r="CV720" t="str">
            <v/>
          </cell>
          <cell r="CW720" t="str">
            <v/>
          </cell>
          <cell r="CX720" t="str">
            <v/>
          </cell>
          <cell r="CY720" t="str">
            <v/>
          </cell>
          <cell r="CZ720" t="str">
            <v/>
          </cell>
          <cell r="DA720" t="str">
            <v/>
          </cell>
          <cell r="DB720" t="str">
            <v/>
          </cell>
          <cell r="DC720">
            <v>0</v>
          </cell>
          <cell r="DD720" t="str">
            <v/>
          </cell>
          <cell r="DE720" t="str">
            <v/>
          </cell>
          <cell r="DF720">
            <v>0</v>
          </cell>
          <cell r="DG720">
            <v>0</v>
          </cell>
          <cell r="DH720" t="str">
            <v/>
          </cell>
          <cell r="DI720" t="str">
            <v/>
          </cell>
        </row>
        <row r="721">
          <cell r="A721" t="str">
            <v/>
          </cell>
          <cell r="B721" t="str">
            <v/>
          </cell>
          <cell r="C721" t="str">
            <v/>
          </cell>
          <cell r="D721" t="str">
            <v/>
          </cell>
          <cell r="E721" t="str">
            <v/>
          </cell>
          <cell r="F721" t="str">
            <v/>
          </cell>
          <cell r="G721" t="str">
            <v/>
          </cell>
          <cell r="H721" t="str">
            <v/>
          </cell>
          <cell r="I721" t="str">
            <v/>
          </cell>
          <cell r="J721" t="str">
            <v/>
          </cell>
          <cell r="K721" t="str">
            <v/>
          </cell>
          <cell r="L721" t="str">
            <v/>
          </cell>
          <cell r="M721" t="str">
            <v/>
          </cell>
          <cell r="N721" t="str">
            <v/>
          </cell>
          <cell r="O721" t="str">
            <v/>
          </cell>
          <cell r="P721" t="str">
            <v/>
          </cell>
          <cell r="Q721" t="str">
            <v/>
          </cell>
          <cell r="R721" t="str">
            <v/>
          </cell>
          <cell r="S721" t="str">
            <v/>
          </cell>
          <cell r="T721" t="str">
            <v/>
          </cell>
          <cell r="U721" t="str">
            <v/>
          </cell>
          <cell r="V721" t="str">
            <v/>
          </cell>
          <cell r="W721" t="str">
            <v/>
          </cell>
          <cell r="X721" t="str">
            <v/>
          </cell>
          <cell r="Y721" t="str">
            <v/>
          </cell>
          <cell r="Z721" t="str">
            <v/>
          </cell>
          <cell r="AA721" t="str">
            <v/>
          </cell>
          <cell r="AB721" t="str">
            <v/>
          </cell>
          <cell r="AC721" t="str">
            <v/>
          </cell>
          <cell r="AD721" t="str">
            <v/>
          </cell>
          <cell r="AE721" t="str">
            <v/>
          </cell>
          <cell r="AF721" t="str">
            <v/>
          </cell>
          <cell r="AG721" t="str">
            <v/>
          </cell>
          <cell r="AH721" t="str">
            <v/>
          </cell>
          <cell r="AI721" t="str">
            <v/>
          </cell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  <cell r="AN721" t="str">
            <v/>
          </cell>
          <cell r="AO721" t="str">
            <v/>
          </cell>
          <cell r="AP721" t="str">
            <v/>
          </cell>
          <cell r="AQ721" t="str">
            <v/>
          </cell>
          <cell r="AR721" t="str">
            <v/>
          </cell>
          <cell r="AS721" t="str">
            <v/>
          </cell>
          <cell r="AT721" t="str">
            <v/>
          </cell>
          <cell r="AU721" t="str">
            <v/>
          </cell>
          <cell r="AV721" t="str">
            <v/>
          </cell>
          <cell r="AW721" t="str">
            <v/>
          </cell>
          <cell r="AX721" t="str">
            <v/>
          </cell>
          <cell r="AY721" t="str">
            <v/>
          </cell>
          <cell r="AZ721" t="str">
            <v/>
          </cell>
          <cell r="BA721" t="str">
            <v/>
          </cell>
          <cell r="BB721" t="str">
            <v/>
          </cell>
          <cell r="BC721" t="str">
            <v/>
          </cell>
          <cell r="BD721" t="str">
            <v/>
          </cell>
          <cell r="BE721" t="str">
            <v/>
          </cell>
          <cell r="BF721" t="str">
            <v/>
          </cell>
          <cell r="BG721" t="str">
            <v/>
          </cell>
          <cell r="BH721" t="str">
            <v/>
          </cell>
          <cell r="BI721" t="str">
            <v/>
          </cell>
          <cell r="BJ721" t="str">
            <v/>
          </cell>
          <cell r="BK721" t="str">
            <v/>
          </cell>
          <cell r="BL721" t="str">
            <v/>
          </cell>
          <cell r="BM721" t="str">
            <v/>
          </cell>
          <cell r="BN721" t="str">
            <v/>
          </cell>
          <cell r="BO721" t="str">
            <v/>
          </cell>
          <cell r="BP721" t="str">
            <v/>
          </cell>
          <cell r="BQ721" t="str">
            <v/>
          </cell>
          <cell r="BR721" t="str">
            <v/>
          </cell>
          <cell r="BS721" t="str">
            <v/>
          </cell>
          <cell r="BT721" t="str">
            <v/>
          </cell>
          <cell r="BU721" t="str">
            <v/>
          </cell>
          <cell r="BV721" t="str">
            <v/>
          </cell>
          <cell r="BW721" t="str">
            <v/>
          </cell>
          <cell r="BX721" t="str">
            <v/>
          </cell>
          <cell r="BY721" t="str">
            <v/>
          </cell>
          <cell r="BZ721" t="str">
            <v/>
          </cell>
          <cell r="CA721" t="str">
            <v/>
          </cell>
          <cell r="CB721" t="str">
            <v/>
          </cell>
          <cell r="CC721" t="str">
            <v/>
          </cell>
          <cell r="CD721">
            <v>0</v>
          </cell>
          <cell r="CE721">
            <v>0</v>
          </cell>
          <cell r="CF721">
            <v>0</v>
          </cell>
          <cell r="CG721" t="str">
            <v/>
          </cell>
          <cell r="CH721" t="str">
            <v/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 t="str">
            <v/>
          </cell>
          <cell r="CN721" t="str">
            <v/>
          </cell>
          <cell r="CO721" t="str">
            <v/>
          </cell>
          <cell r="CP721" t="str">
            <v/>
          </cell>
          <cell r="CQ721" t="str">
            <v/>
          </cell>
          <cell r="CR721" t="str">
            <v/>
          </cell>
          <cell r="CS721" t="str">
            <v/>
          </cell>
          <cell r="CT721" t="str">
            <v/>
          </cell>
          <cell r="CU721" t="str">
            <v/>
          </cell>
          <cell r="CV721" t="str">
            <v/>
          </cell>
          <cell r="CW721" t="str">
            <v/>
          </cell>
          <cell r="CX721" t="str">
            <v/>
          </cell>
          <cell r="CY721" t="str">
            <v/>
          </cell>
          <cell r="CZ721" t="str">
            <v/>
          </cell>
          <cell r="DA721" t="str">
            <v/>
          </cell>
          <cell r="DB721" t="str">
            <v/>
          </cell>
          <cell r="DC721">
            <v>0</v>
          </cell>
          <cell r="DD721" t="str">
            <v/>
          </cell>
          <cell r="DE721" t="str">
            <v/>
          </cell>
          <cell r="DF721">
            <v>0</v>
          </cell>
          <cell r="DG721">
            <v>0</v>
          </cell>
          <cell r="DH721" t="str">
            <v/>
          </cell>
          <cell r="DI721" t="str">
            <v/>
          </cell>
        </row>
        <row r="722">
          <cell r="A722" t="str">
            <v/>
          </cell>
          <cell r="B722" t="str">
            <v/>
          </cell>
          <cell r="C722" t="str">
            <v/>
          </cell>
          <cell r="D722" t="str">
            <v/>
          </cell>
          <cell r="E722" t="str">
            <v/>
          </cell>
          <cell r="F722" t="str">
            <v/>
          </cell>
          <cell r="G722" t="str">
            <v/>
          </cell>
          <cell r="H722" t="str">
            <v/>
          </cell>
          <cell r="I722" t="str">
            <v/>
          </cell>
          <cell r="J722" t="str">
            <v/>
          </cell>
          <cell r="K722" t="str">
            <v/>
          </cell>
          <cell r="L722" t="str">
            <v/>
          </cell>
          <cell r="M722" t="str">
            <v/>
          </cell>
          <cell r="N722" t="str">
            <v/>
          </cell>
          <cell r="O722" t="str">
            <v/>
          </cell>
          <cell r="P722" t="str">
            <v/>
          </cell>
          <cell r="Q722" t="str">
            <v/>
          </cell>
          <cell r="R722" t="str">
            <v/>
          </cell>
          <cell r="S722" t="str">
            <v/>
          </cell>
          <cell r="T722" t="str">
            <v/>
          </cell>
          <cell r="U722" t="str">
            <v/>
          </cell>
          <cell r="V722" t="str">
            <v/>
          </cell>
          <cell r="W722" t="str">
            <v/>
          </cell>
          <cell r="X722" t="str">
            <v/>
          </cell>
          <cell r="Y722" t="str">
            <v/>
          </cell>
          <cell r="Z722" t="str">
            <v/>
          </cell>
          <cell r="AA722" t="str">
            <v/>
          </cell>
          <cell r="AB722" t="str">
            <v/>
          </cell>
          <cell r="AC722" t="str">
            <v/>
          </cell>
          <cell r="AD722" t="str">
            <v/>
          </cell>
          <cell r="AE722" t="str">
            <v/>
          </cell>
          <cell r="AF722" t="str">
            <v/>
          </cell>
          <cell r="AG722" t="str">
            <v/>
          </cell>
          <cell r="AH722" t="str">
            <v/>
          </cell>
          <cell r="AI722" t="str">
            <v/>
          </cell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  <cell r="AN722" t="str">
            <v/>
          </cell>
          <cell r="AO722" t="str">
            <v/>
          </cell>
          <cell r="AP722" t="str">
            <v/>
          </cell>
          <cell r="AQ722" t="str">
            <v/>
          </cell>
          <cell r="AR722" t="str">
            <v/>
          </cell>
          <cell r="AS722" t="str">
            <v/>
          </cell>
          <cell r="AT722" t="str">
            <v/>
          </cell>
          <cell r="AU722" t="str">
            <v/>
          </cell>
          <cell r="AV722" t="str">
            <v/>
          </cell>
          <cell r="AW722" t="str">
            <v/>
          </cell>
          <cell r="AX722" t="str">
            <v/>
          </cell>
          <cell r="AY722" t="str">
            <v/>
          </cell>
          <cell r="AZ722" t="str">
            <v/>
          </cell>
          <cell r="BA722" t="str">
            <v/>
          </cell>
          <cell r="BB722" t="str">
            <v/>
          </cell>
          <cell r="BC722" t="str">
            <v/>
          </cell>
          <cell r="BD722" t="str">
            <v/>
          </cell>
          <cell r="BE722" t="str">
            <v/>
          </cell>
          <cell r="BF722" t="str">
            <v/>
          </cell>
          <cell r="BG722" t="str">
            <v/>
          </cell>
          <cell r="BH722" t="str">
            <v/>
          </cell>
          <cell r="BI722" t="str">
            <v/>
          </cell>
          <cell r="BJ722" t="str">
            <v/>
          </cell>
          <cell r="BK722" t="str">
            <v/>
          </cell>
          <cell r="BL722" t="str">
            <v/>
          </cell>
          <cell r="BM722" t="str">
            <v/>
          </cell>
          <cell r="BN722" t="str">
            <v/>
          </cell>
          <cell r="BO722" t="str">
            <v/>
          </cell>
          <cell r="BP722" t="str">
            <v/>
          </cell>
          <cell r="BQ722" t="str">
            <v/>
          </cell>
          <cell r="BR722" t="str">
            <v/>
          </cell>
          <cell r="BS722" t="str">
            <v/>
          </cell>
          <cell r="BT722" t="str">
            <v/>
          </cell>
          <cell r="BU722" t="str">
            <v/>
          </cell>
          <cell r="BV722" t="str">
            <v/>
          </cell>
          <cell r="BW722" t="str">
            <v/>
          </cell>
          <cell r="BX722" t="str">
            <v/>
          </cell>
          <cell r="BY722" t="str">
            <v/>
          </cell>
          <cell r="BZ722" t="str">
            <v/>
          </cell>
          <cell r="CA722" t="str">
            <v/>
          </cell>
          <cell r="CB722" t="str">
            <v/>
          </cell>
          <cell r="CC722" t="str">
            <v/>
          </cell>
          <cell r="CD722">
            <v>0</v>
          </cell>
          <cell r="CE722">
            <v>0</v>
          </cell>
          <cell r="CF722">
            <v>0</v>
          </cell>
          <cell r="CG722" t="str">
            <v/>
          </cell>
          <cell r="CH722" t="str">
            <v/>
          </cell>
          <cell r="CI722">
            <v>0</v>
          </cell>
          <cell r="CJ722">
            <v>0</v>
          </cell>
          <cell r="CK722">
            <v>0</v>
          </cell>
          <cell r="CL722">
            <v>0</v>
          </cell>
          <cell r="CM722" t="str">
            <v/>
          </cell>
          <cell r="CN722" t="str">
            <v/>
          </cell>
          <cell r="CO722" t="str">
            <v/>
          </cell>
          <cell r="CP722" t="str">
            <v/>
          </cell>
          <cell r="CQ722" t="str">
            <v/>
          </cell>
          <cell r="CR722" t="str">
            <v/>
          </cell>
          <cell r="CS722" t="str">
            <v/>
          </cell>
          <cell r="CT722" t="str">
            <v/>
          </cell>
          <cell r="CU722" t="str">
            <v/>
          </cell>
          <cell r="CV722" t="str">
            <v/>
          </cell>
          <cell r="CW722" t="str">
            <v/>
          </cell>
          <cell r="CX722" t="str">
            <v/>
          </cell>
          <cell r="CY722" t="str">
            <v/>
          </cell>
          <cell r="CZ722" t="str">
            <v/>
          </cell>
          <cell r="DA722" t="str">
            <v/>
          </cell>
          <cell r="DB722" t="str">
            <v/>
          </cell>
          <cell r="DC722">
            <v>0</v>
          </cell>
          <cell r="DD722" t="str">
            <v/>
          </cell>
          <cell r="DE722" t="str">
            <v/>
          </cell>
          <cell r="DF722">
            <v>0</v>
          </cell>
          <cell r="DG722">
            <v>0</v>
          </cell>
          <cell r="DH722" t="str">
            <v/>
          </cell>
          <cell r="DI722" t="str">
            <v/>
          </cell>
        </row>
        <row r="723">
          <cell r="A723" t="str">
            <v/>
          </cell>
          <cell r="B723" t="str">
            <v/>
          </cell>
          <cell r="C723" t="str">
            <v/>
          </cell>
          <cell r="D723" t="str">
            <v/>
          </cell>
          <cell r="E723" t="str">
            <v/>
          </cell>
          <cell r="F723" t="str">
            <v/>
          </cell>
          <cell r="G723" t="str">
            <v/>
          </cell>
          <cell r="H723" t="str">
            <v/>
          </cell>
          <cell r="I723" t="str">
            <v/>
          </cell>
          <cell r="J723" t="str">
            <v/>
          </cell>
          <cell r="K723" t="str">
            <v/>
          </cell>
          <cell r="L723" t="str">
            <v/>
          </cell>
          <cell r="M723" t="str">
            <v/>
          </cell>
          <cell r="N723" t="str">
            <v/>
          </cell>
          <cell r="O723" t="str">
            <v/>
          </cell>
          <cell r="P723" t="str">
            <v/>
          </cell>
          <cell r="Q723" t="str">
            <v/>
          </cell>
          <cell r="R723" t="str">
            <v/>
          </cell>
          <cell r="S723" t="str">
            <v/>
          </cell>
          <cell r="T723" t="str">
            <v/>
          </cell>
          <cell r="U723" t="str">
            <v/>
          </cell>
          <cell r="V723" t="str">
            <v/>
          </cell>
          <cell r="W723" t="str">
            <v/>
          </cell>
          <cell r="X723" t="str">
            <v/>
          </cell>
          <cell r="Y723" t="str">
            <v/>
          </cell>
          <cell r="Z723" t="str">
            <v/>
          </cell>
          <cell r="AA723" t="str">
            <v/>
          </cell>
          <cell r="AB723" t="str">
            <v/>
          </cell>
          <cell r="AC723" t="str">
            <v/>
          </cell>
          <cell r="AD723" t="str">
            <v/>
          </cell>
          <cell r="AE723" t="str">
            <v/>
          </cell>
          <cell r="AF723" t="str">
            <v/>
          </cell>
          <cell r="AG723" t="str">
            <v/>
          </cell>
          <cell r="AH723" t="str">
            <v/>
          </cell>
          <cell r="AI723" t="str">
            <v/>
          </cell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  <cell r="AN723" t="str">
            <v/>
          </cell>
          <cell r="AO723" t="str">
            <v/>
          </cell>
          <cell r="AP723" t="str">
            <v/>
          </cell>
          <cell r="AQ723" t="str">
            <v/>
          </cell>
          <cell r="AR723" t="str">
            <v/>
          </cell>
          <cell r="AS723" t="str">
            <v/>
          </cell>
          <cell r="AT723" t="str">
            <v/>
          </cell>
          <cell r="AU723" t="str">
            <v/>
          </cell>
          <cell r="AV723" t="str">
            <v/>
          </cell>
          <cell r="AW723" t="str">
            <v/>
          </cell>
          <cell r="AX723" t="str">
            <v/>
          </cell>
          <cell r="AY723" t="str">
            <v/>
          </cell>
          <cell r="AZ723" t="str">
            <v/>
          </cell>
          <cell r="BA723" t="str">
            <v/>
          </cell>
          <cell r="BB723" t="str">
            <v/>
          </cell>
          <cell r="BC723" t="str">
            <v/>
          </cell>
          <cell r="BD723" t="str">
            <v/>
          </cell>
          <cell r="BE723" t="str">
            <v/>
          </cell>
          <cell r="BF723" t="str">
            <v/>
          </cell>
          <cell r="BG723" t="str">
            <v/>
          </cell>
          <cell r="BH723" t="str">
            <v/>
          </cell>
          <cell r="BI723" t="str">
            <v/>
          </cell>
          <cell r="BJ723" t="str">
            <v/>
          </cell>
          <cell r="BK723" t="str">
            <v/>
          </cell>
          <cell r="BL723" t="str">
            <v/>
          </cell>
          <cell r="BM723" t="str">
            <v/>
          </cell>
          <cell r="BN723" t="str">
            <v/>
          </cell>
          <cell r="BO723" t="str">
            <v/>
          </cell>
          <cell r="BP723" t="str">
            <v/>
          </cell>
          <cell r="BQ723" t="str">
            <v/>
          </cell>
          <cell r="BR723" t="str">
            <v/>
          </cell>
          <cell r="BS723" t="str">
            <v/>
          </cell>
          <cell r="BT723" t="str">
            <v/>
          </cell>
          <cell r="BU723" t="str">
            <v/>
          </cell>
          <cell r="BV723" t="str">
            <v/>
          </cell>
          <cell r="BW723" t="str">
            <v/>
          </cell>
          <cell r="BX723" t="str">
            <v/>
          </cell>
          <cell r="BY723" t="str">
            <v/>
          </cell>
          <cell r="BZ723" t="str">
            <v/>
          </cell>
          <cell r="CA723" t="str">
            <v/>
          </cell>
          <cell r="CB723" t="str">
            <v/>
          </cell>
          <cell r="CC723" t="str">
            <v/>
          </cell>
          <cell r="CD723">
            <v>0</v>
          </cell>
          <cell r="CE723">
            <v>0</v>
          </cell>
          <cell r="CF723">
            <v>0</v>
          </cell>
          <cell r="CG723" t="str">
            <v/>
          </cell>
          <cell r="CH723" t="str">
            <v/>
          </cell>
          <cell r="CI723">
            <v>0</v>
          </cell>
          <cell r="CJ723">
            <v>0</v>
          </cell>
          <cell r="CK723">
            <v>0</v>
          </cell>
          <cell r="CL723">
            <v>0</v>
          </cell>
          <cell r="CM723" t="str">
            <v/>
          </cell>
          <cell r="CN723" t="str">
            <v/>
          </cell>
          <cell r="CO723" t="str">
            <v/>
          </cell>
          <cell r="CP723" t="str">
            <v/>
          </cell>
          <cell r="CQ723" t="str">
            <v/>
          </cell>
          <cell r="CR723" t="str">
            <v/>
          </cell>
          <cell r="CS723" t="str">
            <v/>
          </cell>
          <cell r="CT723" t="str">
            <v/>
          </cell>
          <cell r="CU723" t="str">
            <v/>
          </cell>
          <cell r="CV723" t="str">
            <v/>
          </cell>
          <cell r="CW723" t="str">
            <v/>
          </cell>
          <cell r="CX723" t="str">
            <v/>
          </cell>
          <cell r="CY723" t="str">
            <v/>
          </cell>
          <cell r="CZ723" t="str">
            <v/>
          </cell>
          <cell r="DA723" t="str">
            <v/>
          </cell>
          <cell r="DB723" t="str">
            <v/>
          </cell>
          <cell r="DC723">
            <v>0</v>
          </cell>
          <cell r="DD723" t="str">
            <v/>
          </cell>
          <cell r="DE723" t="str">
            <v/>
          </cell>
          <cell r="DF723">
            <v>0</v>
          </cell>
          <cell r="DG723">
            <v>0</v>
          </cell>
          <cell r="DH723" t="str">
            <v/>
          </cell>
          <cell r="DI723" t="str">
            <v/>
          </cell>
        </row>
        <row r="724">
          <cell r="A724" t="str">
            <v/>
          </cell>
          <cell r="B724" t="str">
            <v/>
          </cell>
          <cell r="C724" t="str">
            <v/>
          </cell>
          <cell r="D724" t="str">
            <v/>
          </cell>
          <cell r="E724" t="str">
            <v/>
          </cell>
          <cell r="F724" t="str">
            <v/>
          </cell>
          <cell r="G724" t="str">
            <v/>
          </cell>
          <cell r="H724" t="str">
            <v/>
          </cell>
          <cell r="I724" t="str">
            <v/>
          </cell>
          <cell r="J724" t="str">
            <v/>
          </cell>
          <cell r="K724" t="str">
            <v/>
          </cell>
          <cell r="L724" t="str">
            <v/>
          </cell>
          <cell r="M724" t="str">
            <v/>
          </cell>
          <cell r="N724" t="str">
            <v/>
          </cell>
          <cell r="O724" t="str">
            <v/>
          </cell>
          <cell r="P724" t="str">
            <v/>
          </cell>
          <cell r="Q724" t="str">
            <v/>
          </cell>
          <cell r="R724" t="str">
            <v/>
          </cell>
          <cell r="S724" t="str">
            <v/>
          </cell>
          <cell r="T724" t="str">
            <v/>
          </cell>
          <cell r="U724" t="str">
            <v/>
          </cell>
          <cell r="V724" t="str">
            <v/>
          </cell>
          <cell r="W724" t="str">
            <v/>
          </cell>
          <cell r="X724" t="str">
            <v/>
          </cell>
          <cell r="Y724" t="str">
            <v/>
          </cell>
          <cell r="Z724" t="str">
            <v/>
          </cell>
          <cell r="AA724" t="str">
            <v/>
          </cell>
          <cell r="AB724" t="str">
            <v/>
          </cell>
          <cell r="AC724" t="str">
            <v/>
          </cell>
          <cell r="AD724" t="str">
            <v/>
          </cell>
          <cell r="AE724" t="str">
            <v/>
          </cell>
          <cell r="AF724" t="str">
            <v/>
          </cell>
          <cell r="AG724" t="str">
            <v/>
          </cell>
          <cell r="AH724" t="str">
            <v/>
          </cell>
          <cell r="AI724" t="str">
            <v/>
          </cell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  <cell r="AN724" t="str">
            <v/>
          </cell>
          <cell r="AO724" t="str">
            <v/>
          </cell>
          <cell r="AP724" t="str">
            <v/>
          </cell>
          <cell r="AQ724" t="str">
            <v/>
          </cell>
          <cell r="AR724" t="str">
            <v/>
          </cell>
          <cell r="AS724" t="str">
            <v/>
          </cell>
          <cell r="AT724" t="str">
            <v/>
          </cell>
          <cell r="AU724" t="str">
            <v/>
          </cell>
          <cell r="AV724" t="str">
            <v/>
          </cell>
          <cell r="AW724" t="str">
            <v/>
          </cell>
          <cell r="AX724" t="str">
            <v/>
          </cell>
          <cell r="AY724" t="str">
            <v/>
          </cell>
          <cell r="AZ724" t="str">
            <v/>
          </cell>
          <cell r="BA724" t="str">
            <v/>
          </cell>
          <cell r="BB724" t="str">
            <v/>
          </cell>
          <cell r="BC724" t="str">
            <v/>
          </cell>
          <cell r="BD724" t="str">
            <v/>
          </cell>
          <cell r="BE724" t="str">
            <v/>
          </cell>
          <cell r="BF724" t="str">
            <v/>
          </cell>
          <cell r="BG724" t="str">
            <v/>
          </cell>
          <cell r="BH724" t="str">
            <v/>
          </cell>
          <cell r="BI724" t="str">
            <v/>
          </cell>
          <cell r="BJ724" t="str">
            <v/>
          </cell>
          <cell r="BK724" t="str">
            <v/>
          </cell>
          <cell r="BL724" t="str">
            <v/>
          </cell>
          <cell r="BM724" t="str">
            <v/>
          </cell>
          <cell r="BN724" t="str">
            <v/>
          </cell>
          <cell r="BO724" t="str">
            <v/>
          </cell>
          <cell r="BP724" t="str">
            <v/>
          </cell>
          <cell r="BQ724" t="str">
            <v/>
          </cell>
          <cell r="BR724" t="str">
            <v/>
          </cell>
          <cell r="BS724" t="str">
            <v/>
          </cell>
          <cell r="BT724" t="str">
            <v/>
          </cell>
          <cell r="BU724" t="str">
            <v/>
          </cell>
          <cell r="BV724" t="str">
            <v/>
          </cell>
          <cell r="BW724" t="str">
            <v/>
          </cell>
          <cell r="BX724" t="str">
            <v/>
          </cell>
          <cell r="BY724" t="str">
            <v/>
          </cell>
          <cell r="BZ724" t="str">
            <v/>
          </cell>
          <cell r="CA724" t="str">
            <v/>
          </cell>
          <cell r="CB724" t="str">
            <v/>
          </cell>
          <cell r="CC724" t="str">
            <v/>
          </cell>
          <cell r="CD724">
            <v>0</v>
          </cell>
          <cell r="CE724">
            <v>0</v>
          </cell>
          <cell r="CF724">
            <v>0</v>
          </cell>
          <cell r="CG724" t="str">
            <v/>
          </cell>
          <cell r="CH724" t="str">
            <v/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 t="str">
            <v/>
          </cell>
          <cell r="CN724" t="str">
            <v/>
          </cell>
          <cell r="CO724" t="str">
            <v/>
          </cell>
          <cell r="CP724" t="str">
            <v/>
          </cell>
          <cell r="CQ724" t="str">
            <v/>
          </cell>
          <cell r="CR724" t="str">
            <v/>
          </cell>
          <cell r="CS724" t="str">
            <v/>
          </cell>
          <cell r="CT724" t="str">
            <v/>
          </cell>
          <cell r="CU724" t="str">
            <v/>
          </cell>
          <cell r="CV724" t="str">
            <v/>
          </cell>
          <cell r="CW724" t="str">
            <v/>
          </cell>
          <cell r="CX724" t="str">
            <v/>
          </cell>
          <cell r="CY724" t="str">
            <v/>
          </cell>
          <cell r="CZ724" t="str">
            <v/>
          </cell>
          <cell r="DA724" t="str">
            <v/>
          </cell>
          <cell r="DB724" t="str">
            <v/>
          </cell>
          <cell r="DC724">
            <v>0</v>
          </cell>
          <cell r="DD724" t="str">
            <v/>
          </cell>
          <cell r="DE724" t="str">
            <v/>
          </cell>
          <cell r="DF724">
            <v>0</v>
          </cell>
          <cell r="DG724">
            <v>0</v>
          </cell>
          <cell r="DH724" t="str">
            <v/>
          </cell>
          <cell r="DI724" t="str">
            <v/>
          </cell>
        </row>
        <row r="725">
          <cell r="A725" t="str">
            <v/>
          </cell>
          <cell r="B725" t="str">
            <v/>
          </cell>
          <cell r="C725" t="str">
            <v/>
          </cell>
          <cell r="D725" t="str">
            <v/>
          </cell>
          <cell r="E725" t="str">
            <v/>
          </cell>
          <cell r="F725" t="str">
            <v/>
          </cell>
          <cell r="G725" t="str">
            <v/>
          </cell>
          <cell r="H725" t="str">
            <v/>
          </cell>
          <cell r="I725" t="str">
            <v/>
          </cell>
          <cell r="J725" t="str">
            <v/>
          </cell>
          <cell r="K725" t="str">
            <v/>
          </cell>
          <cell r="L725" t="str">
            <v/>
          </cell>
          <cell r="M725" t="str">
            <v/>
          </cell>
          <cell r="N725" t="str">
            <v/>
          </cell>
          <cell r="O725" t="str">
            <v/>
          </cell>
          <cell r="P725" t="str">
            <v/>
          </cell>
          <cell r="Q725" t="str">
            <v/>
          </cell>
          <cell r="R725" t="str">
            <v/>
          </cell>
          <cell r="S725" t="str">
            <v/>
          </cell>
          <cell r="T725" t="str">
            <v/>
          </cell>
          <cell r="U725" t="str">
            <v/>
          </cell>
          <cell r="V725" t="str">
            <v/>
          </cell>
          <cell r="W725" t="str">
            <v/>
          </cell>
          <cell r="X725" t="str">
            <v/>
          </cell>
          <cell r="Y725" t="str">
            <v/>
          </cell>
          <cell r="Z725" t="str">
            <v/>
          </cell>
          <cell r="AA725" t="str">
            <v/>
          </cell>
          <cell r="AB725" t="str">
            <v/>
          </cell>
          <cell r="AC725" t="str">
            <v/>
          </cell>
          <cell r="AD725" t="str">
            <v/>
          </cell>
          <cell r="AE725" t="str">
            <v/>
          </cell>
          <cell r="AF725" t="str">
            <v/>
          </cell>
          <cell r="AG725" t="str">
            <v/>
          </cell>
          <cell r="AH725" t="str">
            <v/>
          </cell>
          <cell r="AI725" t="str">
            <v/>
          </cell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  <cell r="AN725" t="str">
            <v/>
          </cell>
          <cell r="AO725" t="str">
            <v/>
          </cell>
          <cell r="AP725" t="str">
            <v/>
          </cell>
          <cell r="AQ725" t="str">
            <v/>
          </cell>
          <cell r="AR725" t="str">
            <v/>
          </cell>
          <cell r="AS725" t="str">
            <v/>
          </cell>
          <cell r="AT725" t="str">
            <v/>
          </cell>
          <cell r="AU725" t="str">
            <v/>
          </cell>
          <cell r="AV725" t="str">
            <v/>
          </cell>
          <cell r="AW725" t="str">
            <v/>
          </cell>
          <cell r="AX725" t="str">
            <v/>
          </cell>
          <cell r="AY725" t="str">
            <v/>
          </cell>
          <cell r="AZ725" t="str">
            <v/>
          </cell>
          <cell r="BA725" t="str">
            <v/>
          </cell>
          <cell r="BB725" t="str">
            <v/>
          </cell>
          <cell r="BC725" t="str">
            <v/>
          </cell>
          <cell r="BD725" t="str">
            <v/>
          </cell>
          <cell r="BE725" t="str">
            <v/>
          </cell>
          <cell r="BF725" t="str">
            <v/>
          </cell>
          <cell r="BG725" t="str">
            <v/>
          </cell>
          <cell r="BH725" t="str">
            <v/>
          </cell>
          <cell r="BI725" t="str">
            <v/>
          </cell>
          <cell r="BJ725" t="str">
            <v/>
          </cell>
          <cell r="BK725" t="str">
            <v/>
          </cell>
          <cell r="BL725" t="str">
            <v/>
          </cell>
          <cell r="BM725" t="str">
            <v/>
          </cell>
          <cell r="BN725" t="str">
            <v/>
          </cell>
          <cell r="BO725" t="str">
            <v/>
          </cell>
          <cell r="BP725" t="str">
            <v/>
          </cell>
          <cell r="BQ725" t="str">
            <v/>
          </cell>
          <cell r="BR725" t="str">
            <v/>
          </cell>
          <cell r="BS725" t="str">
            <v/>
          </cell>
          <cell r="BT725" t="str">
            <v/>
          </cell>
          <cell r="BU725" t="str">
            <v/>
          </cell>
          <cell r="BV725" t="str">
            <v/>
          </cell>
          <cell r="BW725" t="str">
            <v/>
          </cell>
          <cell r="BX725" t="str">
            <v/>
          </cell>
          <cell r="BY725" t="str">
            <v/>
          </cell>
          <cell r="BZ725" t="str">
            <v/>
          </cell>
          <cell r="CA725" t="str">
            <v/>
          </cell>
          <cell r="CB725" t="str">
            <v/>
          </cell>
          <cell r="CC725" t="str">
            <v/>
          </cell>
          <cell r="CD725">
            <v>0</v>
          </cell>
          <cell r="CE725">
            <v>0</v>
          </cell>
          <cell r="CF725">
            <v>0</v>
          </cell>
          <cell r="CG725" t="str">
            <v/>
          </cell>
          <cell r="CH725" t="str">
            <v/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 t="str">
            <v/>
          </cell>
          <cell r="CN725" t="str">
            <v/>
          </cell>
          <cell r="CO725" t="str">
            <v/>
          </cell>
          <cell r="CP725" t="str">
            <v/>
          </cell>
          <cell r="CQ725" t="str">
            <v/>
          </cell>
          <cell r="CR725" t="str">
            <v/>
          </cell>
          <cell r="CS725" t="str">
            <v/>
          </cell>
          <cell r="CT725" t="str">
            <v/>
          </cell>
          <cell r="CU725" t="str">
            <v/>
          </cell>
          <cell r="CV725" t="str">
            <v/>
          </cell>
          <cell r="CW725" t="str">
            <v/>
          </cell>
          <cell r="CX725" t="str">
            <v/>
          </cell>
          <cell r="CY725" t="str">
            <v/>
          </cell>
          <cell r="CZ725" t="str">
            <v/>
          </cell>
          <cell r="DA725" t="str">
            <v/>
          </cell>
          <cell r="DB725" t="str">
            <v/>
          </cell>
          <cell r="DC725">
            <v>0</v>
          </cell>
          <cell r="DD725" t="str">
            <v/>
          </cell>
          <cell r="DE725" t="str">
            <v/>
          </cell>
          <cell r="DF725">
            <v>0</v>
          </cell>
          <cell r="DG725">
            <v>0</v>
          </cell>
          <cell r="DH725" t="str">
            <v/>
          </cell>
          <cell r="DI725" t="str">
            <v/>
          </cell>
        </row>
        <row r="726">
          <cell r="A726" t="str">
            <v/>
          </cell>
          <cell r="B726" t="str">
            <v/>
          </cell>
          <cell r="C726" t="str">
            <v/>
          </cell>
          <cell r="D726" t="str">
            <v/>
          </cell>
          <cell r="E726" t="str">
            <v/>
          </cell>
          <cell r="F726" t="str">
            <v/>
          </cell>
          <cell r="G726" t="str">
            <v/>
          </cell>
          <cell r="H726" t="str">
            <v/>
          </cell>
          <cell r="I726" t="str">
            <v/>
          </cell>
          <cell r="J726" t="str">
            <v/>
          </cell>
          <cell r="K726" t="str">
            <v/>
          </cell>
          <cell r="L726" t="str">
            <v/>
          </cell>
          <cell r="M726" t="str">
            <v/>
          </cell>
          <cell r="N726" t="str">
            <v/>
          </cell>
          <cell r="O726" t="str">
            <v/>
          </cell>
          <cell r="P726" t="str">
            <v/>
          </cell>
          <cell r="Q726" t="str">
            <v/>
          </cell>
          <cell r="R726" t="str">
            <v/>
          </cell>
          <cell r="S726" t="str">
            <v/>
          </cell>
          <cell r="T726" t="str">
            <v/>
          </cell>
          <cell r="U726" t="str">
            <v/>
          </cell>
          <cell r="V726" t="str">
            <v/>
          </cell>
          <cell r="W726" t="str">
            <v/>
          </cell>
          <cell r="X726" t="str">
            <v/>
          </cell>
          <cell r="Y726" t="str">
            <v/>
          </cell>
          <cell r="Z726" t="str">
            <v/>
          </cell>
          <cell r="AA726" t="str">
            <v/>
          </cell>
          <cell r="AB726" t="str">
            <v/>
          </cell>
          <cell r="AC726" t="str">
            <v/>
          </cell>
          <cell r="AD726" t="str">
            <v/>
          </cell>
          <cell r="AE726" t="str">
            <v/>
          </cell>
          <cell r="AF726" t="str">
            <v/>
          </cell>
          <cell r="AG726" t="str">
            <v/>
          </cell>
          <cell r="AH726" t="str">
            <v/>
          </cell>
          <cell r="AI726" t="str">
            <v/>
          </cell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  <cell r="AN726" t="str">
            <v/>
          </cell>
          <cell r="AO726" t="str">
            <v/>
          </cell>
          <cell r="AP726" t="str">
            <v/>
          </cell>
          <cell r="AQ726" t="str">
            <v/>
          </cell>
          <cell r="AR726" t="str">
            <v/>
          </cell>
          <cell r="AS726" t="str">
            <v/>
          </cell>
          <cell r="AT726" t="str">
            <v/>
          </cell>
          <cell r="AU726" t="str">
            <v/>
          </cell>
          <cell r="AV726" t="str">
            <v/>
          </cell>
          <cell r="AW726" t="str">
            <v/>
          </cell>
          <cell r="AX726" t="str">
            <v/>
          </cell>
          <cell r="AY726" t="str">
            <v/>
          </cell>
          <cell r="AZ726" t="str">
            <v/>
          </cell>
          <cell r="BA726" t="str">
            <v/>
          </cell>
          <cell r="BB726" t="str">
            <v/>
          </cell>
          <cell r="BC726" t="str">
            <v/>
          </cell>
          <cell r="BD726" t="str">
            <v/>
          </cell>
          <cell r="BE726" t="str">
            <v/>
          </cell>
          <cell r="BF726" t="str">
            <v/>
          </cell>
          <cell r="BG726" t="str">
            <v/>
          </cell>
          <cell r="BH726" t="str">
            <v/>
          </cell>
          <cell r="BI726" t="str">
            <v/>
          </cell>
          <cell r="BJ726" t="str">
            <v/>
          </cell>
          <cell r="BK726" t="str">
            <v/>
          </cell>
          <cell r="BL726" t="str">
            <v/>
          </cell>
          <cell r="BM726" t="str">
            <v/>
          </cell>
          <cell r="BN726" t="str">
            <v/>
          </cell>
          <cell r="BO726" t="str">
            <v/>
          </cell>
          <cell r="BP726" t="str">
            <v/>
          </cell>
          <cell r="BQ726" t="str">
            <v/>
          </cell>
          <cell r="BR726" t="str">
            <v/>
          </cell>
          <cell r="BS726" t="str">
            <v/>
          </cell>
          <cell r="BT726" t="str">
            <v/>
          </cell>
          <cell r="BU726" t="str">
            <v/>
          </cell>
          <cell r="BV726" t="str">
            <v/>
          </cell>
          <cell r="BW726" t="str">
            <v/>
          </cell>
          <cell r="BX726" t="str">
            <v/>
          </cell>
          <cell r="BY726" t="str">
            <v/>
          </cell>
          <cell r="BZ726" t="str">
            <v/>
          </cell>
          <cell r="CA726" t="str">
            <v/>
          </cell>
          <cell r="CB726" t="str">
            <v/>
          </cell>
          <cell r="CC726" t="str">
            <v/>
          </cell>
          <cell r="CD726">
            <v>0</v>
          </cell>
          <cell r="CE726">
            <v>0</v>
          </cell>
          <cell r="CF726">
            <v>0</v>
          </cell>
          <cell r="CG726" t="str">
            <v/>
          </cell>
          <cell r="CH726" t="str">
            <v/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 t="str">
            <v/>
          </cell>
          <cell r="CN726" t="str">
            <v/>
          </cell>
          <cell r="CO726" t="str">
            <v/>
          </cell>
          <cell r="CP726" t="str">
            <v/>
          </cell>
          <cell r="CQ726" t="str">
            <v/>
          </cell>
          <cell r="CR726" t="str">
            <v/>
          </cell>
          <cell r="CS726" t="str">
            <v/>
          </cell>
          <cell r="CT726" t="str">
            <v/>
          </cell>
          <cell r="CU726" t="str">
            <v/>
          </cell>
          <cell r="CV726" t="str">
            <v/>
          </cell>
          <cell r="CW726" t="str">
            <v/>
          </cell>
          <cell r="CX726" t="str">
            <v/>
          </cell>
          <cell r="CY726" t="str">
            <v/>
          </cell>
          <cell r="CZ726" t="str">
            <v/>
          </cell>
          <cell r="DA726" t="str">
            <v/>
          </cell>
          <cell r="DB726" t="str">
            <v/>
          </cell>
          <cell r="DC726">
            <v>0</v>
          </cell>
          <cell r="DD726" t="str">
            <v/>
          </cell>
          <cell r="DE726" t="str">
            <v/>
          </cell>
          <cell r="DF726">
            <v>0</v>
          </cell>
          <cell r="DG726">
            <v>0</v>
          </cell>
          <cell r="DH726" t="str">
            <v/>
          </cell>
          <cell r="DI726" t="str">
            <v/>
          </cell>
        </row>
        <row r="727">
          <cell r="A727" t="str">
            <v/>
          </cell>
          <cell r="B727" t="str">
            <v/>
          </cell>
          <cell r="C727" t="str">
            <v/>
          </cell>
          <cell r="D727" t="str">
            <v/>
          </cell>
          <cell r="E727" t="str">
            <v/>
          </cell>
          <cell r="F727" t="str">
            <v/>
          </cell>
          <cell r="G727" t="str">
            <v/>
          </cell>
          <cell r="H727" t="str">
            <v/>
          </cell>
          <cell r="I727" t="str">
            <v/>
          </cell>
          <cell r="J727" t="str">
            <v/>
          </cell>
          <cell r="K727" t="str">
            <v/>
          </cell>
          <cell r="L727" t="str">
            <v/>
          </cell>
          <cell r="M727" t="str">
            <v/>
          </cell>
          <cell r="N727" t="str">
            <v/>
          </cell>
          <cell r="O727" t="str">
            <v/>
          </cell>
          <cell r="P727" t="str">
            <v/>
          </cell>
          <cell r="Q727" t="str">
            <v/>
          </cell>
          <cell r="R727" t="str">
            <v/>
          </cell>
          <cell r="S727" t="str">
            <v/>
          </cell>
          <cell r="T727" t="str">
            <v/>
          </cell>
          <cell r="U727" t="str">
            <v/>
          </cell>
          <cell r="V727" t="str">
            <v/>
          </cell>
          <cell r="W727" t="str">
            <v/>
          </cell>
          <cell r="X727" t="str">
            <v/>
          </cell>
          <cell r="Y727" t="str">
            <v/>
          </cell>
          <cell r="Z727" t="str">
            <v/>
          </cell>
          <cell r="AA727" t="str">
            <v/>
          </cell>
          <cell r="AB727" t="str">
            <v/>
          </cell>
          <cell r="AC727" t="str">
            <v/>
          </cell>
          <cell r="AD727" t="str">
            <v/>
          </cell>
          <cell r="AE727" t="str">
            <v/>
          </cell>
          <cell r="AF727" t="str">
            <v/>
          </cell>
          <cell r="AG727" t="str">
            <v/>
          </cell>
          <cell r="AH727" t="str">
            <v/>
          </cell>
          <cell r="AI727" t="str">
            <v/>
          </cell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  <cell r="AN727" t="str">
            <v/>
          </cell>
          <cell r="AO727" t="str">
            <v/>
          </cell>
          <cell r="AP727" t="str">
            <v/>
          </cell>
          <cell r="AQ727" t="str">
            <v/>
          </cell>
          <cell r="AR727" t="str">
            <v/>
          </cell>
          <cell r="AS727" t="str">
            <v/>
          </cell>
          <cell r="AT727" t="str">
            <v/>
          </cell>
          <cell r="AU727" t="str">
            <v/>
          </cell>
          <cell r="AV727" t="str">
            <v/>
          </cell>
          <cell r="AW727" t="str">
            <v/>
          </cell>
          <cell r="AX727" t="str">
            <v/>
          </cell>
          <cell r="AY727" t="str">
            <v/>
          </cell>
          <cell r="AZ727" t="str">
            <v/>
          </cell>
          <cell r="BA727" t="str">
            <v/>
          </cell>
          <cell r="BB727" t="str">
            <v/>
          </cell>
          <cell r="BC727" t="str">
            <v/>
          </cell>
          <cell r="BD727" t="str">
            <v/>
          </cell>
          <cell r="BE727" t="str">
            <v/>
          </cell>
          <cell r="BF727" t="str">
            <v/>
          </cell>
          <cell r="BG727" t="str">
            <v/>
          </cell>
          <cell r="BH727" t="str">
            <v/>
          </cell>
          <cell r="BI727" t="str">
            <v/>
          </cell>
          <cell r="BJ727" t="str">
            <v/>
          </cell>
          <cell r="BK727" t="str">
            <v/>
          </cell>
          <cell r="BL727" t="str">
            <v/>
          </cell>
          <cell r="BM727" t="str">
            <v/>
          </cell>
          <cell r="BN727" t="str">
            <v/>
          </cell>
          <cell r="BO727" t="str">
            <v/>
          </cell>
          <cell r="BP727" t="str">
            <v/>
          </cell>
          <cell r="BQ727" t="str">
            <v/>
          </cell>
          <cell r="BR727" t="str">
            <v/>
          </cell>
          <cell r="BS727" t="str">
            <v/>
          </cell>
          <cell r="BT727" t="str">
            <v/>
          </cell>
          <cell r="BU727" t="str">
            <v/>
          </cell>
          <cell r="BV727" t="str">
            <v/>
          </cell>
          <cell r="BW727" t="str">
            <v/>
          </cell>
          <cell r="BX727" t="str">
            <v/>
          </cell>
          <cell r="BY727" t="str">
            <v/>
          </cell>
          <cell r="BZ727" t="str">
            <v/>
          </cell>
          <cell r="CA727" t="str">
            <v/>
          </cell>
          <cell r="CB727" t="str">
            <v/>
          </cell>
          <cell r="CC727" t="str">
            <v/>
          </cell>
          <cell r="CD727">
            <v>0</v>
          </cell>
          <cell r="CE727">
            <v>0</v>
          </cell>
          <cell r="CF727">
            <v>0</v>
          </cell>
          <cell r="CG727" t="str">
            <v/>
          </cell>
          <cell r="CH727" t="str">
            <v/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 t="str">
            <v/>
          </cell>
          <cell r="CN727" t="str">
            <v/>
          </cell>
          <cell r="CO727" t="str">
            <v/>
          </cell>
          <cell r="CP727" t="str">
            <v/>
          </cell>
          <cell r="CQ727" t="str">
            <v/>
          </cell>
          <cell r="CR727" t="str">
            <v/>
          </cell>
          <cell r="CS727" t="str">
            <v/>
          </cell>
          <cell r="CT727" t="str">
            <v/>
          </cell>
          <cell r="CU727" t="str">
            <v/>
          </cell>
          <cell r="CV727" t="str">
            <v/>
          </cell>
          <cell r="CW727" t="str">
            <v/>
          </cell>
          <cell r="CX727" t="str">
            <v/>
          </cell>
          <cell r="CY727" t="str">
            <v/>
          </cell>
          <cell r="CZ727" t="str">
            <v/>
          </cell>
          <cell r="DA727" t="str">
            <v/>
          </cell>
          <cell r="DB727" t="str">
            <v/>
          </cell>
          <cell r="DC727">
            <v>0</v>
          </cell>
          <cell r="DD727" t="str">
            <v/>
          </cell>
          <cell r="DE727" t="str">
            <v/>
          </cell>
          <cell r="DF727">
            <v>0</v>
          </cell>
          <cell r="DG727">
            <v>0</v>
          </cell>
          <cell r="DH727" t="str">
            <v/>
          </cell>
          <cell r="DI727" t="str">
            <v/>
          </cell>
        </row>
        <row r="728">
          <cell r="A728" t="str">
            <v/>
          </cell>
          <cell r="B728" t="str">
            <v/>
          </cell>
          <cell r="C728" t="str">
            <v/>
          </cell>
          <cell r="D728" t="str">
            <v/>
          </cell>
          <cell r="E728" t="str">
            <v/>
          </cell>
          <cell r="F728" t="str">
            <v/>
          </cell>
          <cell r="G728" t="str">
            <v/>
          </cell>
          <cell r="H728" t="str">
            <v/>
          </cell>
          <cell r="I728" t="str">
            <v/>
          </cell>
          <cell r="J728" t="str">
            <v/>
          </cell>
          <cell r="K728" t="str">
            <v/>
          </cell>
          <cell r="L728" t="str">
            <v/>
          </cell>
          <cell r="M728" t="str">
            <v/>
          </cell>
          <cell r="N728" t="str">
            <v/>
          </cell>
          <cell r="O728" t="str">
            <v/>
          </cell>
          <cell r="P728" t="str">
            <v/>
          </cell>
          <cell r="Q728" t="str">
            <v/>
          </cell>
          <cell r="R728" t="str">
            <v/>
          </cell>
          <cell r="S728" t="str">
            <v/>
          </cell>
          <cell r="T728" t="str">
            <v/>
          </cell>
          <cell r="U728" t="str">
            <v/>
          </cell>
          <cell r="V728" t="str">
            <v/>
          </cell>
          <cell r="W728" t="str">
            <v/>
          </cell>
          <cell r="X728" t="str">
            <v/>
          </cell>
          <cell r="Y728" t="str">
            <v/>
          </cell>
          <cell r="Z728" t="str">
            <v/>
          </cell>
          <cell r="AA728" t="str">
            <v/>
          </cell>
          <cell r="AB728" t="str">
            <v/>
          </cell>
          <cell r="AC728" t="str">
            <v/>
          </cell>
          <cell r="AD728" t="str">
            <v/>
          </cell>
          <cell r="AE728" t="str">
            <v/>
          </cell>
          <cell r="AF728" t="str">
            <v/>
          </cell>
          <cell r="AG728" t="str">
            <v/>
          </cell>
          <cell r="AH728" t="str">
            <v/>
          </cell>
          <cell r="AI728" t="str">
            <v/>
          </cell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  <cell r="AN728" t="str">
            <v/>
          </cell>
          <cell r="AO728" t="str">
            <v/>
          </cell>
          <cell r="AP728" t="str">
            <v/>
          </cell>
          <cell r="AQ728" t="str">
            <v/>
          </cell>
          <cell r="AR728" t="str">
            <v/>
          </cell>
          <cell r="AS728" t="str">
            <v/>
          </cell>
          <cell r="AT728" t="str">
            <v/>
          </cell>
          <cell r="AU728" t="str">
            <v/>
          </cell>
          <cell r="AV728" t="str">
            <v/>
          </cell>
          <cell r="AW728" t="str">
            <v/>
          </cell>
          <cell r="AX728" t="str">
            <v/>
          </cell>
          <cell r="AY728" t="str">
            <v/>
          </cell>
          <cell r="AZ728" t="str">
            <v/>
          </cell>
          <cell r="BA728" t="str">
            <v/>
          </cell>
          <cell r="BB728" t="str">
            <v/>
          </cell>
          <cell r="BC728" t="str">
            <v/>
          </cell>
          <cell r="BD728" t="str">
            <v/>
          </cell>
          <cell r="BE728" t="str">
            <v/>
          </cell>
          <cell r="BF728" t="str">
            <v/>
          </cell>
          <cell r="BG728" t="str">
            <v/>
          </cell>
          <cell r="BH728" t="str">
            <v/>
          </cell>
          <cell r="BI728" t="str">
            <v/>
          </cell>
          <cell r="BJ728" t="str">
            <v/>
          </cell>
          <cell r="BK728" t="str">
            <v/>
          </cell>
          <cell r="BL728" t="str">
            <v/>
          </cell>
          <cell r="BM728" t="str">
            <v/>
          </cell>
          <cell r="BN728" t="str">
            <v/>
          </cell>
          <cell r="BO728" t="str">
            <v/>
          </cell>
          <cell r="BP728" t="str">
            <v/>
          </cell>
          <cell r="BQ728" t="str">
            <v/>
          </cell>
          <cell r="BR728" t="str">
            <v/>
          </cell>
          <cell r="BS728" t="str">
            <v/>
          </cell>
          <cell r="BT728" t="str">
            <v/>
          </cell>
          <cell r="BU728" t="str">
            <v/>
          </cell>
          <cell r="BV728" t="str">
            <v/>
          </cell>
          <cell r="BW728" t="str">
            <v/>
          </cell>
          <cell r="BX728" t="str">
            <v/>
          </cell>
          <cell r="BY728" t="str">
            <v/>
          </cell>
          <cell r="BZ728" t="str">
            <v/>
          </cell>
          <cell r="CA728" t="str">
            <v/>
          </cell>
          <cell r="CB728" t="str">
            <v/>
          </cell>
          <cell r="CC728" t="str">
            <v/>
          </cell>
          <cell r="CD728">
            <v>0</v>
          </cell>
          <cell r="CE728">
            <v>0</v>
          </cell>
          <cell r="CF728">
            <v>0</v>
          </cell>
          <cell r="CG728" t="str">
            <v/>
          </cell>
          <cell r="CH728" t="str">
            <v/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 t="str">
            <v/>
          </cell>
          <cell r="CN728" t="str">
            <v/>
          </cell>
          <cell r="CO728" t="str">
            <v/>
          </cell>
          <cell r="CP728" t="str">
            <v/>
          </cell>
          <cell r="CQ728" t="str">
            <v/>
          </cell>
          <cell r="CR728" t="str">
            <v/>
          </cell>
          <cell r="CS728" t="str">
            <v/>
          </cell>
          <cell r="CT728" t="str">
            <v/>
          </cell>
          <cell r="CU728" t="str">
            <v/>
          </cell>
          <cell r="CV728" t="str">
            <v/>
          </cell>
          <cell r="CW728" t="str">
            <v/>
          </cell>
          <cell r="CX728" t="str">
            <v/>
          </cell>
          <cell r="CY728" t="str">
            <v/>
          </cell>
          <cell r="CZ728" t="str">
            <v/>
          </cell>
          <cell r="DA728" t="str">
            <v/>
          </cell>
          <cell r="DB728" t="str">
            <v/>
          </cell>
          <cell r="DC728">
            <v>0</v>
          </cell>
          <cell r="DD728" t="str">
            <v/>
          </cell>
          <cell r="DE728" t="str">
            <v/>
          </cell>
          <cell r="DF728">
            <v>0</v>
          </cell>
          <cell r="DG728">
            <v>0</v>
          </cell>
          <cell r="DH728" t="str">
            <v/>
          </cell>
          <cell r="DI728" t="str">
            <v/>
          </cell>
        </row>
        <row r="729">
          <cell r="A729" t="str">
            <v/>
          </cell>
          <cell r="B729" t="str">
            <v/>
          </cell>
          <cell r="C729" t="str">
            <v/>
          </cell>
          <cell r="D729" t="str">
            <v/>
          </cell>
          <cell r="E729" t="str">
            <v/>
          </cell>
          <cell r="F729" t="str">
            <v/>
          </cell>
          <cell r="G729" t="str">
            <v/>
          </cell>
          <cell r="H729" t="str">
            <v/>
          </cell>
          <cell r="I729" t="str">
            <v/>
          </cell>
          <cell r="J729" t="str">
            <v/>
          </cell>
          <cell r="K729" t="str">
            <v/>
          </cell>
          <cell r="L729" t="str">
            <v/>
          </cell>
          <cell r="M729" t="str">
            <v/>
          </cell>
          <cell r="N729" t="str">
            <v/>
          </cell>
          <cell r="O729" t="str">
            <v/>
          </cell>
          <cell r="P729" t="str">
            <v/>
          </cell>
          <cell r="Q729" t="str">
            <v/>
          </cell>
          <cell r="R729" t="str">
            <v/>
          </cell>
          <cell r="S729" t="str">
            <v/>
          </cell>
          <cell r="T729" t="str">
            <v/>
          </cell>
          <cell r="U729" t="str">
            <v/>
          </cell>
          <cell r="V729" t="str">
            <v/>
          </cell>
          <cell r="W729" t="str">
            <v/>
          </cell>
          <cell r="X729" t="str">
            <v/>
          </cell>
          <cell r="Y729" t="str">
            <v/>
          </cell>
          <cell r="Z729" t="str">
            <v/>
          </cell>
          <cell r="AA729" t="str">
            <v/>
          </cell>
          <cell r="AB729" t="str">
            <v/>
          </cell>
          <cell r="AC729" t="str">
            <v/>
          </cell>
          <cell r="AD729" t="str">
            <v/>
          </cell>
          <cell r="AE729" t="str">
            <v/>
          </cell>
          <cell r="AF729" t="str">
            <v/>
          </cell>
          <cell r="AG729" t="str">
            <v/>
          </cell>
          <cell r="AH729" t="str">
            <v/>
          </cell>
          <cell r="AI729" t="str">
            <v/>
          </cell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  <cell r="AN729" t="str">
            <v/>
          </cell>
          <cell r="AO729" t="str">
            <v/>
          </cell>
          <cell r="AP729" t="str">
            <v/>
          </cell>
          <cell r="AQ729" t="str">
            <v/>
          </cell>
          <cell r="AR729" t="str">
            <v/>
          </cell>
          <cell r="AS729" t="str">
            <v/>
          </cell>
          <cell r="AT729" t="str">
            <v/>
          </cell>
          <cell r="AU729" t="str">
            <v/>
          </cell>
          <cell r="AV729" t="str">
            <v/>
          </cell>
          <cell r="AW729" t="str">
            <v/>
          </cell>
          <cell r="AX729" t="str">
            <v/>
          </cell>
          <cell r="AY729" t="str">
            <v/>
          </cell>
          <cell r="AZ729" t="str">
            <v/>
          </cell>
          <cell r="BA729" t="str">
            <v/>
          </cell>
          <cell r="BB729" t="str">
            <v/>
          </cell>
          <cell r="BC729" t="str">
            <v/>
          </cell>
          <cell r="BD729" t="str">
            <v/>
          </cell>
          <cell r="BE729" t="str">
            <v/>
          </cell>
          <cell r="BF729" t="str">
            <v/>
          </cell>
          <cell r="BG729" t="str">
            <v/>
          </cell>
          <cell r="BH729" t="str">
            <v/>
          </cell>
          <cell r="BI729" t="str">
            <v/>
          </cell>
          <cell r="BJ729" t="str">
            <v/>
          </cell>
          <cell r="BK729" t="str">
            <v/>
          </cell>
          <cell r="BL729" t="str">
            <v/>
          </cell>
          <cell r="BM729" t="str">
            <v/>
          </cell>
          <cell r="BN729" t="str">
            <v/>
          </cell>
          <cell r="BO729" t="str">
            <v/>
          </cell>
          <cell r="BP729" t="str">
            <v/>
          </cell>
          <cell r="BQ729" t="str">
            <v/>
          </cell>
          <cell r="BR729" t="str">
            <v/>
          </cell>
          <cell r="BS729" t="str">
            <v/>
          </cell>
          <cell r="BT729" t="str">
            <v/>
          </cell>
          <cell r="BU729" t="str">
            <v/>
          </cell>
          <cell r="BV729" t="str">
            <v/>
          </cell>
          <cell r="BW729" t="str">
            <v/>
          </cell>
          <cell r="BX729" t="str">
            <v/>
          </cell>
          <cell r="BY729" t="str">
            <v/>
          </cell>
          <cell r="BZ729" t="str">
            <v/>
          </cell>
          <cell r="CA729" t="str">
            <v/>
          </cell>
          <cell r="CB729" t="str">
            <v/>
          </cell>
          <cell r="CC729" t="str">
            <v/>
          </cell>
          <cell r="CD729">
            <v>0</v>
          </cell>
          <cell r="CE729">
            <v>0</v>
          </cell>
          <cell r="CF729">
            <v>0</v>
          </cell>
          <cell r="CG729" t="str">
            <v/>
          </cell>
          <cell r="CH729" t="str">
            <v/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 t="str">
            <v/>
          </cell>
          <cell r="CN729" t="str">
            <v/>
          </cell>
          <cell r="CO729" t="str">
            <v/>
          </cell>
          <cell r="CP729" t="str">
            <v/>
          </cell>
          <cell r="CQ729" t="str">
            <v/>
          </cell>
          <cell r="CR729" t="str">
            <v/>
          </cell>
          <cell r="CS729" t="str">
            <v/>
          </cell>
          <cell r="CT729" t="str">
            <v/>
          </cell>
          <cell r="CU729" t="str">
            <v/>
          </cell>
          <cell r="CV729" t="str">
            <v/>
          </cell>
          <cell r="CW729" t="str">
            <v/>
          </cell>
          <cell r="CX729" t="str">
            <v/>
          </cell>
          <cell r="CY729" t="str">
            <v/>
          </cell>
          <cell r="CZ729" t="str">
            <v/>
          </cell>
          <cell r="DA729" t="str">
            <v/>
          </cell>
          <cell r="DB729" t="str">
            <v/>
          </cell>
          <cell r="DC729">
            <v>0</v>
          </cell>
          <cell r="DD729" t="str">
            <v/>
          </cell>
          <cell r="DE729" t="str">
            <v/>
          </cell>
          <cell r="DF729">
            <v>0</v>
          </cell>
          <cell r="DG729">
            <v>0</v>
          </cell>
          <cell r="DH729" t="str">
            <v/>
          </cell>
          <cell r="DI729" t="str">
            <v/>
          </cell>
        </row>
        <row r="730">
          <cell r="A730" t="str">
            <v/>
          </cell>
          <cell r="B730" t="str">
            <v/>
          </cell>
          <cell r="C730" t="str">
            <v/>
          </cell>
          <cell r="D730" t="str">
            <v/>
          </cell>
          <cell r="E730" t="str">
            <v/>
          </cell>
          <cell r="F730" t="str">
            <v/>
          </cell>
          <cell r="G730" t="str">
            <v/>
          </cell>
          <cell r="H730" t="str">
            <v/>
          </cell>
          <cell r="I730" t="str">
            <v/>
          </cell>
          <cell r="J730" t="str">
            <v/>
          </cell>
          <cell r="K730" t="str">
            <v/>
          </cell>
          <cell r="L730" t="str">
            <v/>
          </cell>
          <cell r="M730" t="str">
            <v/>
          </cell>
          <cell r="N730" t="str">
            <v/>
          </cell>
          <cell r="O730" t="str">
            <v/>
          </cell>
          <cell r="P730" t="str">
            <v/>
          </cell>
          <cell r="Q730" t="str">
            <v/>
          </cell>
          <cell r="R730" t="str">
            <v/>
          </cell>
          <cell r="S730" t="str">
            <v/>
          </cell>
          <cell r="T730" t="str">
            <v/>
          </cell>
          <cell r="U730" t="str">
            <v/>
          </cell>
          <cell r="V730" t="str">
            <v/>
          </cell>
          <cell r="W730" t="str">
            <v/>
          </cell>
          <cell r="X730" t="str">
            <v/>
          </cell>
          <cell r="Y730" t="str">
            <v/>
          </cell>
          <cell r="Z730" t="str">
            <v/>
          </cell>
          <cell r="AA730" t="str">
            <v/>
          </cell>
          <cell r="AB730" t="str">
            <v/>
          </cell>
          <cell r="AC730" t="str">
            <v/>
          </cell>
          <cell r="AD730" t="str">
            <v/>
          </cell>
          <cell r="AE730" t="str">
            <v/>
          </cell>
          <cell r="AF730" t="str">
            <v/>
          </cell>
          <cell r="AG730" t="str">
            <v/>
          </cell>
          <cell r="AH730" t="str">
            <v/>
          </cell>
          <cell r="AI730" t="str">
            <v/>
          </cell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  <cell r="AN730" t="str">
            <v/>
          </cell>
          <cell r="AO730" t="str">
            <v/>
          </cell>
          <cell r="AP730" t="str">
            <v/>
          </cell>
          <cell r="AQ730" t="str">
            <v/>
          </cell>
          <cell r="AR730" t="str">
            <v/>
          </cell>
          <cell r="AS730" t="str">
            <v/>
          </cell>
          <cell r="AT730" t="str">
            <v/>
          </cell>
          <cell r="AU730" t="str">
            <v/>
          </cell>
          <cell r="AV730" t="str">
            <v/>
          </cell>
          <cell r="AW730" t="str">
            <v/>
          </cell>
          <cell r="AX730" t="str">
            <v/>
          </cell>
          <cell r="AY730" t="str">
            <v/>
          </cell>
          <cell r="AZ730" t="str">
            <v/>
          </cell>
          <cell r="BA730" t="str">
            <v/>
          </cell>
          <cell r="BB730" t="str">
            <v/>
          </cell>
          <cell r="BC730" t="str">
            <v/>
          </cell>
          <cell r="BD730" t="str">
            <v/>
          </cell>
          <cell r="BE730" t="str">
            <v/>
          </cell>
          <cell r="BF730" t="str">
            <v/>
          </cell>
          <cell r="BG730" t="str">
            <v/>
          </cell>
          <cell r="BH730" t="str">
            <v/>
          </cell>
          <cell r="BI730" t="str">
            <v/>
          </cell>
          <cell r="BJ730" t="str">
            <v/>
          </cell>
          <cell r="BK730" t="str">
            <v/>
          </cell>
          <cell r="BL730" t="str">
            <v/>
          </cell>
          <cell r="BM730" t="str">
            <v/>
          </cell>
          <cell r="BN730" t="str">
            <v/>
          </cell>
          <cell r="BO730" t="str">
            <v/>
          </cell>
          <cell r="BP730" t="str">
            <v/>
          </cell>
          <cell r="BQ730" t="str">
            <v/>
          </cell>
          <cell r="BR730" t="str">
            <v/>
          </cell>
          <cell r="BS730" t="str">
            <v/>
          </cell>
          <cell r="BT730" t="str">
            <v/>
          </cell>
          <cell r="BU730" t="str">
            <v/>
          </cell>
          <cell r="BV730" t="str">
            <v/>
          </cell>
          <cell r="BW730" t="str">
            <v/>
          </cell>
          <cell r="BX730" t="str">
            <v/>
          </cell>
          <cell r="BY730" t="str">
            <v/>
          </cell>
          <cell r="BZ730" t="str">
            <v/>
          </cell>
          <cell r="CA730" t="str">
            <v/>
          </cell>
          <cell r="CB730" t="str">
            <v/>
          </cell>
          <cell r="CC730" t="str">
            <v/>
          </cell>
          <cell r="CD730">
            <v>0</v>
          </cell>
          <cell r="CE730">
            <v>0</v>
          </cell>
          <cell r="CF730">
            <v>0</v>
          </cell>
          <cell r="CG730" t="str">
            <v/>
          </cell>
          <cell r="CH730" t="str">
            <v/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 t="str">
            <v/>
          </cell>
          <cell r="CN730" t="str">
            <v/>
          </cell>
          <cell r="CO730" t="str">
            <v/>
          </cell>
          <cell r="CP730" t="str">
            <v/>
          </cell>
          <cell r="CQ730" t="str">
            <v/>
          </cell>
          <cell r="CR730" t="str">
            <v/>
          </cell>
          <cell r="CS730" t="str">
            <v/>
          </cell>
          <cell r="CT730" t="str">
            <v/>
          </cell>
          <cell r="CU730" t="str">
            <v/>
          </cell>
          <cell r="CV730" t="str">
            <v/>
          </cell>
          <cell r="CW730" t="str">
            <v/>
          </cell>
          <cell r="CX730" t="str">
            <v/>
          </cell>
          <cell r="CY730" t="str">
            <v/>
          </cell>
          <cell r="CZ730" t="str">
            <v/>
          </cell>
          <cell r="DA730" t="str">
            <v/>
          </cell>
          <cell r="DB730" t="str">
            <v/>
          </cell>
          <cell r="DC730">
            <v>0</v>
          </cell>
          <cell r="DD730" t="str">
            <v/>
          </cell>
          <cell r="DE730" t="str">
            <v/>
          </cell>
          <cell r="DF730">
            <v>0</v>
          </cell>
          <cell r="DG730">
            <v>0</v>
          </cell>
          <cell r="DH730" t="str">
            <v/>
          </cell>
          <cell r="DI730" t="str">
            <v/>
          </cell>
        </row>
        <row r="731">
          <cell r="A731" t="str">
            <v/>
          </cell>
          <cell r="B731" t="str">
            <v/>
          </cell>
          <cell r="C731" t="str">
            <v/>
          </cell>
          <cell r="D731" t="str">
            <v/>
          </cell>
          <cell r="E731" t="str">
            <v/>
          </cell>
          <cell r="F731" t="str">
            <v/>
          </cell>
          <cell r="G731" t="str">
            <v/>
          </cell>
          <cell r="H731" t="str">
            <v/>
          </cell>
          <cell r="I731" t="str">
            <v/>
          </cell>
          <cell r="J731" t="str">
            <v/>
          </cell>
          <cell r="K731" t="str">
            <v/>
          </cell>
          <cell r="L731" t="str">
            <v/>
          </cell>
          <cell r="M731" t="str">
            <v/>
          </cell>
          <cell r="N731" t="str">
            <v/>
          </cell>
          <cell r="O731" t="str">
            <v/>
          </cell>
          <cell r="P731" t="str">
            <v/>
          </cell>
          <cell r="Q731" t="str">
            <v/>
          </cell>
          <cell r="R731" t="str">
            <v/>
          </cell>
          <cell r="S731" t="str">
            <v/>
          </cell>
          <cell r="T731" t="str">
            <v/>
          </cell>
          <cell r="U731" t="str">
            <v/>
          </cell>
          <cell r="V731" t="str">
            <v/>
          </cell>
          <cell r="W731" t="str">
            <v/>
          </cell>
          <cell r="X731" t="str">
            <v/>
          </cell>
          <cell r="Y731" t="str">
            <v/>
          </cell>
          <cell r="Z731" t="str">
            <v/>
          </cell>
          <cell r="AA731" t="str">
            <v/>
          </cell>
          <cell r="AB731" t="str">
            <v/>
          </cell>
          <cell r="AC731" t="str">
            <v/>
          </cell>
          <cell r="AD731" t="str">
            <v/>
          </cell>
          <cell r="AE731" t="str">
            <v/>
          </cell>
          <cell r="AF731" t="str">
            <v/>
          </cell>
          <cell r="AG731" t="str">
            <v/>
          </cell>
          <cell r="AH731" t="str">
            <v/>
          </cell>
          <cell r="AI731" t="str">
            <v/>
          </cell>
          <cell r="AJ731" t="str">
            <v/>
          </cell>
          <cell r="AK731" t="str">
            <v/>
          </cell>
          <cell r="AL731" t="str">
            <v/>
          </cell>
          <cell r="AM731" t="str">
            <v/>
          </cell>
          <cell r="AN731" t="str">
            <v/>
          </cell>
          <cell r="AO731" t="str">
            <v/>
          </cell>
          <cell r="AP731" t="str">
            <v/>
          </cell>
          <cell r="AQ731" t="str">
            <v/>
          </cell>
          <cell r="AR731" t="str">
            <v/>
          </cell>
          <cell r="AS731" t="str">
            <v/>
          </cell>
          <cell r="AT731" t="str">
            <v/>
          </cell>
          <cell r="AU731" t="str">
            <v/>
          </cell>
          <cell r="AV731" t="str">
            <v/>
          </cell>
          <cell r="AW731" t="str">
            <v/>
          </cell>
          <cell r="AX731" t="str">
            <v/>
          </cell>
          <cell r="AY731" t="str">
            <v/>
          </cell>
          <cell r="AZ731" t="str">
            <v/>
          </cell>
          <cell r="BA731" t="str">
            <v/>
          </cell>
          <cell r="BB731" t="str">
            <v/>
          </cell>
          <cell r="BC731" t="str">
            <v/>
          </cell>
          <cell r="BD731" t="str">
            <v/>
          </cell>
          <cell r="BE731" t="str">
            <v/>
          </cell>
          <cell r="BF731" t="str">
            <v/>
          </cell>
          <cell r="BG731" t="str">
            <v/>
          </cell>
          <cell r="BH731" t="str">
            <v/>
          </cell>
          <cell r="BI731" t="str">
            <v/>
          </cell>
          <cell r="BJ731" t="str">
            <v/>
          </cell>
          <cell r="BK731" t="str">
            <v/>
          </cell>
          <cell r="BL731" t="str">
            <v/>
          </cell>
          <cell r="BM731" t="str">
            <v/>
          </cell>
          <cell r="BN731" t="str">
            <v/>
          </cell>
          <cell r="BO731" t="str">
            <v/>
          </cell>
          <cell r="BP731" t="str">
            <v/>
          </cell>
          <cell r="BQ731" t="str">
            <v/>
          </cell>
          <cell r="BR731" t="str">
            <v/>
          </cell>
          <cell r="BS731" t="str">
            <v/>
          </cell>
          <cell r="BT731" t="str">
            <v/>
          </cell>
          <cell r="BU731" t="str">
            <v/>
          </cell>
          <cell r="BV731" t="str">
            <v/>
          </cell>
          <cell r="BW731" t="str">
            <v/>
          </cell>
          <cell r="BX731" t="str">
            <v/>
          </cell>
          <cell r="BY731" t="str">
            <v/>
          </cell>
          <cell r="BZ731" t="str">
            <v/>
          </cell>
          <cell r="CA731" t="str">
            <v/>
          </cell>
          <cell r="CB731" t="str">
            <v/>
          </cell>
          <cell r="CC731" t="str">
            <v/>
          </cell>
          <cell r="CD731">
            <v>0</v>
          </cell>
          <cell r="CE731">
            <v>0</v>
          </cell>
          <cell r="CF731">
            <v>0</v>
          </cell>
          <cell r="CG731" t="str">
            <v/>
          </cell>
          <cell r="CH731" t="str">
            <v/>
          </cell>
          <cell r="CI731">
            <v>0</v>
          </cell>
          <cell r="CJ731">
            <v>0</v>
          </cell>
          <cell r="CK731">
            <v>0</v>
          </cell>
          <cell r="CL731">
            <v>0</v>
          </cell>
          <cell r="CM731" t="str">
            <v/>
          </cell>
          <cell r="CN731" t="str">
            <v/>
          </cell>
          <cell r="CO731" t="str">
            <v/>
          </cell>
          <cell r="CP731" t="str">
            <v/>
          </cell>
          <cell r="CQ731" t="str">
            <v/>
          </cell>
          <cell r="CR731" t="str">
            <v/>
          </cell>
          <cell r="CS731" t="str">
            <v/>
          </cell>
          <cell r="CT731" t="str">
            <v/>
          </cell>
          <cell r="CU731" t="str">
            <v/>
          </cell>
          <cell r="CV731" t="str">
            <v/>
          </cell>
          <cell r="CW731" t="str">
            <v/>
          </cell>
          <cell r="CX731" t="str">
            <v/>
          </cell>
          <cell r="CY731" t="str">
            <v/>
          </cell>
          <cell r="CZ731" t="str">
            <v/>
          </cell>
          <cell r="DA731" t="str">
            <v/>
          </cell>
          <cell r="DB731" t="str">
            <v/>
          </cell>
          <cell r="DC731">
            <v>0</v>
          </cell>
          <cell r="DD731" t="str">
            <v/>
          </cell>
          <cell r="DE731" t="str">
            <v/>
          </cell>
          <cell r="DF731">
            <v>0</v>
          </cell>
          <cell r="DG731">
            <v>0</v>
          </cell>
          <cell r="DH731" t="str">
            <v/>
          </cell>
          <cell r="DI731" t="str">
            <v/>
          </cell>
        </row>
        <row r="732">
          <cell r="A732" t="str">
            <v/>
          </cell>
          <cell r="B732" t="str">
            <v/>
          </cell>
          <cell r="C732" t="str">
            <v/>
          </cell>
          <cell r="D732" t="str">
            <v/>
          </cell>
          <cell r="E732" t="str">
            <v/>
          </cell>
          <cell r="F732" t="str">
            <v/>
          </cell>
          <cell r="G732" t="str">
            <v/>
          </cell>
          <cell r="H732" t="str">
            <v/>
          </cell>
          <cell r="I732" t="str">
            <v/>
          </cell>
          <cell r="J732" t="str">
            <v/>
          </cell>
          <cell r="K732" t="str">
            <v/>
          </cell>
          <cell r="L732" t="str">
            <v/>
          </cell>
          <cell r="M732" t="str">
            <v/>
          </cell>
          <cell r="N732" t="str">
            <v/>
          </cell>
          <cell r="O732" t="str">
            <v/>
          </cell>
          <cell r="P732" t="str">
            <v/>
          </cell>
          <cell r="Q732" t="str">
            <v/>
          </cell>
          <cell r="R732" t="str">
            <v/>
          </cell>
          <cell r="S732" t="str">
            <v/>
          </cell>
          <cell r="T732" t="str">
            <v/>
          </cell>
          <cell r="U732" t="str">
            <v/>
          </cell>
          <cell r="V732" t="str">
            <v/>
          </cell>
          <cell r="W732" t="str">
            <v/>
          </cell>
          <cell r="X732" t="str">
            <v/>
          </cell>
          <cell r="Y732" t="str">
            <v/>
          </cell>
          <cell r="Z732" t="str">
            <v/>
          </cell>
          <cell r="AA732" t="str">
            <v/>
          </cell>
          <cell r="AB732" t="str">
            <v/>
          </cell>
          <cell r="AC732" t="str">
            <v/>
          </cell>
          <cell r="AD732" t="str">
            <v/>
          </cell>
          <cell r="AE732" t="str">
            <v/>
          </cell>
          <cell r="AF732" t="str">
            <v/>
          </cell>
          <cell r="AG732" t="str">
            <v/>
          </cell>
          <cell r="AH732" t="str">
            <v/>
          </cell>
          <cell r="AI732" t="str">
            <v/>
          </cell>
          <cell r="AJ732" t="str">
            <v/>
          </cell>
          <cell r="AK732" t="str">
            <v/>
          </cell>
          <cell r="AL732" t="str">
            <v/>
          </cell>
          <cell r="AM732" t="str">
            <v/>
          </cell>
          <cell r="AN732" t="str">
            <v/>
          </cell>
          <cell r="AO732" t="str">
            <v/>
          </cell>
          <cell r="AP732" t="str">
            <v/>
          </cell>
          <cell r="AQ732" t="str">
            <v/>
          </cell>
          <cell r="AR732" t="str">
            <v/>
          </cell>
          <cell r="AS732" t="str">
            <v/>
          </cell>
          <cell r="AT732" t="str">
            <v/>
          </cell>
          <cell r="AU732" t="str">
            <v/>
          </cell>
          <cell r="AV732" t="str">
            <v/>
          </cell>
          <cell r="AW732" t="str">
            <v/>
          </cell>
          <cell r="AX732" t="str">
            <v/>
          </cell>
          <cell r="AY732" t="str">
            <v/>
          </cell>
          <cell r="AZ732" t="str">
            <v/>
          </cell>
          <cell r="BA732" t="str">
            <v/>
          </cell>
          <cell r="BB732" t="str">
            <v/>
          </cell>
          <cell r="BC732" t="str">
            <v/>
          </cell>
          <cell r="BD732" t="str">
            <v/>
          </cell>
          <cell r="BE732" t="str">
            <v/>
          </cell>
          <cell r="BF732" t="str">
            <v/>
          </cell>
          <cell r="BG732" t="str">
            <v/>
          </cell>
          <cell r="BH732" t="str">
            <v/>
          </cell>
          <cell r="BI732" t="str">
            <v/>
          </cell>
          <cell r="BJ732" t="str">
            <v/>
          </cell>
          <cell r="BK732" t="str">
            <v/>
          </cell>
          <cell r="BL732" t="str">
            <v/>
          </cell>
          <cell r="BM732" t="str">
            <v/>
          </cell>
          <cell r="BN732" t="str">
            <v/>
          </cell>
          <cell r="BO732" t="str">
            <v/>
          </cell>
          <cell r="BP732" t="str">
            <v/>
          </cell>
          <cell r="BQ732" t="str">
            <v/>
          </cell>
          <cell r="BR732" t="str">
            <v/>
          </cell>
          <cell r="BS732" t="str">
            <v/>
          </cell>
          <cell r="BT732" t="str">
            <v/>
          </cell>
          <cell r="BU732" t="str">
            <v/>
          </cell>
          <cell r="BV732" t="str">
            <v/>
          </cell>
          <cell r="BW732" t="str">
            <v/>
          </cell>
          <cell r="BX732" t="str">
            <v/>
          </cell>
          <cell r="BY732" t="str">
            <v/>
          </cell>
          <cell r="BZ732" t="str">
            <v/>
          </cell>
          <cell r="CA732" t="str">
            <v/>
          </cell>
          <cell r="CB732" t="str">
            <v/>
          </cell>
          <cell r="CC732" t="str">
            <v/>
          </cell>
          <cell r="CD732">
            <v>0</v>
          </cell>
          <cell r="CE732">
            <v>0</v>
          </cell>
          <cell r="CF732">
            <v>0</v>
          </cell>
          <cell r="CG732" t="str">
            <v/>
          </cell>
          <cell r="CH732" t="str">
            <v/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 t="str">
            <v/>
          </cell>
          <cell r="CN732" t="str">
            <v/>
          </cell>
          <cell r="CO732" t="str">
            <v/>
          </cell>
          <cell r="CP732" t="str">
            <v/>
          </cell>
          <cell r="CQ732" t="str">
            <v/>
          </cell>
          <cell r="CR732" t="str">
            <v/>
          </cell>
          <cell r="CS732" t="str">
            <v/>
          </cell>
          <cell r="CT732" t="str">
            <v/>
          </cell>
          <cell r="CU732" t="str">
            <v/>
          </cell>
          <cell r="CV732" t="str">
            <v/>
          </cell>
          <cell r="CW732" t="str">
            <v/>
          </cell>
          <cell r="CX732" t="str">
            <v/>
          </cell>
          <cell r="CY732" t="str">
            <v/>
          </cell>
          <cell r="CZ732" t="str">
            <v/>
          </cell>
          <cell r="DA732" t="str">
            <v/>
          </cell>
          <cell r="DB732" t="str">
            <v/>
          </cell>
          <cell r="DC732">
            <v>0</v>
          </cell>
          <cell r="DD732" t="str">
            <v/>
          </cell>
          <cell r="DE732" t="str">
            <v/>
          </cell>
          <cell r="DF732">
            <v>0</v>
          </cell>
          <cell r="DG732">
            <v>0</v>
          </cell>
          <cell r="DH732" t="str">
            <v/>
          </cell>
          <cell r="DI732" t="str">
            <v/>
          </cell>
        </row>
        <row r="733">
          <cell r="A733" t="str">
            <v/>
          </cell>
          <cell r="B733" t="str">
            <v/>
          </cell>
          <cell r="C733" t="str">
            <v/>
          </cell>
          <cell r="D733" t="str">
            <v/>
          </cell>
          <cell r="E733" t="str">
            <v/>
          </cell>
          <cell r="F733" t="str">
            <v/>
          </cell>
          <cell r="G733" t="str">
            <v/>
          </cell>
          <cell r="H733" t="str">
            <v/>
          </cell>
          <cell r="I733" t="str">
            <v/>
          </cell>
          <cell r="J733" t="str">
            <v/>
          </cell>
          <cell r="K733" t="str">
            <v/>
          </cell>
          <cell r="L733" t="str">
            <v/>
          </cell>
          <cell r="M733" t="str">
            <v/>
          </cell>
          <cell r="N733" t="str">
            <v/>
          </cell>
          <cell r="O733" t="str">
            <v/>
          </cell>
          <cell r="P733" t="str">
            <v/>
          </cell>
          <cell r="Q733" t="str">
            <v/>
          </cell>
          <cell r="R733" t="str">
            <v/>
          </cell>
          <cell r="S733" t="str">
            <v/>
          </cell>
          <cell r="T733" t="str">
            <v/>
          </cell>
          <cell r="U733" t="str">
            <v/>
          </cell>
          <cell r="V733" t="str">
            <v/>
          </cell>
          <cell r="W733" t="str">
            <v/>
          </cell>
          <cell r="X733" t="str">
            <v/>
          </cell>
          <cell r="Y733" t="str">
            <v/>
          </cell>
          <cell r="Z733" t="str">
            <v/>
          </cell>
          <cell r="AA733" t="str">
            <v/>
          </cell>
          <cell r="AB733" t="str">
            <v/>
          </cell>
          <cell r="AC733" t="str">
            <v/>
          </cell>
          <cell r="AD733" t="str">
            <v/>
          </cell>
          <cell r="AE733" t="str">
            <v/>
          </cell>
          <cell r="AF733" t="str">
            <v/>
          </cell>
          <cell r="AG733" t="str">
            <v/>
          </cell>
          <cell r="AH733" t="str">
            <v/>
          </cell>
          <cell r="AI733" t="str">
            <v/>
          </cell>
          <cell r="AJ733" t="str">
            <v/>
          </cell>
          <cell r="AK733" t="str">
            <v/>
          </cell>
          <cell r="AL733" t="str">
            <v/>
          </cell>
          <cell r="AM733" t="str">
            <v/>
          </cell>
          <cell r="AN733" t="str">
            <v/>
          </cell>
          <cell r="AO733" t="str">
            <v/>
          </cell>
          <cell r="AP733" t="str">
            <v/>
          </cell>
          <cell r="AQ733" t="str">
            <v/>
          </cell>
          <cell r="AR733" t="str">
            <v/>
          </cell>
          <cell r="AS733" t="str">
            <v/>
          </cell>
          <cell r="AT733" t="str">
            <v/>
          </cell>
          <cell r="AU733" t="str">
            <v/>
          </cell>
          <cell r="AV733" t="str">
            <v/>
          </cell>
          <cell r="AW733" t="str">
            <v/>
          </cell>
          <cell r="AX733" t="str">
            <v/>
          </cell>
          <cell r="AY733" t="str">
            <v/>
          </cell>
          <cell r="AZ733" t="str">
            <v/>
          </cell>
          <cell r="BA733" t="str">
            <v/>
          </cell>
          <cell r="BB733" t="str">
            <v/>
          </cell>
          <cell r="BC733" t="str">
            <v/>
          </cell>
          <cell r="BD733" t="str">
            <v/>
          </cell>
          <cell r="BE733" t="str">
            <v/>
          </cell>
          <cell r="BF733" t="str">
            <v/>
          </cell>
          <cell r="BG733" t="str">
            <v/>
          </cell>
          <cell r="BH733" t="str">
            <v/>
          </cell>
          <cell r="BI733" t="str">
            <v/>
          </cell>
          <cell r="BJ733" t="str">
            <v/>
          </cell>
          <cell r="BK733" t="str">
            <v/>
          </cell>
          <cell r="BL733" t="str">
            <v/>
          </cell>
          <cell r="BM733" t="str">
            <v/>
          </cell>
          <cell r="BN733" t="str">
            <v/>
          </cell>
          <cell r="BO733" t="str">
            <v/>
          </cell>
          <cell r="BP733" t="str">
            <v/>
          </cell>
          <cell r="BQ733" t="str">
            <v/>
          </cell>
          <cell r="BR733" t="str">
            <v/>
          </cell>
          <cell r="BS733" t="str">
            <v/>
          </cell>
          <cell r="BT733" t="str">
            <v/>
          </cell>
          <cell r="BU733" t="str">
            <v/>
          </cell>
          <cell r="BV733" t="str">
            <v/>
          </cell>
          <cell r="BW733" t="str">
            <v/>
          </cell>
          <cell r="BX733" t="str">
            <v/>
          </cell>
          <cell r="BY733" t="str">
            <v/>
          </cell>
          <cell r="BZ733" t="str">
            <v/>
          </cell>
          <cell r="CA733" t="str">
            <v/>
          </cell>
          <cell r="CB733" t="str">
            <v/>
          </cell>
          <cell r="CC733" t="str">
            <v/>
          </cell>
          <cell r="CD733">
            <v>0</v>
          </cell>
          <cell r="CE733">
            <v>0</v>
          </cell>
          <cell r="CF733">
            <v>0</v>
          </cell>
          <cell r="CG733" t="str">
            <v/>
          </cell>
          <cell r="CH733" t="str">
            <v/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 t="str">
            <v/>
          </cell>
          <cell r="CN733" t="str">
            <v/>
          </cell>
          <cell r="CO733" t="str">
            <v/>
          </cell>
          <cell r="CP733" t="str">
            <v/>
          </cell>
          <cell r="CQ733" t="str">
            <v/>
          </cell>
          <cell r="CR733" t="str">
            <v/>
          </cell>
          <cell r="CS733" t="str">
            <v/>
          </cell>
          <cell r="CT733" t="str">
            <v/>
          </cell>
          <cell r="CU733" t="str">
            <v/>
          </cell>
          <cell r="CV733" t="str">
            <v/>
          </cell>
          <cell r="CW733" t="str">
            <v/>
          </cell>
          <cell r="CX733" t="str">
            <v/>
          </cell>
          <cell r="CY733" t="str">
            <v/>
          </cell>
          <cell r="CZ733" t="str">
            <v/>
          </cell>
          <cell r="DA733" t="str">
            <v/>
          </cell>
          <cell r="DB733" t="str">
            <v/>
          </cell>
          <cell r="DC733">
            <v>0</v>
          </cell>
          <cell r="DD733" t="str">
            <v/>
          </cell>
          <cell r="DE733" t="str">
            <v/>
          </cell>
          <cell r="DF733">
            <v>0</v>
          </cell>
          <cell r="DG733">
            <v>0</v>
          </cell>
          <cell r="DH733" t="str">
            <v/>
          </cell>
          <cell r="DI733" t="str">
            <v/>
          </cell>
        </row>
        <row r="734">
          <cell r="A734" t="str">
            <v/>
          </cell>
          <cell r="B734" t="str">
            <v/>
          </cell>
          <cell r="C734" t="str">
            <v/>
          </cell>
          <cell r="D734" t="str">
            <v/>
          </cell>
          <cell r="E734" t="str">
            <v/>
          </cell>
          <cell r="F734" t="str">
            <v/>
          </cell>
          <cell r="G734" t="str">
            <v/>
          </cell>
          <cell r="H734" t="str">
            <v/>
          </cell>
          <cell r="I734" t="str">
            <v/>
          </cell>
          <cell r="J734" t="str">
            <v/>
          </cell>
          <cell r="K734" t="str">
            <v/>
          </cell>
          <cell r="L734" t="str">
            <v/>
          </cell>
          <cell r="M734" t="str">
            <v/>
          </cell>
          <cell r="N734" t="str">
            <v/>
          </cell>
          <cell r="O734" t="str">
            <v/>
          </cell>
          <cell r="P734" t="str">
            <v/>
          </cell>
          <cell r="Q734" t="str">
            <v/>
          </cell>
          <cell r="R734" t="str">
            <v/>
          </cell>
          <cell r="S734" t="str">
            <v/>
          </cell>
          <cell r="T734" t="str">
            <v/>
          </cell>
          <cell r="U734" t="str">
            <v/>
          </cell>
          <cell r="V734" t="str">
            <v/>
          </cell>
          <cell r="W734" t="str">
            <v/>
          </cell>
          <cell r="X734" t="str">
            <v/>
          </cell>
          <cell r="Y734" t="str">
            <v/>
          </cell>
          <cell r="Z734" t="str">
            <v/>
          </cell>
          <cell r="AA734" t="str">
            <v/>
          </cell>
          <cell r="AB734" t="str">
            <v/>
          </cell>
          <cell r="AC734" t="str">
            <v/>
          </cell>
          <cell r="AD734" t="str">
            <v/>
          </cell>
          <cell r="AE734" t="str">
            <v/>
          </cell>
          <cell r="AF734" t="str">
            <v/>
          </cell>
          <cell r="AG734" t="str">
            <v/>
          </cell>
          <cell r="AH734" t="str">
            <v/>
          </cell>
          <cell r="AI734" t="str">
            <v/>
          </cell>
          <cell r="AJ734" t="str">
            <v/>
          </cell>
          <cell r="AK734" t="str">
            <v/>
          </cell>
          <cell r="AL734" t="str">
            <v/>
          </cell>
          <cell r="AM734" t="str">
            <v/>
          </cell>
          <cell r="AN734" t="str">
            <v/>
          </cell>
          <cell r="AO734" t="str">
            <v/>
          </cell>
          <cell r="AP734" t="str">
            <v/>
          </cell>
          <cell r="AQ734" t="str">
            <v/>
          </cell>
          <cell r="AR734" t="str">
            <v/>
          </cell>
          <cell r="AS734" t="str">
            <v/>
          </cell>
          <cell r="AT734" t="str">
            <v/>
          </cell>
          <cell r="AU734" t="str">
            <v/>
          </cell>
          <cell r="AV734" t="str">
            <v/>
          </cell>
          <cell r="AW734" t="str">
            <v/>
          </cell>
          <cell r="AX734" t="str">
            <v/>
          </cell>
          <cell r="AY734" t="str">
            <v/>
          </cell>
          <cell r="AZ734" t="str">
            <v/>
          </cell>
          <cell r="BA734" t="str">
            <v/>
          </cell>
          <cell r="BB734" t="str">
            <v/>
          </cell>
          <cell r="BC734" t="str">
            <v/>
          </cell>
          <cell r="BD734" t="str">
            <v/>
          </cell>
          <cell r="BE734" t="str">
            <v/>
          </cell>
          <cell r="BF734" t="str">
            <v/>
          </cell>
          <cell r="BG734" t="str">
            <v/>
          </cell>
          <cell r="BH734" t="str">
            <v/>
          </cell>
          <cell r="BI734" t="str">
            <v/>
          </cell>
          <cell r="BJ734" t="str">
            <v/>
          </cell>
          <cell r="BK734" t="str">
            <v/>
          </cell>
          <cell r="BL734" t="str">
            <v/>
          </cell>
          <cell r="BM734" t="str">
            <v/>
          </cell>
          <cell r="BN734" t="str">
            <v/>
          </cell>
          <cell r="BO734" t="str">
            <v/>
          </cell>
          <cell r="BP734" t="str">
            <v/>
          </cell>
          <cell r="BQ734" t="str">
            <v/>
          </cell>
          <cell r="BR734" t="str">
            <v/>
          </cell>
          <cell r="BS734" t="str">
            <v/>
          </cell>
          <cell r="BT734" t="str">
            <v/>
          </cell>
          <cell r="BU734" t="str">
            <v/>
          </cell>
          <cell r="BV734" t="str">
            <v/>
          </cell>
          <cell r="BW734" t="str">
            <v/>
          </cell>
          <cell r="BX734" t="str">
            <v/>
          </cell>
          <cell r="BY734" t="str">
            <v/>
          </cell>
          <cell r="BZ734" t="str">
            <v/>
          </cell>
          <cell r="CA734" t="str">
            <v/>
          </cell>
          <cell r="CB734" t="str">
            <v/>
          </cell>
          <cell r="CC734" t="str">
            <v/>
          </cell>
          <cell r="CD734">
            <v>0</v>
          </cell>
          <cell r="CE734">
            <v>0</v>
          </cell>
          <cell r="CF734">
            <v>0</v>
          </cell>
          <cell r="CG734" t="str">
            <v/>
          </cell>
          <cell r="CH734" t="str">
            <v/>
          </cell>
          <cell r="CI734">
            <v>0</v>
          </cell>
          <cell r="CJ734">
            <v>0</v>
          </cell>
          <cell r="CK734">
            <v>0</v>
          </cell>
          <cell r="CL734">
            <v>0</v>
          </cell>
          <cell r="CM734" t="str">
            <v/>
          </cell>
          <cell r="CN734" t="str">
            <v/>
          </cell>
          <cell r="CO734" t="str">
            <v/>
          </cell>
          <cell r="CP734" t="str">
            <v/>
          </cell>
          <cell r="CQ734" t="str">
            <v/>
          </cell>
          <cell r="CR734" t="str">
            <v/>
          </cell>
          <cell r="CS734" t="str">
            <v/>
          </cell>
          <cell r="CT734" t="str">
            <v/>
          </cell>
          <cell r="CU734" t="str">
            <v/>
          </cell>
          <cell r="CV734" t="str">
            <v/>
          </cell>
          <cell r="CW734" t="str">
            <v/>
          </cell>
          <cell r="CX734" t="str">
            <v/>
          </cell>
          <cell r="CY734" t="str">
            <v/>
          </cell>
          <cell r="CZ734" t="str">
            <v/>
          </cell>
          <cell r="DA734" t="str">
            <v/>
          </cell>
          <cell r="DB734" t="str">
            <v/>
          </cell>
          <cell r="DC734">
            <v>0</v>
          </cell>
          <cell r="DD734" t="str">
            <v/>
          </cell>
          <cell r="DE734" t="str">
            <v/>
          </cell>
          <cell r="DF734">
            <v>0</v>
          </cell>
          <cell r="DG734">
            <v>0</v>
          </cell>
          <cell r="DH734" t="str">
            <v/>
          </cell>
          <cell r="DI734" t="str">
            <v/>
          </cell>
        </row>
        <row r="735">
          <cell r="A735" t="str">
            <v/>
          </cell>
          <cell r="B735" t="str">
            <v/>
          </cell>
          <cell r="C735" t="str">
            <v/>
          </cell>
          <cell r="D735" t="str">
            <v/>
          </cell>
          <cell r="E735" t="str">
            <v/>
          </cell>
          <cell r="F735" t="str">
            <v/>
          </cell>
          <cell r="G735" t="str">
            <v/>
          </cell>
          <cell r="H735" t="str">
            <v/>
          </cell>
          <cell r="I735" t="str">
            <v/>
          </cell>
          <cell r="J735" t="str">
            <v/>
          </cell>
          <cell r="K735" t="str">
            <v/>
          </cell>
          <cell r="L735" t="str">
            <v/>
          </cell>
          <cell r="M735" t="str">
            <v/>
          </cell>
          <cell r="N735" t="str">
            <v/>
          </cell>
          <cell r="O735" t="str">
            <v/>
          </cell>
          <cell r="P735" t="str">
            <v/>
          </cell>
          <cell r="Q735" t="str">
            <v/>
          </cell>
          <cell r="R735" t="str">
            <v/>
          </cell>
          <cell r="S735" t="str">
            <v/>
          </cell>
          <cell r="T735" t="str">
            <v/>
          </cell>
          <cell r="U735" t="str">
            <v/>
          </cell>
          <cell r="V735" t="str">
            <v/>
          </cell>
          <cell r="W735" t="str">
            <v/>
          </cell>
          <cell r="X735" t="str">
            <v/>
          </cell>
          <cell r="Y735" t="str">
            <v/>
          </cell>
          <cell r="Z735" t="str">
            <v/>
          </cell>
          <cell r="AA735" t="str">
            <v/>
          </cell>
          <cell r="AB735" t="str">
            <v/>
          </cell>
          <cell r="AC735" t="str">
            <v/>
          </cell>
          <cell r="AD735" t="str">
            <v/>
          </cell>
          <cell r="AE735" t="str">
            <v/>
          </cell>
          <cell r="AF735" t="str">
            <v/>
          </cell>
          <cell r="AG735" t="str">
            <v/>
          </cell>
          <cell r="AH735" t="str">
            <v/>
          </cell>
          <cell r="AI735" t="str">
            <v/>
          </cell>
          <cell r="AJ735" t="str">
            <v/>
          </cell>
          <cell r="AK735" t="str">
            <v/>
          </cell>
          <cell r="AL735" t="str">
            <v/>
          </cell>
          <cell r="AM735" t="str">
            <v/>
          </cell>
          <cell r="AN735" t="str">
            <v/>
          </cell>
          <cell r="AO735" t="str">
            <v/>
          </cell>
          <cell r="AP735" t="str">
            <v/>
          </cell>
          <cell r="AQ735" t="str">
            <v/>
          </cell>
          <cell r="AR735" t="str">
            <v/>
          </cell>
          <cell r="AS735" t="str">
            <v/>
          </cell>
          <cell r="AT735" t="str">
            <v/>
          </cell>
          <cell r="AU735" t="str">
            <v/>
          </cell>
          <cell r="AV735" t="str">
            <v/>
          </cell>
          <cell r="AW735" t="str">
            <v/>
          </cell>
          <cell r="AX735" t="str">
            <v/>
          </cell>
          <cell r="AY735" t="str">
            <v/>
          </cell>
          <cell r="AZ735" t="str">
            <v/>
          </cell>
          <cell r="BA735" t="str">
            <v/>
          </cell>
          <cell r="BB735" t="str">
            <v/>
          </cell>
          <cell r="BC735" t="str">
            <v/>
          </cell>
          <cell r="BD735" t="str">
            <v/>
          </cell>
          <cell r="BE735" t="str">
            <v/>
          </cell>
          <cell r="BF735" t="str">
            <v/>
          </cell>
          <cell r="BG735" t="str">
            <v/>
          </cell>
          <cell r="BH735" t="str">
            <v/>
          </cell>
          <cell r="BI735" t="str">
            <v/>
          </cell>
          <cell r="BJ735" t="str">
            <v/>
          </cell>
          <cell r="BK735" t="str">
            <v/>
          </cell>
          <cell r="BL735" t="str">
            <v/>
          </cell>
          <cell r="BM735" t="str">
            <v/>
          </cell>
          <cell r="BN735" t="str">
            <v/>
          </cell>
          <cell r="BO735" t="str">
            <v/>
          </cell>
          <cell r="BP735" t="str">
            <v/>
          </cell>
          <cell r="BQ735" t="str">
            <v/>
          </cell>
          <cell r="BR735" t="str">
            <v/>
          </cell>
          <cell r="BS735" t="str">
            <v/>
          </cell>
          <cell r="BT735" t="str">
            <v/>
          </cell>
          <cell r="BU735" t="str">
            <v/>
          </cell>
          <cell r="BV735" t="str">
            <v/>
          </cell>
          <cell r="BW735" t="str">
            <v/>
          </cell>
          <cell r="BX735" t="str">
            <v/>
          </cell>
          <cell r="BY735" t="str">
            <v/>
          </cell>
          <cell r="BZ735" t="str">
            <v/>
          </cell>
          <cell r="CA735" t="str">
            <v/>
          </cell>
          <cell r="CB735" t="str">
            <v/>
          </cell>
          <cell r="CC735" t="str">
            <v/>
          </cell>
          <cell r="CD735">
            <v>0</v>
          </cell>
          <cell r="CE735">
            <v>0</v>
          </cell>
          <cell r="CF735">
            <v>0</v>
          </cell>
          <cell r="CG735" t="str">
            <v/>
          </cell>
          <cell r="CH735" t="str">
            <v/>
          </cell>
          <cell r="CI735">
            <v>0</v>
          </cell>
          <cell r="CJ735">
            <v>0</v>
          </cell>
          <cell r="CK735">
            <v>0</v>
          </cell>
          <cell r="CL735">
            <v>0</v>
          </cell>
          <cell r="CM735" t="str">
            <v/>
          </cell>
          <cell r="CN735" t="str">
            <v/>
          </cell>
          <cell r="CO735" t="str">
            <v/>
          </cell>
          <cell r="CP735" t="str">
            <v/>
          </cell>
          <cell r="CQ735" t="str">
            <v/>
          </cell>
          <cell r="CR735" t="str">
            <v/>
          </cell>
          <cell r="CS735" t="str">
            <v/>
          </cell>
          <cell r="CT735" t="str">
            <v/>
          </cell>
          <cell r="CU735" t="str">
            <v/>
          </cell>
          <cell r="CV735" t="str">
            <v/>
          </cell>
          <cell r="CW735" t="str">
            <v/>
          </cell>
          <cell r="CX735" t="str">
            <v/>
          </cell>
          <cell r="CY735" t="str">
            <v/>
          </cell>
          <cell r="CZ735" t="str">
            <v/>
          </cell>
          <cell r="DA735" t="str">
            <v/>
          </cell>
          <cell r="DB735" t="str">
            <v/>
          </cell>
          <cell r="DC735">
            <v>0</v>
          </cell>
          <cell r="DD735" t="str">
            <v/>
          </cell>
          <cell r="DE735" t="str">
            <v/>
          </cell>
          <cell r="DF735">
            <v>0</v>
          </cell>
          <cell r="DG735">
            <v>0</v>
          </cell>
          <cell r="DH735" t="str">
            <v/>
          </cell>
          <cell r="DI735" t="str">
            <v/>
          </cell>
        </row>
        <row r="736">
          <cell r="A736" t="str">
            <v/>
          </cell>
          <cell r="B736" t="str">
            <v/>
          </cell>
          <cell r="C736" t="str">
            <v/>
          </cell>
          <cell r="D736" t="str">
            <v/>
          </cell>
          <cell r="E736" t="str">
            <v/>
          </cell>
          <cell r="F736" t="str">
            <v/>
          </cell>
          <cell r="G736" t="str">
            <v/>
          </cell>
          <cell r="H736" t="str">
            <v/>
          </cell>
          <cell r="I736" t="str">
            <v/>
          </cell>
          <cell r="J736" t="str">
            <v/>
          </cell>
          <cell r="K736" t="str">
            <v/>
          </cell>
          <cell r="L736" t="str">
            <v/>
          </cell>
          <cell r="M736" t="str">
            <v/>
          </cell>
          <cell r="N736" t="str">
            <v/>
          </cell>
          <cell r="O736" t="str">
            <v/>
          </cell>
          <cell r="P736" t="str">
            <v/>
          </cell>
          <cell r="Q736" t="str">
            <v/>
          </cell>
          <cell r="R736" t="str">
            <v/>
          </cell>
          <cell r="S736" t="str">
            <v/>
          </cell>
          <cell r="T736" t="str">
            <v/>
          </cell>
          <cell r="U736" t="str">
            <v/>
          </cell>
          <cell r="V736" t="str">
            <v/>
          </cell>
          <cell r="W736" t="str">
            <v/>
          </cell>
          <cell r="X736" t="str">
            <v/>
          </cell>
          <cell r="Y736" t="str">
            <v/>
          </cell>
          <cell r="Z736" t="str">
            <v/>
          </cell>
          <cell r="AA736" t="str">
            <v/>
          </cell>
          <cell r="AB736" t="str">
            <v/>
          </cell>
          <cell r="AC736" t="str">
            <v/>
          </cell>
          <cell r="AD736" t="str">
            <v/>
          </cell>
          <cell r="AE736" t="str">
            <v/>
          </cell>
          <cell r="AF736" t="str">
            <v/>
          </cell>
          <cell r="AG736" t="str">
            <v/>
          </cell>
          <cell r="AH736" t="str">
            <v/>
          </cell>
          <cell r="AI736" t="str">
            <v/>
          </cell>
          <cell r="AJ736" t="str">
            <v/>
          </cell>
          <cell r="AK736" t="str">
            <v/>
          </cell>
          <cell r="AL736" t="str">
            <v/>
          </cell>
          <cell r="AM736" t="str">
            <v/>
          </cell>
          <cell r="AN736" t="str">
            <v/>
          </cell>
          <cell r="AO736" t="str">
            <v/>
          </cell>
          <cell r="AP736" t="str">
            <v/>
          </cell>
          <cell r="AQ736" t="str">
            <v/>
          </cell>
          <cell r="AR736" t="str">
            <v/>
          </cell>
          <cell r="AS736" t="str">
            <v/>
          </cell>
          <cell r="AT736" t="str">
            <v/>
          </cell>
          <cell r="AU736" t="str">
            <v/>
          </cell>
          <cell r="AV736" t="str">
            <v/>
          </cell>
          <cell r="AW736" t="str">
            <v/>
          </cell>
          <cell r="AX736" t="str">
            <v/>
          </cell>
          <cell r="AY736" t="str">
            <v/>
          </cell>
          <cell r="AZ736" t="str">
            <v/>
          </cell>
          <cell r="BA736" t="str">
            <v/>
          </cell>
          <cell r="BB736" t="str">
            <v/>
          </cell>
          <cell r="BC736" t="str">
            <v/>
          </cell>
          <cell r="BD736" t="str">
            <v/>
          </cell>
          <cell r="BE736" t="str">
            <v/>
          </cell>
          <cell r="BF736" t="str">
            <v/>
          </cell>
          <cell r="BG736" t="str">
            <v/>
          </cell>
          <cell r="BH736" t="str">
            <v/>
          </cell>
          <cell r="BI736" t="str">
            <v/>
          </cell>
          <cell r="BJ736" t="str">
            <v/>
          </cell>
          <cell r="BK736" t="str">
            <v/>
          </cell>
          <cell r="BL736" t="str">
            <v/>
          </cell>
          <cell r="BM736" t="str">
            <v/>
          </cell>
          <cell r="BN736" t="str">
            <v/>
          </cell>
          <cell r="BO736" t="str">
            <v/>
          </cell>
          <cell r="BP736" t="str">
            <v/>
          </cell>
          <cell r="BQ736" t="str">
            <v/>
          </cell>
          <cell r="BR736" t="str">
            <v/>
          </cell>
          <cell r="BS736" t="str">
            <v/>
          </cell>
          <cell r="BT736" t="str">
            <v/>
          </cell>
          <cell r="BU736" t="str">
            <v/>
          </cell>
          <cell r="BV736" t="str">
            <v/>
          </cell>
          <cell r="BW736" t="str">
            <v/>
          </cell>
          <cell r="BX736" t="str">
            <v/>
          </cell>
          <cell r="BY736" t="str">
            <v/>
          </cell>
          <cell r="BZ736" t="str">
            <v/>
          </cell>
          <cell r="CA736" t="str">
            <v/>
          </cell>
          <cell r="CB736" t="str">
            <v/>
          </cell>
          <cell r="CC736" t="str">
            <v/>
          </cell>
          <cell r="CD736">
            <v>0</v>
          </cell>
          <cell r="CE736">
            <v>0</v>
          </cell>
          <cell r="CF736">
            <v>0</v>
          </cell>
          <cell r="CG736" t="str">
            <v/>
          </cell>
          <cell r="CH736" t="str">
            <v/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 t="str">
            <v/>
          </cell>
          <cell r="CN736" t="str">
            <v/>
          </cell>
          <cell r="CO736" t="str">
            <v/>
          </cell>
          <cell r="CP736" t="str">
            <v/>
          </cell>
          <cell r="CQ736" t="str">
            <v/>
          </cell>
          <cell r="CR736" t="str">
            <v/>
          </cell>
          <cell r="CS736" t="str">
            <v/>
          </cell>
          <cell r="CT736" t="str">
            <v/>
          </cell>
          <cell r="CU736" t="str">
            <v/>
          </cell>
          <cell r="CV736" t="str">
            <v/>
          </cell>
          <cell r="CW736" t="str">
            <v/>
          </cell>
          <cell r="CX736" t="str">
            <v/>
          </cell>
          <cell r="CY736" t="str">
            <v/>
          </cell>
          <cell r="CZ736" t="str">
            <v/>
          </cell>
          <cell r="DA736" t="str">
            <v/>
          </cell>
          <cell r="DB736" t="str">
            <v/>
          </cell>
          <cell r="DC736">
            <v>0</v>
          </cell>
          <cell r="DD736" t="str">
            <v/>
          </cell>
          <cell r="DE736" t="str">
            <v/>
          </cell>
          <cell r="DF736">
            <v>0</v>
          </cell>
          <cell r="DG736">
            <v>0</v>
          </cell>
          <cell r="DH736" t="str">
            <v/>
          </cell>
          <cell r="DI736" t="str">
            <v/>
          </cell>
        </row>
        <row r="737">
          <cell r="A737" t="str">
            <v/>
          </cell>
          <cell r="B737" t="str">
            <v/>
          </cell>
          <cell r="C737" t="str">
            <v/>
          </cell>
          <cell r="D737" t="str">
            <v/>
          </cell>
          <cell r="E737" t="str">
            <v/>
          </cell>
          <cell r="F737" t="str">
            <v/>
          </cell>
          <cell r="G737" t="str">
            <v/>
          </cell>
          <cell r="H737" t="str">
            <v/>
          </cell>
          <cell r="I737" t="str">
            <v/>
          </cell>
          <cell r="J737" t="str">
            <v/>
          </cell>
          <cell r="K737" t="str">
            <v/>
          </cell>
          <cell r="L737" t="str">
            <v/>
          </cell>
          <cell r="M737" t="str">
            <v/>
          </cell>
          <cell r="N737" t="str">
            <v/>
          </cell>
          <cell r="O737" t="str">
            <v/>
          </cell>
          <cell r="P737" t="str">
            <v/>
          </cell>
          <cell r="Q737" t="str">
            <v/>
          </cell>
          <cell r="R737" t="str">
            <v/>
          </cell>
          <cell r="S737" t="str">
            <v/>
          </cell>
          <cell r="T737" t="str">
            <v/>
          </cell>
          <cell r="U737" t="str">
            <v/>
          </cell>
          <cell r="V737" t="str">
            <v/>
          </cell>
          <cell r="W737" t="str">
            <v/>
          </cell>
          <cell r="X737" t="str">
            <v/>
          </cell>
          <cell r="Y737" t="str">
            <v/>
          </cell>
          <cell r="Z737" t="str">
            <v/>
          </cell>
          <cell r="AA737" t="str">
            <v/>
          </cell>
          <cell r="AB737" t="str">
            <v/>
          </cell>
          <cell r="AC737" t="str">
            <v/>
          </cell>
          <cell r="AD737" t="str">
            <v/>
          </cell>
          <cell r="AE737" t="str">
            <v/>
          </cell>
          <cell r="AF737" t="str">
            <v/>
          </cell>
          <cell r="AG737" t="str">
            <v/>
          </cell>
          <cell r="AH737" t="str">
            <v/>
          </cell>
          <cell r="AI737" t="str">
            <v/>
          </cell>
          <cell r="AJ737" t="str">
            <v/>
          </cell>
          <cell r="AK737" t="str">
            <v/>
          </cell>
          <cell r="AL737" t="str">
            <v/>
          </cell>
          <cell r="AM737" t="str">
            <v/>
          </cell>
          <cell r="AN737" t="str">
            <v/>
          </cell>
          <cell r="AO737" t="str">
            <v/>
          </cell>
          <cell r="AP737" t="str">
            <v/>
          </cell>
          <cell r="AQ737" t="str">
            <v/>
          </cell>
          <cell r="AR737" t="str">
            <v/>
          </cell>
          <cell r="AS737" t="str">
            <v/>
          </cell>
          <cell r="AT737" t="str">
            <v/>
          </cell>
          <cell r="AU737" t="str">
            <v/>
          </cell>
          <cell r="AV737" t="str">
            <v/>
          </cell>
          <cell r="AW737" t="str">
            <v/>
          </cell>
          <cell r="AX737" t="str">
            <v/>
          </cell>
          <cell r="AY737" t="str">
            <v/>
          </cell>
          <cell r="AZ737" t="str">
            <v/>
          </cell>
          <cell r="BA737" t="str">
            <v/>
          </cell>
          <cell r="BB737" t="str">
            <v/>
          </cell>
          <cell r="BC737" t="str">
            <v/>
          </cell>
          <cell r="BD737" t="str">
            <v/>
          </cell>
          <cell r="BE737" t="str">
            <v/>
          </cell>
          <cell r="BF737" t="str">
            <v/>
          </cell>
          <cell r="BG737" t="str">
            <v/>
          </cell>
          <cell r="BH737" t="str">
            <v/>
          </cell>
          <cell r="BI737" t="str">
            <v/>
          </cell>
          <cell r="BJ737" t="str">
            <v/>
          </cell>
          <cell r="BK737" t="str">
            <v/>
          </cell>
          <cell r="BL737" t="str">
            <v/>
          </cell>
          <cell r="BM737" t="str">
            <v/>
          </cell>
          <cell r="BN737" t="str">
            <v/>
          </cell>
          <cell r="BO737" t="str">
            <v/>
          </cell>
          <cell r="BP737" t="str">
            <v/>
          </cell>
          <cell r="BQ737" t="str">
            <v/>
          </cell>
          <cell r="BR737" t="str">
            <v/>
          </cell>
          <cell r="BS737" t="str">
            <v/>
          </cell>
          <cell r="BT737" t="str">
            <v/>
          </cell>
          <cell r="BU737" t="str">
            <v/>
          </cell>
          <cell r="BV737" t="str">
            <v/>
          </cell>
          <cell r="BW737" t="str">
            <v/>
          </cell>
          <cell r="BX737" t="str">
            <v/>
          </cell>
          <cell r="BY737" t="str">
            <v/>
          </cell>
          <cell r="BZ737" t="str">
            <v/>
          </cell>
          <cell r="CA737" t="str">
            <v/>
          </cell>
          <cell r="CB737" t="str">
            <v/>
          </cell>
          <cell r="CC737" t="str">
            <v/>
          </cell>
          <cell r="CD737">
            <v>0</v>
          </cell>
          <cell r="CE737">
            <v>0</v>
          </cell>
          <cell r="CF737">
            <v>0</v>
          </cell>
          <cell r="CG737" t="str">
            <v/>
          </cell>
          <cell r="CH737" t="str">
            <v/>
          </cell>
          <cell r="CI737">
            <v>0</v>
          </cell>
          <cell r="CJ737">
            <v>0</v>
          </cell>
          <cell r="CK737">
            <v>0</v>
          </cell>
          <cell r="CL737">
            <v>0</v>
          </cell>
          <cell r="CM737" t="str">
            <v/>
          </cell>
          <cell r="CN737" t="str">
            <v/>
          </cell>
          <cell r="CO737" t="str">
            <v/>
          </cell>
          <cell r="CP737" t="str">
            <v/>
          </cell>
          <cell r="CQ737" t="str">
            <v/>
          </cell>
          <cell r="CR737" t="str">
            <v/>
          </cell>
          <cell r="CS737" t="str">
            <v/>
          </cell>
          <cell r="CT737" t="str">
            <v/>
          </cell>
          <cell r="CU737" t="str">
            <v/>
          </cell>
          <cell r="CV737" t="str">
            <v/>
          </cell>
          <cell r="CW737" t="str">
            <v/>
          </cell>
          <cell r="CX737" t="str">
            <v/>
          </cell>
          <cell r="CY737" t="str">
            <v/>
          </cell>
          <cell r="CZ737" t="str">
            <v/>
          </cell>
          <cell r="DA737" t="str">
            <v/>
          </cell>
          <cell r="DB737" t="str">
            <v/>
          </cell>
          <cell r="DC737">
            <v>0</v>
          </cell>
          <cell r="DD737" t="str">
            <v/>
          </cell>
          <cell r="DE737" t="str">
            <v/>
          </cell>
          <cell r="DF737">
            <v>0</v>
          </cell>
          <cell r="DG737">
            <v>0</v>
          </cell>
          <cell r="DH737" t="str">
            <v/>
          </cell>
          <cell r="DI737" t="str">
            <v/>
          </cell>
        </row>
        <row r="738">
          <cell r="A738" t="str">
            <v/>
          </cell>
          <cell r="B738" t="str">
            <v/>
          </cell>
          <cell r="C738" t="str">
            <v/>
          </cell>
          <cell r="D738" t="str">
            <v/>
          </cell>
          <cell r="E738" t="str">
            <v/>
          </cell>
          <cell r="F738" t="str">
            <v/>
          </cell>
          <cell r="G738" t="str">
            <v/>
          </cell>
          <cell r="H738" t="str">
            <v/>
          </cell>
          <cell r="I738" t="str">
            <v/>
          </cell>
          <cell r="J738" t="str">
            <v/>
          </cell>
          <cell r="K738" t="str">
            <v/>
          </cell>
          <cell r="L738" t="str">
            <v/>
          </cell>
          <cell r="M738" t="str">
            <v/>
          </cell>
          <cell r="N738" t="str">
            <v/>
          </cell>
          <cell r="O738" t="str">
            <v/>
          </cell>
          <cell r="P738" t="str">
            <v/>
          </cell>
          <cell r="Q738" t="str">
            <v/>
          </cell>
          <cell r="R738" t="str">
            <v/>
          </cell>
          <cell r="S738" t="str">
            <v/>
          </cell>
          <cell r="T738" t="str">
            <v/>
          </cell>
          <cell r="U738" t="str">
            <v/>
          </cell>
          <cell r="V738" t="str">
            <v/>
          </cell>
          <cell r="W738" t="str">
            <v/>
          </cell>
          <cell r="X738" t="str">
            <v/>
          </cell>
          <cell r="Y738" t="str">
            <v/>
          </cell>
          <cell r="Z738" t="str">
            <v/>
          </cell>
          <cell r="AA738" t="str">
            <v/>
          </cell>
          <cell r="AB738" t="str">
            <v/>
          </cell>
          <cell r="AC738" t="str">
            <v/>
          </cell>
          <cell r="AD738" t="str">
            <v/>
          </cell>
          <cell r="AE738" t="str">
            <v/>
          </cell>
          <cell r="AF738" t="str">
            <v/>
          </cell>
          <cell r="AG738" t="str">
            <v/>
          </cell>
          <cell r="AH738" t="str">
            <v/>
          </cell>
          <cell r="AI738" t="str">
            <v/>
          </cell>
          <cell r="AJ738" t="str">
            <v/>
          </cell>
          <cell r="AK738" t="str">
            <v/>
          </cell>
          <cell r="AL738" t="str">
            <v/>
          </cell>
          <cell r="AM738" t="str">
            <v/>
          </cell>
          <cell r="AN738" t="str">
            <v/>
          </cell>
          <cell r="AO738" t="str">
            <v/>
          </cell>
          <cell r="AP738" t="str">
            <v/>
          </cell>
          <cell r="AQ738" t="str">
            <v/>
          </cell>
          <cell r="AR738" t="str">
            <v/>
          </cell>
          <cell r="AS738" t="str">
            <v/>
          </cell>
          <cell r="AT738" t="str">
            <v/>
          </cell>
          <cell r="AU738" t="str">
            <v/>
          </cell>
          <cell r="AV738" t="str">
            <v/>
          </cell>
          <cell r="AW738" t="str">
            <v/>
          </cell>
          <cell r="AX738" t="str">
            <v/>
          </cell>
          <cell r="AY738" t="str">
            <v/>
          </cell>
          <cell r="AZ738" t="str">
            <v/>
          </cell>
          <cell r="BA738" t="str">
            <v/>
          </cell>
          <cell r="BB738" t="str">
            <v/>
          </cell>
          <cell r="BC738" t="str">
            <v/>
          </cell>
          <cell r="BD738" t="str">
            <v/>
          </cell>
          <cell r="BE738" t="str">
            <v/>
          </cell>
          <cell r="BF738" t="str">
            <v/>
          </cell>
          <cell r="BG738" t="str">
            <v/>
          </cell>
          <cell r="BH738" t="str">
            <v/>
          </cell>
          <cell r="BI738" t="str">
            <v/>
          </cell>
          <cell r="BJ738" t="str">
            <v/>
          </cell>
          <cell r="BK738" t="str">
            <v/>
          </cell>
          <cell r="BL738" t="str">
            <v/>
          </cell>
          <cell r="BM738" t="str">
            <v/>
          </cell>
          <cell r="BN738" t="str">
            <v/>
          </cell>
          <cell r="BO738" t="str">
            <v/>
          </cell>
          <cell r="BP738" t="str">
            <v/>
          </cell>
          <cell r="BQ738" t="str">
            <v/>
          </cell>
          <cell r="BR738" t="str">
            <v/>
          </cell>
          <cell r="BS738" t="str">
            <v/>
          </cell>
          <cell r="BT738" t="str">
            <v/>
          </cell>
          <cell r="BU738" t="str">
            <v/>
          </cell>
          <cell r="BV738" t="str">
            <v/>
          </cell>
          <cell r="BW738" t="str">
            <v/>
          </cell>
          <cell r="BX738" t="str">
            <v/>
          </cell>
          <cell r="BY738" t="str">
            <v/>
          </cell>
          <cell r="BZ738" t="str">
            <v/>
          </cell>
          <cell r="CA738" t="str">
            <v/>
          </cell>
          <cell r="CB738" t="str">
            <v/>
          </cell>
          <cell r="CC738" t="str">
            <v/>
          </cell>
          <cell r="CD738">
            <v>0</v>
          </cell>
          <cell r="CE738">
            <v>0</v>
          </cell>
          <cell r="CF738">
            <v>0</v>
          </cell>
          <cell r="CG738" t="str">
            <v/>
          </cell>
          <cell r="CH738" t="str">
            <v/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 t="str">
            <v/>
          </cell>
          <cell r="CN738" t="str">
            <v/>
          </cell>
          <cell r="CO738" t="str">
            <v/>
          </cell>
          <cell r="CP738" t="str">
            <v/>
          </cell>
          <cell r="CQ738" t="str">
            <v/>
          </cell>
          <cell r="CR738" t="str">
            <v/>
          </cell>
          <cell r="CS738" t="str">
            <v/>
          </cell>
          <cell r="CT738" t="str">
            <v/>
          </cell>
          <cell r="CU738" t="str">
            <v/>
          </cell>
          <cell r="CV738" t="str">
            <v/>
          </cell>
          <cell r="CW738" t="str">
            <v/>
          </cell>
          <cell r="CX738" t="str">
            <v/>
          </cell>
          <cell r="CY738" t="str">
            <v/>
          </cell>
          <cell r="CZ738" t="str">
            <v/>
          </cell>
          <cell r="DA738" t="str">
            <v/>
          </cell>
          <cell r="DB738" t="str">
            <v/>
          </cell>
          <cell r="DC738">
            <v>0</v>
          </cell>
          <cell r="DD738" t="str">
            <v/>
          </cell>
          <cell r="DE738" t="str">
            <v/>
          </cell>
          <cell r="DF738">
            <v>0</v>
          </cell>
          <cell r="DG738">
            <v>0</v>
          </cell>
          <cell r="DH738" t="str">
            <v/>
          </cell>
          <cell r="DI738" t="str">
            <v/>
          </cell>
        </row>
        <row r="739">
          <cell r="A739" t="str">
            <v/>
          </cell>
          <cell r="B739" t="str">
            <v/>
          </cell>
          <cell r="C739" t="str">
            <v/>
          </cell>
          <cell r="D739" t="str">
            <v/>
          </cell>
          <cell r="E739" t="str">
            <v/>
          </cell>
          <cell r="F739" t="str">
            <v/>
          </cell>
          <cell r="G739" t="str">
            <v/>
          </cell>
          <cell r="H739" t="str">
            <v/>
          </cell>
          <cell r="I739" t="str">
            <v/>
          </cell>
          <cell r="J739" t="str">
            <v/>
          </cell>
          <cell r="K739" t="str">
            <v/>
          </cell>
          <cell r="L739" t="str">
            <v/>
          </cell>
          <cell r="M739" t="str">
            <v/>
          </cell>
          <cell r="N739" t="str">
            <v/>
          </cell>
          <cell r="O739" t="str">
            <v/>
          </cell>
          <cell r="P739" t="str">
            <v/>
          </cell>
          <cell r="Q739" t="str">
            <v/>
          </cell>
          <cell r="R739" t="str">
            <v/>
          </cell>
          <cell r="S739" t="str">
            <v/>
          </cell>
          <cell r="T739" t="str">
            <v/>
          </cell>
          <cell r="U739" t="str">
            <v/>
          </cell>
          <cell r="V739" t="str">
            <v/>
          </cell>
          <cell r="W739" t="str">
            <v/>
          </cell>
          <cell r="X739" t="str">
            <v/>
          </cell>
          <cell r="Y739" t="str">
            <v/>
          </cell>
          <cell r="Z739" t="str">
            <v/>
          </cell>
          <cell r="AA739" t="str">
            <v/>
          </cell>
          <cell r="AB739" t="str">
            <v/>
          </cell>
          <cell r="AC739" t="str">
            <v/>
          </cell>
          <cell r="AD739" t="str">
            <v/>
          </cell>
          <cell r="AE739" t="str">
            <v/>
          </cell>
          <cell r="AF739" t="str">
            <v/>
          </cell>
          <cell r="AG739" t="str">
            <v/>
          </cell>
          <cell r="AH739" t="str">
            <v/>
          </cell>
          <cell r="AI739" t="str">
            <v/>
          </cell>
          <cell r="AJ739" t="str">
            <v/>
          </cell>
          <cell r="AK739" t="str">
            <v/>
          </cell>
          <cell r="AL739" t="str">
            <v/>
          </cell>
          <cell r="AM739" t="str">
            <v/>
          </cell>
          <cell r="AN739" t="str">
            <v/>
          </cell>
          <cell r="AO739" t="str">
            <v/>
          </cell>
          <cell r="AP739" t="str">
            <v/>
          </cell>
          <cell r="AQ739" t="str">
            <v/>
          </cell>
          <cell r="AR739" t="str">
            <v/>
          </cell>
          <cell r="AS739" t="str">
            <v/>
          </cell>
          <cell r="AT739" t="str">
            <v/>
          </cell>
          <cell r="AU739" t="str">
            <v/>
          </cell>
          <cell r="AV739" t="str">
            <v/>
          </cell>
          <cell r="AW739" t="str">
            <v/>
          </cell>
          <cell r="AX739" t="str">
            <v/>
          </cell>
          <cell r="AY739" t="str">
            <v/>
          </cell>
          <cell r="AZ739" t="str">
            <v/>
          </cell>
          <cell r="BA739" t="str">
            <v/>
          </cell>
          <cell r="BB739" t="str">
            <v/>
          </cell>
          <cell r="BC739" t="str">
            <v/>
          </cell>
          <cell r="BD739" t="str">
            <v/>
          </cell>
          <cell r="BE739" t="str">
            <v/>
          </cell>
          <cell r="BF739" t="str">
            <v/>
          </cell>
          <cell r="BG739" t="str">
            <v/>
          </cell>
          <cell r="BH739" t="str">
            <v/>
          </cell>
          <cell r="BI739" t="str">
            <v/>
          </cell>
          <cell r="BJ739" t="str">
            <v/>
          </cell>
          <cell r="BK739" t="str">
            <v/>
          </cell>
          <cell r="BL739" t="str">
            <v/>
          </cell>
          <cell r="BM739" t="str">
            <v/>
          </cell>
          <cell r="BN739" t="str">
            <v/>
          </cell>
          <cell r="BO739" t="str">
            <v/>
          </cell>
          <cell r="BP739" t="str">
            <v/>
          </cell>
          <cell r="BQ739" t="str">
            <v/>
          </cell>
          <cell r="BR739" t="str">
            <v/>
          </cell>
          <cell r="BS739" t="str">
            <v/>
          </cell>
          <cell r="BT739" t="str">
            <v/>
          </cell>
          <cell r="BU739" t="str">
            <v/>
          </cell>
          <cell r="BV739" t="str">
            <v/>
          </cell>
          <cell r="BW739" t="str">
            <v/>
          </cell>
          <cell r="BX739" t="str">
            <v/>
          </cell>
          <cell r="BY739" t="str">
            <v/>
          </cell>
          <cell r="BZ739" t="str">
            <v/>
          </cell>
          <cell r="CA739" t="str">
            <v/>
          </cell>
          <cell r="CB739" t="str">
            <v/>
          </cell>
          <cell r="CC739" t="str">
            <v/>
          </cell>
          <cell r="CD739">
            <v>0</v>
          </cell>
          <cell r="CE739">
            <v>0</v>
          </cell>
          <cell r="CF739">
            <v>0</v>
          </cell>
          <cell r="CG739" t="str">
            <v/>
          </cell>
          <cell r="CH739" t="str">
            <v/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 t="str">
            <v/>
          </cell>
          <cell r="CN739" t="str">
            <v/>
          </cell>
          <cell r="CO739" t="str">
            <v/>
          </cell>
          <cell r="CP739" t="str">
            <v/>
          </cell>
          <cell r="CQ739" t="str">
            <v/>
          </cell>
          <cell r="CR739" t="str">
            <v/>
          </cell>
          <cell r="CS739" t="str">
            <v/>
          </cell>
          <cell r="CT739" t="str">
            <v/>
          </cell>
          <cell r="CU739" t="str">
            <v/>
          </cell>
          <cell r="CV739" t="str">
            <v/>
          </cell>
          <cell r="CW739" t="str">
            <v/>
          </cell>
          <cell r="CX739" t="str">
            <v/>
          </cell>
          <cell r="CY739" t="str">
            <v/>
          </cell>
          <cell r="CZ739" t="str">
            <v/>
          </cell>
          <cell r="DA739" t="str">
            <v/>
          </cell>
          <cell r="DB739" t="str">
            <v/>
          </cell>
          <cell r="DC739">
            <v>0</v>
          </cell>
          <cell r="DD739" t="str">
            <v/>
          </cell>
          <cell r="DE739" t="str">
            <v/>
          </cell>
          <cell r="DF739">
            <v>0</v>
          </cell>
          <cell r="DG739">
            <v>0</v>
          </cell>
          <cell r="DH739" t="str">
            <v/>
          </cell>
          <cell r="DI739" t="str">
            <v/>
          </cell>
        </row>
        <row r="740">
          <cell r="A740" t="str">
            <v/>
          </cell>
          <cell r="B740" t="str">
            <v/>
          </cell>
          <cell r="C740" t="str">
            <v/>
          </cell>
          <cell r="D740" t="str">
            <v/>
          </cell>
          <cell r="E740" t="str">
            <v/>
          </cell>
          <cell r="F740" t="str">
            <v/>
          </cell>
          <cell r="G740" t="str">
            <v/>
          </cell>
          <cell r="H740" t="str">
            <v/>
          </cell>
          <cell r="I740" t="str">
            <v/>
          </cell>
          <cell r="J740" t="str">
            <v/>
          </cell>
          <cell r="K740" t="str">
            <v/>
          </cell>
          <cell r="L740" t="str">
            <v/>
          </cell>
          <cell r="M740" t="str">
            <v/>
          </cell>
          <cell r="N740" t="str">
            <v/>
          </cell>
          <cell r="O740" t="str">
            <v/>
          </cell>
          <cell r="P740" t="str">
            <v/>
          </cell>
          <cell r="Q740" t="str">
            <v/>
          </cell>
          <cell r="R740" t="str">
            <v/>
          </cell>
          <cell r="S740" t="str">
            <v/>
          </cell>
          <cell r="T740" t="str">
            <v/>
          </cell>
          <cell r="U740" t="str">
            <v/>
          </cell>
          <cell r="V740" t="str">
            <v/>
          </cell>
          <cell r="W740" t="str">
            <v/>
          </cell>
          <cell r="X740" t="str">
            <v/>
          </cell>
          <cell r="Y740" t="str">
            <v/>
          </cell>
          <cell r="Z740" t="str">
            <v/>
          </cell>
          <cell r="AA740" t="str">
            <v/>
          </cell>
          <cell r="AB740" t="str">
            <v/>
          </cell>
          <cell r="AC740" t="str">
            <v/>
          </cell>
          <cell r="AD740" t="str">
            <v/>
          </cell>
          <cell r="AE740" t="str">
            <v/>
          </cell>
          <cell r="AF740" t="str">
            <v/>
          </cell>
          <cell r="AG740" t="str">
            <v/>
          </cell>
          <cell r="AH740" t="str">
            <v/>
          </cell>
          <cell r="AI740" t="str">
            <v/>
          </cell>
          <cell r="AJ740" t="str">
            <v/>
          </cell>
          <cell r="AK740" t="str">
            <v/>
          </cell>
          <cell r="AL740" t="str">
            <v/>
          </cell>
          <cell r="AM740" t="str">
            <v/>
          </cell>
          <cell r="AN740" t="str">
            <v/>
          </cell>
          <cell r="AO740" t="str">
            <v/>
          </cell>
          <cell r="AP740" t="str">
            <v/>
          </cell>
          <cell r="AQ740" t="str">
            <v/>
          </cell>
          <cell r="AR740" t="str">
            <v/>
          </cell>
          <cell r="AS740" t="str">
            <v/>
          </cell>
          <cell r="AT740" t="str">
            <v/>
          </cell>
          <cell r="AU740" t="str">
            <v/>
          </cell>
          <cell r="AV740" t="str">
            <v/>
          </cell>
          <cell r="AW740" t="str">
            <v/>
          </cell>
          <cell r="AX740" t="str">
            <v/>
          </cell>
          <cell r="AY740" t="str">
            <v/>
          </cell>
          <cell r="AZ740" t="str">
            <v/>
          </cell>
          <cell r="BA740" t="str">
            <v/>
          </cell>
          <cell r="BB740" t="str">
            <v/>
          </cell>
          <cell r="BC740" t="str">
            <v/>
          </cell>
          <cell r="BD740" t="str">
            <v/>
          </cell>
          <cell r="BE740" t="str">
            <v/>
          </cell>
          <cell r="BF740" t="str">
            <v/>
          </cell>
          <cell r="BG740" t="str">
            <v/>
          </cell>
          <cell r="BH740" t="str">
            <v/>
          </cell>
          <cell r="BI740" t="str">
            <v/>
          </cell>
          <cell r="BJ740" t="str">
            <v/>
          </cell>
          <cell r="BK740" t="str">
            <v/>
          </cell>
          <cell r="BL740" t="str">
            <v/>
          </cell>
          <cell r="BM740" t="str">
            <v/>
          </cell>
          <cell r="BN740" t="str">
            <v/>
          </cell>
          <cell r="BO740" t="str">
            <v/>
          </cell>
          <cell r="BP740" t="str">
            <v/>
          </cell>
          <cell r="BQ740" t="str">
            <v/>
          </cell>
          <cell r="BR740" t="str">
            <v/>
          </cell>
          <cell r="BS740" t="str">
            <v/>
          </cell>
          <cell r="BT740" t="str">
            <v/>
          </cell>
          <cell r="BU740" t="str">
            <v/>
          </cell>
          <cell r="BV740" t="str">
            <v/>
          </cell>
          <cell r="BW740" t="str">
            <v/>
          </cell>
          <cell r="BX740" t="str">
            <v/>
          </cell>
          <cell r="BY740" t="str">
            <v/>
          </cell>
          <cell r="BZ740" t="str">
            <v/>
          </cell>
          <cell r="CA740" t="str">
            <v/>
          </cell>
          <cell r="CB740" t="str">
            <v/>
          </cell>
          <cell r="CC740" t="str">
            <v/>
          </cell>
          <cell r="CD740">
            <v>0</v>
          </cell>
          <cell r="CE740">
            <v>0</v>
          </cell>
          <cell r="CF740">
            <v>0</v>
          </cell>
          <cell r="CG740" t="str">
            <v/>
          </cell>
          <cell r="CH740" t="str">
            <v/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 t="str">
            <v/>
          </cell>
          <cell r="CN740" t="str">
            <v/>
          </cell>
          <cell r="CO740" t="str">
            <v/>
          </cell>
          <cell r="CP740" t="str">
            <v/>
          </cell>
          <cell r="CQ740" t="str">
            <v/>
          </cell>
          <cell r="CR740" t="str">
            <v/>
          </cell>
          <cell r="CS740" t="str">
            <v/>
          </cell>
          <cell r="CT740" t="str">
            <v/>
          </cell>
          <cell r="CU740" t="str">
            <v/>
          </cell>
          <cell r="CV740" t="str">
            <v/>
          </cell>
          <cell r="CW740" t="str">
            <v/>
          </cell>
          <cell r="CX740" t="str">
            <v/>
          </cell>
          <cell r="CY740" t="str">
            <v/>
          </cell>
          <cell r="CZ740" t="str">
            <v/>
          </cell>
          <cell r="DA740" t="str">
            <v/>
          </cell>
          <cell r="DB740" t="str">
            <v/>
          </cell>
          <cell r="DC740">
            <v>0</v>
          </cell>
          <cell r="DD740" t="str">
            <v/>
          </cell>
          <cell r="DE740" t="str">
            <v/>
          </cell>
          <cell r="DF740">
            <v>0</v>
          </cell>
          <cell r="DG740">
            <v>0</v>
          </cell>
          <cell r="DH740" t="str">
            <v/>
          </cell>
          <cell r="DI740" t="str">
            <v/>
          </cell>
        </row>
        <row r="741">
          <cell r="A741" t="str">
            <v/>
          </cell>
          <cell r="B741" t="str">
            <v/>
          </cell>
          <cell r="C741" t="str">
            <v/>
          </cell>
          <cell r="D741" t="str">
            <v/>
          </cell>
          <cell r="E741" t="str">
            <v/>
          </cell>
          <cell r="F741" t="str">
            <v/>
          </cell>
          <cell r="G741" t="str">
            <v/>
          </cell>
          <cell r="H741" t="str">
            <v/>
          </cell>
          <cell r="I741" t="str">
            <v/>
          </cell>
          <cell r="J741" t="str">
            <v/>
          </cell>
          <cell r="K741" t="str">
            <v/>
          </cell>
          <cell r="L741" t="str">
            <v/>
          </cell>
          <cell r="M741" t="str">
            <v/>
          </cell>
          <cell r="N741" t="str">
            <v/>
          </cell>
          <cell r="O741" t="str">
            <v/>
          </cell>
          <cell r="P741" t="str">
            <v/>
          </cell>
          <cell r="Q741" t="str">
            <v/>
          </cell>
          <cell r="R741" t="str">
            <v/>
          </cell>
          <cell r="S741" t="str">
            <v/>
          </cell>
          <cell r="T741" t="str">
            <v/>
          </cell>
          <cell r="U741" t="str">
            <v/>
          </cell>
          <cell r="V741" t="str">
            <v/>
          </cell>
          <cell r="W741" t="str">
            <v/>
          </cell>
          <cell r="X741" t="str">
            <v/>
          </cell>
          <cell r="Y741" t="str">
            <v/>
          </cell>
          <cell r="Z741" t="str">
            <v/>
          </cell>
          <cell r="AA741" t="str">
            <v/>
          </cell>
          <cell r="AB741" t="str">
            <v/>
          </cell>
          <cell r="AC741" t="str">
            <v/>
          </cell>
          <cell r="AD741" t="str">
            <v/>
          </cell>
          <cell r="AE741" t="str">
            <v/>
          </cell>
          <cell r="AF741" t="str">
            <v/>
          </cell>
          <cell r="AG741" t="str">
            <v/>
          </cell>
          <cell r="AH741" t="str">
            <v/>
          </cell>
          <cell r="AI741" t="str">
            <v/>
          </cell>
          <cell r="AJ741" t="str">
            <v/>
          </cell>
          <cell r="AK741" t="str">
            <v/>
          </cell>
          <cell r="AL741" t="str">
            <v/>
          </cell>
          <cell r="AM741" t="str">
            <v/>
          </cell>
          <cell r="AN741" t="str">
            <v/>
          </cell>
          <cell r="AO741" t="str">
            <v/>
          </cell>
          <cell r="AP741" t="str">
            <v/>
          </cell>
          <cell r="AQ741" t="str">
            <v/>
          </cell>
          <cell r="AR741" t="str">
            <v/>
          </cell>
          <cell r="AS741" t="str">
            <v/>
          </cell>
          <cell r="AT741" t="str">
            <v/>
          </cell>
          <cell r="AU741" t="str">
            <v/>
          </cell>
          <cell r="AV741" t="str">
            <v/>
          </cell>
          <cell r="AW741" t="str">
            <v/>
          </cell>
          <cell r="AX741" t="str">
            <v/>
          </cell>
          <cell r="AY741" t="str">
            <v/>
          </cell>
          <cell r="AZ741" t="str">
            <v/>
          </cell>
          <cell r="BA741" t="str">
            <v/>
          </cell>
          <cell r="BB741" t="str">
            <v/>
          </cell>
          <cell r="BC741" t="str">
            <v/>
          </cell>
          <cell r="BD741" t="str">
            <v/>
          </cell>
          <cell r="BE741" t="str">
            <v/>
          </cell>
          <cell r="BF741" t="str">
            <v/>
          </cell>
          <cell r="BG741" t="str">
            <v/>
          </cell>
          <cell r="BH741" t="str">
            <v/>
          </cell>
          <cell r="BI741" t="str">
            <v/>
          </cell>
          <cell r="BJ741" t="str">
            <v/>
          </cell>
          <cell r="BK741" t="str">
            <v/>
          </cell>
          <cell r="BL741" t="str">
            <v/>
          </cell>
          <cell r="BM741" t="str">
            <v/>
          </cell>
          <cell r="BN741" t="str">
            <v/>
          </cell>
          <cell r="BO741" t="str">
            <v/>
          </cell>
          <cell r="BP741" t="str">
            <v/>
          </cell>
          <cell r="BQ741" t="str">
            <v/>
          </cell>
          <cell r="BR741" t="str">
            <v/>
          </cell>
          <cell r="BS741" t="str">
            <v/>
          </cell>
          <cell r="BT741" t="str">
            <v/>
          </cell>
          <cell r="BU741" t="str">
            <v/>
          </cell>
          <cell r="BV741" t="str">
            <v/>
          </cell>
          <cell r="BW741" t="str">
            <v/>
          </cell>
          <cell r="BX741" t="str">
            <v/>
          </cell>
          <cell r="BY741" t="str">
            <v/>
          </cell>
          <cell r="BZ741" t="str">
            <v/>
          </cell>
          <cell r="CA741" t="str">
            <v/>
          </cell>
          <cell r="CB741" t="str">
            <v/>
          </cell>
          <cell r="CC741" t="str">
            <v/>
          </cell>
          <cell r="CD741">
            <v>0</v>
          </cell>
          <cell r="CE741">
            <v>0</v>
          </cell>
          <cell r="CF741">
            <v>0</v>
          </cell>
          <cell r="CG741" t="str">
            <v/>
          </cell>
          <cell r="CH741" t="str">
            <v/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 t="str">
            <v/>
          </cell>
          <cell r="CN741" t="str">
            <v/>
          </cell>
          <cell r="CO741" t="str">
            <v/>
          </cell>
          <cell r="CP741" t="str">
            <v/>
          </cell>
          <cell r="CQ741" t="str">
            <v/>
          </cell>
          <cell r="CR741" t="str">
            <v/>
          </cell>
          <cell r="CS741" t="str">
            <v/>
          </cell>
          <cell r="CT741" t="str">
            <v/>
          </cell>
          <cell r="CU741" t="str">
            <v/>
          </cell>
          <cell r="CV741" t="str">
            <v/>
          </cell>
          <cell r="CW741" t="str">
            <v/>
          </cell>
          <cell r="CX741" t="str">
            <v/>
          </cell>
          <cell r="CY741" t="str">
            <v/>
          </cell>
          <cell r="CZ741" t="str">
            <v/>
          </cell>
          <cell r="DA741" t="str">
            <v/>
          </cell>
          <cell r="DB741" t="str">
            <v/>
          </cell>
          <cell r="DC741">
            <v>0</v>
          </cell>
          <cell r="DD741" t="str">
            <v/>
          </cell>
          <cell r="DE741" t="str">
            <v/>
          </cell>
          <cell r="DF741">
            <v>0</v>
          </cell>
          <cell r="DG741">
            <v>0</v>
          </cell>
          <cell r="DH741" t="str">
            <v/>
          </cell>
          <cell r="DI741" t="str">
            <v/>
          </cell>
        </row>
        <row r="742">
          <cell r="A742" t="str">
            <v/>
          </cell>
          <cell r="B742" t="str">
            <v/>
          </cell>
          <cell r="C742" t="str">
            <v/>
          </cell>
          <cell r="D742" t="str">
            <v/>
          </cell>
          <cell r="E742" t="str">
            <v/>
          </cell>
          <cell r="F742" t="str">
            <v/>
          </cell>
          <cell r="G742" t="str">
            <v/>
          </cell>
          <cell r="H742" t="str">
            <v/>
          </cell>
          <cell r="I742" t="str">
            <v/>
          </cell>
          <cell r="J742" t="str">
            <v/>
          </cell>
          <cell r="K742" t="str">
            <v/>
          </cell>
          <cell r="L742" t="str">
            <v/>
          </cell>
          <cell r="M742" t="str">
            <v/>
          </cell>
          <cell r="N742" t="str">
            <v/>
          </cell>
          <cell r="O742" t="str">
            <v/>
          </cell>
          <cell r="P742" t="str">
            <v/>
          </cell>
          <cell r="Q742" t="str">
            <v/>
          </cell>
          <cell r="R742" t="str">
            <v/>
          </cell>
          <cell r="S742" t="str">
            <v/>
          </cell>
          <cell r="T742" t="str">
            <v/>
          </cell>
          <cell r="U742" t="str">
            <v/>
          </cell>
          <cell r="V742" t="str">
            <v/>
          </cell>
          <cell r="W742" t="str">
            <v/>
          </cell>
          <cell r="X742" t="str">
            <v/>
          </cell>
          <cell r="Y742" t="str">
            <v/>
          </cell>
          <cell r="Z742" t="str">
            <v/>
          </cell>
          <cell r="AA742" t="str">
            <v/>
          </cell>
          <cell r="AB742" t="str">
            <v/>
          </cell>
          <cell r="AC742" t="str">
            <v/>
          </cell>
          <cell r="AD742" t="str">
            <v/>
          </cell>
          <cell r="AE742" t="str">
            <v/>
          </cell>
          <cell r="AF742" t="str">
            <v/>
          </cell>
          <cell r="AG742" t="str">
            <v/>
          </cell>
          <cell r="AH742" t="str">
            <v/>
          </cell>
          <cell r="AI742" t="str">
            <v/>
          </cell>
          <cell r="AJ742" t="str">
            <v/>
          </cell>
          <cell r="AK742" t="str">
            <v/>
          </cell>
          <cell r="AL742" t="str">
            <v/>
          </cell>
          <cell r="AM742" t="str">
            <v/>
          </cell>
          <cell r="AN742" t="str">
            <v/>
          </cell>
          <cell r="AO742" t="str">
            <v/>
          </cell>
          <cell r="AP742" t="str">
            <v/>
          </cell>
          <cell r="AQ742" t="str">
            <v/>
          </cell>
          <cell r="AR742" t="str">
            <v/>
          </cell>
          <cell r="AS742" t="str">
            <v/>
          </cell>
          <cell r="AT742" t="str">
            <v/>
          </cell>
          <cell r="AU742" t="str">
            <v/>
          </cell>
          <cell r="AV742" t="str">
            <v/>
          </cell>
          <cell r="AW742" t="str">
            <v/>
          </cell>
          <cell r="AX742" t="str">
            <v/>
          </cell>
          <cell r="AY742" t="str">
            <v/>
          </cell>
          <cell r="AZ742" t="str">
            <v/>
          </cell>
          <cell r="BA742" t="str">
            <v/>
          </cell>
          <cell r="BB742" t="str">
            <v/>
          </cell>
          <cell r="BC742" t="str">
            <v/>
          </cell>
          <cell r="BD742" t="str">
            <v/>
          </cell>
          <cell r="BE742" t="str">
            <v/>
          </cell>
          <cell r="BF742" t="str">
            <v/>
          </cell>
          <cell r="BG742" t="str">
            <v/>
          </cell>
          <cell r="BH742" t="str">
            <v/>
          </cell>
          <cell r="BI742" t="str">
            <v/>
          </cell>
          <cell r="BJ742" t="str">
            <v/>
          </cell>
          <cell r="BK742" t="str">
            <v/>
          </cell>
          <cell r="BL742" t="str">
            <v/>
          </cell>
          <cell r="BM742" t="str">
            <v/>
          </cell>
          <cell r="BN742" t="str">
            <v/>
          </cell>
          <cell r="BO742" t="str">
            <v/>
          </cell>
          <cell r="BP742" t="str">
            <v/>
          </cell>
          <cell r="BQ742" t="str">
            <v/>
          </cell>
          <cell r="BR742" t="str">
            <v/>
          </cell>
          <cell r="BS742" t="str">
            <v/>
          </cell>
          <cell r="BT742" t="str">
            <v/>
          </cell>
          <cell r="BU742" t="str">
            <v/>
          </cell>
          <cell r="BV742" t="str">
            <v/>
          </cell>
          <cell r="BW742" t="str">
            <v/>
          </cell>
          <cell r="BX742" t="str">
            <v/>
          </cell>
          <cell r="BY742" t="str">
            <v/>
          </cell>
          <cell r="BZ742" t="str">
            <v/>
          </cell>
          <cell r="CA742" t="str">
            <v/>
          </cell>
          <cell r="CB742" t="str">
            <v/>
          </cell>
          <cell r="CC742" t="str">
            <v/>
          </cell>
          <cell r="CD742">
            <v>0</v>
          </cell>
          <cell r="CE742">
            <v>0</v>
          </cell>
          <cell r="CF742">
            <v>0</v>
          </cell>
          <cell r="CG742" t="str">
            <v/>
          </cell>
          <cell r="CH742" t="str">
            <v/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 t="str">
            <v/>
          </cell>
          <cell r="CN742" t="str">
            <v/>
          </cell>
          <cell r="CO742" t="str">
            <v/>
          </cell>
          <cell r="CP742" t="str">
            <v/>
          </cell>
          <cell r="CQ742" t="str">
            <v/>
          </cell>
          <cell r="CR742" t="str">
            <v/>
          </cell>
          <cell r="CS742" t="str">
            <v/>
          </cell>
          <cell r="CT742" t="str">
            <v/>
          </cell>
          <cell r="CU742" t="str">
            <v/>
          </cell>
          <cell r="CV742" t="str">
            <v/>
          </cell>
          <cell r="CW742" t="str">
            <v/>
          </cell>
          <cell r="CX742" t="str">
            <v/>
          </cell>
          <cell r="CY742" t="str">
            <v/>
          </cell>
          <cell r="CZ742" t="str">
            <v/>
          </cell>
          <cell r="DA742" t="str">
            <v/>
          </cell>
          <cell r="DB742" t="str">
            <v/>
          </cell>
          <cell r="DC742">
            <v>0</v>
          </cell>
          <cell r="DD742" t="str">
            <v/>
          </cell>
          <cell r="DE742" t="str">
            <v/>
          </cell>
          <cell r="DF742">
            <v>0</v>
          </cell>
          <cell r="DG742">
            <v>0</v>
          </cell>
          <cell r="DH742" t="str">
            <v/>
          </cell>
          <cell r="DI742" t="str">
            <v/>
          </cell>
        </row>
        <row r="743">
          <cell r="A743" t="str">
            <v/>
          </cell>
          <cell r="B743" t="str">
            <v/>
          </cell>
          <cell r="C743" t="str">
            <v/>
          </cell>
          <cell r="D743" t="str">
            <v/>
          </cell>
          <cell r="E743" t="str">
            <v/>
          </cell>
          <cell r="F743" t="str">
            <v/>
          </cell>
          <cell r="G743" t="str">
            <v/>
          </cell>
          <cell r="H743" t="str">
            <v/>
          </cell>
          <cell r="I743" t="str">
            <v/>
          </cell>
          <cell r="J743" t="str">
            <v/>
          </cell>
          <cell r="K743" t="str">
            <v/>
          </cell>
          <cell r="L743" t="str">
            <v/>
          </cell>
          <cell r="M743" t="str">
            <v/>
          </cell>
          <cell r="N743" t="str">
            <v/>
          </cell>
          <cell r="O743" t="str">
            <v/>
          </cell>
          <cell r="P743" t="str">
            <v/>
          </cell>
          <cell r="Q743" t="str">
            <v/>
          </cell>
          <cell r="R743" t="str">
            <v/>
          </cell>
          <cell r="S743" t="str">
            <v/>
          </cell>
          <cell r="T743" t="str">
            <v/>
          </cell>
          <cell r="U743" t="str">
            <v/>
          </cell>
          <cell r="V743" t="str">
            <v/>
          </cell>
          <cell r="W743" t="str">
            <v/>
          </cell>
          <cell r="X743" t="str">
            <v/>
          </cell>
          <cell r="Y743" t="str">
            <v/>
          </cell>
          <cell r="Z743" t="str">
            <v/>
          </cell>
          <cell r="AA743" t="str">
            <v/>
          </cell>
          <cell r="AB743" t="str">
            <v/>
          </cell>
          <cell r="AC743" t="str">
            <v/>
          </cell>
          <cell r="AD743" t="str">
            <v/>
          </cell>
          <cell r="AE743" t="str">
            <v/>
          </cell>
          <cell r="AF743" t="str">
            <v/>
          </cell>
          <cell r="AG743" t="str">
            <v/>
          </cell>
          <cell r="AH743" t="str">
            <v/>
          </cell>
          <cell r="AI743" t="str">
            <v/>
          </cell>
          <cell r="AJ743" t="str">
            <v/>
          </cell>
          <cell r="AK743" t="str">
            <v/>
          </cell>
          <cell r="AL743" t="str">
            <v/>
          </cell>
          <cell r="AM743" t="str">
            <v/>
          </cell>
          <cell r="AN743" t="str">
            <v/>
          </cell>
          <cell r="AO743" t="str">
            <v/>
          </cell>
          <cell r="AP743" t="str">
            <v/>
          </cell>
          <cell r="AQ743" t="str">
            <v/>
          </cell>
          <cell r="AR743" t="str">
            <v/>
          </cell>
          <cell r="AS743" t="str">
            <v/>
          </cell>
          <cell r="AT743" t="str">
            <v/>
          </cell>
          <cell r="AU743" t="str">
            <v/>
          </cell>
          <cell r="AV743" t="str">
            <v/>
          </cell>
          <cell r="AW743" t="str">
            <v/>
          </cell>
          <cell r="AX743" t="str">
            <v/>
          </cell>
          <cell r="AY743" t="str">
            <v/>
          </cell>
          <cell r="AZ743" t="str">
            <v/>
          </cell>
          <cell r="BA743" t="str">
            <v/>
          </cell>
          <cell r="BB743" t="str">
            <v/>
          </cell>
          <cell r="BC743" t="str">
            <v/>
          </cell>
          <cell r="BD743" t="str">
            <v/>
          </cell>
          <cell r="BE743" t="str">
            <v/>
          </cell>
          <cell r="BF743" t="str">
            <v/>
          </cell>
          <cell r="BG743" t="str">
            <v/>
          </cell>
          <cell r="BH743" t="str">
            <v/>
          </cell>
          <cell r="BI743" t="str">
            <v/>
          </cell>
          <cell r="BJ743" t="str">
            <v/>
          </cell>
          <cell r="BK743" t="str">
            <v/>
          </cell>
          <cell r="BL743" t="str">
            <v/>
          </cell>
          <cell r="BM743" t="str">
            <v/>
          </cell>
          <cell r="BN743" t="str">
            <v/>
          </cell>
          <cell r="BO743" t="str">
            <v/>
          </cell>
          <cell r="BP743" t="str">
            <v/>
          </cell>
          <cell r="BQ743" t="str">
            <v/>
          </cell>
          <cell r="BR743" t="str">
            <v/>
          </cell>
          <cell r="BS743" t="str">
            <v/>
          </cell>
          <cell r="BT743" t="str">
            <v/>
          </cell>
          <cell r="BU743" t="str">
            <v/>
          </cell>
          <cell r="BV743" t="str">
            <v/>
          </cell>
          <cell r="BW743" t="str">
            <v/>
          </cell>
          <cell r="BX743" t="str">
            <v/>
          </cell>
          <cell r="BY743" t="str">
            <v/>
          </cell>
          <cell r="BZ743" t="str">
            <v/>
          </cell>
          <cell r="CA743" t="str">
            <v/>
          </cell>
          <cell r="CB743" t="str">
            <v/>
          </cell>
          <cell r="CC743" t="str">
            <v/>
          </cell>
          <cell r="CD743">
            <v>0</v>
          </cell>
          <cell r="CE743">
            <v>0</v>
          </cell>
          <cell r="CF743">
            <v>0</v>
          </cell>
          <cell r="CG743" t="str">
            <v/>
          </cell>
          <cell r="CH743" t="str">
            <v/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 t="str">
            <v/>
          </cell>
          <cell r="CN743" t="str">
            <v/>
          </cell>
          <cell r="CO743" t="str">
            <v/>
          </cell>
          <cell r="CP743" t="str">
            <v/>
          </cell>
          <cell r="CQ743" t="str">
            <v/>
          </cell>
          <cell r="CR743" t="str">
            <v/>
          </cell>
          <cell r="CS743" t="str">
            <v/>
          </cell>
          <cell r="CT743" t="str">
            <v/>
          </cell>
          <cell r="CU743" t="str">
            <v/>
          </cell>
          <cell r="CV743" t="str">
            <v/>
          </cell>
          <cell r="CW743" t="str">
            <v/>
          </cell>
          <cell r="CX743" t="str">
            <v/>
          </cell>
          <cell r="CY743" t="str">
            <v/>
          </cell>
          <cell r="CZ743" t="str">
            <v/>
          </cell>
          <cell r="DA743" t="str">
            <v/>
          </cell>
          <cell r="DB743" t="str">
            <v/>
          </cell>
          <cell r="DC743">
            <v>0</v>
          </cell>
          <cell r="DD743" t="str">
            <v/>
          </cell>
          <cell r="DE743" t="str">
            <v/>
          </cell>
          <cell r="DF743">
            <v>0</v>
          </cell>
          <cell r="DG743">
            <v>0</v>
          </cell>
          <cell r="DH743" t="str">
            <v/>
          </cell>
          <cell r="DI743" t="str">
            <v/>
          </cell>
        </row>
        <row r="744">
          <cell r="A744" t="str">
            <v/>
          </cell>
          <cell r="B744" t="str">
            <v/>
          </cell>
          <cell r="C744" t="str">
            <v/>
          </cell>
          <cell r="D744" t="str">
            <v/>
          </cell>
          <cell r="E744" t="str">
            <v/>
          </cell>
          <cell r="F744" t="str">
            <v/>
          </cell>
          <cell r="G744" t="str">
            <v/>
          </cell>
          <cell r="H744" t="str">
            <v/>
          </cell>
          <cell r="I744" t="str">
            <v/>
          </cell>
          <cell r="J744" t="str">
            <v/>
          </cell>
          <cell r="K744" t="str">
            <v/>
          </cell>
          <cell r="L744" t="str">
            <v/>
          </cell>
          <cell r="M744" t="str">
            <v/>
          </cell>
          <cell r="N744" t="str">
            <v/>
          </cell>
          <cell r="O744" t="str">
            <v/>
          </cell>
          <cell r="P744" t="str">
            <v/>
          </cell>
          <cell r="Q744" t="str">
            <v/>
          </cell>
          <cell r="R744" t="str">
            <v/>
          </cell>
          <cell r="S744" t="str">
            <v/>
          </cell>
          <cell r="T744" t="str">
            <v/>
          </cell>
          <cell r="U744" t="str">
            <v/>
          </cell>
          <cell r="V744" t="str">
            <v/>
          </cell>
          <cell r="W744" t="str">
            <v/>
          </cell>
          <cell r="X744" t="str">
            <v/>
          </cell>
          <cell r="Y744" t="str">
            <v/>
          </cell>
          <cell r="Z744" t="str">
            <v/>
          </cell>
          <cell r="AA744" t="str">
            <v/>
          </cell>
          <cell r="AB744" t="str">
            <v/>
          </cell>
          <cell r="AC744" t="str">
            <v/>
          </cell>
          <cell r="AD744" t="str">
            <v/>
          </cell>
          <cell r="AE744" t="str">
            <v/>
          </cell>
          <cell r="AF744" t="str">
            <v/>
          </cell>
          <cell r="AG744" t="str">
            <v/>
          </cell>
          <cell r="AH744" t="str">
            <v/>
          </cell>
          <cell r="AI744" t="str">
            <v/>
          </cell>
          <cell r="AJ744" t="str">
            <v/>
          </cell>
          <cell r="AK744" t="str">
            <v/>
          </cell>
          <cell r="AL744" t="str">
            <v/>
          </cell>
          <cell r="AM744" t="str">
            <v/>
          </cell>
          <cell r="AN744" t="str">
            <v/>
          </cell>
          <cell r="AO744" t="str">
            <v/>
          </cell>
          <cell r="AP744" t="str">
            <v/>
          </cell>
          <cell r="AQ744" t="str">
            <v/>
          </cell>
          <cell r="AR744" t="str">
            <v/>
          </cell>
          <cell r="AS744" t="str">
            <v/>
          </cell>
          <cell r="AT744" t="str">
            <v/>
          </cell>
          <cell r="AU744" t="str">
            <v/>
          </cell>
          <cell r="AV744" t="str">
            <v/>
          </cell>
          <cell r="AW744" t="str">
            <v/>
          </cell>
          <cell r="AX744" t="str">
            <v/>
          </cell>
          <cell r="AY744" t="str">
            <v/>
          </cell>
          <cell r="AZ744" t="str">
            <v/>
          </cell>
          <cell r="BA744" t="str">
            <v/>
          </cell>
          <cell r="BB744" t="str">
            <v/>
          </cell>
          <cell r="BC744" t="str">
            <v/>
          </cell>
          <cell r="BD744" t="str">
            <v/>
          </cell>
          <cell r="BE744" t="str">
            <v/>
          </cell>
          <cell r="BF744" t="str">
            <v/>
          </cell>
          <cell r="BG744" t="str">
            <v/>
          </cell>
          <cell r="BH744" t="str">
            <v/>
          </cell>
          <cell r="BI744" t="str">
            <v/>
          </cell>
          <cell r="BJ744" t="str">
            <v/>
          </cell>
          <cell r="BK744" t="str">
            <v/>
          </cell>
          <cell r="BL744" t="str">
            <v/>
          </cell>
          <cell r="BM744" t="str">
            <v/>
          </cell>
          <cell r="BN744" t="str">
            <v/>
          </cell>
          <cell r="BO744" t="str">
            <v/>
          </cell>
          <cell r="BP744" t="str">
            <v/>
          </cell>
          <cell r="BQ744" t="str">
            <v/>
          </cell>
          <cell r="BR744" t="str">
            <v/>
          </cell>
          <cell r="BS744" t="str">
            <v/>
          </cell>
          <cell r="BT744" t="str">
            <v/>
          </cell>
          <cell r="BU744" t="str">
            <v/>
          </cell>
          <cell r="BV744" t="str">
            <v/>
          </cell>
          <cell r="BW744" t="str">
            <v/>
          </cell>
          <cell r="BX744" t="str">
            <v/>
          </cell>
          <cell r="BY744" t="str">
            <v/>
          </cell>
          <cell r="BZ744" t="str">
            <v/>
          </cell>
          <cell r="CA744" t="str">
            <v/>
          </cell>
          <cell r="CB744" t="str">
            <v/>
          </cell>
          <cell r="CC744" t="str">
            <v/>
          </cell>
          <cell r="CD744">
            <v>0</v>
          </cell>
          <cell r="CE744">
            <v>0</v>
          </cell>
          <cell r="CF744">
            <v>0</v>
          </cell>
          <cell r="CG744" t="str">
            <v/>
          </cell>
          <cell r="CH744" t="str">
            <v/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 t="str">
            <v/>
          </cell>
          <cell r="CN744" t="str">
            <v/>
          </cell>
          <cell r="CO744" t="str">
            <v/>
          </cell>
          <cell r="CP744" t="str">
            <v/>
          </cell>
          <cell r="CQ744" t="str">
            <v/>
          </cell>
          <cell r="CR744" t="str">
            <v/>
          </cell>
          <cell r="CS744" t="str">
            <v/>
          </cell>
          <cell r="CT744" t="str">
            <v/>
          </cell>
          <cell r="CU744" t="str">
            <v/>
          </cell>
          <cell r="CV744" t="str">
            <v/>
          </cell>
          <cell r="CW744" t="str">
            <v/>
          </cell>
          <cell r="CX744" t="str">
            <v/>
          </cell>
          <cell r="CY744" t="str">
            <v/>
          </cell>
          <cell r="CZ744" t="str">
            <v/>
          </cell>
          <cell r="DA744" t="str">
            <v/>
          </cell>
          <cell r="DB744" t="str">
            <v/>
          </cell>
          <cell r="DC744">
            <v>0</v>
          </cell>
          <cell r="DD744" t="str">
            <v/>
          </cell>
          <cell r="DE744" t="str">
            <v/>
          </cell>
          <cell r="DF744">
            <v>0</v>
          </cell>
          <cell r="DG744">
            <v>0</v>
          </cell>
          <cell r="DH744" t="str">
            <v/>
          </cell>
          <cell r="DI744" t="str">
            <v/>
          </cell>
        </row>
        <row r="745">
          <cell r="A745" t="str">
            <v/>
          </cell>
          <cell r="B745" t="str">
            <v/>
          </cell>
          <cell r="C745" t="str">
            <v/>
          </cell>
          <cell r="D745" t="str">
            <v/>
          </cell>
          <cell r="E745" t="str">
            <v/>
          </cell>
          <cell r="F745" t="str">
            <v/>
          </cell>
          <cell r="G745" t="str">
            <v/>
          </cell>
          <cell r="H745" t="str">
            <v/>
          </cell>
          <cell r="I745" t="str">
            <v/>
          </cell>
          <cell r="J745" t="str">
            <v/>
          </cell>
          <cell r="K745" t="str">
            <v/>
          </cell>
          <cell r="L745" t="str">
            <v/>
          </cell>
          <cell r="M745" t="str">
            <v/>
          </cell>
          <cell r="N745" t="str">
            <v/>
          </cell>
          <cell r="O745" t="str">
            <v/>
          </cell>
          <cell r="P745" t="str">
            <v/>
          </cell>
          <cell r="Q745" t="str">
            <v/>
          </cell>
          <cell r="R745" t="str">
            <v/>
          </cell>
          <cell r="S745" t="str">
            <v/>
          </cell>
          <cell r="T745" t="str">
            <v/>
          </cell>
          <cell r="U745" t="str">
            <v/>
          </cell>
          <cell r="V745" t="str">
            <v/>
          </cell>
          <cell r="W745" t="str">
            <v/>
          </cell>
          <cell r="X745" t="str">
            <v/>
          </cell>
          <cell r="Y745" t="str">
            <v/>
          </cell>
          <cell r="Z745" t="str">
            <v/>
          </cell>
          <cell r="AA745" t="str">
            <v/>
          </cell>
          <cell r="AB745" t="str">
            <v/>
          </cell>
          <cell r="AC745" t="str">
            <v/>
          </cell>
          <cell r="AD745" t="str">
            <v/>
          </cell>
          <cell r="AE745" t="str">
            <v/>
          </cell>
          <cell r="AF745" t="str">
            <v/>
          </cell>
          <cell r="AG745" t="str">
            <v/>
          </cell>
          <cell r="AH745" t="str">
            <v/>
          </cell>
          <cell r="AI745" t="str">
            <v/>
          </cell>
          <cell r="AJ745" t="str">
            <v/>
          </cell>
          <cell r="AK745" t="str">
            <v/>
          </cell>
          <cell r="AL745" t="str">
            <v/>
          </cell>
          <cell r="AM745" t="str">
            <v/>
          </cell>
          <cell r="AN745" t="str">
            <v/>
          </cell>
          <cell r="AO745" t="str">
            <v/>
          </cell>
          <cell r="AP745" t="str">
            <v/>
          </cell>
          <cell r="AQ745" t="str">
            <v/>
          </cell>
          <cell r="AR745" t="str">
            <v/>
          </cell>
          <cell r="AS745" t="str">
            <v/>
          </cell>
          <cell r="AT745" t="str">
            <v/>
          </cell>
          <cell r="AU745" t="str">
            <v/>
          </cell>
          <cell r="AV745" t="str">
            <v/>
          </cell>
          <cell r="AW745" t="str">
            <v/>
          </cell>
          <cell r="AX745" t="str">
            <v/>
          </cell>
          <cell r="AY745" t="str">
            <v/>
          </cell>
          <cell r="AZ745" t="str">
            <v/>
          </cell>
          <cell r="BA745" t="str">
            <v/>
          </cell>
          <cell r="BB745" t="str">
            <v/>
          </cell>
          <cell r="BC745" t="str">
            <v/>
          </cell>
          <cell r="BD745" t="str">
            <v/>
          </cell>
          <cell r="BE745" t="str">
            <v/>
          </cell>
          <cell r="BF745" t="str">
            <v/>
          </cell>
          <cell r="BG745" t="str">
            <v/>
          </cell>
          <cell r="BH745" t="str">
            <v/>
          </cell>
          <cell r="BI745" t="str">
            <v/>
          </cell>
          <cell r="BJ745" t="str">
            <v/>
          </cell>
          <cell r="BK745" t="str">
            <v/>
          </cell>
          <cell r="BL745" t="str">
            <v/>
          </cell>
          <cell r="BM745" t="str">
            <v/>
          </cell>
          <cell r="BN745" t="str">
            <v/>
          </cell>
          <cell r="BO745" t="str">
            <v/>
          </cell>
          <cell r="BP745" t="str">
            <v/>
          </cell>
          <cell r="BQ745" t="str">
            <v/>
          </cell>
          <cell r="BR745" t="str">
            <v/>
          </cell>
          <cell r="BS745" t="str">
            <v/>
          </cell>
          <cell r="BT745" t="str">
            <v/>
          </cell>
          <cell r="BU745" t="str">
            <v/>
          </cell>
          <cell r="BV745" t="str">
            <v/>
          </cell>
          <cell r="BW745" t="str">
            <v/>
          </cell>
          <cell r="BX745" t="str">
            <v/>
          </cell>
          <cell r="BY745" t="str">
            <v/>
          </cell>
          <cell r="BZ745" t="str">
            <v/>
          </cell>
          <cell r="CA745" t="str">
            <v/>
          </cell>
          <cell r="CB745" t="str">
            <v/>
          </cell>
          <cell r="CC745" t="str">
            <v/>
          </cell>
          <cell r="CD745">
            <v>0</v>
          </cell>
          <cell r="CE745">
            <v>0</v>
          </cell>
          <cell r="CF745">
            <v>0</v>
          </cell>
          <cell r="CG745" t="str">
            <v/>
          </cell>
          <cell r="CH745" t="str">
            <v/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 t="str">
            <v/>
          </cell>
          <cell r="CN745" t="str">
            <v/>
          </cell>
          <cell r="CO745" t="str">
            <v/>
          </cell>
          <cell r="CP745" t="str">
            <v/>
          </cell>
          <cell r="CQ745" t="str">
            <v/>
          </cell>
          <cell r="CR745" t="str">
            <v/>
          </cell>
          <cell r="CS745" t="str">
            <v/>
          </cell>
          <cell r="CT745" t="str">
            <v/>
          </cell>
          <cell r="CU745" t="str">
            <v/>
          </cell>
          <cell r="CV745" t="str">
            <v/>
          </cell>
          <cell r="CW745" t="str">
            <v/>
          </cell>
          <cell r="CX745" t="str">
            <v/>
          </cell>
          <cell r="CY745" t="str">
            <v/>
          </cell>
          <cell r="CZ745" t="str">
            <v/>
          </cell>
          <cell r="DA745" t="str">
            <v/>
          </cell>
          <cell r="DB745" t="str">
            <v/>
          </cell>
          <cell r="DC745">
            <v>0</v>
          </cell>
          <cell r="DD745" t="str">
            <v/>
          </cell>
          <cell r="DE745" t="str">
            <v/>
          </cell>
          <cell r="DF745">
            <v>0</v>
          </cell>
          <cell r="DG745">
            <v>0</v>
          </cell>
          <cell r="DH745" t="str">
            <v/>
          </cell>
          <cell r="DI745" t="str">
            <v/>
          </cell>
        </row>
        <row r="746">
          <cell r="A746" t="str">
            <v/>
          </cell>
          <cell r="B746" t="str">
            <v/>
          </cell>
          <cell r="C746" t="str">
            <v/>
          </cell>
          <cell r="D746" t="str">
            <v/>
          </cell>
          <cell r="E746" t="str">
            <v/>
          </cell>
          <cell r="F746" t="str">
            <v/>
          </cell>
          <cell r="G746" t="str">
            <v/>
          </cell>
          <cell r="H746" t="str">
            <v/>
          </cell>
          <cell r="I746" t="str">
            <v/>
          </cell>
          <cell r="J746" t="str">
            <v/>
          </cell>
          <cell r="K746" t="str">
            <v/>
          </cell>
          <cell r="L746" t="str">
            <v/>
          </cell>
          <cell r="M746" t="str">
            <v/>
          </cell>
          <cell r="N746" t="str">
            <v/>
          </cell>
          <cell r="O746" t="str">
            <v/>
          </cell>
          <cell r="P746" t="str">
            <v/>
          </cell>
          <cell r="Q746" t="str">
            <v/>
          </cell>
          <cell r="R746" t="str">
            <v/>
          </cell>
          <cell r="S746" t="str">
            <v/>
          </cell>
          <cell r="T746" t="str">
            <v/>
          </cell>
          <cell r="U746" t="str">
            <v/>
          </cell>
          <cell r="V746" t="str">
            <v/>
          </cell>
          <cell r="W746" t="str">
            <v/>
          </cell>
          <cell r="X746" t="str">
            <v/>
          </cell>
          <cell r="Y746" t="str">
            <v/>
          </cell>
          <cell r="Z746" t="str">
            <v/>
          </cell>
          <cell r="AA746" t="str">
            <v/>
          </cell>
          <cell r="AB746" t="str">
            <v/>
          </cell>
          <cell r="AC746" t="str">
            <v/>
          </cell>
          <cell r="AD746" t="str">
            <v/>
          </cell>
          <cell r="AE746" t="str">
            <v/>
          </cell>
          <cell r="AF746" t="str">
            <v/>
          </cell>
          <cell r="AG746" t="str">
            <v/>
          </cell>
          <cell r="AH746" t="str">
            <v/>
          </cell>
          <cell r="AI746" t="str">
            <v/>
          </cell>
          <cell r="AJ746" t="str">
            <v/>
          </cell>
          <cell r="AK746" t="str">
            <v/>
          </cell>
          <cell r="AL746" t="str">
            <v/>
          </cell>
          <cell r="AM746" t="str">
            <v/>
          </cell>
          <cell r="AN746" t="str">
            <v/>
          </cell>
          <cell r="AO746" t="str">
            <v/>
          </cell>
          <cell r="AP746" t="str">
            <v/>
          </cell>
          <cell r="AQ746" t="str">
            <v/>
          </cell>
          <cell r="AR746" t="str">
            <v/>
          </cell>
          <cell r="AS746" t="str">
            <v/>
          </cell>
          <cell r="AT746" t="str">
            <v/>
          </cell>
          <cell r="AU746" t="str">
            <v/>
          </cell>
          <cell r="AV746" t="str">
            <v/>
          </cell>
          <cell r="AW746" t="str">
            <v/>
          </cell>
          <cell r="AX746" t="str">
            <v/>
          </cell>
          <cell r="AY746" t="str">
            <v/>
          </cell>
          <cell r="AZ746" t="str">
            <v/>
          </cell>
          <cell r="BA746" t="str">
            <v/>
          </cell>
          <cell r="BB746" t="str">
            <v/>
          </cell>
          <cell r="BC746" t="str">
            <v/>
          </cell>
          <cell r="BD746" t="str">
            <v/>
          </cell>
          <cell r="BE746" t="str">
            <v/>
          </cell>
          <cell r="BF746" t="str">
            <v/>
          </cell>
          <cell r="BG746" t="str">
            <v/>
          </cell>
          <cell r="BH746" t="str">
            <v/>
          </cell>
          <cell r="BI746" t="str">
            <v/>
          </cell>
          <cell r="BJ746" t="str">
            <v/>
          </cell>
          <cell r="BK746" t="str">
            <v/>
          </cell>
          <cell r="BL746" t="str">
            <v/>
          </cell>
          <cell r="BM746" t="str">
            <v/>
          </cell>
          <cell r="BN746" t="str">
            <v/>
          </cell>
          <cell r="BO746" t="str">
            <v/>
          </cell>
          <cell r="BP746" t="str">
            <v/>
          </cell>
          <cell r="BQ746" t="str">
            <v/>
          </cell>
          <cell r="BR746" t="str">
            <v/>
          </cell>
          <cell r="BS746" t="str">
            <v/>
          </cell>
          <cell r="BT746" t="str">
            <v/>
          </cell>
          <cell r="BU746" t="str">
            <v/>
          </cell>
          <cell r="BV746" t="str">
            <v/>
          </cell>
          <cell r="BW746" t="str">
            <v/>
          </cell>
          <cell r="BX746" t="str">
            <v/>
          </cell>
          <cell r="BY746" t="str">
            <v/>
          </cell>
          <cell r="BZ746" t="str">
            <v/>
          </cell>
          <cell r="CA746" t="str">
            <v/>
          </cell>
          <cell r="CB746" t="str">
            <v/>
          </cell>
          <cell r="CC746" t="str">
            <v/>
          </cell>
          <cell r="CD746">
            <v>0</v>
          </cell>
          <cell r="CE746">
            <v>0</v>
          </cell>
          <cell r="CF746">
            <v>0</v>
          </cell>
          <cell r="CG746" t="str">
            <v/>
          </cell>
          <cell r="CH746" t="str">
            <v/>
          </cell>
          <cell r="CI746">
            <v>0</v>
          </cell>
          <cell r="CJ746">
            <v>0</v>
          </cell>
          <cell r="CK746">
            <v>0</v>
          </cell>
          <cell r="CL746">
            <v>0</v>
          </cell>
          <cell r="CM746" t="str">
            <v/>
          </cell>
          <cell r="CN746" t="str">
            <v/>
          </cell>
          <cell r="CO746" t="str">
            <v/>
          </cell>
          <cell r="CP746" t="str">
            <v/>
          </cell>
          <cell r="CQ746" t="str">
            <v/>
          </cell>
          <cell r="CR746" t="str">
            <v/>
          </cell>
          <cell r="CS746" t="str">
            <v/>
          </cell>
          <cell r="CT746" t="str">
            <v/>
          </cell>
          <cell r="CU746" t="str">
            <v/>
          </cell>
          <cell r="CV746" t="str">
            <v/>
          </cell>
          <cell r="CW746" t="str">
            <v/>
          </cell>
          <cell r="CX746" t="str">
            <v/>
          </cell>
          <cell r="CY746" t="str">
            <v/>
          </cell>
          <cell r="CZ746" t="str">
            <v/>
          </cell>
          <cell r="DA746" t="str">
            <v/>
          </cell>
          <cell r="DB746" t="str">
            <v/>
          </cell>
          <cell r="DC746">
            <v>0</v>
          </cell>
          <cell r="DD746" t="str">
            <v/>
          </cell>
          <cell r="DE746" t="str">
            <v/>
          </cell>
          <cell r="DF746">
            <v>0</v>
          </cell>
          <cell r="DG746">
            <v>0</v>
          </cell>
          <cell r="DH746" t="str">
            <v/>
          </cell>
          <cell r="DI746" t="str">
            <v/>
          </cell>
        </row>
        <row r="747">
          <cell r="A747" t="str">
            <v/>
          </cell>
          <cell r="B747" t="str">
            <v/>
          </cell>
          <cell r="C747" t="str">
            <v/>
          </cell>
          <cell r="D747" t="str">
            <v/>
          </cell>
          <cell r="E747" t="str">
            <v/>
          </cell>
          <cell r="F747" t="str">
            <v/>
          </cell>
          <cell r="G747" t="str">
            <v/>
          </cell>
          <cell r="H747" t="str">
            <v/>
          </cell>
          <cell r="I747" t="str">
            <v/>
          </cell>
          <cell r="J747" t="str">
            <v/>
          </cell>
          <cell r="K747" t="str">
            <v/>
          </cell>
          <cell r="L747" t="str">
            <v/>
          </cell>
          <cell r="M747" t="str">
            <v/>
          </cell>
          <cell r="N747" t="str">
            <v/>
          </cell>
          <cell r="O747" t="str">
            <v/>
          </cell>
          <cell r="P747" t="str">
            <v/>
          </cell>
          <cell r="Q747" t="str">
            <v/>
          </cell>
          <cell r="R747" t="str">
            <v/>
          </cell>
          <cell r="S747" t="str">
            <v/>
          </cell>
          <cell r="T747" t="str">
            <v/>
          </cell>
          <cell r="U747" t="str">
            <v/>
          </cell>
          <cell r="V747" t="str">
            <v/>
          </cell>
          <cell r="W747" t="str">
            <v/>
          </cell>
          <cell r="X747" t="str">
            <v/>
          </cell>
          <cell r="Y747" t="str">
            <v/>
          </cell>
          <cell r="Z747" t="str">
            <v/>
          </cell>
          <cell r="AA747" t="str">
            <v/>
          </cell>
          <cell r="AB747" t="str">
            <v/>
          </cell>
          <cell r="AC747" t="str">
            <v/>
          </cell>
          <cell r="AD747" t="str">
            <v/>
          </cell>
          <cell r="AE747" t="str">
            <v/>
          </cell>
          <cell r="AF747" t="str">
            <v/>
          </cell>
          <cell r="AG747" t="str">
            <v/>
          </cell>
          <cell r="AH747" t="str">
            <v/>
          </cell>
          <cell r="AI747" t="str">
            <v/>
          </cell>
          <cell r="AJ747" t="str">
            <v/>
          </cell>
          <cell r="AK747" t="str">
            <v/>
          </cell>
          <cell r="AL747" t="str">
            <v/>
          </cell>
          <cell r="AM747" t="str">
            <v/>
          </cell>
          <cell r="AN747" t="str">
            <v/>
          </cell>
          <cell r="AO747" t="str">
            <v/>
          </cell>
          <cell r="AP747" t="str">
            <v/>
          </cell>
          <cell r="AQ747" t="str">
            <v/>
          </cell>
          <cell r="AR747" t="str">
            <v/>
          </cell>
          <cell r="AS747" t="str">
            <v/>
          </cell>
          <cell r="AT747" t="str">
            <v/>
          </cell>
          <cell r="AU747" t="str">
            <v/>
          </cell>
          <cell r="AV747" t="str">
            <v/>
          </cell>
          <cell r="AW747" t="str">
            <v/>
          </cell>
          <cell r="AX747" t="str">
            <v/>
          </cell>
          <cell r="AY747" t="str">
            <v/>
          </cell>
          <cell r="AZ747" t="str">
            <v/>
          </cell>
          <cell r="BA747" t="str">
            <v/>
          </cell>
          <cell r="BB747" t="str">
            <v/>
          </cell>
          <cell r="BC747" t="str">
            <v/>
          </cell>
          <cell r="BD747" t="str">
            <v/>
          </cell>
          <cell r="BE747" t="str">
            <v/>
          </cell>
          <cell r="BF747" t="str">
            <v/>
          </cell>
          <cell r="BG747" t="str">
            <v/>
          </cell>
          <cell r="BH747" t="str">
            <v/>
          </cell>
          <cell r="BI747" t="str">
            <v/>
          </cell>
          <cell r="BJ747" t="str">
            <v/>
          </cell>
          <cell r="BK747" t="str">
            <v/>
          </cell>
          <cell r="BL747" t="str">
            <v/>
          </cell>
          <cell r="BM747" t="str">
            <v/>
          </cell>
          <cell r="BN747" t="str">
            <v/>
          </cell>
          <cell r="BO747" t="str">
            <v/>
          </cell>
          <cell r="BP747" t="str">
            <v/>
          </cell>
          <cell r="BQ747" t="str">
            <v/>
          </cell>
          <cell r="BR747" t="str">
            <v/>
          </cell>
          <cell r="BS747" t="str">
            <v/>
          </cell>
          <cell r="BT747" t="str">
            <v/>
          </cell>
          <cell r="BU747" t="str">
            <v/>
          </cell>
          <cell r="BV747" t="str">
            <v/>
          </cell>
          <cell r="BW747" t="str">
            <v/>
          </cell>
          <cell r="BX747" t="str">
            <v/>
          </cell>
          <cell r="BY747" t="str">
            <v/>
          </cell>
          <cell r="BZ747" t="str">
            <v/>
          </cell>
          <cell r="CA747" t="str">
            <v/>
          </cell>
          <cell r="CB747" t="str">
            <v/>
          </cell>
          <cell r="CC747" t="str">
            <v/>
          </cell>
          <cell r="CD747">
            <v>0</v>
          </cell>
          <cell r="CE747">
            <v>0</v>
          </cell>
          <cell r="CF747">
            <v>0</v>
          </cell>
          <cell r="CG747" t="str">
            <v/>
          </cell>
          <cell r="CH747" t="str">
            <v/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 t="str">
            <v/>
          </cell>
          <cell r="CN747" t="str">
            <v/>
          </cell>
          <cell r="CO747" t="str">
            <v/>
          </cell>
          <cell r="CP747" t="str">
            <v/>
          </cell>
          <cell r="CQ747" t="str">
            <v/>
          </cell>
          <cell r="CR747" t="str">
            <v/>
          </cell>
          <cell r="CS747" t="str">
            <v/>
          </cell>
          <cell r="CT747" t="str">
            <v/>
          </cell>
          <cell r="CU747" t="str">
            <v/>
          </cell>
          <cell r="CV747" t="str">
            <v/>
          </cell>
          <cell r="CW747" t="str">
            <v/>
          </cell>
          <cell r="CX747" t="str">
            <v/>
          </cell>
          <cell r="CY747" t="str">
            <v/>
          </cell>
          <cell r="CZ747" t="str">
            <v/>
          </cell>
          <cell r="DA747" t="str">
            <v/>
          </cell>
          <cell r="DB747" t="str">
            <v/>
          </cell>
          <cell r="DC747">
            <v>0</v>
          </cell>
          <cell r="DD747" t="str">
            <v/>
          </cell>
          <cell r="DE747" t="str">
            <v/>
          </cell>
          <cell r="DF747">
            <v>0</v>
          </cell>
          <cell r="DG747">
            <v>0</v>
          </cell>
          <cell r="DH747" t="str">
            <v/>
          </cell>
          <cell r="DI747" t="str">
            <v/>
          </cell>
        </row>
        <row r="748">
          <cell r="A748" t="str">
            <v/>
          </cell>
          <cell r="B748" t="str">
            <v/>
          </cell>
          <cell r="C748" t="str">
            <v/>
          </cell>
          <cell r="D748" t="str">
            <v/>
          </cell>
          <cell r="E748" t="str">
            <v/>
          </cell>
          <cell r="F748" t="str">
            <v/>
          </cell>
          <cell r="G748" t="str">
            <v/>
          </cell>
          <cell r="H748" t="str">
            <v/>
          </cell>
          <cell r="I748" t="str">
            <v/>
          </cell>
          <cell r="J748" t="str">
            <v/>
          </cell>
          <cell r="K748" t="str">
            <v/>
          </cell>
          <cell r="L748" t="str">
            <v/>
          </cell>
          <cell r="M748" t="str">
            <v/>
          </cell>
          <cell r="N748" t="str">
            <v/>
          </cell>
          <cell r="O748" t="str">
            <v/>
          </cell>
          <cell r="P748" t="str">
            <v/>
          </cell>
          <cell r="Q748" t="str">
            <v/>
          </cell>
          <cell r="R748" t="str">
            <v/>
          </cell>
          <cell r="S748" t="str">
            <v/>
          </cell>
          <cell r="T748" t="str">
            <v/>
          </cell>
          <cell r="U748" t="str">
            <v/>
          </cell>
          <cell r="V748" t="str">
            <v/>
          </cell>
          <cell r="W748" t="str">
            <v/>
          </cell>
          <cell r="X748" t="str">
            <v/>
          </cell>
          <cell r="Y748" t="str">
            <v/>
          </cell>
          <cell r="Z748" t="str">
            <v/>
          </cell>
          <cell r="AA748" t="str">
            <v/>
          </cell>
          <cell r="AB748" t="str">
            <v/>
          </cell>
          <cell r="AC748" t="str">
            <v/>
          </cell>
          <cell r="AD748" t="str">
            <v/>
          </cell>
          <cell r="AE748" t="str">
            <v/>
          </cell>
          <cell r="AF748" t="str">
            <v/>
          </cell>
          <cell r="AG748" t="str">
            <v/>
          </cell>
          <cell r="AH748" t="str">
            <v/>
          </cell>
          <cell r="AI748" t="str">
            <v/>
          </cell>
          <cell r="AJ748" t="str">
            <v/>
          </cell>
          <cell r="AK748" t="str">
            <v/>
          </cell>
          <cell r="AL748" t="str">
            <v/>
          </cell>
          <cell r="AM748" t="str">
            <v/>
          </cell>
          <cell r="AN748" t="str">
            <v/>
          </cell>
          <cell r="AO748" t="str">
            <v/>
          </cell>
          <cell r="AP748" t="str">
            <v/>
          </cell>
          <cell r="AQ748" t="str">
            <v/>
          </cell>
          <cell r="AR748" t="str">
            <v/>
          </cell>
          <cell r="AS748" t="str">
            <v/>
          </cell>
          <cell r="AT748" t="str">
            <v/>
          </cell>
          <cell r="AU748" t="str">
            <v/>
          </cell>
          <cell r="AV748" t="str">
            <v/>
          </cell>
          <cell r="AW748" t="str">
            <v/>
          </cell>
          <cell r="AX748" t="str">
            <v/>
          </cell>
          <cell r="AY748" t="str">
            <v/>
          </cell>
          <cell r="AZ748" t="str">
            <v/>
          </cell>
          <cell r="BA748" t="str">
            <v/>
          </cell>
          <cell r="BB748" t="str">
            <v/>
          </cell>
          <cell r="BC748" t="str">
            <v/>
          </cell>
          <cell r="BD748" t="str">
            <v/>
          </cell>
          <cell r="BE748" t="str">
            <v/>
          </cell>
          <cell r="BF748" t="str">
            <v/>
          </cell>
          <cell r="BG748" t="str">
            <v/>
          </cell>
          <cell r="BH748" t="str">
            <v/>
          </cell>
          <cell r="BI748" t="str">
            <v/>
          </cell>
          <cell r="BJ748" t="str">
            <v/>
          </cell>
          <cell r="BK748" t="str">
            <v/>
          </cell>
          <cell r="BL748" t="str">
            <v/>
          </cell>
          <cell r="BM748" t="str">
            <v/>
          </cell>
          <cell r="BN748" t="str">
            <v/>
          </cell>
          <cell r="BO748" t="str">
            <v/>
          </cell>
          <cell r="BP748" t="str">
            <v/>
          </cell>
          <cell r="BQ748" t="str">
            <v/>
          </cell>
          <cell r="BR748" t="str">
            <v/>
          </cell>
          <cell r="BS748" t="str">
            <v/>
          </cell>
          <cell r="BT748" t="str">
            <v/>
          </cell>
          <cell r="BU748" t="str">
            <v/>
          </cell>
          <cell r="BV748" t="str">
            <v/>
          </cell>
          <cell r="BW748" t="str">
            <v/>
          </cell>
          <cell r="BX748" t="str">
            <v/>
          </cell>
          <cell r="BY748" t="str">
            <v/>
          </cell>
          <cell r="BZ748" t="str">
            <v/>
          </cell>
          <cell r="CA748" t="str">
            <v/>
          </cell>
          <cell r="CB748" t="str">
            <v/>
          </cell>
          <cell r="CC748" t="str">
            <v/>
          </cell>
          <cell r="CD748">
            <v>0</v>
          </cell>
          <cell r="CE748">
            <v>0</v>
          </cell>
          <cell r="CF748">
            <v>0</v>
          </cell>
          <cell r="CG748" t="str">
            <v/>
          </cell>
          <cell r="CH748" t="str">
            <v/>
          </cell>
          <cell r="CI748">
            <v>0</v>
          </cell>
          <cell r="CJ748">
            <v>0</v>
          </cell>
          <cell r="CK748">
            <v>0</v>
          </cell>
          <cell r="CL748">
            <v>0</v>
          </cell>
          <cell r="CM748" t="str">
            <v/>
          </cell>
          <cell r="CN748" t="str">
            <v/>
          </cell>
          <cell r="CO748" t="str">
            <v/>
          </cell>
          <cell r="CP748" t="str">
            <v/>
          </cell>
          <cell r="CQ748" t="str">
            <v/>
          </cell>
          <cell r="CR748" t="str">
            <v/>
          </cell>
          <cell r="CS748" t="str">
            <v/>
          </cell>
          <cell r="CT748" t="str">
            <v/>
          </cell>
          <cell r="CU748" t="str">
            <v/>
          </cell>
          <cell r="CV748" t="str">
            <v/>
          </cell>
          <cell r="CW748" t="str">
            <v/>
          </cell>
          <cell r="CX748" t="str">
            <v/>
          </cell>
          <cell r="CY748" t="str">
            <v/>
          </cell>
          <cell r="CZ748" t="str">
            <v/>
          </cell>
          <cell r="DA748" t="str">
            <v/>
          </cell>
          <cell r="DB748" t="str">
            <v/>
          </cell>
          <cell r="DC748">
            <v>0</v>
          </cell>
          <cell r="DD748" t="str">
            <v/>
          </cell>
          <cell r="DE748" t="str">
            <v/>
          </cell>
          <cell r="DF748">
            <v>0</v>
          </cell>
          <cell r="DG748">
            <v>0</v>
          </cell>
          <cell r="DH748" t="str">
            <v/>
          </cell>
          <cell r="DI748" t="str">
            <v/>
          </cell>
        </row>
        <row r="749">
          <cell r="A749" t="str">
            <v/>
          </cell>
          <cell r="B749" t="str">
            <v/>
          </cell>
          <cell r="C749" t="str">
            <v/>
          </cell>
          <cell r="D749" t="str">
            <v/>
          </cell>
          <cell r="E749" t="str">
            <v/>
          </cell>
          <cell r="F749" t="str">
            <v/>
          </cell>
          <cell r="G749" t="str">
            <v/>
          </cell>
          <cell r="H749" t="str">
            <v/>
          </cell>
          <cell r="I749" t="str">
            <v/>
          </cell>
          <cell r="J749" t="str">
            <v/>
          </cell>
          <cell r="K749" t="str">
            <v/>
          </cell>
          <cell r="L749" t="str">
            <v/>
          </cell>
          <cell r="M749" t="str">
            <v/>
          </cell>
          <cell r="N749" t="str">
            <v/>
          </cell>
          <cell r="O749" t="str">
            <v/>
          </cell>
          <cell r="P749" t="str">
            <v/>
          </cell>
          <cell r="Q749" t="str">
            <v/>
          </cell>
          <cell r="R749" t="str">
            <v/>
          </cell>
          <cell r="S749" t="str">
            <v/>
          </cell>
          <cell r="T749" t="str">
            <v/>
          </cell>
          <cell r="U749" t="str">
            <v/>
          </cell>
          <cell r="V749" t="str">
            <v/>
          </cell>
          <cell r="W749" t="str">
            <v/>
          </cell>
          <cell r="X749" t="str">
            <v/>
          </cell>
          <cell r="Y749" t="str">
            <v/>
          </cell>
          <cell r="Z749" t="str">
            <v/>
          </cell>
          <cell r="AA749" t="str">
            <v/>
          </cell>
          <cell r="AB749" t="str">
            <v/>
          </cell>
          <cell r="AC749" t="str">
            <v/>
          </cell>
          <cell r="AD749" t="str">
            <v/>
          </cell>
          <cell r="AE749" t="str">
            <v/>
          </cell>
          <cell r="AF749" t="str">
            <v/>
          </cell>
          <cell r="AG749" t="str">
            <v/>
          </cell>
          <cell r="AH749" t="str">
            <v/>
          </cell>
          <cell r="AI749" t="str">
            <v/>
          </cell>
          <cell r="AJ749" t="str">
            <v/>
          </cell>
          <cell r="AK749" t="str">
            <v/>
          </cell>
          <cell r="AL749" t="str">
            <v/>
          </cell>
          <cell r="AM749" t="str">
            <v/>
          </cell>
          <cell r="AN749" t="str">
            <v/>
          </cell>
          <cell r="AO749" t="str">
            <v/>
          </cell>
          <cell r="AP749" t="str">
            <v/>
          </cell>
          <cell r="AQ749" t="str">
            <v/>
          </cell>
          <cell r="AR749" t="str">
            <v/>
          </cell>
          <cell r="AS749" t="str">
            <v/>
          </cell>
          <cell r="AT749" t="str">
            <v/>
          </cell>
          <cell r="AU749" t="str">
            <v/>
          </cell>
          <cell r="AV749" t="str">
            <v/>
          </cell>
          <cell r="AW749" t="str">
            <v/>
          </cell>
          <cell r="AX749" t="str">
            <v/>
          </cell>
          <cell r="AY749" t="str">
            <v/>
          </cell>
          <cell r="AZ749" t="str">
            <v/>
          </cell>
          <cell r="BA749" t="str">
            <v/>
          </cell>
          <cell r="BB749" t="str">
            <v/>
          </cell>
          <cell r="BC749" t="str">
            <v/>
          </cell>
          <cell r="BD749" t="str">
            <v/>
          </cell>
          <cell r="BE749" t="str">
            <v/>
          </cell>
          <cell r="BF749" t="str">
            <v/>
          </cell>
          <cell r="BG749" t="str">
            <v/>
          </cell>
          <cell r="BH749" t="str">
            <v/>
          </cell>
          <cell r="BI749" t="str">
            <v/>
          </cell>
          <cell r="BJ749" t="str">
            <v/>
          </cell>
          <cell r="BK749" t="str">
            <v/>
          </cell>
          <cell r="BL749" t="str">
            <v/>
          </cell>
          <cell r="BM749" t="str">
            <v/>
          </cell>
          <cell r="BN749" t="str">
            <v/>
          </cell>
          <cell r="BO749" t="str">
            <v/>
          </cell>
          <cell r="BP749" t="str">
            <v/>
          </cell>
          <cell r="BQ749" t="str">
            <v/>
          </cell>
          <cell r="BR749" t="str">
            <v/>
          </cell>
          <cell r="BS749" t="str">
            <v/>
          </cell>
          <cell r="BT749" t="str">
            <v/>
          </cell>
          <cell r="BU749" t="str">
            <v/>
          </cell>
          <cell r="BV749" t="str">
            <v/>
          </cell>
          <cell r="BW749" t="str">
            <v/>
          </cell>
          <cell r="BX749" t="str">
            <v/>
          </cell>
          <cell r="BY749" t="str">
            <v/>
          </cell>
          <cell r="BZ749" t="str">
            <v/>
          </cell>
          <cell r="CA749" t="str">
            <v/>
          </cell>
          <cell r="CB749" t="str">
            <v/>
          </cell>
          <cell r="CC749" t="str">
            <v/>
          </cell>
          <cell r="CD749">
            <v>0</v>
          </cell>
          <cell r="CE749">
            <v>0</v>
          </cell>
          <cell r="CF749">
            <v>0</v>
          </cell>
          <cell r="CG749" t="str">
            <v/>
          </cell>
          <cell r="CH749" t="str">
            <v/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 t="str">
            <v/>
          </cell>
          <cell r="CN749" t="str">
            <v/>
          </cell>
          <cell r="CO749" t="str">
            <v/>
          </cell>
          <cell r="CP749" t="str">
            <v/>
          </cell>
          <cell r="CQ749" t="str">
            <v/>
          </cell>
          <cell r="CR749" t="str">
            <v/>
          </cell>
          <cell r="CS749" t="str">
            <v/>
          </cell>
          <cell r="CT749" t="str">
            <v/>
          </cell>
          <cell r="CU749" t="str">
            <v/>
          </cell>
          <cell r="CV749" t="str">
            <v/>
          </cell>
          <cell r="CW749" t="str">
            <v/>
          </cell>
          <cell r="CX749" t="str">
            <v/>
          </cell>
          <cell r="CY749" t="str">
            <v/>
          </cell>
          <cell r="CZ749" t="str">
            <v/>
          </cell>
          <cell r="DA749" t="str">
            <v/>
          </cell>
          <cell r="DB749" t="str">
            <v/>
          </cell>
          <cell r="DC749">
            <v>0</v>
          </cell>
          <cell r="DD749" t="str">
            <v/>
          </cell>
          <cell r="DE749" t="str">
            <v/>
          </cell>
          <cell r="DF749">
            <v>0</v>
          </cell>
          <cell r="DG749">
            <v>0</v>
          </cell>
          <cell r="DH749" t="str">
            <v/>
          </cell>
          <cell r="DI749" t="str">
            <v/>
          </cell>
        </row>
        <row r="750">
          <cell r="A750" t="str">
            <v/>
          </cell>
          <cell r="B750" t="str">
            <v/>
          </cell>
          <cell r="C750" t="str">
            <v/>
          </cell>
          <cell r="D750" t="str">
            <v/>
          </cell>
          <cell r="E750" t="str">
            <v/>
          </cell>
          <cell r="F750" t="str">
            <v/>
          </cell>
          <cell r="G750" t="str">
            <v/>
          </cell>
          <cell r="H750" t="str">
            <v/>
          </cell>
          <cell r="I750" t="str">
            <v/>
          </cell>
          <cell r="J750" t="str">
            <v/>
          </cell>
          <cell r="K750" t="str">
            <v/>
          </cell>
          <cell r="L750" t="str">
            <v/>
          </cell>
          <cell r="M750" t="str">
            <v/>
          </cell>
          <cell r="N750" t="str">
            <v/>
          </cell>
          <cell r="O750" t="str">
            <v/>
          </cell>
          <cell r="P750" t="str">
            <v/>
          </cell>
          <cell r="Q750" t="str">
            <v/>
          </cell>
          <cell r="R750" t="str">
            <v/>
          </cell>
          <cell r="S750" t="str">
            <v/>
          </cell>
          <cell r="T750" t="str">
            <v/>
          </cell>
          <cell r="U750" t="str">
            <v/>
          </cell>
          <cell r="V750" t="str">
            <v/>
          </cell>
          <cell r="W750" t="str">
            <v/>
          </cell>
          <cell r="X750" t="str">
            <v/>
          </cell>
          <cell r="Y750" t="str">
            <v/>
          </cell>
          <cell r="Z750" t="str">
            <v/>
          </cell>
          <cell r="AA750" t="str">
            <v/>
          </cell>
          <cell r="AB750" t="str">
            <v/>
          </cell>
          <cell r="AC750" t="str">
            <v/>
          </cell>
          <cell r="AD750" t="str">
            <v/>
          </cell>
          <cell r="AE750" t="str">
            <v/>
          </cell>
          <cell r="AF750" t="str">
            <v/>
          </cell>
          <cell r="AG750" t="str">
            <v/>
          </cell>
          <cell r="AH750" t="str">
            <v/>
          </cell>
          <cell r="AI750" t="str">
            <v/>
          </cell>
          <cell r="AJ750" t="str">
            <v/>
          </cell>
          <cell r="AK750" t="str">
            <v/>
          </cell>
          <cell r="AL750" t="str">
            <v/>
          </cell>
          <cell r="AM750" t="str">
            <v/>
          </cell>
          <cell r="AN750" t="str">
            <v/>
          </cell>
          <cell r="AO750" t="str">
            <v/>
          </cell>
          <cell r="AP750" t="str">
            <v/>
          </cell>
          <cell r="AQ750" t="str">
            <v/>
          </cell>
          <cell r="AR750" t="str">
            <v/>
          </cell>
          <cell r="AS750" t="str">
            <v/>
          </cell>
          <cell r="AT750" t="str">
            <v/>
          </cell>
          <cell r="AU750" t="str">
            <v/>
          </cell>
          <cell r="AV750" t="str">
            <v/>
          </cell>
          <cell r="AW750" t="str">
            <v/>
          </cell>
          <cell r="AX750" t="str">
            <v/>
          </cell>
          <cell r="AY750" t="str">
            <v/>
          </cell>
          <cell r="AZ750" t="str">
            <v/>
          </cell>
          <cell r="BA750" t="str">
            <v/>
          </cell>
          <cell r="BB750" t="str">
            <v/>
          </cell>
          <cell r="BC750" t="str">
            <v/>
          </cell>
          <cell r="BD750" t="str">
            <v/>
          </cell>
          <cell r="BE750" t="str">
            <v/>
          </cell>
          <cell r="BF750" t="str">
            <v/>
          </cell>
          <cell r="BG750" t="str">
            <v/>
          </cell>
          <cell r="BH750" t="str">
            <v/>
          </cell>
          <cell r="BI750" t="str">
            <v/>
          </cell>
          <cell r="BJ750" t="str">
            <v/>
          </cell>
          <cell r="BK750" t="str">
            <v/>
          </cell>
          <cell r="BL750" t="str">
            <v/>
          </cell>
          <cell r="BM750" t="str">
            <v/>
          </cell>
          <cell r="BN750" t="str">
            <v/>
          </cell>
          <cell r="BO750" t="str">
            <v/>
          </cell>
          <cell r="BP750" t="str">
            <v/>
          </cell>
          <cell r="BQ750" t="str">
            <v/>
          </cell>
          <cell r="BR750" t="str">
            <v/>
          </cell>
          <cell r="BS750" t="str">
            <v/>
          </cell>
          <cell r="BT750" t="str">
            <v/>
          </cell>
          <cell r="BU750" t="str">
            <v/>
          </cell>
          <cell r="BV750" t="str">
            <v/>
          </cell>
          <cell r="BW750" t="str">
            <v/>
          </cell>
          <cell r="BX750" t="str">
            <v/>
          </cell>
          <cell r="BY750" t="str">
            <v/>
          </cell>
          <cell r="BZ750" t="str">
            <v/>
          </cell>
          <cell r="CA750" t="str">
            <v/>
          </cell>
          <cell r="CB750" t="str">
            <v/>
          </cell>
          <cell r="CC750" t="str">
            <v/>
          </cell>
          <cell r="CD750">
            <v>0</v>
          </cell>
          <cell r="CE750">
            <v>0</v>
          </cell>
          <cell r="CF750">
            <v>0</v>
          </cell>
          <cell r="CG750" t="str">
            <v/>
          </cell>
          <cell r="CH750" t="str">
            <v/>
          </cell>
          <cell r="CI750">
            <v>0</v>
          </cell>
          <cell r="CJ750">
            <v>0</v>
          </cell>
          <cell r="CK750">
            <v>0</v>
          </cell>
          <cell r="CL750">
            <v>0</v>
          </cell>
          <cell r="CM750" t="str">
            <v/>
          </cell>
          <cell r="CN750" t="str">
            <v/>
          </cell>
          <cell r="CO750" t="str">
            <v/>
          </cell>
          <cell r="CP750" t="str">
            <v/>
          </cell>
          <cell r="CQ750" t="str">
            <v/>
          </cell>
          <cell r="CR750" t="str">
            <v/>
          </cell>
          <cell r="CS750" t="str">
            <v/>
          </cell>
          <cell r="CT750" t="str">
            <v/>
          </cell>
          <cell r="CU750" t="str">
            <v/>
          </cell>
          <cell r="CV750" t="str">
            <v/>
          </cell>
          <cell r="CW750" t="str">
            <v/>
          </cell>
          <cell r="CX750" t="str">
            <v/>
          </cell>
          <cell r="CY750" t="str">
            <v/>
          </cell>
          <cell r="CZ750" t="str">
            <v/>
          </cell>
          <cell r="DA750" t="str">
            <v/>
          </cell>
          <cell r="DB750" t="str">
            <v/>
          </cell>
          <cell r="DC750">
            <v>0</v>
          </cell>
          <cell r="DD750" t="str">
            <v/>
          </cell>
          <cell r="DE750" t="str">
            <v/>
          </cell>
          <cell r="DF750">
            <v>0</v>
          </cell>
          <cell r="DG750">
            <v>0</v>
          </cell>
          <cell r="DH750" t="str">
            <v/>
          </cell>
          <cell r="DI750" t="str">
            <v/>
          </cell>
        </row>
        <row r="751">
          <cell r="A751" t="str">
            <v/>
          </cell>
          <cell r="B751" t="str">
            <v/>
          </cell>
          <cell r="C751" t="str">
            <v/>
          </cell>
          <cell r="D751" t="str">
            <v/>
          </cell>
          <cell r="E751" t="str">
            <v/>
          </cell>
          <cell r="F751" t="str">
            <v/>
          </cell>
          <cell r="G751" t="str">
            <v/>
          </cell>
          <cell r="H751" t="str">
            <v/>
          </cell>
          <cell r="I751" t="str">
            <v/>
          </cell>
          <cell r="J751" t="str">
            <v/>
          </cell>
          <cell r="K751" t="str">
            <v/>
          </cell>
          <cell r="L751" t="str">
            <v/>
          </cell>
          <cell r="M751" t="str">
            <v/>
          </cell>
          <cell r="N751" t="str">
            <v/>
          </cell>
          <cell r="O751" t="str">
            <v/>
          </cell>
          <cell r="P751" t="str">
            <v/>
          </cell>
          <cell r="Q751" t="str">
            <v/>
          </cell>
          <cell r="R751" t="str">
            <v/>
          </cell>
          <cell r="S751" t="str">
            <v/>
          </cell>
          <cell r="T751" t="str">
            <v/>
          </cell>
          <cell r="U751" t="str">
            <v/>
          </cell>
          <cell r="V751" t="str">
            <v/>
          </cell>
          <cell r="W751" t="str">
            <v/>
          </cell>
          <cell r="X751" t="str">
            <v/>
          </cell>
          <cell r="Y751" t="str">
            <v/>
          </cell>
          <cell r="Z751" t="str">
            <v/>
          </cell>
          <cell r="AA751" t="str">
            <v/>
          </cell>
          <cell r="AB751" t="str">
            <v/>
          </cell>
          <cell r="AC751" t="str">
            <v/>
          </cell>
          <cell r="AD751" t="str">
            <v/>
          </cell>
          <cell r="AE751" t="str">
            <v/>
          </cell>
          <cell r="AF751" t="str">
            <v/>
          </cell>
          <cell r="AG751" t="str">
            <v/>
          </cell>
          <cell r="AH751" t="str">
            <v/>
          </cell>
          <cell r="AI751" t="str">
            <v/>
          </cell>
          <cell r="AJ751" t="str">
            <v/>
          </cell>
          <cell r="AK751" t="str">
            <v/>
          </cell>
          <cell r="AL751" t="str">
            <v/>
          </cell>
          <cell r="AM751" t="str">
            <v/>
          </cell>
          <cell r="AN751" t="str">
            <v/>
          </cell>
          <cell r="AO751" t="str">
            <v/>
          </cell>
          <cell r="AP751" t="str">
            <v/>
          </cell>
          <cell r="AQ751" t="str">
            <v/>
          </cell>
          <cell r="AR751" t="str">
            <v/>
          </cell>
          <cell r="AS751" t="str">
            <v/>
          </cell>
          <cell r="AT751" t="str">
            <v/>
          </cell>
          <cell r="AU751" t="str">
            <v/>
          </cell>
          <cell r="AV751" t="str">
            <v/>
          </cell>
          <cell r="AW751" t="str">
            <v/>
          </cell>
          <cell r="AX751" t="str">
            <v/>
          </cell>
          <cell r="AY751" t="str">
            <v/>
          </cell>
          <cell r="AZ751" t="str">
            <v/>
          </cell>
          <cell r="BA751" t="str">
            <v/>
          </cell>
          <cell r="BB751" t="str">
            <v/>
          </cell>
          <cell r="BC751" t="str">
            <v/>
          </cell>
          <cell r="BD751" t="str">
            <v/>
          </cell>
          <cell r="BE751" t="str">
            <v/>
          </cell>
          <cell r="BF751" t="str">
            <v/>
          </cell>
          <cell r="BG751" t="str">
            <v/>
          </cell>
          <cell r="BH751" t="str">
            <v/>
          </cell>
          <cell r="BI751" t="str">
            <v/>
          </cell>
          <cell r="BJ751" t="str">
            <v/>
          </cell>
          <cell r="BK751" t="str">
            <v/>
          </cell>
          <cell r="BL751" t="str">
            <v/>
          </cell>
          <cell r="BM751" t="str">
            <v/>
          </cell>
          <cell r="BN751" t="str">
            <v/>
          </cell>
          <cell r="BO751" t="str">
            <v/>
          </cell>
          <cell r="BP751" t="str">
            <v/>
          </cell>
          <cell r="BQ751" t="str">
            <v/>
          </cell>
          <cell r="BR751" t="str">
            <v/>
          </cell>
          <cell r="BS751" t="str">
            <v/>
          </cell>
          <cell r="BT751" t="str">
            <v/>
          </cell>
          <cell r="BU751" t="str">
            <v/>
          </cell>
          <cell r="BV751" t="str">
            <v/>
          </cell>
          <cell r="BW751" t="str">
            <v/>
          </cell>
          <cell r="BX751" t="str">
            <v/>
          </cell>
          <cell r="BY751" t="str">
            <v/>
          </cell>
          <cell r="BZ751" t="str">
            <v/>
          </cell>
          <cell r="CA751" t="str">
            <v/>
          </cell>
          <cell r="CB751" t="str">
            <v/>
          </cell>
          <cell r="CC751" t="str">
            <v/>
          </cell>
          <cell r="CD751">
            <v>0</v>
          </cell>
          <cell r="CE751">
            <v>0</v>
          </cell>
          <cell r="CF751">
            <v>0</v>
          </cell>
          <cell r="CG751" t="str">
            <v/>
          </cell>
          <cell r="CH751" t="str">
            <v/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 t="str">
            <v/>
          </cell>
          <cell r="CN751" t="str">
            <v/>
          </cell>
          <cell r="CO751" t="str">
            <v/>
          </cell>
          <cell r="CP751" t="str">
            <v/>
          </cell>
          <cell r="CQ751" t="str">
            <v/>
          </cell>
          <cell r="CR751" t="str">
            <v/>
          </cell>
          <cell r="CS751" t="str">
            <v/>
          </cell>
          <cell r="CT751" t="str">
            <v/>
          </cell>
          <cell r="CU751" t="str">
            <v/>
          </cell>
          <cell r="CV751" t="str">
            <v/>
          </cell>
          <cell r="CW751" t="str">
            <v/>
          </cell>
          <cell r="CX751" t="str">
            <v/>
          </cell>
          <cell r="CY751" t="str">
            <v/>
          </cell>
          <cell r="CZ751" t="str">
            <v/>
          </cell>
          <cell r="DA751" t="str">
            <v/>
          </cell>
          <cell r="DB751" t="str">
            <v/>
          </cell>
          <cell r="DC751">
            <v>0</v>
          </cell>
          <cell r="DD751" t="str">
            <v/>
          </cell>
          <cell r="DE751" t="str">
            <v/>
          </cell>
          <cell r="DF751">
            <v>0</v>
          </cell>
          <cell r="DG751">
            <v>0</v>
          </cell>
          <cell r="DH751" t="str">
            <v/>
          </cell>
          <cell r="DI751" t="str">
            <v/>
          </cell>
        </row>
        <row r="752">
          <cell r="A752" t="str">
            <v/>
          </cell>
          <cell r="B752" t="str">
            <v/>
          </cell>
          <cell r="C752" t="str">
            <v/>
          </cell>
          <cell r="D752" t="str">
            <v/>
          </cell>
          <cell r="E752" t="str">
            <v/>
          </cell>
          <cell r="F752" t="str">
            <v/>
          </cell>
          <cell r="G752" t="str">
            <v/>
          </cell>
          <cell r="H752" t="str">
            <v/>
          </cell>
          <cell r="I752" t="str">
            <v/>
          </cell>
          <cell r="J752" t="str">
            <v/>
          </cell>
          <cell r="K752" t="str">
            <v/>
          </cell>
          <cell r="L752" t="str">
            <v/>
          </cell>
          <cell r="M752" t="str">
            <v/>
          </cell>
          <cell r="N752" t="str">
            <v/>
          </cell>
          <cell r="O752" t="str">
            <v/>
          </cell>
          <cell r="P752" t="str">
            <v/>
          </cell>
          <cell r="Q752" t="str">
            <v/>
          </cell>
          <cell r="R752" t="str">
            <v/>
          </cell>
          <cell r="S752" t="str">
            <v/>
          </cell>
          <cell r="T752" t="str">
            <v/>
          </cell>
          <cell r="U752" t="str">
            <v/>
          </cell>
          <cell r="V752" t="str">
            <v/>
          </cell>
          <cell r="W752" t="str">
            <v/>
          </cell>
          <cell r="X752" t="str">
            <v/>
          </cell>
          <cell r="Y752" t="str">
            <v/>
          </cell>
          <cell r="Z752" t="str">
            <v/>
          </cell>
          <cell r="AA752" t="str">
            <v/>
          </cell>
          <cell r="AB752" t="str">
            <v/>
          </cell>
          <cell r="AC752" t="str">
            <v/>
          </cell>
          <cell r="AD752" t="str">
            <v/>
          </cell>
          <cell r="AE752" t="str">
            <v/>
          </cell>
          <cell r="AF752" t="str">
            <v/>
          </cell>
          <cell r="AG752" t="str">
            <v/>
          </cell>
          <cell r="AH752" t="str">
            <v/>
          </cell>
          <cell r="AI752" t="str">
            <v/>
          </cell>
          <cell r="AJ752" t="str">
            <v/>
          </cell>
          <cell r="AK752" t="str">
            <v/>
          </cell>
          <cell r="AL752" t="str">
            <v/>
          </cell>
          <cell r="AM752" t="str">
            <v/>
          </cell>
          <cell r="AN752" t="str">
            <v/>
          </cell>
          <cell r="AO752" t="str">
            <v/>
          </cell>
          <cell r="AP752" t="str">
            <v/>
          </cell>
          <cell r="AQ752" t="str">
            <v/>
          </cell>
          <cell r="AR752" t="str">
            <v/>
          </cell>
          <cell r="AS752" t="str">
            <v/>
          </cell>
          <cell r="AT752" t="str">
            <v/>
          </cell>
          <cell r="AU752" t="str">
            <v/>
          </cell>
          <cell r="AV752" t="str">
            <v/>
          </cell>
          <cell r="AW752" t="str">
            <v/>
          </cell>
          <cell r="AX752" t="str">
            <v/>
          </cell>
          <cell r="AY752" t="str">
            <v/>
          </cell>
          <cell r="AZ752" t="str">
            <v/>
          </cell>
          <cell r="BA752" t="str">
            <v/>
          </cell>
          <cell r="BB752" t="str">
            <v/>
          </cell>
          <cell r="BC752" t="str">
            <v/>
          </cell>
          <cell r="BD752" t="str">
            <v/>
          </cell>
          <cell r="BE752" t="str">
            <v/>
          </cell>
          <cell r="BF752" t="str">
            <v/>
          </cell>
          <cell r="BG752" t="str">
            <v/>
          </cell>
          <cell r="BH752" t="str">
            <v/>
          </cell>
          <cell r="BI752" t="str">
            <v/>
          </cell>
          <cell r="BJ752" t="str">
            <v/>
          </cell>
          <cell r="BK752" t="str">
            <v/>
          </cell>
          <cell r="BL752" t="str">
            <v/>
          </cell>
          <cell r="BM752" t="str">
            <v/>
          </cell>
          <cell r="BN752" t="str">
            <v/>
          </cell>
          <cell r="BO752" t="str">
            <v/>
          </cell>
          <cell r="BP752" t="str">
            <v/>
          </cell>
          <cell r="BQ752" t="str">
            <v/>
          </cell>
          <cell r="BR752" t="str">
            <v/>
          </cell>
          <cell r="BS752" t="str">
            <v/>
          </cell>
          <cell r="BT752" t="str">
            <v/>
          </cell>
          <cell r="BU752" t="str">
            <v/>
          </cell>
          <cell r="BV752" t="str">
            <v/>
          </cell>
          <cell r="BW752" t="str">
            <v/>
          </cell>
          <cell r="BX752" t="str">
            <v/>
          </cell>
          <cell r="BY752" t="str">
            <v/>
          </cell>
          <cell r="BZ752" t="str">
            <v/>
          </cell>
          <cell r="CA752" t="str">
            <v/>
          </cell>
          <cell r="CB752" t="str">
            <v/>
          </cell>
          <cell r="CC752" t="str">
            <v/>
          </cell>
          <cell r="CD752">
            <v>0</v>
          </cell>
          <cell r="CE752">
            <v>0</v>
          </cell>
          <cell r="CF752">
            <v>0</v>
          </cell>
          <cell r="CG752" t="str">
            <v/>
          </cell>
          <cell r="CH752" t="str">
            <v/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 t="str">
            <v/>
          </cell>
          <cell r="CN752" t="str">
            <v/>
          </cell>
          <cell r="CO752" t="str">
            <v/>
          </cell>
          <cell r="CP752" t="str">
            <v/>
          </cell>
          <cell r="CQ752" t="str">
            <v/>
          </cell>
          <cell r="CR752" t="str">
            <v/>
          </cell>
          <cell r="CS752" t="str">
            <v/>
          </cell>
          <cell r="CT752" t="str">
            <v/>
          </cell>
          <cell r="CU752" t="str">
            <v/>
          </cell>
          <cell r="CV752" t="str">
            <v/>
          </cell>
          <cell r="CW752" t="str">
            <v/>
          </cell>
          <cell r="CX752" t="str">
            <v/>
          </cell>
          <cell r="CY752" t="str">
            <v/>
          </cell>
          <cell r="CZ752" t="str">
            <v/>
          </cell>
          <cell r="DA752" t="str">
            <v/>
          </cell>
          <cell r="DB752" t="str">
            <v/>
          </cell>
          <cell r="DC752">
            <v>0</v>
          </cell>
          <cell r="DD752" t="str">
            <v/>
          </cell>
          <cell r="DE752" t="str">
            <v/>
          </cell>
          <cell r="DF752">
            <v>0</v>
          </cell>
          <cell r="DG752">
            <v>0</v>
          </cell>
          <cell r="DH752" t="str">
            <v/>
          </cell>
          <cell r="DI752" t="str">
            <v/>
          </cell>
        </row>
        <row r="753">
          <cell r="A753" t="str">
            <v/>
          </cell>
          <cell r="B753" t="str">
            <v/>
          </cell>
          <cell r="C753" t="str">
            <v/>
          </cell>
          <cell r="D753" t="str">
            <v/>
          </cell>
          <cell r="E753" t="str">
            <v/>
          </cell>
          <cell r="F753" t="str">
            <v/>
          </cell>
          <cell r="G753" t="str">
            <v/>
          </cell>
          <cell r="H753" t="str">
            <v/>
          </cell>
          <cell r="I753" t="str">
            <v/>
          </cell>
          <cell r="J753" t="str">
            <v/>
          </cell>
          <cell r="K753" t="str">
            <v/>
          </cell>
          <cell r="L753" t="str">
            <v/>
          </cell>
          <cell r="M753" t="str">
            <v/>
          </cell>
          <cell r="N753" t="str">
            <v/>
          </cell>
          <cell r="O753" t="str">
            <v/>
          </cell>
          <cell r="P753" t="str">
            <v/>
          </cell>
          <cell r="Q753" t="str">
            <v/>
          </cell>
          <cell r="R753" t="str">
            <v/>
          </cell>
          <cell r="S753" t="str">
            <v/>
          </cell>
          <cell r="T753" t="str">
            <v/>
          </cell>
          <cell r="U753" t="str">
            <v/>
          </cell>
          <cell r="V753" t="str">
            <v/>
          </cell>
          <cell r="W753" t="str">
            <v/>
          </cell>
          <cell r="X753" t="str">
            <v/>
          </cell>
          <cell r="Y753" t="str">
            <v/>
          </cell>
          <cell r="Z753" t="str">
            <v/>
          </cell>
          <cell r="AA753" t="str">
            <v/>
          </cell>
          <cell r="AB753" t="str">
            <v/>
          </cell>
          <cell r="AC753" t="str">
            <v/>
          </cell>
          <cell r="AD753" t="str">
            <v/>
          </cell>
          <cell r="AE753" t="str">
            <v/>
          </cell>
          <cell r="AF753" t="str">
            <v/>
          </cell>
          <cell r="AG753" t="str">
            <v/>
          </cell>
          <cell r="AH753" t="str">
            <v/>
          </cell>
          <cell r="AI753" t="str">
            <v/>
          </cell>
          <cell r="AJ753" t="str">
            <v/>
          </cell>
          <cell r="AK753" t="str">
            <v/>
          </cell>
          <cell r="AL753" t="str">
            <v/>
          </cell>
          <cell r="AM753" t="str">
            <v/>
          </cell>
          <cell r="AN753" t="str">
            <v/>
          </cell>
          <cell r="AO753" t="str">
            <v/>
          </cell>
          <cell r="AP753" t="str">
            <v/>
          </cell>
          <cell r="AQ753" t="str">
            <v/>
          </cell>
          <cell r="AR753" t="str">
            <v/>
          </cell>
          <cell r="AS753" t="str">
            <v/>
          </cell>
          <cell r="AT753" t="str">
            <v/>
          </cell>
          <cell r="AU753" t="str">
            <v/>
          </cell>
          <cell r="AV753" t="str">
            <v/>
          </cell>
          <cell r="AW753" t="str">
            <v/>
          </cell>
          <cell r="AX753" t="str">
            <v/>
          </cell>
          <cell r="AY753" t="str">
            <v/>
          </cell>
          <cell r="AZ753" t="str">
            <v/>
          </cell>
          <cell r="BA753" t="str">
            <v/>
          </cell>
          <cell r="BB753" t="str">
            <v/>
          </cell>
          <cell r="BC753" t="str">
            <v/>
          </cell>
          <cell r="BD753" t="str">
            <v/>
          </cell>
          <cell r="BE753" t="str">
            <v/>
          </cell>
          <cell r="BF753" t="str">
            <v/>
          </cell>
          <cell r="BG753" t="str">
            <v/>
          </cell>
          <cell r="BH753" t="str">
            <v/>
          </cell>
          <cell r="BI753" t="str">
            <v/>
          </cell>
          <cell r="BJ753" t="str">
            <v/>
          </cell>
          <cell r="BK753" t="str">
            <v/>
          </cell>
          <cell r="BL753" t="str">
            <v/>
          </cell>
          <cell r="BM753" t="str">
            <v/>
          </cell>
          <cell r="BN753" t="str">
            <v/>
          </cell>
          <cell r="BO753" t="str">
            <v/>
          </cell>
          <cell r="BP753" t="str">
            <v/>
          </cell>
          <cell r="BQ753" t="str">
            <v/>
          </cell>
          <cell r="BR753" t="str">
            <v/>
          </cell>
          <cell r="BS753" t="str">
            <v/>
          </cell>
          <cell r="BT753" t="str">
            <v/>
          </cell>
          <cell r="BU753" t="str">
            <v/>
          </cell>
          <cell r="BV753" t="str">
            <v/>
          </cell>
          <cell r="BW753" t="str">
            <v/>
          </cell>
          <cell r="BX753" t="str">
            <v/>
          </cell>
          <cell r="BY753" t="str">
            <v/>
          </cell>
          <cell r="BZ753" t="str">
            <v/>
          </cell>
          <cell r="CA753" t="str">
            <v/>
          </cell>
          <cell r="CB753" t="str">
            <v/>
          </cell>
          <cell r="CC753" t="str">
            <v/>
          </cell>
          <cell r="CD753">
            <v>0</v>
          </cell>
          <cell r="CE753">
            <v>0</v>
          </cell>
          <cell r="CF753">
            <v>0</v>
          </cell>
          <cell r="CG753" t="str">
            <v/>
          </cell>
          <cell r="CH753" t="str">
            <v/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 t="str">
            <v/>
          </cell>
          <cell r="CN753" t="str">
            <v/>
          </cell>
          <cell r="CO753" t="str">
            <v/>
          </cell>
          <cell r="CP753" t="str">
            <v/>
          </cell>
          <cell r="CQ753" t="str">
            <v/>
          </cell>
          <cell r="CR753" t="str">
            <v/>
          </cell>
          <cell r="CS753" t="str">
            <v/>
          </cell>
          <cell r="CT753" t="str">
            <v/>
          </cell>
          <cell r="CU753" t="str">
            <v/>
          </cell>
          <cell r="CV753" t="str">
            <v/>
          </cell>
          <cell r="CW753" t="str">
            <v/>
          </cell>
          <cell r="CX753" t="str">
            <v/>
          </cell>
          <cell r="CY753" t="str">
            <v/>
          </cell>
          <cell r="CZ753" t="str">
            <v/>
          </cell>
          <cell r="DA753" t="str">
            <v/>
          </cell>
          <cell r="DB753" t="str">
            <v/>
          </cell>
          <cell r="DC753">
            <v>0</v>
          </cell>
          <cell r="DD753" t="str">
            <v/>
          </cell>
          <cell r="DE753" t="str">
            <v/>
          </cell>
          <cell r="DF753">
            <v>0</v>
          </cell>
          <cell r="DG753">
            <v>0</v>
          </cell>
          <cell r="DH753" t="str">
            <v/>
          </cell>
          <cell r="DI753" t="str">
            <v/>
          </cell>
        </row>
        <row r="754">
          <cell r="A754" t="str">
            <v/>
          </cell>
          <cell r="B754" t="str">
            <v/>
          </cell>
          <cell r="C754" t="str">
            <v/>
          </cell>
          <cell r="D754" t="str">
            <v/>
          </cell>
          <cell r="E754" t="str">
            <v/>
          </cell>
          <cell r="F754" t="str">
            <v/>
          </cell>
          <cell r="G754" t="str">
            <v/>
          </cell>
          <cell r="H754" t="str">
            <v/>
          </cell>
          <cell r="I754" t="str">
            <v/>
          </cell>
          <cell r="J754" t="str">
            <v/>
          </cell>
          <cell r="K754" t="str">
            <v/>
          </cell>
          <cell r="L754" t="str">
            <v/>
          </cell>
          <cell r="M754" t="str">
            <v/>
          </cell>
          <cell r="N754" t="str">
            <v/>
          </cell>
          <cell r="O754" t="str">
            <v/>
          </cell>
          <cell r="P754" t="str">
            <v/>
          </cell>
          <cell r="Q754" t="str">
            <v/>
          </cell>
          <cell r="R754" t="str">
            <v/>
          </cell>
          <cell r="S754" t="str">
            <v/>
          </cell>
          <cell r="T754" t="str">
            <v/>
          </cell>
          <cell r="U754" t="str">
            <v/>
          </cell>
          <cell r="V754" t="str">
            <v/>
          </cell>
          <cell r="W754" t="str">
            <v/>
          </cell>
          <cell r="X754" t="str">
            <v/>
          </cell>
          <cell r="Y754" t="str">
            <v/>
          </cell>
          <cell r="Z754" t="str">
            <v/>
          </cell>
          <cell r="AA754" t="str">
            <v/>
          </cell>
          <cell r="AB754" t="str">
            <v/>
          </cell>
          <cell r="AC754" t="str">
            <v/>
          </cell>
          <cell r="AD754" t="str">
            <v/>
          </cell>
          <cell r="AE754" t="str">
            <v/>
          </cell>
          <cell r="AF754" t="str">
            <v/>
          </cell>
          <cell r="AG754" t="str">
            <v/>
          </cell>
          <cell r="AH754" t="str">
            <v/>
          </cell>
          <cell r="AI754" t="str">
            <v/>
          </cell>
          <cell r="AJ754" t="str">
            <v/>
          </cell>
          <cell r="AK754" t="str">
            <v/>
          </cell>
          <cell r="AL754" t="str">
            <v/>
          </cell>
          <cell r="AM754" t="str">
            <v/>
          </cell>
          <cell r="AN754" t="str">
            <v/>
          </cell>
          <cell r="AO754" t="str">
            <v/>
          </cell>
          <cell r="AP754" t="str">
            <v/>
          </cell>
          <cell r="AQ754" t="str">
            <v/>
          </cell>
          <cell r="AR754" t="str">
            <v/>
          </cell>
          <cell r="AS754" t="str">
            <v/>
          </cell>
          <cell r="AT754" t="str">
            <v/>
          </cell>
          <cell r="AU754" t="str">
            <v/>
          </cell>
          <cell r="AV754" t="str">
            <v/>
          </cell>
          <cell r="AW754" t="str">
            <v/>
          </cell>
          <cell r="AX754" t="str">
            <v/>
          </cell>
          <cell r="AY754" t="str">
            <v/>
          </cell>
          <cell r="AZ754" t="str">
            <v/>
          </cell>
          <cell r="BA754" t="str">
            <v/>
          </cell>
          <cell r="BB754" t="str">
            <v/>
          </cell>
          <cell r="BC754" t="str">
            <v/>
          </cell>
          <cell r="BD754" t="str">
            <v/>
          </cell>
          <cell r="BE754" t="str">
            <v/>
          </cell>
          <cell r="BF754" t="str">
            <v/>
          </cell>
          <cell r="BG754" t="str">
            <v/>
          </cell>
          <cell r="BH754" t="str">
            <v/>
          </cell>
          <cell r="BI754" t="str">
            <v/>
          </cell>
          <cell r="BJ754" t="str">
            <v/>
          </cell>
          <cell r="BK754" t="str">
            <v/>
          </cell>
          <cell r="BL754" t="str">
            <v/>
          </cell>
          <cell r="BM754" t="str">
            <v/>
          </cell>
          <cell r="BN754" t="str">
            <v/>
          </cell>
          <cell r="BO754" t="str">
            <v/>
          </cell>
          <cell r="BP754" t="str">
            <v/>
          </cell>
          <cell r="BQ754" t="str">
            <v/>
          </cell>
          <cell r="BR754" t="str">
            <v/>
          </cell>
          <cell r="BS754" t="str">
            <v/>
          </cell>
          <cell r="BT754" t="str">
            <v/>
          </cell>
          <cell r="BU754" t="str">
            <v/>
          </cell>
          <cell r="BV754" t="str">
            <v/>
          </cell>
          <cell r="BW754" t="str">
            <v/>
          </cell>
          <cell r="BX754" t="str">
            <v/>
          </cell>
          <cell r="BY754" t="str">
            <v/>
          </cell>
          <cell r="BZ754" t="str">
            <v/>
          </cell>
          <cell r="CA754" t="str">
            <v/>
          </cell>
          <cell r="CB754" t="str">
            <v/>
          </cell>
          <cell r="CC754" t="str">
            <v/>
          </cell>
          <cell r="CD754">
            <v>0</v>
          </cell>
          <cell r="CE754">
            <v>0</v>
          </cell>
          <cell r="CF754">
            <v>0</v>
          </cell>
          <cell r="CG754" t="str">
            <v/>
          </cell>
          <cell r="CH754" t="str">
            <v/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 t="str">
            <v/>
          </cell>
          <cell r="CN754" t="str">
            <v/>
          </cell>
          <cell r="CO754" t="str">
            <v/>
          </cell>
          <cell r="CP754" t="str">
            <v/>
          </cell>
          <cell r="CQ754" t="str">
            <v/>
          </cell>
          <cell r="CR754" t="str">
            <v/>
          </cell>
          <cell r="CS754" t="str">
            <v/>
          </cell>
          <cell r="CT754" t="str">
            <v/>
          </cell>
          <cell r="CU754" t="str">
            <v/>
          </cell>
          <cell r="CV754" t="str">
            <v/>
          </cell>
          <cell r="CW754" t="str">
            <v/>
          </cell>
          <cell r="CX754" t="str">
            <v/>
          </cell>
          <cell r="CY754" t="str">
            <v/>
          </cell>
          <cell r="CZ754" t="str">
            <v/>
          </cell>
          <cell r="DA754" t="str">
            <v/>
          </cell>
          <cell r="DB754" t="str">
            <v/>
          </cell>
          <cell r="DC754">
            <v>0</v>
          </cell>
          <cell r="DD754" t="str">
            <v/>
          </cell>
          <cell r="DE754" t="str">
            <v/>
          </cell>
          <cell r="DF754">
            <v>0</v>
          </cell>
          <cell r="DG754">
            <v>0</v>
          </cell>
          <cell r="DH754" t="str">
            <v/>
          </cell>
          <cell r="DI754" t="str">
            <v/>
          </cell>
        </row>
        <row r="755">
          <cell r="A755" t="str">
            <v/>
          </cell>
          <cell r="B755" t="str">
            <v/>
          </cell>
          <cell r="C755" t="str">
            <v/>
          </cell>
          <cell r="D755" t="str">
            <v/>
          </cell>
          <cell r="E755" t="str">
            <v/>
          </cell>
          <cell r="F755" t="str">
            <v/>
          </cell>
          <cell r="G755" t="str">
            <v/>
          </cell>
          <cell r="H755" t="str">
            <v/>
          </cell>
          <cell r="I755" t="str">
            <v/>
          </cell>
          <cell r="J755" t="str">
            <v/>
          </cell>
          <cell r="K755" t="str">
            <v/>
          </cell>
          <cell r="L755" t="str">
            <v/>
          </cell>
          <cell r="M755" t="str">
            <v/>
          </cell>
          <cell r="N755" t="str">
            <v/>
          </cell>
          <cell r="O755" t="str">
            <v/>
          </cell>
          <cell r="P755" t="str">
            <v/>
          </cell>
          <cell r="Q755" t="str">
            <v/>
          </cell>
          <cell r="R755" t="str">
            <v/>
          </cell>
          <cell r="S755" t="str">
            <v/>
          </cell>
          <cell r="T755" t="str">
            <v/>
          </cell>
          <cell r="U755" t="str">
            <v/>
          </cell>
          <cell r="V755" t="str">
            <v/>
          </cell>
          <cell r="W755" t="str">
            <v/>
          </cell>
          <cell r="X755" t="str">
            <v/>
          </cell>
          <cell r="Y755" t="str">
            <v/>
          </cell>
          <cell r="Z755" t="str">
            <v/>
          </cell>
          <cell r="AA755" t="str">
            <v/>
          </cell>
          <cell r="AB755" t="str">
            <v/>
          </cell>
          <cell r="AC755" t="str">
            <v/>
          </cell>
          <cell r="AD755" t="str">
            <v/>
          </cell>
          <cell r="AE755" t="str">
            <v/>
          </cell>
          <cell r="AF755" t="str">
            <v/>
          </cell>
          <cell r="AG755" t="str">
            <v/>
          </cell>
          <cell r="AH755" t="str">
            <v/>
          </cell>
          <cell r="AI755" t="str">
            <v/>
          </cell>
          <cell r="AJ755" t="str">
            <v/>
          </cell>
          <cell r="AK755" t="str">
            <v/>
          </cell>
          <cell r="AL755" t="str">
            <v/>
          </cell>
          <cell r="AM755" t="str">
            <v/>
          </cell>
          <cell r="AN755" t="str">
            <v/>
          </cell>
          <cell r="AO755" t="str">
            <v/>
          </cell>
          <cell r="AP755" t="str">
            <v/>
          </cell>
          <cell r="AQ755" t="str">
            <v/>
          </cell>
          <cell r="AR755" t="str">
            <v/>
          </cell>
          <cell r="AS755" t="str">
            <v/>
          </cell>
          <cell r="AT755" t="str">
            <v/>
          </cell>
          <cell r="AU755" t="str">
            <v/>
          </cell>
          <cell r="AV755" t="str">
            <v/>
          </cell>
          <cell r="AW755" t="str">
            <v/>
          </cell>
          <cell r="AX755" t="str">
            <v/>
          </cell>
          <cell r="AY755" t="str">
            <v/>
          </cell>
          <cell r="AZ755" t="str">
            <v/>
          </cell>
          <cell r="BA755" t="str">
            <v/>
          </cell>
          <cell r="BB755" t="str">
            <v/>
          </cell>
          <cell r="BC755" t="str">
            <v/>
          </cell>
          <cell r="BD755" t="str">
            <v/>
          </cell>
          <cell r="BE755" t="str">
            <v/>
          </cell>
          <cell r="BF755" t="str">
            <v/>
          </cell>
          <cell r="BG755" t="str">
            <v/>
          </cell>
          <cell r="BH755" t="str">
            <v/>
          </cell>
          <cell r="BI755" t="str">
            <v/>
          </cell>
          <cell r="BJ755" t="str">
            <v/>
          </cell>
          <cell r="BK755" t="str">
            <v/>
          </cell>
          <cell r="BL755" t="str">
            <v/>
          </cell>
          <cell r="BM755" t="str">
            <v/>
          </cell>
          <cell r="BN755" t="str">
            <v/>
          </cell>
          <cell r="BO755" t="str">
            <v/>
          </cell>
          <cell r="BP755" t="str">
            <v/>
          </cell>
          <cell r="BQ755" t="str">
            <v/>
          </cell>
          <cell r="BR755" t="str">
            <v/>
          </cell>
          <cell r="BS755" t="str">
            <v/>
          </cell>
          <cell r="BT755" t="str">
            <v/>
          </cell>
          <cell r="BU755" t="str">
            <v/>
          </cell>
          <cell r="BV755" t="str">
            <v/>
          </cell>
          <cell r="BW755" t="str">
            <v/>
          </cell>
          <cell r="BX755" t="str">
            <v/>
          </cell>
          <cell r="BY755" t="str">
            <v/>
          </cell>
          <cell r="BZ755" t="str">
            <v/>
          </cell>
          <cell r="CA755" t="str">
            <v/>
          </cell>
          <cell r="CB755" t="str">
            <v/>
          </cell>
          <cell r="CC755" t="str">
            <v/>
          </cell>
          <cell r="CD755">
            <v>0</v>
          </cell>
          <cell r="CE755">
            <v>0</v>
          </cell>
          <cell r="CF755">
            <v>0</v>
          </cell>
          <cell r="CG755" t="str">
            <v/>
          </cell>
          <cell r="CH755" t="str">
            <v/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 t="str">
            <v/>
          </cell>
          <cell r="CN755" t="str">
            <v/>
          </cell>
          <cell r="CO755" t="str">
            <v/>
          </cell>
          <cell r="CP755" t="str">
            <v/>
          </cell>
          <cell r="CQ755" t="str">
            <v/>
          </cell>
          <cell r="CR755" t="str">
            <v/>
          </cell>
          <cell r="CS755" t="str">
            <v/>
          </cell>
          <cell r="CT755" t="str">
            <v/>
          </cell>
          <cell r="CU755" t="str">
            <v/>
          </cell>
          <cell r="CV755" t="str">
            <v/>
          </cell>
          <cell r="CW755" t="str">
            <v/>
          </cell>
          <cell r="CX755" t="str">
            <v/>
          </cell>
          <cell r="CY755" t="str">
            <v/>
          </cell>
          <cell r="CZ755" t="str">
            <v/>
          </cell>
          <cell r="DA755" t="str">
            <v/>
          </cell>
          <cell r="DB755" t="str">
            <v/>
          </cell>
          <cell r="DC755">
            <v>0</v>
          </cell>
          <cell r="DD755" t="str">
            <v/>
          </cell>
          <cell r="DE755" t="str">
            <v/>
          </cell>
          <cell r="DF755">
            <v>0</v>
          </cell>
          <cell r="DG755">
            <v>0</v>
          </cell>
          <cell r="DH755" t="str">
            <v/>
          </cell>
          <cell r="DI755" t="str">
            <v/>
          </cell>
        </row>
        <row r="756">
          <cell r="A756" t="str">
            <v/>
          </cell>
          <cell r="B756" t="str">
            <v/>
          </cell>
          <cell r="C756" t="str">
            <v/>
          </cell>
          <cell r="D756" t="str">
            <v/>
          </cell>
          <cell r="E756" t="str">
            <v/>
          </cell>
          <cell r="F756" t="str">
            <v/>
          </cell>
          <cell r="G756" t="str">
            <v/>
          </cell>
          <cell r="H756" t="str">
            <v/>
          </cell>
          <cell r="I756" t="str">
            <v/>
          </cell>
          <cell r="J756" t="str">
            <v/>
          </cell>
          <cell r="K756" t="str">
            <v/>
          </cell>
          <cell r="L756" t="str">
            <v/>
          </cell>
          <cell r="M756" t="str">
            <v/>
          </cell>
          <cell r="N756" t="str">
            <v/>
          </cell>
          <cell r="O756" t="str">
            <v/>
          </cell>
          <cell r="P756" t="str">
            <v/>
          </cell>
          <cell r="Q756" t="str">
            <v/>
          </cell>
          <cell r="R756" t="str">
            <v/>
          </cell>
          <cell r="S756" t="str">
            <v/>
          </cell>
          <cell r="T756" t="str">
            <v/>
          </cell>
          <cell r="U756" t="str">
            <v/>
          </cell>
          <cell r="V756" t="str">
            <v/>
          </cell>
          <cell r="W756" t="str">
            <v/>
          </cell>
          <cell r="X756" t="str">
            <v/>
          </cell>
          <cell r="Y756" t="str">
            <v/>
          </cell>
          <cell r="Z756" t="str">
            <v/>
          </cell>
          <cell r="AA756" t="str">
            <v/>
          </cell>
          <cell r="AB756" t="str">
            <v/>
          </cell>
          <cell r="AC756" t="str">
            <v/>
          </cell>
          <cell r="AD756" t="str">
            <v/>
          </cell>
          <cell r="AE756" t="str">
            <v/>
          </cell>
          <cell r="AF756" t="str">
            <v/>
          </cell>
          <cell r="AG756" t="str">
            <v/>
          </cell>
          <cell r="AH756" t="str">
            <v/>
          </cell>
          <cell r="AI756" t="str">
            <v/>
          </cell>
          <cell r="AJ756" t="str">
            <v/>
          </cell>
          <cell r="AK756" t="str">
            <v/>
          </cell>
          <cell r="AL756" t="str">
            <v/>
          </cell>
          <cell r="AM756" t="str">
            <v/>
          </cell>
          <cell r="AN756" t="str">
            <v/>
          </cell>
          <cell r="AO756" t="str">
            <v/>
          </cell>
          <cell r="AP756" t="str">
            <v/>
          </cell>
          <cell r="AQ756" t="str">
            <v/>
          </cell>
          <cell r="AR756" t="str">
            <v/>
          </cell>
          <cell r="AS756" t="str">
            <v/>
          </cell>
          <cell r="AT756" t="str">
            <v/>
          </cell>
          <cell r="AU756" t="str">
            <v/>
          </cell>
          <cell r="AV756" t="str">
            <v/>
          </cell>
          <cell r="AW756" t="str">
            <v/>
          </cell>
          <cell r="AX756" t="str">
            <v/>
          </cell>
          <cell r="AY756" t="str">
            <v/>
          </cell>
          <cell r="AZ756" t="str">
            <v/>
          </cell>
          <cell r="BA756" t="str">
            <v/>
          </cell>
          <cell r="BB756" t="str">
            <v/>
          </cell>
          <cell r="BC756" t="str">
            <v/>
          </cell>
          <cell r="BD756" t="str">
            <v/>
          </cell>
          <cell r="BE756" t="str">
            <v/>
          </cell>
          <cell r="BF756" t="str">
            <v/>
          </cell>
          <cell r="BG756" t="str">
            <v/>
          </cell>
          <cell r="BH756" t="str">
            <v/>
          </cell>
          <cell r="BI756" t="str">
            <v/>
          </cell>
          <cell r="BJ756" t="str">
            <v/>
          </cell>
          <cell r="BK756" t="str">
            <v/>
          </cell>
          <cell r="BL756" t="str">
            <v/>
          </cell>
          <cell r="BM756" t="str">
            <v/>
          </cell>
          <cell r="BN756" t="str">
            <v/>
          </cell>
          <cell r="BO756" t="str">
            <v/>
          </cell>
          <cell r="BP756" t="str">
            <v/>
          </cell>
          <cell r="BQ756" t="str">
            <v/>
          </cell>
          <cell r="BR756" t="str">
            <v/>
          </cell>
          <cell r="BS756" t="str">
            <v/>
          </cell>
          <cell r="BT756" t="str">
            <v/>
          </cell>
          <cell r="BU756" t="str">
            <v/>
          </cell>
          <cell r="BV756" t="str">
            <v/>
          </cell>
          <cell r="BW756" t="str">
            <v/>
          </cell>
          <cell r="BX756" t="str">
            <v/>
          </cell>
          <cell r="BY756" t="str">
            <v/>
          </cell>
          <cell r="BZ756" t="str">
            <v/>
          </cell>
          <cell r="CA756" t="str">
            <v/>
          </cell>
          <cell r="CB756" t="str">
            <v/>
          </cell>
          <cell r="CC756" t="str">
            <v/>
          </cell>
          <cell r="CD756">
            <v>0</v>
          </cell>
          <cell r="CE756">
            <v>0</v>
          </cell>
          <cell r="CF756">
            <v>0</v>
          </cell>
          <cell r="CG756" t="str">
            <v/>
          </cell>
          <cell r="CH756" t="str">
            <v/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 t="str">
            <v/>
          </cell>
          <cell r="CN756" t="str">
            <v/>
          </cell>
          <cell r="CO756" t="str">
            <v/>
          </cell>
          <cell r="CP756" t="str">
            <v/>
          </cell>
          <cell r="CQ756" t="str">
            <v/>
          </cell>
          <cell r="CR756" t="str">
            <v/>
          </cell>
          <cell r="CS756" t="str">
            <v/>
          </cell>
          <cell r="CT756" t="str">
            <v/>
          </cell>
          <cell r="CU756" t="str">
            <v/>
          </cell>
          <cell r="CV756" t="str">
            <v/>
          </cell>
          <cell r="CW756" t="str">
            <v/>
          </cell>
          <cell r="CX756" t="str">
            <v/>
          </cell>
          <cell r="CY756" t="str">
            <v/>
          </cell>
          <cell r="CZ756" t="str">
            <v/>
          </cell>
          <cell r="DA756" t="str">
            <v/>
          </cell>
          <cell r="DB756" t="str">
            <v/>
          </cell>
          <cell r="DC756">
            <v>0</v>
          </cell>
          <cell r="DD756" t="str">
            <v/>
          </cell>
          <cell r="DE756" t="str">
            <v/>
          </cell>
          <cell r="DF756">
            <v>0</v>
          </cell>
          <cell r="DG756">
            <v>0</v>
          </cell>
          <cell r="DH756" t="str">
            <v/>
          </cell>
          <cell r="DI756" t="str">
            <v/>
          </cell>
        </row>
        <row r="757">
          <cell r="A757" t="str">
            <v/>
          </cell>
          <cell r="B757" t="str">
            <v/>
          </cell>
          <cell r="C757" t="str">
            <v/>
          </cell>
          <cell r="D757" t="str">
            <v/>
          </cell>
          <cell r="E757" t="str">
            <v/>
          </cell>
          <cell r="F757" t="str">
            <v/>
          </cell>
          <cell r="G757" t="str">
            <v/>
          </cell>
          <cell r="H757" t="str">
            <v/>
          </cell>
          <cell r="I757" t="str">
            <v/>
          </cell>
          <cell r="J757" t="str">
            <v/>
          </cell>
          <cell r="K757" t="str">
            <v/>
          </cell>
          <cell r="L757" t="str">
            <v/>
          </cell>
          <cell r="M757" t="str">
            <v/>
          </cell>
          <cell r="N757" t="str">
            <v/>
          </cell>
          <cell r="O757" t="str">
            <v/>
          </cell>
          <cell r="P757" t="str">
            <v/>
          </cell>
          <cell r="Q757" t="str">
            <v/>
          </cell>
          <cell r="R757" t="str">
            <v/>
          </cell>
          <cell r="S757" t="str">
            <v/>
          </cell>
          <cell r="T757" t="str">
            <v/>
          </cell>
          <cell r="U757" t="str">
            <v/>
          </cell>
          <cell r="V757" t="str">
            <v/>
          </cell>
          <cell r="W757" t="str">
            <v/>
          </cell>
          <cell r="X757" t="str">
            <v/>
          </cell>
          <cell r="Y757" t="str">
            <v/>
          </cell>
          <cell r="Z757" t="str">
            <v/>
          </cell>
          <cell r="AA757" t="str">
            <v/>
          </cell>
          <cell r="AB757" t="str">
            <v/>
          </cell>
          <cell r="AC757" t="str">
            <v/>
          </cell>
          <cell r="AD757" t="str">
            <v/>
          </cell>
          <cell r="AE757" t="str">
            <v/>
          </cell>
          <cell r="AF757" t="str">
            <v/>
          </cell>
          <cell r="AG757" t="str">
            <v/>
          </cell>
          <cell r="AH757" t="str">
            <v/>
          </cell>
          <cell r="AI757" t="str">
            <v/>
          </cell>
          <cell r="AJ757" t="str">
            <v/>
          </cell>
          <cell r="AK757" t="str">
            <v/>
          </cell>
          <cell r="AL757" t="str">
            <v/>
          </cell>
          <cell r="AM757" t="str">
            <v/>
          </cell>
          <cell r="AN757" t="str">
            <v/>
          </cell>
          <cell r="AO757" t="str">
            <v/>
          </cell>
          <cell r="AP757" t="str">
            <v/>
          </cell>
          <cell r="AQ757" t="str">
            <v/>
          </cell>
          <cell r="AR757" t="str">
            <v/>
          </cell>
          <cell r="AS757" t="str">
            <v/>
          </cell>
          <cell r="AT757" t="str">
            <v/>
          </cell>
          <cell r="AU757" t="str">
            <v/>
          </cell>
          <cell r="AV757" t="str">
            <v/>
          </cell>
          <cell r="AW757" t="str">
            <v/>
          </cell>
          <cell r="AX757" t="str">
            <v/>
          </cell>
          <cell r="AY757" t="str">
            <v/>
          </cell>
          <cell r="AZ757" t="str">
            <v/>
          </cell>
          <cell r="BA757" t="str">
            <v/>
          </cell>
          <cell r="BB757" t="str">
            <v/>
          </cell>
          <cell r="BC757" t="str">
            <v/>
          </cell>
          <cell r="BD757" t="str">
            <v/>
          </cell>
          <cell r="BE757" t="str">
            <v/>
          </cell>
          <cell r="BF757" t="str">
            <v/>
          </cell>
          <cell r="BG757" t="str">
            <v/>
          </cell>
          <cell r="BH757" t="str">
            <v/>
          </cell>
          <cell r="BI757" t="str">
            <v/>
          </cell>
          <cell r="BJ757" t="str">
            <v/>
          </cell>
          <cell r="BK757" t="str">
            <v/>
          </cell>
          <cell r="BL757" t="str">
            <v/>
          </cell>
          <cell r="BM757" t="str">
            <v/>
          </cell>
          <cell r="BN757" t="str">
            <v/>
          </cell>
          <cell r="BO757" t="str">
            <v/>
          </cell>
          <cell r="BP757" t="str">
            <v/>
          </cell>
          <cell r="BQ757" t="str">
            <v/>
          </cell>
          <cell r="BR757" t="str">
            <v/>
          </cell>
          <cell r="BS757" t="str">
            <v/>
          </cell>
          <cell r="BT757" t="str">
            <v/>
          </cell>
          <cell r="BU757" t="str">
            <v/>
          </cell>
          <cell r="BV757" t="str">
            <v/>
          </cell>
          <cell r="BW757" t="str">
            <v/>
          </cell>
          <cell r="BX757" t="str">
            <v/>
          </cell>
          <cell r="BY757" t="str">
            <v/>
          </cell>
          <cell r="BZ757" t="str">
            <v/>
          </cell>
          <cell r="CA757" t="str">
            <v/>
          </cell>
          <cell r="CB757" t="str">
            <v/>
          </cell>
          <cell r="CC757" t="str">
            <v/>
          </cell>
          <cell r="CD757">
            <v>0</v>
          </cell>
          <cell r="CE757">
            <v>0</v>
          </cell>
          <cell r="CF757">
            <v>0</v>
          </cell>
          <cell r="CG757" t="str">
            <v/>
          </cell>
          <cell r="CH757" t="str">
            <v/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 t="str">
            <v/>
          </cell>
          <cell r="CN757" t="str">
            <v/>
          </cell>
          <cell r="CO757" t="str">
            <v/>
          </cell>
          <cell r="CP757" t="str">
            <v/>
          </cell>
          <cell r="CQ757" t="str">
            <v/>
          </cell>
          <cell r="CR757" t="str">
            <v/>
          </cell>
          <cell r="CS757" t="str">
            <v/>
          </cell>
          <cell r="CT757" t="str">
            <v/>
          </cell>
          <cell r="CU757" t="str">
            <v/>
          </cell>
          <cell r="CV757" t="str">
            <v/>
          </cell>
          <cell r="CW757" t="str">
            <v/>
          </cell>
          <cell r="CX757" t="str">
            <v/>
          </cell>
          <cell r="CY757" t="str">
            <v/>
          </cell>
          <cell r="CZ757" t="str">
            <v/>
          </cell>
          <cell r="DA757" t="str">
            <v/>
          </cell>
          <cell r="DB757" t="str">
            <v/>
          </cell>
          <cell r="DC757">
            <v>0</v>
          </cell>
          <cell r="DD757" t="str">
            <v/>
          </cell>
          <cell r="DE757" t="str">
            <v/>
          </cell>
          <cell r="DF757">
            <v>0</v>
          </cell>
          <cell r="DG757">
            <v>0</v>
          </cell>
          <cell r="DH757" t="str">
            <v/>
          </cell>
          <cell r="DI757" t="str">
            <v/>
          </cell>
        </row>
        <row r="758">
          <cell r="A758" t="str">
            <v/>
          </cell>
          <cell r="B758" t="str">
            <v/>
          </cell>
          <cell r="C758" t="str">
            <v/>
          </cell>
          <cell r="D758" t="str">
            <v/>
          </cell>
          <cell r="E758" t="str">
            <v/>
          </cell>
          <cell r="F758" t="str">
            <v/>
          </cell>
          <cell r="G758" t="str">
            <v/>
          </cell>
          <cell r="H758" t="str">
            <v/>
          </cell>
          <cell r="I758" t="str">
            <v/>
          </cell>
          <cell r="J758" t="str">
            <v/>
          </cell>
          <cell r="K758" t="str">
            <v/>
          </cell>
          <cell r="L758" t="str">
            <v/>
          </cell>
          <cell r="M758" t="str">
            <v/>
          </cell>
          <cell r="N758" t="str">
            <v/>
          </cell>
          <cell r="O758" t="str">
            <v/>
          </cell>
          <cell r="P758" t="str">
            <v/>
          </cell>
          <cell r="Q758" t="str">
            <v/>
          </cell>
          <cell r="R758" t="str">
            <v/>
          </cell>
          <cell r="S758" t="str">
            <v/>
          </cell>
          <cell r="T758" t="str">
            <v/>
          </cell>
          <cell r="U758" t="str">
            <v/>
          </cell>
          <cell r="V758" t="str">
            <v/>
          </cell>
          <cell r="W758" t="str">
            <v/>
          </cell>
          <cell r="X758" t="str">
            <v/>
          </cell>
          <cell r="Y758" t="str">
            <v/>
          </cell>
          <cell r="Z758" t="str">
            <v/>
          </cell>
          <cell r="AA758" t="str">
            <v/>
          </cell>
          <cell r="AB758" t="str">
            <v/>
          </cell>
          <cell r="AC758" t="str">
            <v/>
          </cell>
          <cell r="AD758" t="str">
            <v/>
          </cell>
          <cell r="AE758" t="str">
            <v/>
          </cell>
          <cell r="AF758" t="str">
            <v/>
          </cell>
          <cell r="AG758" t="str">
            <v/>
          </cell>
          <cell r="AH758" t="str">
            <v/>
          </cell>
          <cell r="AI758" t="str">
            <v/>
          </cell>
          <cell r="AJ758" t="str">
            <v/>
          </cell>
          <cell r="AK758" t="str">
            <v/>
          </cell>
          <cell r="AL758" t="str">
            <v/>
          </cell>
          <cell r="AM758" t="str">
            <v/>
          </cell>
          <cell r="AN758" t="str">
            <v/>
          </cell>
          <cell r="AO758" t="str">
            <v/>
          </cell>
          <cell r="AP758" t="str">
            <v/>
          </cell>
          <cell r="AQ758" t="str">
            <v/>
          </cell>
          <cell r="AR758" t="str">
            <v/>
          </cell>
          <cell r="AS758" t="str">
            <v/>
          </cell>
          <cell r="AT758" t="str">
            <v/>
          </cell>
          <cell r="AU758" t="str">
            <v/>
          </cell>
          <cell r="AV758" t="str">
            <v/>
          </cell>
          <cell r="AW758" t="str">
            <v/>
          </cell>
          <cell r="AX758" t="str">
            <v/>
          </cell>
          <cell r="AY758" t="str">
            <v/>
          </cell>
          <cell r="AZ758" t="str">
            <v/>
          </cell>
          <cell r="BA758" t="str">
            <v/>
          </cell>
          <cell r="BB758" t="str">
            <v/>
          </cell>
          <cell r="BC758" t="str">
            <v/>
          </cell>
          <cell r="BD758" t="str">
            <v/>
          </cell>
          <cell r="BE758" t="str">
            <v/>
          </cell>
          <cell r="BF758" t="str">
            <v/>
          </cell>
          <cell r="BG758" t="str">
            <v/>
          </cell>
          <cell r="BH758" t="str">
            <v/>
          </cell>
          <cell r="BI758" t="str">
            <v/>
          </cell>
          <cell r="BJ758" t="str">
            <v/>
          </cell>
          <cell r="BK758" t="str">
            <v/>
          </cell>
          <cell r="BL758" t="str">
            <v/>
          </cell>
          <cell r="BM758" t="str">
            <v/>
          </cell>
          <cell r="BN758" t="str">
            <v/>
          </cell>
          <cell r="BO758" t="str">
            <v/>
          </cell>
          <cell r="BP758" t="str">
            <v/>
          </cell>
          <cell r="BQ758" t="str">
            <v/>
          </cell>
          <cell r="BR758" t="str">
            <v/>
          </cell>
          <cell r="BS758" t="str">
            <v/>
          </cell>
          <cell r="BT758" t="str">
            <v/>
          </cell>
          <cell r="BU758" t="str">
            <v/>
          </cell>
          <cell r="BV758" t="str">
            <v/>
          </cell>
          <cell r="BW758" t="str">
            <v/>
          </cell>
          <cell r="BX758" t="str">
            <v/>
          </cell>
          <cell r="BY758" t="str">
            <v/>
          </cell>
          <cell r="BZ758" t="str">
            <v/>
          </cell>
          <cell r="CA758" t="str">
            <v/>
          </cell>
          <cell r="CB758" t="str">
            <v/>
          </cell>
          <cell r="CC758" t="str">
            <v/>
          </cell>
          <cell r="CD758">
            <v>0</v>
          </cell>
          <cell r="CE758">
            <v>0</v>
          </cell>
          <cell r="CF758">
            <v>0</v>
          </cell>
          <cell r="CG758" t="str">
            <v/>
          </cell>
          <cell r="CH758" t="str">
            <v/>
          </cell>
          <cell r="CI758">
            <v>0</v>
          </cell>
          <cell r="CJ758">
            <v>0</v>
          </cell>
          <cell r="CK758">
            <v>0</v>
          </cell>
          <cell r="CL758">
            <v>0</v>
          </cell>
          <cell r="CM758" t="str">
            <v/>
          </cell>
          <cell r="CN758" t="str">
            <v/>
          </cell>
          <cell r="CO758" t="str">
            <v/>
          </cell>
          <cell r="CP758" t="str">
            <v/>
          </cell>
          <cell r="CQ758" t="str">
            <v/>
          </cell>
          <cell r="CR758" t="str">
            <v/>
          </cell>
          <cell r="CS758" t="str">
            <v/>
          </cell>
          <cell r="CT758" t="str">
            <v/>
          </cell>
          <cell r="CU758" t="str">
            <v/>
          </cell>
          <cell r="CV758" t="str">
            <v/>
          </cell>
          <cell r="CW758" t="str">
            <v/>
          </cell>
          <cell r="CX758" t="str">
            <v/>
          </cell>
          <cell r="CY758" t="str">
            <v/>
          </cell>
          <cell r="CZ758" t="str">
            <v/>
          </cell>
          <cell r="DA758" t="str">
            <v/>
          </cell>
          <cell r="DB758" t="str">
            <v/>
          </cell>
          <cell r="DC758">
            <v>0</v>
          </cell>
          <cell r="DD758" t="str">
            <v/>
          </cell>
          <cell r="DE758" t="str">
            <v/>
          </cell>
          <cell r="DF758">
            <v>0</v>
          </cell>
          <cell r="DG758">
            <v>0</v>
          </cell>
          <cell r="DH758" t="str">
            <v/>
          </cell>
          <cell r="DI758" t="str">
            <v/>
          </cell>
        </row>
        <row r="759">
          <cell r="A759" t="str">
            <v/>
          </cell>
          <cell r="B759" t="str">
            <v/>
          </cell>
          <cell r="C759" t="str">
            <v/>
          </cell>
          <cell r="D759" t="str">
            <v/>
          </cell>
          <cell r="E759" t="str">
            <v/>
          </cell>
          <cell r="F759" t="str">
            <v/>
          </cell>
          <cell r="G759" t="str">
            <v/>
          </cell>
          <cell r="H759" t="str">
            <v/>
          </cell>
          <cell r="I759" t="str">
            <v/>
          </cell>
          <cell r="J759" t="str">
            <v/>
          </cell>
          <cell r="K759" t="str">
            <v/>
          </cell>
          <cell r="L759" t="str">
            <v/>
          </cell>
          <cell r="M759" t="str">
            <v/>
          </cell>
          <cell r="N759" t="str">
            <v/>
          </cell>
          <cell r="O759" t="str">
            <v/>
          </cell>
          <cell r="P759" t="str">
            <v/>
          </cell>
          <cell r="Q759" t="str">
            <v/>
          </cell>
          <cell r="R759" t="str">
            <v/>
          </cell>
          <cell r="S759" t="str">
            <v/>
          </cell>
          <cell r="T759" t="str">
            <v/>
          </cell>
          <cell r="U759" t="str">
            <v/>
          </cell>
          <cell r="V759" t="str">
            <v/>
          </cell>
          <cell r="W759" t="str">
            <v/>
          </cell>
          <cell r="X759" t="str">
            <v/>
          </cell>
          <cell r="Y759" t="str">
            <v/>
          </cell>
          <cell r="Z759" t="str">
            <v/>
          </cell>
          <cell r="AA759" t="str">
            <v/>
          </cell>
          <cell r="AB759" t="str">
            <v/>
          </cell>
          <cell r="AC759" t="str">
            <v/>
          </cell>
          <cell r="AD759" t="str">
            <v/>
          </cell>
          <cell r="AE759" t="str">
            <v/>
          </cell>
          <cell r="AF759" t="str">
            <v/>
          </cell>
          <cell r="AG759" t="str">
            <v/>
          </cell>
          <cell r="AH759" t="str">
            <v/>
          </cell>
          <cell r="AI759" t="str">
            <v/>
          </cell>
          <cell r="AJ759" t="str">
            <v/>
          </cell>
          <cell r="AK759" t="str">
            <v/>
          </cell>
          <cell r="AL759" t="str">
            <v/>
          </cell>
          <cell r="AM759" t="str">
            <v/>
          </cell>
          <cell r="AN759" t="str">
            <v/>
          </cell>
          <cell r="AO759" t="str">
            <v/>
          </cell>
          <cell r="AP759" t="str">
            <v/>
          </cell>
          <cell r="AQ759" t="str">
            <v/>
          </cell>
          <cell r="AR759" t="str">
            <v/>
          </cell>
          <cell r="AS759" t="str">
            <v/>
          </cell>
          <cell r="AT759" t="str">
            <v/>
          </cell>
          <cell r="AU759" t="str">
            <v/>
          </cell>
          <cell r="AV759" t="str">
            <v/>
          </cell>
          <cell r="AW759" t="str">
            <v/>
          </cell>
          <cell r="AX759" t="str">
            <v/>
          </cell>
          <cell r="AY759" t="str">
            <v/>
          </cell>
          <cell r="AZ759" t="str">
            <v/>
          </cell>
          <cell r="BA759" t="str">
            <v/>
          </cell>
          <cell r="BB759" t="str">
            <v/>
          </cell>
          <cell r="BC759" t="str">
            <v/>
          </cell>
          <cell r="BD759" t="str">
            <v/>
          </cell>
          <cell r="BE759" t="str">
            <v/>
          </cell>
          <cell r="BF759" t="str">
            <v/>
          </cell>
          <cell r="BG759" t="str">
            <v/>
          </cell>
          <cell r="BH759" t="str">
            <v/>
          </cell>
          <cell r="BI759" t="str">
            <v/>
          </cell>
          <cell r="BJ759" t="str">
            <v/>
          </cell>
          <cell r="BK759" t="str">
            <v/>
          </cell>
          <cell r="BL759" t="str">
            <v/>
          </cell>
          <cell r="BM759" t="str">
            <v/>
          </cell>
          <cell r="BN759" t="str">
            <v/>
          </cell>
          <cell r="BO759" t="str">
            <v/>
          </cell>
          <cell r="BP759" t="str">
            <v/>
          </cell>
          <cell r="BQ759" t="str">
            <v/>
          </cell>
          <cell r="BR759" t="str">
            <v/>
          </cell>
          <cell r="BS759" t="str">
            <v/>
          </cell>
          <cell r="BT759" t="str">
            <v/>
          </cell>
          <cell r="BU759" t="str">
            <v/>
          </cell>
          <cell r="BV759" t="str">
            <v/>
          </cell>
          <cell r="BW759" t="str">
            <v/>
          </cell>
          <cell r="BX759" t="str">
            <v/>
          </cell>
          <cell r="BY759" t="str">
            <v/>
          </cell>
          <cell r="BZ759" t="str">
            <v/>
          </cell>
          <cell r="CA759" t="str">
            <v/>
          </cell>
          <cell r="CB759" t="str">
            <v/>
          </cell>
          <cell r="CC759" t="str">
            <v/>
          </cell>
          <cell r="CD759">
            <v>0</v>
          </cell>
          <cell r="CE759">
            <v>0</v>
          </cell>
          <cell r="CF759">
            <v>0</v>
          </cell>
          <cell r="CG759" t="str">
            <v/>
          </cell>
          <cell r="CH759" t="str">
            <v/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 t="str">
            <v/>
          </cell>
          <cell r="CN759" t="str">
            <v/>
          </cell>
          <cell r="CO759" t="str">
            <v/>
          </cell>
          <cell r="CP759" t="str">
            <v/>
          </cell>
          <cell r="CQ759" t="str">
            <v/>
          </cell>
          <cell r="CR759" t="str">
            <v/>
          </cell>
          <cell r="CS759" t="str">
            <v/>
          </cell>
          <cell r="CT759" t="str">
            <v/>
          </cell>
          <cell r="CU759" t="str">
            <v/>
          </cell>
          <cell r="CV759" t="str">
            <v/>
          </cell>
          <cell r="CW759" t="str">
            <v/>
          </cell>
          <cell r="CX759" t="str">
            <v/>
          </cell>
          <cell r="CY759" t="str">
            <v/>
          </cell>
          <cell r="CZ759" t="str">
            <v/>
          </cell>
          <cell r="DA759" t="str">
            <v/>
          </cell>
          <cell r="DB759" t="str">
            <v/>
          </cell>
          <cell r="DC759">
            <v>0</v>
          </cell>
          <cell r="DD759" t="str">
            <v/>
          </cell>
          <cell r="DE759" t="str">
            <v/>
          </cell>
          <cell r="DF759">
            <v>0</v>
          </cell>
          <cell r="DG759">
            <v>0</v>
          </cell>
          <cell r="DH759" t="str">
            <v/>
          </cell>
          <cell r="DI759" t="str">
            <v/>
          </cell>
        </row>
        <row r="760">
          <cell r="A760" t="str">
            <v/>
          </cell>
          <cell r="B760" t="str">
            <v/>
          </cell>
          <cell r="C760" t="str">
            <v/>
          </cell>
          <cell r="D760" t="str">
            <v/>
          </cell>
          <cell r="E760" t="str">
            <v/>
          </cell>
          <cell r="F760" t="str">
            <v/>
          </cell>
          <cell r="G760" t="str">
            <v/>
          </cell>
          <cell r="H760" t="str">
            <v/>
          </cell>
          <cell r="I760" t="str">
            <v/>
          </cell>
          <cell r="J760" t="str">
            <v/>
          </cell>
          <cell r="K760" t="str">
            <v/>
          </cell>
          <cell r="L760" t="str">
            <v/>
          </cell>
          <cell r="M760" t="str">
            <v/>
          </cell>
          <cell r="N760" t="str">
            <v/>
          </cell>
          <cell r="O760" t="str">
            <v/>
          </cell>
          <cell r="P760" t="str">
            <v/>
          </cell>
          <cell r="Q760" t="str">
            <v/>
          </cell>
          <cell r="R760" t="str">
            <v/>
          </cell>
          <cell r="S760" t="str">
            <v/>
          </cell>
          <cell r="T760" t="str">
            <v/>
          </cell>
          <cell r="U760" t="str">
            <v/>
          </cell>
          <cell r="V760" t="str">
            <v/>
          </cell>
          <cell r="W760" t="str">
            <v/>
          </cell>
          <cell r="X760" t="str">
            <v/>
          </cell>
          <cell r="Y760" t="str">
            <v/>
          </cell>
          <cell r="Z760" t="str">
            <v/>
          </cell>
          <cell r="AA760" t="str">
            <v/>
          </cell>
          <cell r="AB760" t="str">
            <v/>
          </cell>
          <cell r="AC760" t="str">
            <v/>
          </cell>
          <cell r="AD760" t="str">
            <v/>
          </cell>
          <cell r="AE760" t="str">
            <v/>
          </cell>
          <cell r="AF760" t="str">
            <v/>
          </cell>
          <cell r="AG760" t="str">
            <v/>
          </cell>
          <cell r="AH760" t="str">
            <v/>
          </cell>
          <cell r="AI760" t="str">
            <v/>
          </cell>
          <cell r="AJ760" t="str">
            <v/>
          </cell>
          <cell r="AK760" t="str">
            <v/>
          </cell>
          <cell r="AL760" t="str">
            <v/>
          </cell>
          <cell r="AM760" t="str">
            <v/>
          </cell>
          <cell r="AN760" t="str">
            <v/>
          </cell>
          <cell r="AO760" t="str">
            <v/>
          </cell>
          <cell r="AP760" t="str">
            <v/>
          </cell>
          <cell r="AQ760" t="str">
            <v/>
          </cell>
          <cell r="AR760" t="str">
            <v/>
          </cell>
          <cell r="AS760" t="str">
            <v/>
          </cell>
          <cell r="AT760" t="str">
            <v/>
          </cell>
          <cell r="AU760" t="str">
            <v/>
          </cell>
          <cell r="AV760" t="str">
            <v/>
          </cell>
          <cell r="AW760" t="str">
            <v/>
          </cell>
          <cell r="AX760" t="str">
            <v/>
          </cell>
          <cell r="AY760" t="str">
            <v/>
          </cell>
          <cell r="AZ760" t="str">
            <v/>
          </cell>
          <cell r="BA760" t="str">
            <v/>
          </cell>
          <cell r="BB760" t="str">
            <v/>
          </cell>
          <cell r="BC760" t="str">
            <v/>
          </cell>
          <cell r="BD760" t="str">
            <v/>
          </cell>
          <cell r="BE760" t="str">
            <v/>
          </cell>
          <cell r="BF760" t="str">
            <v/>
          </cell>
          <cell r="BG760" t="str">
            <v/>
          </cell>
          <cell r="BH760" t="str">
            <v/>
          </cell>
          <cell r="BI760" t="str">
            <v/>
          </cell>
          <cell r="BJ760" t="str">
            <v/>
          </cell>
          <cell r="BK760" t="str">
            <v/>
          </cell>
          <cell r="BL760" t="str">
            <v/>
          </cell>
          <cell r="BM760" t="str">
            <v/>
          </cell>
          <cell r="BN760" t="str">
            <v/>
          </cell>
          <cell r="BO760" t="str">
            <v/>
          </cell>
          <cell r="BP760" t="str">
            <v/>
          </cell>
          <cell r="BQ760" t="str">
            <v/>
          </cell>
          <cell r="BR760" t="str">
            <v/>
          </cell>
          <cell r="BS760" t="str">
            <v/>
          </cell>
          <cell r="BT760" t="str">
            <v/>
          </cell>
          <cell r="BU760" t="str">
            <v/>
          </cell>
          <cell r="BV760" t="str">
            <v/>
          </cell>
          <cell r="BW760" t="str">
            <v/>
          </cell>
          <cell r="BX760" t="str">
            <v/>
          </cell>
          <cell r="BY760" t="str">
            <v/>
          </cell>
          <cell r="BZ760" t="str">
            <v/>
          </cell>
          <cell r="CA760" t="str">
            <v/>
          </cell>
          <cell r="CB760" t="str">
            <v/>
          </cell>
          <cell r="CC760" t="str">
            <v/>
          </cell>
          <cell r="CD760">
            <v>0</v>
          </cell>
          <cell r="CE760">
            <v>0</v>
          </cell>
          <cell r="CF760">
            <v>0</v>
          </cell>
          <cell r="CG760" t="str">
            <v/>
          </cell>
          <cell r="CH760" t="str">
            <v/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 t="str">
            <v/>
          </cell>
          <cell r="CN760" t="str">
            <v/>
          </cell>
          <cell r="CO760" t="str">
            <v/>
          </cell>
          <cell r="CP760" t="str">
            <v/>
          </cell>
          <cell r="CQ760" t="str">
            <v/>
          </cell>
          <cell r="CR760" t="str">
            <v/>
          </cell>
          <cell r="CS760" t="str">
            <v/>
          </cell>
          <cell r="CT760" t="str">
            <v/>
          </cell>
          <cell r="CU760" t="str">
            <v/>
          </cell>
          <cell r="CV760" t="str">
            <v/>
          </cell>
          <cell r="CW760" t="str">
            <v/>
          </cell>
          <cell r="CX760" t="str">
            <v/>
          </cell>
          <cell r="CY760" t="str">
            <v/>
          </cell>
          <cell r="CZ760" t="str">
            <v/>
          </cell>
          <cell r="DA760" t="str">
            <v/>
          </cell>
          <cell r="DB760" t="str">
            <v/>
          </cell>
          <cell r="DC760">
            <v>0</v>
          </cell>
          <cell r="DD760" t="str">
            <v/>
          </cell>
          <cell r="DE760" t="str">
            <v/>
          </cell>
          <cell r="DF760">
            <v>0</v>
          </cell>
          <cell r="DG760">
            <v>0</v>
          </cell>
          <cell r="DH760" t="str">
            <v/>
          </cell>
          <cell r="DI760" t="str">
            <v/>
          </cell>
        </row>
        <row r="761">
          <cell r="A761" t="str">
            <v/>
          </cell>
          <cell r="B761" t="str">
            <v/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 t="str">
            <v/>
          </cell>
          <cell r="H761" t="str">
            <v/>
          </cell>
          <cell r="I761" t="str">
            <v/>
          </cell>
          <cell r="J761" t="str">
            <v/>
          </cell>
          <cell r="K761" t="str">
            <v/>
          </cell>
          <cell r="L761" t="str">
            <v/>
          </cell>
          <cell r="M761" t="str">
            <v/>
          </cell>
          <cell r="N761" t="str">
            <v/>
          </cell>
          <cell r="O761" t="str">
            <v/>
          </cell>
          <cell r="P761" t="str">
            <v/>
          </cell>
          <cell r="Q761" t="str">
            <v/>
          </cell>
          <cell r="R761" t="str">
            <v/>
          </cell>
          <cell r="S761" t="str">
            <v/>
          </cell>
          <cell r="T761" t="str">
            <v/>
          </cell>
          <cell r="U761" t="str">
            <v/>
          </cell>
          <cell r="V761" t="str">
            <v/>
          </cell>
          <cell r="W761" t="str">
            <v/>
          </cell>
          <cell r="X761" t="str">
            <v/>
          </cell>
          <cell r="Y761" t="str">
            <v/>
          </cell>
          <cell r="Z761" t="str">
            <v/>
          </cell>
          <cell r="AA761" t="str">
            <v/>
          </cell>
          <cell r="AB761" t="str">
            <v/>
          </cell>
          <cell r="AC761" t="str">
            <v/>
          </cell>
          <cell r="AD761" t="str">
            <v/>
          </cell>
          <cell r="AE761" t="str">
            <v/>
          </cell>
          <cell r="AF761" t="str">
            <v/>
          </cell>
          <cell r="AG761" t="str">
            <v/>
          </cell>
          <cell r="AH761" t="str">
            <v/>
          </cell>
          <cell r="AI761" t="str">
            <v/>
          </cell>
          <cell r="AJ761" t="str">
            <v/>
          </cell>
          <cell r="AK761" t="str">
            <v/>
          </cell>
          <cell r="AL761" t="str">
            <v/>
          </cell>
          <cell r="AM761" t="str">
            <v/>
          </cell>
          <cell r="AN761" t="str">
            <v/>
          </cell>
          <cell r="AO761" t="str">
            <v/>
          </cell>
          <cell r="AP761" t="str">
            <v/>
          </cell>
          <cell r="AQ761" t="str">
            <v/>
          </cell>
          <cell r="AR761" t="str">
            <v/>
          </cell>
          <cell r="AS761" t="str">
            <v/>
          </cell>
          <cell r="AT761" t="str">
            <v/>
          </cell>
          <cell r="AU761" t="str">
            <v/>
          </cell>
          <cell r="AV761" t="str">
            <v/>
          </cell>
          <cell r="AW761" t="str">
            <v/>
          </cell>
          <cell r="AX761" t="str">
            <v/>
          </cell>
          <cell r="AY761" t="str">
            <v/>
          </cell>
          <cell r="AZ761" t="str">
            <v/>
          </cell>
          <cell r="BA761" t="str">
            <v/>
          </cell>
          <cell r="BB761" t="str">
            <v/>
          </cell>
          <cell r="BC761" t="str">
            <v/>
          </cell>
          <cell r="BD761" t="str">
            <v/>
          </cell>
          <cell r="BE761" t="str">
            <v/>
          </cell>
          <cell r="BF761" t="str">
            <v/>
          </cell>
          <cell r="BG761" t="str">
            <v/>
          </cell>
          <cell r="BH761" t="str">
            <v/>
          </cell>
          <cell r="BI761" t="str">
            <v/>
          </cell>
          <cell r="BJ761" t="str">
            <v/>
          </cell>
          <cell r="BK761" t="str">
            <v/>
          </cell>
          <cell r="BL761" t="str">
            <v/>
          </cell>
          <cell r="BM761" t="str">
            <v/>
          </cell>
          <cell r="BN761" t="str">
            <v/>
          </cell>
          <cell r="BO761" t="str">
            <v/>
          </cell>
          <cell r="BP761" t="str">
            <v/>
          </cell>
          <cell r="BQ761" t="str">
            <v/>
          </cell>
          <cell r="BR761" t="str">
            <v/>
          </cell>
          <cell r="BS761" t="str">
            <v/>
          </cell>
          <cell r="BT761" t="str">
            <v/>
          </cell>
          <cell r="BU761" t="str">
            <v/>
          </cell>
          <cell r="BV761" t="str">
            <v/>
          </cell>
          <cell r="BW761" t="str">
            <v/>
          </cell>
          <cell r="BX761" t="str">
            <v/>
          </cell>
          <cell r="BY761" t="str">
            <v/>
          </cell>
          <cell r="BZ761" t="str">
            <v/>
          </cell>
          <cell r="CA761" t="str">
            <v/>
          </cell>
          <cell r="CB761" t="str">
            <v/>
          </cell>
          <cell r="CC761" t="str">
            <v/>
          </cell>
          <cell r="CD761">
            <v>0</v>
          </cell>
          <cell r="CE761">
            <v>0</v>
          </cell>
          <cell r="CF761">
            <v>0</v>
          </cell>
          <cell r="CG761" t="str">
            <v/>
          </cell>
          <cell r="CH761" t="str">
            <v/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 t="str">
            <v/>
          </cell>
          <cell r="CN761" t="str">
            <v/>
          </cell>
          <cell r="CO761" t="str">
            <v/>
          </cell>
          <cell r="CP761" t="str">
            <v/>
          </cell>
          <cell r="CQ761" t="str">
            <v/>
          </cell>
          <cell r="CR761" t="str">
            <v/>
          </cell>
          <cell r="CS761" t="str">
            <v/>
          </cell>
          <cell r="CT761" t="str">
            <v/>
          </cell>
          <cell r="CU761" t="str">
            <v/>
          </cell>
          <cell r="CV761" t="str">
            <v/>
          </cell>
          <cell r="CW761" t="str">
            <v/>
          </cell>
          <cell r="CX761" t="str">
            <v/>
          </cell>
          <cell r="CY761" t="str">
            <v/>
          </cell>
          <cell r="CZ761" t="str">
            <v/>
          </cell>
          <cell r="DA761" t="str">
            <v/>
          </cell>
          <cell r="DB761" t="str">
            <v/>
          </cell>
          <cell r="DC761">
            <v>0</v>
          </cell>
          <cell r="DD761" t="str">
            <v/>
          </cell>
          <cell r="DE761" t="str">
            <v/>
          </cell>
          <cell r="DF761">
            <v>0</v>
          </cell>
          <cell r="DG761">
            <v>0</v>
          </cell>
          <cell r="DH761" t="str">
            <v/>
          </cell>
          <cell r="DI761" t="str">
            <v/>
          </cell>
        </row>
        <row r="762">
          <cell r="A762" t="str">
            <v/>
          </cell>
          <cell r="B762" t="str">
            <v/>
          </cell>
          <cell r="C762" t="str">
            <v/>
          </cell>
          <cell r="D762" t="str">
            <v/>
          </cell>
          <cell r="E762" t="str">
            <v/>
          </cell>
          <cell r="F762" t="str">
            <v/>
          </cell>
          <cell r="G762" t="str">
            <v/>
          </cell>
          <cell r="H762" t="str">
            <v/>
          </cell>
          <cell r="I762" t="str">
            <v/>
          </cell>
          <cell r="J762" t="str">
            <v/>
          </cell>
          <cell r="K762" t="str">
            <v/>
          </cell>
          <cell r="L762" t="str">
            <v/>
          </cell>
          <cell r="M762" t="str">
            <v/>
          </cell>
          <cell r="N762" t="str">
            <v/>
          </cell>
          <cell r="O762" t="str">
            <v/>
          </cell>
          <cell r="P762" t="str">
            <v/>
          </cell>
          <cell r="Q762" t="str">
            <v/>
          </cell>
          <cell r="R762" t="str">
            <v/>
          </cell>
          <cell r="S762" t="str">
            <v/>
          </cell>
          <cell r="T762" t="str">
            <v/>
          </cell>
          <cell r="U762" t="str">
            <v/>
          </cell>
          <cell r="V762" t="str">
            <v/>
          </cell>
          <cell r="W762" t="str">
            <v/>
          </cell>
          <cell r="X762" t="str">
            <v/>
          </cell>
          <cell r="Y762" t="str">
            <v/>
          </cell>
          <cell r="Z762" t="str">
            <v/>
          </cell>
          <cell r="AA762" t="str">
            <v/>
          </cell>
          <cell r="AB762" t="str">
            <v/>
          </cell>
          <cell r="AC762" t="str">
            <v/>
          </cell>
          <cell r="AD762" t="str">
            <v/>
          </cell>
          <cell r="AE762" t="str">
            <v/>
          </cell>
          <cell r="AF762" t="str">
            <v/>
          </cell>
          <cell r="AG762" t="str">
            <v/>
          </cell>
          <cell r="AH762" t="str">
            <v/>
          </cell>
          <cell r="AI762" t="str">
            <v/>
          </cell>
          <cell r="AJ762" t="str">
            <v/>
          </cell>
          <cell r="AK762" t="str">
            <v/>
          </cell>
          <cell r="AL762" t="str">
            <v/>
          </cell>
          <cell r="AM762" t="str">
            <v/>
          </cell>
          <cell r="AN762" t="str">
            <v/>
          </cell>
          <cell r="AO762" t="str">
            <v/>
          </cell>
          <cell r="AP762" t="str">
            <v/>
          </cell>
          <cell r="AQ762" t="str">
            <v/>
          </cell>
          <cell r="AR762" t="str">
            <v/>
          </cell>
          <cell r="AS762" t="str">
            <v/>
          </cell>
          <cell r="AT762" t="str">
            <v/>
          </cell>
          <cell r="AU762" t="str">
            <v/>
          </cell>
          <cell r="AV762" t="str">
            <v/>
          </cell>
          <cell r="AW762" t="str">
            <v/>
          </cell>
          <cell r="AX762" t="str">
            <v/>
          </cell>
          <cell r="AY762" t="str">
            <v/>
          </cell>
          <cell r="AZ762" t="str">
            <v/>
          </cell>
          <cell r="BA762" t="str">
            <v/>
          </cell>
          <cell r="BB762" t="str">
            <v/>
          </cell>
          <cell r="BC762" t="str">
            <v/>
          </cell>
          <cell r="BD762" t="str">
            <v/>
          </cell>
          <cell r="BE762" t="str">
            <v/>
          </cell>
          <cell r="BF762" t="str">
            <v/>
          </cell>
          <cell r="BG762" t="str">
            <v/>
          </cell>
          <cell r="BH762" t="str">
            <v/>
          </cell>
          <cell r="BI762" t="str">
            <v/>
          </cell>
          <cell r="BJ762" t="str">
            <v/>
          </cell>
          <cell r="BK762" t="str">
            <v/>
          </cell>
          <cell r="BL762" t="str">
            <v/>
          </cell>
          <cell r="BM762" t="str">
            <v/>
          </cell>
          <cell r="BN762" t="str">
            <v/>
          </cell>
          <cell r="BO762" t="str">
            <v/>
          </cell>
          <cell r="BP762" t="str">
            <v/>
          </cell>
          <cell r="BQ762" t="str">
            <v/>
          </cell>
          <cell r="BR762" t="str">
            <v/>
          </cell>
          <cell r="BS762" t="str">
            <v/>
          </cell>
          <cell r="BT762" t="str">
            <v/>
          </cell>
          <cell r="BU762" t="str">
            <v/>
          </cell>
          <cell r="BV762" t="str">
            <v/>
          </cell>
          <cell r="BW762" t="str">
            <v/>
          </cell>
          <cell r="BX762" t="str">
            <v/>
          </cell>
          <cell r="BY762" t="str">
            <v/>
          </cell>
          <cell r="BZ762" t="str">
            <v/>
          </cell>
          <cell r="CA762" t="str">
            <v/>
          </cell>
          <cell r="CB762" t="str">
            <v/>
          </cell>
          <cell r="CC762" t="str">
            <v/>
          </cell>
          <cell r="CD762">
            <v>0</v>
          </cell>
          <cell r="CE762">
            <v>0</v>
          </cell>
          <cell r="CF762">
            <v>0</v>
          </cell>
          <cell r="CG762" t="str">
            <v/>
          </cell>
          <cell r="CH762" t="str">
            <v/>
          </cell>
          <cell r="CI762">
            <v>0</v>
          </cell>
          <cell r="CJ762">
            <v>0</v>
          </cell>
          <cell r="CK762">
            <v>0</v>
          </cell>
          <cell r="CL762">
            <v>0</v>
          </cell>
          <cell r="CM762" t="str">
            <v/>
          </cell>
          <cell r="CN762" t="str">
            <v/>
          </cell>
          <cell r="CO762" t="str">
            <v/>
          </cell>
          <cell r="CP762" t="str">
            <v/>
          </cell>
          <cell r="CQ762" t="str">
            <v/>
          </cell>
          <cell r="CR762" t="str">
            <v/>
          </cell>
          <cell r="CS762" t="str">
            <v/>
          </cell>
          <cell r="CT762" t="str">
            <v/>
          </cell>
          <cell r="CU762" t="str">
            <v/>
          </cell>
          <cell r="CV762" t="str">
            <v/>
          </cell>
          <cell r="CW762" t="str">
            <v/>
          </cell>
          <cell r="CX762" t="str">
            <v/>
          </cell>
          <cell r="CY762" t="str">
            <v/>
          </cell>
          <cell r="CZ762" t="str">
            <v/>
          </cell>
          <cell r="DA762" t="str">
            <v/>
          </cell>
          <cell r="DB762" t="str">
            <v/>
          </cell>
          <cell r="DC762">
            <v>0</v>
          </cell>
          <cell r="DD762" t="str">
            <v/>
          </cell>
          <cell r="DE762" t="str">
            <v/>
          </cell>
          <cell r="DF762">
            <v>0</v>
          </cell>
          <cell r="DG762">
            <v>0</v>
          </cell>
          <cell r="DH762" t="str">
            <v/>
          </cell>
          <cell r="DI762" t="str">
            <v/>
          </cell>
        </row>
        <row r="763">
          <cell r="A763" t="str">
            <v/>
          </cell>
          <cell r="B763" t="str">
            <v/>
          </cell>
          <cell r="C763" t="str">
            <v/>
          </cell>
          <cell r="D763" t="str">
            <v/>
          </cell>
          <cell r="E763" t="str">
            <v/>
          </cell>
          <cell r="F763" t="str">
            <v/>
          </cell>
          <cell r="G763" t="str">
            <v/>
          </cell>
          <cell r="H763" t="str">
            <v/>
          </cell>
          <cell r="I763" t="str">
            <v/>
          </cell>
          <cell r="J763" t="str">
            <v/>
          </cell>
          <cell r="K763" t="str">
            <v/>
          </cell>
          <cell r="L763" t="str">
            <v/>
          </cell>
          <cell r="M763" t="str">
            <v/>
          </cell>
          <cell r="N763" t="str">
            <v/>
          </cell>
          <cell r="O763" t="str">
            <v/>
          </cell>
          <cell r="P763" t="str">
            <v/>
          </cell>
          <cell r="Q763" t="str">
            <v/>
          </cell>
          <cell r="R763" t="str">
            <v/>
          </cell>
          <cell r="S763" t="str">
            <v/>
          </cell>
          <cell r="T763" t="str">
            <v/>
          </cell>
          <cell r="U763" t="str">
            <v/>
          </cell>
          <cell r="V763" t="str">
            <v/>
          </cell>
          <cell r="W763" t="str">
            <v/>
          </cell>
          <cell r="X763" t="str">
            <v/>
          </cell>
          <cell r="Y763" t="str">
            <v/>
          </cell>
          <cell r="Z763" t="str">
            <v/>
          </cell>
          <cell r="AA763" t="str">
            <v/>
          </cell>
          <cell r="AB763" t="str">
            <v/>
          </cell>
          <cell r="AC763" t="str">
            <v/>
          </cell>
          <cell r="AD763" t="str">
            <v/>
          </cell>
          <cell r="AE763" t="str">
            <v/>
          </cell>
          <cell r="AF763" t="str">
            <v/>
          </cell>
          <cell r="AG763" t="str">
            <v/>
          </cell>
          <cell r="AH763" t="str">
            <v/>
          </cell>
          <cell r="AI763" t="str">
            <v/>
          </cell>
          <cell r="AJ763" t="str">
            <v/>
          </cell>
          <cell r="AK763" t="str">
            <v/>
          </cell>
          <cell r="AL763" t="str">
            <v/>
          </cell>
          <cell r="AM763" t="str">
            <v/>
          </cell>
          <cell r="AN763" t="str">
            <v/>
          </cell>
          <cell r="AO763" t="str">
            <v/>
          </cell>
          <cell r="AP763" t="str">
            <v/>
          </cell>
          <cell r="AQ763" t="str">
            <v/>
          </cell>
          <cell r="AR763" t="str">
            <v/>
          </cell>
          <cell r="AS763" t="str">
            <v/>
          </cell>
          <cell r="AT763" t="str">
            <v/>
          </cell>
          <cell r="AU763" t="str">
            <v/>
          </cell>
          <cell r="AV763" t="str">
            <v/>
          </cell>
          <cell r="AW763" t="str">
            <v/>
          </cell>
          <cell r="AX763" t="str">
            <v/>
          </cell>
          <cell r="AY763" t="str">
            <v/>
          </cell>
          <cell r="AZ763" t="str">
            <v/>
          </cell>
          <cell r="BA763" t="str">
            <v/>
          </cell>
          <cell r="BB763" t="str">
            <v/>
          </cell>
          <cell r="BC763" t="str">
            <v/>
          </cell>
          <cell r="BD763" t="str">
            <v/>
          </cell>
          <cell r="BE763" t="str">
            <v/>
          </cell>
          <cell r="BF763" t="str">
            <v/>
          </cell>
          <cell r="BG763" t="str">
            <v/>
          </cell>
          <cell r="BH763" t="str">
            <v/>
          </cell>
          <cell r="BI763" t="str">
            <v/>
          </cell>
          <cell r="BJ763" t="str">
            <v/>
          </cell>
          <cell r="BK763" t="str">
            <v/>
          </cell>
          <cell r="BL763" t="str">
            <v/>
          </cell>
          <cell r="BM763" t="str">
            <v/>
          </cell>
          <cell r="BN763" t="str">
            <v/>
          </cell>
          <cell r="BO763" t="str">
            <v/>
          </cell>
          <cell r="BP763" t="str">
            <v/>
          </cell>
          <cell r="BQ763" t="str">
            <v/>
          </cell>
          <cell r="BR763" t="str">
            <v/>
          </cell>
          <cell r="BS763" t="str">
            <v/>
          </cell>
          <cell r="BT763" t="str">
            <v/>
          </cell>
          <cell r="BU763" t="str">
            <v/>
          </cell>
          <cell r="BV763" t="str">
            <v/>
          </cell>
          <cell r="BW763" t="str">
            <v/>
          </cell>
          <cell r="BX763" t="str">
            <v/>
          </cell>
          <cell r="BY763" t="str">
            <v/>
          </cell>
          <cell r="BZ763" t="str">
            <v/>
          </cell>
          <cell r="CA763" t="str">
            <v/>
          </cell>
          <cell r="CB763" t="str">
            <v/>
          </cell>
          <cell r="CC763" t="str">
            <v/>
          </cell>
          <cell r="CD763">
            <v>0</v>
          </cell>
          <cell r="CE763">
            <v>0</v>
          </cell>
          <cell r="CF763">
            <v>0</v>
          </cell>
          <cell r="CG763" t="str">
            <v/>
          </cell>
          <cell r="CH763" t="str">
            <v/>
          </cell>
          <cell r="CI763">
            <v>0</v>
          </cell>
          <cell r="CJ763">
            <v>0</v>
          </cell>
          <cell r="CK763">
            <v>0</v>
          </cell>
          <cell r="CL763">
            <v>0</v>
          </cell>
          <cell r="CM763" t="str">
            <v/>
          </cell>
          <cell r="CN763" t="str">
            <v/>
          </cell>
          <cell r="CO763" t="str">
            <v/>
          </cell>
          <cell r="CP763" t="str">
            <v/>
          </cell>
          <cell r="CQ763" t="str">
            <v/>
          </cell>
          <cell r="CR763" t="str">
            <v/>
          </cell>
          <cell r="CS763" t="str">
            <v/>
          </cell>
          <cell r="CT763" t="str">
            <v/>
          </cell>
          <cell r="CU763" t="str">
            <v/>
          </cell>
          <cell r="CV763" t="str">
            <v/>
          </cell>
          <cell r="CW763" t="str">
            <v/>
          </cell>
          <cell r="CX763" t="str">
            <v/>
          </cell>
          <cell r="CY763" t="str">
            <v/>
          </cell>
          <cell r="CZ763" t="str">
            <v/>
          </cell>
          <cell r="DA763" t="str">
            <v/>
          </cell>
          <cell r="DB763" t="str">
            <v/>
          </cell>
          <cell r="DC763">
            <v>0</v>
          </cell>
          <cell r="DD763" t="str">
            <v/>
          </cell>
          <cell r="DE763" t="str">
            <v/>
          </cell>
          <cell r="DF763">
            <v>0</v>
          </cell>
          <cell r="DG763">
            <v>0</v>
          </cell>
          <cell r="DH763" t="str">
            <v/>
          </cell>
          <cell r="DI763" t="str">
            <v/>
          </cell>
        </row>
        <row r="764">
          <cell r="A764" t="str">
            <v/>
          </cell>
          <cell r="B764" t="str">
            <v/>
          </cell>
          <cell r="C764" t="str">
            <v/>
          </cell>
          <cell r="D764" t="str">
            <v/>
          </cell>
          <cell r="E764" t="str">
            <v/>
          </cell>
          <cell r="F764" t="str">
            <v/>
          </cell>
          <cell r="G764" t="str">
            <v/>
          </cell>
          <cell r="H764" t="str">
            <v/>
          </cell>
          <cell r="I764" t="str">
            <v/>
          </cell>
          <cell r="J764" t="str">
            <v/>
          </cell>
          <cell r="K764" t="str">
            <v/>
          </cell>
          <cell r="L764" t="str">
            <v/>
          </cell>
          <cell r="M764" t="str">
            <v/>
          </cell>
          <cell r="N764" t="str">
            <v/>
          </cell>
          <cell r="O764" t="str">
            <v/>
          </cell>
          <cell r="P764" t="str">
            <v/>
          </cell>
          <cell r="Q764" t="str">
            <v/>
          </cell>
          <cell r="R764" t="str">
            <v/>
          </cell>
          <cell r="S764" t="str">
            <v/>
          </cell>
          <cell r="T764" t="str">
            <v/>
          </cell>
          <cell r="U764" t="str">
            <v/>
          </cell>
          <cell r="V764" t="str">
            <v/>
          </cell>
          <cell r="W764" t="str">
            <v/>
          </cell>
          <cell r="X764" t="str">
            <v/>
          </cell>
          <cell r="Y764" t="str">
            <v/>
          </cell>
          <cell r="Z764" t="str">
            <v/>
          </cell>
          <cell r="AA764" t="str">
            <v/>
          </cell>
          <cell r="AB764" t="str">
            <v/>
          </cell>
          <cell r="AC764" t="str">
            <v/>
          </cell>
          <cell r="AD764" t="str">
            <v/>
          </cell>
          <cell r="AE764" t="str">
            <v/>
          </cell>
          <cell r="AF764" t="str">
            <v/>
          </cell>
          <cell r="AG764" t="str">
            <v/>
          </cell>
          <cell r="AH764" t="str">
            <v/>
          </cell>
          <cell r="AI764" t="str">
            <v/>
          </cell>
          <cell r="AJ764" t="str">
            <v/>
          </cell>
          <cell r="AK764" t="str">
            <v/>
          </cell>
          <cell r="AL764" t="str">
            <v/>
          </cell>
          <cell r="AM764" t="str">
            <v/>
          </cell>
          <cell r="AN764" t="str">
            <v/>
          </cell>
          <cell r="AO764" t="str">
            <v/>
          </cell>
          <cell r="AP764" t="str">
            <v/>
          </cell>
          <cell r="AQ764" t="str">
            <v/>
          </cell>
          <cell r="AR764" t="str">
            <v/>
          </cell>
          <cell r="AS764" t="str">
            <v/>
          </cell>
          <cell r="AT764" t="str">
            <v/>
          </cell>
          <cell r="AU764" t="str">
            <v/>
          </cell>
          <cell r="AV764" t="str">
            <v/>
          </cell>
          <cell r="AW764" t="str">
            <v/>
          </cell>
          <cell r="AX764" t="str">
            <v/>
          </cell>
          <cell r="AY764" t="str">
            <v/>
          </cell>
          <cell r="AZ764" t="str">
            <v/>
          </cell>
          <cell r="BA764" t="str">
            <v/>
          </cell>
          <cell r="BB764" t="str">
            <v/>
          </cell>
          <cell r="BC764" t="str">
            <v/>
          </cell>
          <cell r="BD764" t="str">
            <v/>
          </cell>
          <cell r="BE764" t="str">
            <v/>
          </cell>
          <cell r="BF764" t="str">
            <v/>
          </cell>
          <cell r="BG764" t="str">
            <v/>
          </cell>
          <cell r="BH764" t="str">
            <v/>
          </cell>
          <cell r="BI764" t="str">
            <v/>
          </cell>
          <cell r="BJ764" t="str">
            <v/>
          </cell>
          <cell r="BK764" t="str">
            <v/>
          </cell>
          <cell r="BL764" t="str">
            <v/>
          </cell>
          <cell r="BM764" t="str">
            <v/>
          </cell>
          <cell r="BN764" t="str">
            <v/>
          </cell>
          <cell r="BO764" t="str">
            <v/>
          </cell>
          <cell r="BP764" t="str">
            <v/>
          </cell>
          <cell r="BQ764" t="str">
            <v/>
          </cell>
          <cell r="BR764" t="str">
            <v/>
          </cell>
          <cell r="BS764" t="str">
            <v/>
          </cell>
          <cell r="BT764" t="str">
            <v/>
          </cell>
          <cell r="BU764" t="str">
            <v/>
          </cell>
          <cell r="BV764" t="str">
            <v/>
          </cell>
          <cell r="BW764" t="str">
            <v/>
          </cell>
          <cell r="BX764" t="str">
            <v/>
          </cell>
          <cell r="BY764" t="str">
            <v/>
          </cell>
          <cell r="BZ764" t="str">
            <v/>
          </cell>
          <cell r="CA764" t="str">
            <v/>
          </cell>
          <cell r="CB764" t="str">
            <v/>
          </cell>
          <cell r="CC764" t="str">
            <v/>
          </cell>
          <cell r="CD764">
            <v>0</v>
          </cell>
          <cell r="CE764">
            <v>0</v>
          </cell>
          <cell r="CF764">
            <v>0</v>
          </cell>
          <cell r="CG764" t="str">
            <v/>
          </cell>
          <cell r="CH764" t="str">
            <v/>
          </cell>
          <cell r="CI764">
            <v>0</v>
          </cell>
          <cell r="CJ764">
            <v>0</v>
          </cell>
          <cell r="CK764">
            <v>0</v>
          </cell>
          <cell r="CL764">
            <v>0</v>
          </cell>
          <cell r="CM764" t="str">
            <v/>
          </cell>
          <cell r="CN764" t="str">
            <v/>
          </cell>
          <cell r="CO764" t="str">
            <v/>
          </cell>
          <cell r="CP764" t="str">
            <v/>
          </cell>
          <cell r="CQ764" t="str">
            <v/>
          </cell>
          <cell r="CR764" t="str">
            <v/>
          </cell>
          <cell r="CS764" t="str">
            <v/>
          </cell>
          <cell r="CT764" t="str">
            <v/>
          </cell>
          <cell r="CU764" t="str">
            <v/>
          </cell>
          <cell r="CV764" t="str">
            <v/>
          </cell>
          <cell r="CW764" t="str">
            <v/>
          </cell>
          <cell r="CX764" t="str">
            <v/>
          </cell>
          <cell r="CY764" t="str">
            <v/>
          </cell>
          <cell r="CZ764" t="str">
            <v/>
          </cell>
          <cell r="DA764" t="str">
            <v/>
          </cell>
          <cell r="DB764" t="str">
            <v/>
          </cell>
          <cell r="DC764">
            <v>0</v>
          </cell>
          <cell r="DD764" t="str">
            <v/>
          </cell>
          <cell r="DE764" t="str">
            <v/>
          </cell>
          <cell r="DF764">
            <v>0</v>
          </cell>
          <cell r="DG764">
            <v>0</v>
          </cell>
          <cell r="DH764" t="str">
            <v/>
          </cell>
          <cell r="DI764" t="str">
            <v/>
          </cell>
        </row>
        <row r="765">
          <cell r="A765" t="str">
            <v/>
          </cell>
          <cell r="B765" t="str">
            <v/>
          </cell>
          <cell r="C765" t="str">
            <v/>
          </cell>
          <cell r="D765" t="str">
            <v/>
          </cell>
          <cell r="E765" t="str">
            <v/>
          </cell>
          <cell r="F765" t="str">
            <v/>
          </cell>
          <cell r="G765" t="str">
            <v/>
          </cell>
          <cell r="H765" t="str">
            <v/>
          </cell>
          <cell r="I765" t="str">
            <v/>
          </cell>
          <cell r="J765" t="str">
            <v/>
          </cell>
          <cell r="K765" t="str">
            <v/>
          </cell>
          <cell r="L765" t="str">
            <v/>
          </cell>
          <cell r="M765" t="str">
            <v/>
          </cell>
          <cell r="N765" t="str">
            <v/>
          </cell>
          <cell r="O765" t="str">
            <v/>
          </cell>
          <cell r="P765" t="str">
            <v/>
          </cell>
          <cell r="Q765" t="str">
            <v/>
          </cell>
          <cell r="R765" t="str">
            <v/>
          </cell>
          <cell r="S765" t="str">
            <v/>
          </cell>
          <cell r="T765" t="str">
            <v/>
          </cell>
          <cell r="U765" t="str">
            <v/>
          </cell>
          <cell r="V765" t="str">
            <v/>
          </cell>
          <cell r="W765" t="str">
            <v/>
          </cell>
          <cell r="X765" t="str">
            <v/>
          </cell>
          <cell r="Y765" t="str">
            <v/>
          </cell>
          <cell r="Z765" t="str">
            <v/>
          </cell>
          <cell r="AA765" t="str">
            <v/>
          </cell>
          <cell r="AB765" t="str">
            <v/>
          </cell>
          <cell r="AC765" t="str">
            <v/>
          </cell>
          <cell r="AD765" t="str">
            <v/>
          </cell>
          <cell r="AE765" t="str">
            <v/>
          </cell>
          <cell r="AF765" t="str">
            <v/>
          </cell>
          <cell r="AG765" t="str">
            <v/>
          </cell>
          <cell r="AH765" t="str">
            <v/>
          </cell>
          <cell r="AI765" t="str">
            <v/>
          </cell>
          <cell r="AJ765" t="str">
            <v/>
          </cell>
          <cell r="AK765" t="str">
            <v/>
          </cell>
          <cell r="AL765" t="str">
            <v/>
          </cell>
          <cell r="AM765" t="str">
            <v/>
          </cell>
          <cell r="AN765" t="str">
            <v/>
          </cell>
          <cell r="AO765" t="str">
            <v/>
          </cell>
          <cell r="AP765" t="str">
            <v/>
          </cell>
          <cell r="AQ765" t="str">
            <v/>
          </cell>
          <cell r="AR765" t="str">
            <v/>
          </cell>
          <cell r="AS765" t="str">
            <v/>
          </cell>
          <cell r="AT765" t="str">
            <v/>
          </cell>
          <cell r="AU765" t="str">
            <v/>
          </cell>
          <cell r="AV765" t="str">
            <v/>
          </cell>
          <cell r="AW765" t="str">
            <v/>
          </cell>
          <cell r="AX765" t="str">
            <v/>
          </cell>
          <cell r="AY765" t="str">
            <v/>
          </cell>
          <cell r="AZ765" t="str">
            <v/>
          </cell>
          <cell r="BA765" t="str">
            <v/>
          </cell>
          <cell r="BB765" t="str">
            <v/>
          </cell>
          <cell r="BC765" t="str">
            <v/>
          </cell>
          <cell r="BD765" t="str">
            <v/>
          </cell>
          <cell r="BE765" t="str">
            <v/>
          </cell>
          <cell r="BF765" t="str">
            <v/>
          </cell>
          <cell r="BG765" t="str">
            <v/>
          </cell>
          <cell r="BH765" t="str">
            <v/>
          </cell>
          <cell r="BI765" t="str">
            <v/>
          </cell>
          <cell r="BJ765" t="str">
            <v/>
          </cell>
          <cell r="BK765" t="str">
            <v/>
          </cell>
          <cell r="BL765" t="str">
            <v/>
          </cell>
          <cell r="BM765" t="str">
            <v/>
          </cell>
          <cell r="BN765" t="str">
            <v/>
          </cell>
          <cell r="BO765" t="str">
            <v/>
          </cell>
          <cell r="BP765" t="str">
            <v/>
          </cell>
          <cell r="BQ765" t="str">
            <v/>
          </cell>
          <cell r="BR765" t="str">
            <v/>
          </cell>
          <cell r="BS765" t="str">
            <v/>
          </cell>
          <cell r="BT765" t="str">
            <v/>
          </cell>
          <cell r="BU765" t="str">
            <v/>
          </cell>
          <cell r="BV765" t="str">
            <v/>
          </cell>
          <cell r="BW765" t="str">
            <v/>
          </cell>
          <cell r="BX765" t="str">
            <v/>
          </cell>
          <cell r="BY765" t="str">
            <v/>
          </cell>
          <cell r="BZ765" t="str">
            <v/>
          </cell>
          <cell r="CA765" t="str">
            <v/>
          </cell>
          <cell r="CB765" t="str">
            <v/>
          </cell>
          <cell r="CC765" t="str">
            <v/>
          </cell>
          <cell r="CD765">
            <v>0</v>
          </cell>
          <cell r="CE765">
            <v>0</v>
          </cell>
          <cell r="CF765">
            <v>0</v>
          </cell>
          <cell r="CG765" t="str">
            <v/>
          </cell>
          <cell r="CH765" t="str">
            <v/>
          </cell>
          <cell r="CI765">
            <v>0</v>
          </cell>
          <cell r="CJ765">
            <v>0</v>
          </cell>
          <cell r="CK765">
            <v>0</v>
          </cell>
          <cell r="CL765">
            <v>0</v>
          </cell>
          <cell r="CM765" t="str">
            <v/>
          </cell>
          <cell r="CN765" t="str">
            <v/>
          </cell>
          <cell r="CO765" t="str">
            <v/>
          </cell>
          <cell r="CP765" t="str">
            <v/>
          </cell>
          <cell r="CQ765" t="str">
            <v/>
          </cell>
          <cell r="CR765" t="str">
            <v/>
          </cell>
          <cell r="CS765" t="str">
            <v/>
          </cell>
          <cell r="CT765" t="str">
            <v/>
          </cell>
          <cell r="CU765" t="str">
            <v/>
          </cell>
          <cell r="CV765" t="str">
            <v/>
          </cell>
          <cell r="CW765" t="str">
            <v/>
          </cell>
          <cell r="CX765" t="str">
            <v/>
          </cell>
          <cell r="CY765" t="str">
            <v/>
          </cell>
          <cell r="CZ765" t="str">
            <v/>
          </cell>
          <cell r="DA765" t="str">
            <v/>
          </cell>
          <cell r="DB765" t="str">
            <v/>
          </cell>
          <cell r="DC765">
            <v>0</v>
          </cell>
          <cell r="DD765" t="str">
            <v/>
          </cell>
          <cell r="DE765" t="str">
            <v/>
          </cell>
          <cell r="DF765">
            <v>0</v>
          </cell>
          <cell r="DG765">
            <v>0</v>
          </cell>
          <cell r="DH765" t="str">
            <v/>
          </cell>
          <cell r="DI765" t="str">
            <v/>
          </cell>
        </row>
        <row r="766">
          <cell r="A766" t="str">
            <v/>
          </cell>
          <cell r="B766" t="str">
            <v/>
          </cell>
          <cell r="C766" t="str">
            <v/>
          </cell>
          <cell r="D766" t="str">
            <v/>
          </cell>
          <cell r="E766" t="str">
            <v/>
          </cell>
          <cell r="F766" t="str">
            <v/>
          </cell>
          <cell r="G766" t="str">
            <v/>
          </cell>
          <cell r="H766" t="str">
            <v/>
          </cell>
          <cell r="I766" t="str">
            <v/>
          </cell>
          <cell r="J766" t="str">
            <v/>
          </cell>
          <cell r="K766" t="str">
            <v/>
          </cell>
          <cell r="L766" t="str">
            <v/>
          </cell>
          <cell r="M766" t="str">
            <v/>
          </cell>
          <cell r="N766" t="str">
            <v/>
          </cell>
          <cell r="O766" t="str">
            <v/>
          </cell>
          <cell r="P766" t="str">
            <v/>
          </cell>
          <cell r="Q766" t="str">
            <v/>
          </cell>
          <cell r="R766" t="str">
            <v/>
          </cell>
          <cell r="S766" t="str">
            <v/>
          </cell>
          <cell r="T766" t="str">
            <v/>
          </cell>
          <cell r="U766" t="str">
            <v/>
          </cell>
          <cell r="V766" t="str">
            <v/>
          </cell>
          <cell r="W766" t="str">
            <v/>
          </cell>
          <cell r="X766" t="str">
            <v/>
          </cell>
          <cell r="Y766" t="str">
            <v/>
          </cell>
          <cell r="Z766" t="str">
            <v/>
          </cell>
          <cell r="AA766" t="str">
            <v/>
          </cell>
          <cell r="AB766" t="str">
            <v/>
          </cell>
          <cell r="AC766" t="str">
            <v/>
          </cell>
          <cell r="AD766" t="str">
            <v/>
          </cell>
          <cell r="AE766" t="str">
            <v/>
          </cell>
          <cell r="AF766" t="str">
            <v/>
          </cell>
          <cell r="AG766" t="str">
            <v/>
          </cell>
          <cell r="AH766" t="str">
            <v/>
          </cell>
          <cell r="AI766" t="str">
            <v/>
          </cell>
          <cell r="AJ766" t="str">
            <v/>
          </cell>
          <cell r="AK766" t="str">
            <v/>
          </cell>
          <cell r="AL766" t="str">
            <v/>
          </cell>
          <cell r="AM766" t="str">
            <v/>
          </cell>
          <cell r="AN766" t="str">
            <v/>
          </cell>
          <cell r="AO766" t="str">
            <v/>
          </cell>
          <cell r="AP766" t="str">
            <v/>
          </cell>
          <cell r="AQ766" t="str">
            <v/>
          </cell>
          <cell r="AR766" t="str">
            <v/>
          </cell>
          <cell r="AS766" t="str">
            <v/>
          </cell>
          <cell r="AT766" t="str">
            <v/>
          </cell>
          <cell r="AU766" t="str">
            <v/>
          </cell>
          <cell r="AV766" t="str">
            <v/>
          </cell>
          <cell r="AW766" t="str">
            <v/>
          </cell>
          <cell r="AX766" t="str">
            <v/>
          </cell>
          <cell r="AY766" t="str">
            <v/>
          </cell>
          <cell r="AZ766" t="str">
            <v/>
          </cell>
          <cell r="BA766" t="str">
            <v/>
          </cell>
          <cell r="BB766" t="str">
            <v/>
          </cell>
          <cell r="BC766" t="str">
            <v/>
          </cell>
          <cell r="BD766" t="str">
            <v/>
          </cell>
          <cell r="BE766" t="str">
            <v/>
          </cell>
          <cell r="BF766" t="str">
            <v/>
          </cell>
          <cell r="BG766" t="str">
            <v/>
          </cell>
          <cell r="BH766" t="str">
            <v/>
          </cell>
          <cell r="BI766" t="str">
            <v/>
          </cell>
          <cell r="BJ766" t="str">
            <v/>
          </cell>
          <cell r="BK766" t="str">
            <v/>
          </cell>
          <cell r="BL766" t="str">
            <v/>
          </cell>
          <cell r="BM766" t="str">
            <v/>
          </cell>
          <cell r="BN766" t="str">
            <v/>
          </cell>
          <cell r="BO766" t="str">
            <v/>
          </cell>
          <cell r="BP766" t="str">
            <v/>
          </cell>
          <cell r="BQ766" t="str">
            <v/>
          </cell>
          <cell r="BR766" t="str">
            <v/>
          </cell>
          <cell r="BS766" t="str">
            <v/>
          </cell>
          <cell r="BT766" t="str">
            <v/>
          </cell>
          <cell r="BU766" t="str">
            <v/>
          </cell>
          <cell r="BV766" t="str">
            <v/>
          </cell>
          <cell r="BW766" t="str">
            <v/>
          </cell>
          <cell r="BX766" t="str">
            <v/>
          </cell>
          <cell r="BY766" t="str">
            <v/>
          </cell>
          <cell r="BZ766" t="str">
            <v/>
          </cell>
          <cell r="CA766" t="str">
            <v/>
          </cell>
          <cell r="CB766" t="str">
            <v/>
          </cell>
          <cell r="CC766" t="str">
            <v/>
          </cell>
          <cell r="CD766">
            <v>0</v>
          </cell>
          <cell r="CE766">
            <v>0</v>
          </cell>
          <cell r="CF766">
            <v>0</v>
          </cell>
          <cell r="CG766" t="str">
            <v/>
          </cell>
          <cell r="CH766" t="str">
            <v/>
          </cell>
          <cell r="CI766">
            <v>0</v>
          </cell>
          <cell r="CJ766">
            <v>0</v>
          </cell>
          <cell r="CK766">
            <v>0</v>
          </cell>
          <cell r="CL766">
            <v>0</v>
          </cell>
          <cell r="CM766" t="str">
            <v/>
          </cell>
          <cell r="CN766" t="str">
            <v/>
          </cell>
          <cell r="CO766" t="str">
            <v/>
          </cell>
          <cell r="CP766" t="str">
            <v/>
          </cell>
          <cell r="CQ766" t="str">
            <v/>
          </cell>
          <cell r="CR766" t="str">
            <v/>
          </cell>
          <cell r="CS766" t="str">
            <v/>
          </cell>
          <cell r="CT766" t="str">
            <v/>
          </cell>
          <cell r="CU766" t="str">
            <v/>
          </cell>
          <cell r="CV766" t="str">
            <v/>
          </cell>
          <cell r="CW766" t="str">
            <v/>
          </cell>
          <cell r="CX766" t="str">
            <v/>
          </cell>
          <cell r="CY766" t="str">
            <v/>
          </cell>
          <cell r="CZ766" t="str">
            <v/>
          </cell>
          <cell r="DA766" t="str">
            <v/>
          </cell>
          <cell r="DB766" t="str">
            <v/>
          </cell>
          <cell r="DC766">
            <v>0</v>
          </cell>
          <cell r="DD766" t="str">
            <v/>
          </cell>
          <cell r="DE766" t="str">
            <v/>
          </cell>
          <cell r="DF766">
            <v>0</v>
          </cell>
          <cell r="DG766">
            <v>0</v>
          </cell>
          <cell r="DH766" t="str">
            <v/>
          </cell>
          <cell r="DI766" t="str">
            <v/>
          </cell>
        </row>
        <row r="767">
          <cell r="A767" t="str">
            <v/>
          </cell>
          <cell r="B767" t="str">
            <v/>
          </cell>
          <cell r="C767" t="str">
            <v/>
          </cell>
          <cell r="D767" t="str">
            <v/>
          </cell>
          <cell r="E767" t="str">
            <v/>
          </cell>
          <cell r="F767" t="str">
            <v/>
          </cell>
          <cell r="G767" t="str">
            <v/>
          </cell>
          <cell r="H767" t="str">
            <v/>
          </cell>
          <cell r="I767" t="str">
            <v/>
          </cell>
          <cell r="J767" t="str">
            <v/>
          </cell>
          <cell r="K767" t="str">
            <v/>
          </cell>
          <cell r="L767" t="str">
            <v/>
          </cell>
          <cell r="M767" t="str">
            <v/>
          </cell>
          <cell r="N767" t="str">
            <v/>
          </cell>
          <cell r="O767" t="str">
            <v/>
          </cell>
          <cell r="P767" t="str">
            <v/>
          </cell>
          <cell r="Q767" t="str">
            <v/>
          </cell>
          <cell r="R767" t="str">
            <v/>
          </cell>
          <cell r="S767" t="str">
            <v/>
          </cell>
          <cell r="T767" t="str">
            <v/>
          </cell>
          <cell r="U767" t="str">
            <v/>
          </cell>
          <cell r="V767" t="str">
            <v/>
          </cell>
          <cell r="W767" t="str">
            <v/>
          </cell>
          <cell r="X767" t="str">
            <v/>
          </cell>
          <cell r="Y767" t="str">
            <v/>
          </cell>
          <cell r="Z767" t="str">
            <v/>
          </cell>
          <cell r="AA767" t="str">
            <v/>
          </cell>
          <cell r="AB767" t="str">
            <v/>
          </cell>
          <cell r="AC767" t="str">
            <v/>
          </cell>
          <cell r="AD767" t="str">
            <v/>
          </cell>
          <cell r="AE767" t="str">
            <v/>
          </cell>
          <cell r="AF767" t="str">
            <v/>
          </cell>
          <cell r="AG767" t="str">
            <v/>
          </cell>
          <cell r="AH767" t="str">
            <v/>
          </cell>
          <cell r="AI767" t="str">
            <v/>
          </cell>
          <cell r="AJ767" t="str">
            <v/>
          </cell>
          <cell r="AK767" t="str">
            <v/>
          </cell>
          <cell r="AL767" t="str">
            <v/>
          </cell>
          <cell r="AM767" t="str">
            <v/>
          </cell>
          <cell r="AN767" t="str">
            <v/>
          </cell>
          <cell r="AO767" t="str">
            <v/>
          </cell>
          <cell r="AP767" t="str">
            <v/>
          </cell>
          <cell r="AQ767" t="str">
            <v/>
          </cell>
          <cell r="AR767" t="str">
            <v/>
          </cell>
          <cell r="AS767" t="str">
            <v/>
          </cell>
          <cell r="AT767" t="str">
            <v/>
          </cell>
          <cell r="AU767" t="str">
            <v/>
          </cell>
          <cell r="AV767" t="str">
            <v/>
          </cell>
          <cell r="AW767" t="str">
            <v/>
          </cell>
          <cell r="AX767" t="str">
            <v/>
          </cell>
          <cell r="AY767" t="str">
            <v/>
          </cell>
          <cell r="AZ767" t="str">
            <v/>
          </cell>
          <cell r="BA767" t="str">
            <v/>
          </cell>
          <cell r="BB767" t="str">
            <v/>
          </cell>
          <cell r="BC767" t="str">
            <v/>
          </cell>
          <cell r="BD767" t="str">
            <v/>
          </cell>
          <cell r="BE767" t="str">
            <v/>
          </cell>
          <cell r="BF767" t="str">
            <v/>
          </cell>
          <cell r="BG767" t="str">
            <v/>
          </cell>
          <cell r="BH767" t="str">
            <v/>
          </cell>
          <cell r="BI767" t="str">
            <v/>
          </cell>
          <cell r="BJ767" t="str">
            <v/>
          </cell>
          <cell r="BK767" t="str">
            <v/>
          </cell>
          <cell r="BL767" t="str">
            <v/>
          </cell>
          <cell r="BM767" t="str">
            <v/>
          </cell>
          <cell r="BN767" t="str">
            <v/>
          </cell>
          <cell r="BO767" t="str">
            <v/>
          </cell>
          <cell r="BP767" t="str">
            <v/>
          </cell>
          <cell r="BQ767" t="str">
            <v/>
          </cell>
          <cell r="BR767" t="str">
            <v/>
          </cell>
          <cell r="BS767" t="str">
            <v/>
          </cell>
          <cell r="BT767" t="str">
            <v/>
          </cell>
          <cell r="BU767" t="str">
            <v/>
          </cell>
          <cell r="BV767" t="str">
            <v/>
          </cell>
          <cell r="BW767" t="str">
            <v/>
          </cell>
          <cell r="BX767" t="str">
            <v/>
          </cell>
          <cell r="BY767" t="str">
            <v/>
          </cell>
          <cell r="BZ767" t="str">
            <v/>
          </cell>
          <cell r="CA767" t="str">
            <v/>
          </cell>
          <cell r="CB767" t="str">
            <v/>
          </cell>
          <cell r="CC767" t="str">
            <v/>
          </cell>
          <cell r="CD767">
            <v>0</v>
          </cell>
          <cell r="CE767">
            <v>0</v>
          </cell>
          <cell r="CF767">
            <v>0</v>
          </cell>
          <cell r="CG767" t="str">
            <v/>
          </cell>
          <cell r="CH767" t="str">
            <v/>
          </cell>
          <cell r="CI767">
            <v>0</v>
          </cell>
          <cell r="CJ767">
            <v>0</v>
          </cell>
          <cell r="CK767">
            <v>0</v>
          </cell>
          <cell r="CL767">
            <v>0</v>
          </cell>
          <cell r="CM767" t="str">
            <v/>
          </cell>
          <cell r="CN767" t="str">
            <v/>
          </cell>
          <cell r="CO767" t="str">
            <v/>
          </cell>
          <cell r="CP767" t="str">
            <v/>
          </cell>
          <cell r="CQ767" t="str">
            <v/>
          </cell>
          <cell r="CR767" t="str">
            <v/>
          </cell>
          <cell r="CS767" t="str">
            <v/>
          </cell>
          <cell r="CT767" t="str">
            <v/>
          </cell>
          <cell r="CU767" t="str">
            <v/>
          </cell>
          <cell r="CV767" t="str">
            <v/>
          </cell>
          <cell r="CW767" t="str">
            <v/>
          </cell>
          <cell r="CX767" t="str">
            <v/>
          </cell>
          <cell r="CY767" t="str">
            <v/>
          </cell>
          <cell r="CZ767" t="str">
            <v/>
          </cell>
          <cell r="DA767" t="str">
            <v/>
          </cell>
          <cell r="DB767" t="str">
            <v/>
          </cell>
          <cell r="DC767">
            <v>0</v>
          </cell>
          <cell r="DD767" t="str">
            <v/>
          </cell>
          <cell r="DE767" t="str">
            <v/>
          </cell>
          <cell r="DF767">
            <v>0</v>
          </cell>
          <cell r="DG767">
            <v>0</v>
          </cell>
          <cell r="DH767" t="str">
            <v/>
          </cell>
          <cell r="DI767" t="str">
            <v/>
          </cell>
        </row>
        <row r="768">
          <cell r="A768" t="str">
            <v/>
          </cell>
          <cell r="B768" t="str">
            <v/>
          </cell>
          <cell r="C768" t="str">
            <v/>
          </cell>
          <cell r="D768" t="str">
            <v/>
          </cell>
          <cell r="E768" t="str">
            <v/>
          </cell>
          <cell r="F768" t="str">
            <v/>
          </cell>
          <cell r="G768" t="str">
            <v/>
          </cell>
          <cell r="H768" t="str">
            <v/>
          </cell>
          <cell r="I768" t="str">
            <v/>
          </cell>
          <cell r="J768" t="str">
            <v/>
          </cell>
          <cell r="K768" t="str">
            <v/>
          </cell>
          <cell r="L768" t="str">
            <v/>
          </cell>
          <cell r="M768" t="str">
            <v/>
          </cell>
          <cell r="N768" t="str">
            <v/>
          </cell>
          <cell r="O768" t="str">
            <v/>
          </cell>
          <cell r="P768" t="str">
            <v/>
          </cell>
          <cell r="Q768" t="str">
            <v/>
          </cell>
          <cell r="R768" t="str">
            <v/>
          </cell>
          <cell r="S768" t="str">
            <v/>
          </cell>
          <cell r="T768" t="str">
            <v/>
          </cell>
          <cell r="U768" t="str">
            <v/>
          </cell>
          <cell r="V768" t="str">
            <v/>
          </cell>
          <cell r="W768" t="str">
            <v/>
          </cell>
          <cell r="X768" t="str">
            <v/>
          </cell>
          <cell r="Y768" t="str">
            <v/>
          </cell>
          <cell r="Z768" t="str">
            <v/>
          </cell>
          <cell r="AA768" t="str">
            <v/>
          </cell>
          <cell r="AB768" t="str">
            <v/>
          </cell>
          <cell r="AC768" t="str">
            <v/>
          </cell>
          <cell r="AD768" t="str">
            <v/>
          </cell>
          <cell r="AE768" t="str">
            <v/>
          </cell>
          <cell r="AF768" t="str">
            <v/>
          </cell>
          <cell r="AG768" t="str">
            <v/>
          </cell>
          <cell r="AH768" t="str">
            <v/>
          </cell>
          <cell r="AI768" t="str">
            <v/>
          </cell>
          <cell r="AJ768" t="str">
            <v/>
          </cell>
          <cell r="AK768" t="str">
            <v/>
          </cell>
          <cell r="AL768" t="str">
            <v/>
          </cell>
          <cell r="AM768" t="str">
            <v/>
          </cell>
          <cell r="AN768" t="str">
            <v/>
          </cell>
          <cell r="AO768" t="str">
            <v/>
          </cell>
          <cell r="AP768" t="str">
            <v/>
          </cell>
          <cell r="AQ768" t="str">
            <v/>
          </cell>
          <cell r="AR768" t="str">
            <v/>
          </cell>
          <cell r="AS768" t="str">
            <v/>
          </cell>
          <cell r="AT768" t="str">
            <v/>
          </cell>
          <cell r="AU768" t="str">
            <v/>
          </cell>
          <cell r="AV768" t="str">
            <v/>
          </cell>
          <cell r="AW768" t="str">
            <v/>
          </cell>
          <cell r="AX768" t="str">
            <v/>
          </cell>
          <cell r="AY768" t="str">
            <v/>
          </cell>
          <cell r="AZ768" t="str">
            <v/>
          </cell>
          <cell r="BA768" t="str">
            <v/>
          </cell>
          <cell r="BB768" t="str">
            <v/>
          </cell>
          <cell r="BC768" t="str">
            <v/>
          </cell>
          <cell r="BD768" t="str">
            <v/>
          </cell>
          <cell r="BE768" t="str">
            <v/>
          </cell>
          <cell r="BF768" t="str">
            <v/>
          </cell>
          <cell r="BG768" t="str">
            <v/>
          </cell>
          <cell r="BH768" t="str">
            <v/>
          </cell>
          <cell r="BI768" t="str">
            <v/>
          </cell>
          <cell r="BJ768" t="str">
            <v/>
          </cell>
          <cell r="BK768" t="str">
            <v/>
          </cell>
          <cell r="BL768" t="str">
            <v/>
          </cell>
          <cell r="BM768" t="str">
            <v/>
          </cell>
          <cell r="BN768" t="str">
            <v/>
          </cell>
          <cell r="BO768" t="str">
            <v/>
          </cell>
          <cell r="BP768" t="str">
            <v/>
          </cell>
          <cell r="BQ768" t="str">
            <v/>
          </cell>
          <cell r="BR768" t="str">
            <v/>
          </cell>
          <cell r="BS768" t="str">
            <v/>
          </cell>
          <cell r="BT768" t="str">
            <v/>
          </cell>
          <cell r="BU768" t="str">
            <v/>
          </cell>
          <cell r="BV768" t="str">
            <v/>
          </cell>
          <cell r="BW768" t="str">
            <v/>
          </cell>
          <cell r="BX768" t="str">
            <v/>
          </cell>
          <cell r="BY768" t="str">
            <v/>
          </cell>
          <cell r="BZ768" t="str">
            <v/>
          </cell>
          <cell r="CA768" t="str">
            <v/>
          </cell>
          <cell r="CB768" t="str">
            <v/>
          </cell>
          <cell r="CC768" t="str">
            <v/>
          </cell>
          <cell r="CD768">
            <v>0</v>
          </cell>
          <cell r="CE768">
            <v>0</v>
          </cell>
          <cell r="CF768">
            <v>0</v>
          </cell>
          <cell r="CG768" t="str">
            <v/>
          </cell>
          <cell r="CH768" t="str">
            <v/>
          </cell>
          <cell r="CI768">
            <v>0</v>
          </cell>
          <cell r="CJ768">
            <v>0</v>
          </cell>
          <cell r="CK768">
            <v>0</v>
          </cell>
          <cell r="CL768">
            <v>0</v>
          </cell>
          <cell r="CM768" t="str">
            <v/>
          </cell>
          <cell r="CN768" t="str">
            <v/>
          </cell>
          <cell r="CO768" t="str">
            <v/>
          </cell>
          <cell r="CP768" t="str">
            <v/>
          </cell>
          <cell r="CQ768" t="str">
            <v/>
          </cell>
          <cell r="CR768" t="str">
            <v/>
          </cell>
          <cell r="CS768" t="str">
            <v/>
          </cell>
          <cell r="CT768" t="str">
            <v/>
          </cell>
          <cell r="CU768" t="str">
            <v/>
          </cell>
          <cell r="CV768" t="str">
            <v/>
          </cell>
          <cell r="CW768" t="str">
            <v/>
          </cell>
          <cell r="CX768" t="str">
            <v/>
          </cell>
          <cell r="CY768" t="str">
            <v/>
          </cell>
          <cell r="CZ768" t="str">
            <v/>
          </cell>
          <cell r="DA768" t="str">
            <v/>
          </cell>
          <cell r="DB768" t="str">
            <v/>
          </cell>
          <cell r="DC768">
            <v>0</v>
          </cell>
          <cell r="DD768" t="str">
            <v/>
          </cell>
          <cell r="DE768" t="str">
            <v/>
          </cell>
          <cell r="DF768">
            <v>0</v>
          </cell>
          <cell r="DG768">
            <v>0</v>
          </cell>
          <cell r="DH768" t="str">
            <v/>
          </cell>
          <cell r="DI768" t="str">
            <v/>
          </cell>
        </row>
        <row r="769">
          <cell r="A769" t="str">
            <v/>
          </cell>
          <cell r="B769" t="str">
            <v/>
          </cell>
          <cell r="C769" t="str">
            <v/>
          </cell>
          <cell r="D769" t="str">
            <v/>
          </cell>
          <cell r="E769" t="str">
            <v/>
          </cell>
          <cell r="F769" t="str">
            <v/>
          </cell>
          <cell r="G769" t="str">
            <v/>
          </cell>
          <cell r="H769" t="str">
            <v/>
          </cell>
          <cell r="I769" t="str">
            <v/>
          </cell>
          <cell r="J769" t="str">
            <v/>
          </cell>
          <cell r="K769" t="str">
            <v/>
          </cell>
          <cell r="L769" t="str">
            <v/>
          </cell>
          <cell r="M769" t="str">
            <v/>
          </cell>
          <cell r="N769" t="str">
            <v/>
          </cell>
          <cell r="O769" t="str">
            <v/>
          </cell>
          <cell r="P769" t="str">
            <v/>
          </cell>
          <cell r="Q769" t="str">
            <v/>
          </cell>
          <cell r="R769" t="str">
            <v/>
          </cell>
          <cell r="S769" t="str">
            <v/>
          </cell>
          <cell r="T769" t="str">
            <v/>
          </cell>
          <cell r="U769" t="str">
            <v/>
          </cell>
          <cell r="V769" t="str">
            <v/>
          </cell>
          <cell r="W769" t="str">
            <v/>
          </cell>
          <cell r="X769" t="str">
            <v/>
          </cell>
          <cell r="Y769" t="str">
            <v/>
          </cell>
          <cell r="Z769" t="str">
            <v/>
          </cell>
          <cell r="AA769" t="str">
            <v/>
          </cell>
          <cell r="AB769" t="str">
            <v/>
          </cell>
          <cell r="AC769" t="str">
            <v/>
          </cell>
          <cell r="AD769" t="str">
            <v/>
          </cell>
          <cell r="AE769" t="str">
            <v/>
          </cell>
          <cell r="AF769" t="str">
            <v/>
          </cell>
          <cell r="AG769" t="str">
            <v/>
          </cell>
          <cell r="AH769" t="str">
            <v/>
          </cell>
          <cell r="AI769" t="str">
            <v/>
          </cell>
          <cell r="AJ769" t="str">
            <v/>
          </cell>
          <cell r="AK769" t="str">
            <v/>
          </cell>
          <cell r="AL769" t="str">
            <v/>
          </cell>
          <cell r="AM769" t="str">
            <v/>
          </cell>
          <cell r="AN769" t="str">
            <v/>
          </cell>
          <cell r="AO769" t="str">
            <v/>
          </cell>
          <cell r="AP769" t="str">
            <v/>
          </cell>
          <cell r="AQ769" t="str">
            <v/>
          </cell>
          <cell r="AR769" t="str">
            <v/>
          </cell>
          <cell r="AS769" t="str">
            <v/>
          </cell>
          <cell r="AT769" t="str">
            <v/>
          </cell>
          <cell r="AU769" t="str">
            <v/>
          </cell>
          <cell r="AV769" t="str">
            <v/>
          </cell>
          <cell r="AW769" t="str">
            <v/>
          </cell>
          <cell r="AX769" t="str">
            <v/>
          </cell>
          <cell r="AY769" t="str">
            <v/>
          </cell>
          <cell r="AZ769" t="str">
            <v/>
          </cell>
          <cell r="BA769" t="str">
            <v/>
          </cell>
          <cell r="BB769" t="str">
            <v/>
          </cell>
          <cell r="BC769" t="str">
            <v/>
          </cell>
          <cell r="BD769" t="str">
            <v/>
          </cell>
          <cell r="BE769" t="str">
            <v/>
          </cell>
          <cell r="BF769" t="str">
            <v/>
          </cell>
          <cell r="BG769" t="str">
            <v/>
          </cell>
          <cell r="BH769" t="str">
            <v/>
          </cell>
          <cell r="BI769" t="str">
            <v/>
          </cell>
          <cell r="BJ769" t="str">
            <v/>
          </cell>
          <cell r="BK769" t="str">
            <v/>
          </cell>
          <cell r="BL769" t="str">
            <v/>
          </cell>
          <cell r="BM769" t="str">
            <v/>
          </cell>
          <cell r="BN769" t="str">
            <v/>
          </cell>
          <cell r="BO769" t="str">
            <v/>
          </cell>
          <cell r="BP769" t="str">
            <v/>
          </cell>
          <cell r="BQ769" t="str">
            <v/>
          </cell>
          <cell r="BR769" t="str">
            <v/>
          </cell>
          <cell r="BS769" t="str">
            <v/>
          </cell>
          <cell r="BT769" t="str">
            <v/>
          </cell>
          <cell r="BU769" t="str">
            <v/>
          </cell>
          <cell r="BV769" t="str">
            <v/>
          </cell>
          <cell r="BW769" t="str">
            <v/>
          </cell>
          <cell r="BX769" t="str">
            <v/>
          </cell>
          <cell r="BY769" t="str">
            <v/>
          </cell>
          <cell r="BZ769" t="str">
            <v/>
          </cell>
          <cell r="CA769" t="str">
            <v/>
          </cell>
          <cell r="CB769" t="str">
            <v/>
          </cell>
          <cell r="CC769" t="str">
            <v/>
          </cell>
          <cell r="CD769">
            <v>0</v>
          </cell>
          <cell r="CE769">
            <v>0</v>
          </cell>
          <cell r="CF769">
            <v>0</v>
          </cell>
          <cell r="CG769" t="str">
            <v/>
          </cell>
          <cell r="CH769" t="str">
            <v/>
          </cell>
          <cell r="CI769">
            <v>0</v>
          </cell>
          <cell r="CJ769">
            <v>0</v>
          </cell>
          <cell r="CK769">
            <v>0</v>
          </cell>
          <cell r="CL769">
            <v>0</v>
          </cell>
          <cell r="CM769" t="str">
            <v/>
          </cell>
          <cell r="CN769" t="str">
            <v/>
          </cell>
          <cell r="CO769" t="str">
            <v/>
          </cell>
          <cell r="CP769" t="str">
            <v/>
          </cell>
          <cell r="CQ769" t="str">
            <v/>
          </cell>
          <cell r="CR769" t="str">
            <v/>
          </cell>
          <cell r="CS769" t="str">
            <v/>
          </cell>
          <cell r="CT769" t="str">
            <v/>
          </cell>
          <cell r="CU769" t="str">
            <v/>
          </cell>
          <cell r="CV769" t="str">
            <v/>
          </cell>
          <cell r="CW769" t="str">
            <v/>
          </cell>
          <cell r="CX769" t="str">
            <v/>
          </cell>
          <cell r="CY769" t="str">
            <v/>
          </cell>
          <cell r="CZ769" t="str">
            <v/>
          </cell>
          <cell r="DA769" t="str">
            <v/>
          </cell>
          <cell r="DB769" t="str">
            <v/>
          </cell>
          <cell r="DC769">
            <v>0</v>
          </cell>
          <cell r="DD769" t="str">
            <v/>
          </cell>
          <cell r="DE769" t="str">
            <v/>
          </cell>
          <cell r="DF769">
            <v>0</v>
          </cell>
          <cell r="DG769">
            <v>0</v>
          </cell>
          <cell r="DH769" t="str">
            <v/>
          </cell>
          <cell r="DI769" t="str">
            <v/>
          </cell>
        </row>
        <row r="770">
          <cell r="A770" t="str">
            <v/>
          </cell>
          <cell r="B770" t="str">
            <v/>
          </cell>
          <cell r="C770" t="str">
            <v/>
          </cell>
          <cell r="D770" t="str">
            <v/>
          </cell>
          <cell r="E770" t="str">
            <v/>
          </cell>
          <cell r="F770" t="str">
            <v/>
          </cell>
          <cell r="G770" t="str">
            <v/>
          </cell>
          <cell r="H770" t="str">
            <v/>
          </cell>
          <cell r="I770" t="str">
            <v/>
          </cell>
          <cell r="J770" t="str">
            <v/>
          </cell>
          <cell r="K770" t="str">
            <v/>
          </cell>
          <cell r="L770" t="str">
            <v/>
          </cell>
          <cell r="M770" t="str">
            <v/>
          </cell>
          <cell r="N770" t="str">
            <v/>
          </cell>
          <cell r="O770" t="str">
            <v/>
          </cell>
          <cell r="P770" t="str">
            <v/>
          </cell>
          <cell r="Q770" t="str">
            <v/>
          </cell>
          <cell r="R770" t="str">
            <v/>
          </cell>
          <cell r="S770" t="str">
            <v/>
          </cell>
          <cell r="T770" t="str">
            <v/>
          </cell>
          <cell r="U770" t="str">
            <v/>
          </cell>
          <cell r="V770" t="str">
            <v/>
          </cell>
          <cell r="W770" t="str">
            <v/>
          </cell>
          <cell r="X770" t="str">
            <v/>
          </cell>
          <cell r="Y770" t="str">
            <v/>
          </cell>
          <cell r="Z770" t="str">
            <v/>
          </cell>
          <cell r="AA770" t="str">
            <v/>
          </cell>
          <cell r="AB770" t="str">
            <v/>
          </cell>
          <cell r="AC770" t="str">
            <v/>
          </cell>
          <cell r="AD770" t="str">
            <v/>
          </cell>
          <cell r="AE770" t="str">
            <v/>
          </cell>
          <cell r="AF770" t="str">
            <v/>
          </cell>
          <cell r="AG770" t="str">
            <v/>
          </cell>
          <cell r="AH770" t="str">
            <v/>
          </cell>
          <cell r="AI770" t="str">
            <v/>
          </cell>
          <cell r="AJ770" t="str">
            <v/>
          </cell>
          <cell r="AK770" t="str">
            <v/>
          </cell>
          <cell r="AL770" t="str">
            <v/>
          </cell>
          <cell r="AM770" t="str">
            <v/>
          </cell>
          <cell r="AN770" t="str">
            <v/>
          </cell>
          <cell r="AO770" t="str">
            <v/>
          </cell>
          <cell r="AP770" t="str">
            <v/>
          </cell>
          <cell r="AQ770" t="str">
            <v/>
          </cell>
          <cell r="AR770" t="str">
            <v/>
          </cell>
          <cell r="AS770" t="str">
            <v/>
          </cell>
          <cell r="AT770" t="str">
            <v/>
          </cell>
          <cell r="AU770" t="str">
            <v/>
          </cell>
          <cell r="AV770" t="str">
            <v/>
          </cell>
          <cell r="AW770" t="str">
            <v/>
          </cell>
          <cell r="AX770" t="str">
            <v/>
          </cell>
          <cell r="AY770" t="str">
            <v/>
          </cell>
          <cell r="AZ770" t="str">
            <v/>
          </cell>
          <cell r="BA770" t="str">
            <v/>
          </cell>
          <cell r="BB770" t="str">
            <v/>
          </cell>
          <cell r="BC770" t="str">
            <v/>
          </cell>
          <cell r="BD770" t="str">
            <v/>
          </cell>
          <cell r="BE770" t="str">
            <v/>
          </cell>
          <cell r="BF770" t="str">
            <v/>
          </cell>
          <cell r="BG770" t="str">
            <v/>
          </cell>
          <cell r="BH770" t="str">
            <v/>
          </cell>
          <cell r="BI770" t="str">
            <v/>
          </cell>
          <cell r="BJ770" t="str">
            <v/>
          </cell>
          <cell r="BK770" t="str">
            <v/>
          </cell>
          <cell r="BL770" t="str">
            <v/>
          </cell>
          <cell r="BM770" t="str">
            <v/>
          </cell>
          <cell r="BN770" t="str">
            <v/>
          </cell>
          <cell r="BO770" t="str">
            <v/>
          </cell>
          <cell r="BP770" t="str">
            <v/>
          </cell>
          <cell r="BQ770" t="str">
            <v/>
          </cell>
          <cell r="BR770" t="str">
            <v/>
          </cell>
          <cell r="BS770" t="str">
            <v/>
          </cell>
          <cell r="BT770" t="str">
            <v/>
          </cell>
          <cell r="BU770" t="str">
            <v/>
          </cell>
          <cell r="BV770" t="str">
            <v/>
          </cell>
          <cell r="BW770" t="str">
            <v/>
          </cell>
          <cell r="BX770" t="str">
            <v/>
          </cell>
          <cell r="BY770" t="str">
            <v/>
          </cell>
          <cell r="BZ770" t="str">
            <v/>
          </cell>
          <cell r="CA770" t="str">
            <v/>
          </cell>
          <cell r="CB770" t="str">
            <v/>
          </cell>
          <cell r="CC770" t="str">
            <v/>
          </cell>
          <cell r="CD770">
            <v>0</v>
          </cell>
          <cell r="CE770">
            <v>0</v>
          </cell>
          <cell r="CF770">
            <v>0</v>
          </cell>
          <cell r="CG770" t="str">
            <v/>
          </cell>
          <cell r="CH770" t="str">
            <v/>
          </cell>
          <cell r="CI770">
            <v>0</v>
          </cell>
          <cell r="CJ770">
            <v>0</v>
          </cell>
          <cell r="CK770">
            <v>0</v>
          </cell>
          <cell r="CL770">
            <v>0</v>
          </cell>
          <cell r="CM770" t="str">
            <v/>
          </cell>
          <cell r="CN770" t="str">
            <v/>
          </cell>
          <cell r="CO770" t="str">
            <v/>
          </cell>
          <cell r="CP770" t="str">
            <v/>
          </cell>
          <cell r="CQ770" t="str">
            <v/>
          </cell>
          <cell r="CR770" t="str">
            <v/>
          </cell>
          <cell r="CS770" t="str">
            <v/>
          </cell>
          <cell r="CT770" t="str">
            <v/>
          </cell>
          <cell r="CU770" t="str">
            <v/>
          </cell>
          <cell r="CV770" t="str">
            <v/>
          </cell>
          <cell r="CW770" t="str">
            <v/>
          </cell>
          <cell r="CX770" t="str">
            <v/>
          </cell>
          <cell r="CY770" t="str">
            <v/>
          </cell>
          <cell r="CZ770" t="str">
            <v/>
          </cell>
          <cell r="DA770" t="str">
            <v/>
          </cell>
          <cell r="DB770" t="str">
            <v/>
          </cell>
          <cell r="DC770">
            <v>0</v>
          </cell>
          <cell r="DD770" t="str">
            <v/>
          </cell>
          <cell r="DE770" t="str">
            <v/>
          </cell>
          <cell r="DF770">
            <v>0</v>
          </cell>
          <cell r="DG770">
            <v>0</v>
          </cell>
          <cell r="DH770" t="str">
            <v/>
          </cell>
          <cell r="DI770" t="str">
            <v/>
          </cell>
        </row>
        <row r="771">
          <cell r="A771" t="str">
            <v/>
          </cell>
          <cell r="B771" t="str">
            <v/>
          </cell>
          <cell r="C771" t="str">
            <v/>
          </cell>
          <cell r="D771" t="str">
            <v/>
          </cell>
          <cell r="E771" t="str">
            <v/>
          </cell>
          <cell r="F771" t="str">
            <v/>
          </cell>
          <cell r="G771" t="str">
            <v/>
          </cell>
          <cell r="H771" t="str">
            <v/>
          </cell>
          <cell r="I771" t="str">
            <v/>
          </cell>
          <cell r="J771" t="str">
            <v/>
          </cell>
          <cell r="K771" t="str">
            <v/>
          </cell>
          <cell r="L771" t="str">
            <v/>
          </cell>
          <cell r="M771" t="str">
            <v/>
          </cell>
          <cell r="N771" t="str">
            <v/>
          </cell>
          <cell r="O771" t="str">
            <v/>
          </cell>
          <cell r="P771" t="str">
            <v/>
          </cell>
          <cell r="Q771" t="str">
            <v/>
          </cell>
          <cell r="R771" t="str">
            <v/>
          </cell>
          <cell r="S771" t="str">
            <v/>
          </cell>
          <cell r="T771" t="str">
            <v/>
          </cell>
          <cell r="U771" t="str">
            <v/>
          </cell>
          <cell r="V771" t="str">
            <v/>
          </cell>
          <cell r="W771" t="str">
            <v/>
          </cell>
          <cell r="X771" t="str">
            <v/>
          </cell>
          <cell r="Y771" t="str">
            <v/>
          </cell>
          <cell r="Z771" t="str">
            <v/>
          </cell>
          <cell r="AA771" t="str">
            <v/>
          </cell>
          <cell r="AB771" t="str">
            <v/>
          </cell>
          <cell r="AC771" t="str">
            <v/>
          </cell>
          <cell r="AD771" t="str">
            <v/>
          </cell>
          <cell r="AE771" t="str">
            <v/>
          </cell>
          <cell r="AF771" t="str">
            <v/>
          </cell>
          <cell r="AG771" t="str">
            <v/>
          </cell>
          <cell r="AH771" t="str">
            <v/>
          </cell>
          <cell r="AI771" t="str">
            <v/>
          </cell>
          <cell r="AJ771" t="str">
            <v/>
          </cell>
          <cell r="AK771" t="str">
            <v/>
          </cell>
          <cell r="AL771" t="str">
            <v/>
          </cell>
          <cell r="AM771" t="str">
            <v/>
          </cell>
          <cell r="AN771" t="str">
            <v/>
          </cell>
          <cell r="AO771" t="str">
            <v/>
          </cell>
          <cell r="AP771" t="str">
            <v/>
          </cell>
          <cell r="AQ771" t="str">
            <v/>
          </cell>
          <cell r="AR771" t="str">
            <v/>
          </cell>
          <cell r="AS771" t="str">
            <v/>
          </cell>
          <cell r="AT771" t="str">
            <v/>
          </cell>
          <cell r="AU771" t="str">
            <v/>
          </cell>
          <cell r="AV771" t="str">
            <v/>
          </cell>
          <cell r="AW771" t="str">
            <v/>
          </cell>
          <cell r="AX771" t="str">
            <v/>
          </cell>
          <cell r="AY771" t="str">
            <v/>
          </cell>
          <cell r="AZ771" t="str">
            <v/>
          </cell>
          <cell r="BA771" t="str">
            <v/>
          </cell>
          <cell r="BB771" t="str">
            <v/>
          </cell>
          <cell r="BC771" t="str">
            <v/>
          </cell>
          <cell r="BD771" t="str">
            <v/>
          </cell>
          <cell r="BE771" t="str">
            <v/>
          </cell>
          <cell r="BF771" t="str">
            <v/>
          </cell>
          <cell r="BG771" t="str">
            <v/>
          </cell>
          <cell r="BH771" t="str">
            <v/>
          </cell>
          <cell r="BI771" t="str">
            <v/>
          </cell>
          <cell r="BJ771" t="str">
            <v/>
          </cell>
          <cell r="BK771" t="str">
            <v/>
          </cell>
          <cell r="BL771" t="str">
            <v/>
          </cell>
          <cell r="BM771" t="str">
            <v/>
          </cell>
          <cell r="BN771" t="str">
            <v/>
          </cell>
          <cell r="BO771" t="str">
            <v/>
          </cell>
          <cell r="BP771" t="str">
            <v/>
          </cell>
          <cell r="BQ771" t="str">
            <v/>
          </cell>
          <cell r="BR771" t="str">
            <v/>
          </cell>
          <cell r="BS771" t="str">
            <v/>
          </cell>
          <cell r="BT771" t="str">
            <v/>
          </cell>
          <cell r="BU771" t="str">
            <v/>
          </cell>
          <cell r="BV771" t="str">
            <v/>
          </cell>
          <cell r="BW771" t="str">
            <v/>
          </cell>
          <cell r="BX771" t="str">
            <v/>
          </cell>
          <cell r="BY771" t="str">
            <v/>
          </cell>
          <cell r="BZ771" t="str">
            <v/>
          </cell>
          <cell r="CA771" t="str">
            <v/>
          </cell>
          <cell r="CB771" t="str">
            <v/>
          </cell>
          <cell r="CC771" t="str">
            <v/>
          </cell>
          <cell r="CD771">
            <v>0</v>
          </cell>
          <cell r="CE771">
            <v>0</v>
          </cell>
          <cell r="CF771">
            <v>0</v>
          </cell>
          <cell r="CG771" t="str">
            <v/>
          </cell>
          <cell r="CH771" t="str">
            <v/>
          </cell>
          <cell r="CI771">
            <v>0</v>
          </cell>
          <cell r="CJ771">
            <v>0</v>
          </cell>
          <cell r="CK771">
            <v>0</v>
          </cell>
          <cell r="CL771">
            <v>0</v>
          </cell>
          <cell r="CM771" t="str">
            <v/>
          </cell>
          <cell r="CN771" t="str">
            <v/>
          </cell>
          <cell r="CO771" t="str">
            <v/>
          </cell>
          <cell r="CP771" t="str">
            <v/>
          </cell>
          <cell r="CQ771" t="str">
            <v/>
          </cell>
          <cell r="CR771" t="str">
            <v/>
          </cell>
          <cell r="CS771" t="str">
            <v/>
          </cell>
          <cell r="CT771" t="str">
            <v/>
          </cell>
          <cell r="CU771" t="str">
            <v/>
          </cell>
          <cell r="CV771" t="str">
            <v/>
          </cell>
          <cell r="CW771" t="str">
            <v/>
          </cell>
          <cell r="CX771" t="str">
            <v/>
          </cell>
          <cell r="CY771" t="str">
            <v/>
          </cell>
          <cell r="CZ771" t="str">
            <v/>
          </cell>
          <cell r="DA771" t="str">
            <v/>
          </cell>
          <cell r="DB771" t="str">
            <v/>
          </cell>
          <cell r="DC771">
            <v>0</v>
          </cell>
          <cell r="DD771" t="str">
            <v/>
          </cell>
          <cell r="DE771" t="str">
            <v/>
          </cell>
          <cell r="DF771">
            <v>0</v>
          </cell>
          <cell r="DG771">
            <v>0</v>
          </cell>
          <cell r="DH771" t="str">
            <v/>
          </cell>
          <cell r="DI771" t="str">
            <v/>
          </cell>
        </row>
        <row r="772">
          <cell r="A772" t="str">
            <v/>
          </cell>
          <cell r="B772" t="str">
            <v/>
          </cell>
          <cell r="C772" t="str">
            <v/>
          </cell>
          <cell r="D772" t="str">
            <v/>
          </cell>
          <cell r="E772" t="str">
            <v/>
          </cell>
          <cell r="F772" t="str">
            <v/>
          </cell>
          <cell r="G772" t="str">
            <v/>
          </cell>
          <cell r="H772" t="str">
            <v/>
          </cell>
          <cell r="I772" t="str">
            <v/>
          </cell>
          <cell r="J772" t="str">
            <v/>
          </cell>
          <cell r="K772" t="str">
            <v/>
          </cell>
          <cell r="L772" t="str">
            <v/>
          </cell>
          <cell r="M772" t="str">
            <v/>
          </cell>
          <cell r="N772" t="str">
            <v/>
          </cell>
          <cell r="O772" t="str">
            <v/>
          </cell>
          <cell r="P772" t="str">
            <v/>
          </cell>
          <cell r="Q772" t="str">
            <v/>
          </cell>
          <cell r="R772" t="str">
            <v/>
          </cell>
          <cell r="S772" t="str">
            <v/>
          </cell>
          <cell r="T772" t="str">
            <v/>
          </cell>
          <cell r="U772" t="str">
            <v/>
          </cell>
          <cell r="V772" t="str">
            <v/>
          </cell>
          <cell r="W772" t="str">
            <v/>
          </cell>
          <cell r="X772" t="str">
            <v/>
          </cell>
          <cell r="Y772" t="str">
            <v/>
          </cell>
          <cell r="Z772" t="str">
            <v/>
          </cell>
          <cell r="AA772" t="str">
            <v/>
          </cell>
          <cell r="AB772" t="str">
            <v/>
          </cell>
          <cell r="AC772" t="str">
            <v/>
          </cell>
          <cell r="AD772" t="str">
            <v/>
          </cell>
          <cell r="AE772" t="str">
            <v/>
          </cell>
          <cell r="AF772" t="str">
            <v/>
          </cell>
          <cell r="AG772" t="str">
            <v/>
          </cell>
          <cell r="AH772" t="str">
            <v/>
          </cell>
          <cell r="AI772" t="str">
            <v/>
          </cell>
          <cell r="AJ772" t="str">
            <v/>
          </cell>
          <cell r="AK772" t="str">
            <v/>
          </cell>
          <cell r="AL772" t="str">
            <v/>
          </cell>
          <cell r="AM772" t="str">
            <v/>
          </cell>
          <cell r="AN772" t="str">
            <v/>
          </cell>
          <cell r="AO772" t="str">
            <v/>
          </cell>
          <cell r="AP772" t="str">
            <v/>
          </cell>
          <cell r="AQ772" t="str">
            <v/>
          </cell>
          <cell r="AR772" t="str">
            <v/>
          </cell>
          <cell r="AS772" t="str">
            <v/>
          </cell>
          <cell r="AT772" t="str">
            <v/>
          </cell>
          <cell r="AU772" t="str">
            <v/>
          </cell>
          <cell r="AV772" t="str">
            <v/>
          </cell>
          <cell r="AW772" t="str">
            <v/>
          </cell>
          <cell r="AX772" t="str">
            <v/>
          </cell>
          <cell r="AY772" t="str">
            <v/>
          </cell>
          <cell r="AZ772" t="str">
            <v/>
          </cell>
          <cell r="BA772" t="str">
            <v/>
          </cell>
          <cell r="BB772" t="str">
            <v/>
          </cell>
          <cell r="BC772" t="str">
            <v/>
          </cell>
          <cell r="BD772" t="str">
            <v/>
          </cell>
          <cell r="BE772" t="str">
            <v/>
          </cell>
          <cell r="BF772" t="str">
            <v/>
          </cell>
          <cell r="BG772" t="str">
            <v/>
          </cell>
          <cell r="BH772" t="str">
            <v/>
          </cell>
          <cell r="BI772" t="str">
            <v/>
          </cell>
          <cell r="BJ772" t="str">
            <v/>
          </cell>
          <cell r="BK772" t="str">
            <v/>
          </cell>
          <cell r="BL772" t="str">
            <v/>
          </cell>
          <cell r="BM772" t="str">
            <v/>
          </cell>
          <cell r="BN772" t="str">
            <v/>
          </cell>
          <cell r="BO772" t="str">
            <v/>
          </cell>
          <cell r="BP772" t="str">
            <v/>
          </cell>
          <cell r="BQ772" t="str">
            <v/>
          </cell>
          <cell r="BR772" t="str">
            <v/>
          </cell>
          <cell r="BS772" t="str">
            <v/>
          </cell>
          <cell r="BT772" t="str">
            <v/>
          </cell>
          <cell r="BU772" t="str">
            <v/>
          </cell>
          <cell r="BV772" t="str">
            <v/>
          </cell>
          <cell r="BW772" t="str">
            <v/>
          </cell>
          <cell r="BX772" t="str">
            <v/>
          </cell>
          <cell r="BY772" t="str">
            <v/>
          </cell>
          <cell r="BZ772" t="str">
            <v/>
          </cell>
          <cell r="CA772" t="str">
            <v/>
          </cell>
          <cell r="CB772" t="str">
            <v/>
          </cell>
          <cell r="CC772" t="str">
            <v/>
          </cell>
          <cell r="CD772">
            <v>0</v>
          </cell>
          <cell r="CE772">
            <v>0</v>
          </cell>
          <cell r="CF772">
            <v>0</v>
          </cell>
          <cell r="CG772" t="str">
            <v/>
          </cell>
          <cell r="CH772" t="str">
            <v/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 t="str">
            <v/>
          </cell>
          <cell r="CN772" t="str">
            <v/>
          </cell>
          <cell r="CO772" t="str">
            <v/>
          </cell>
          <cell r="CP772" t="str">
            <v/>
          </cell>
          <cell r="CQ772" t="str">
            <v/>
          </cell>
          <cell r="CR772" t="str">
            <v/>
          </cell>
          <cell r="CS772" t="str">
            <v/>
          </cell>
          <cell r="CT772" t="str">
            <v/>
          </cell>
          <cell r="CU772" t="str">
            <v/>
          </cell>
          <cell r="CV772" t="str">
            <v/>
          </cell>
          <cell r="CW772" t="str">
            <v/>
          </cell>
          <cell r="CX772" t="str">
            <v/>
          </cell>
          <cell r="CY772" t="str">
            <v/>
          </cell>
          <cell r="CZ772" t="str">
            <v/>
          </cell>
          <cell r="DA772" t="str">
            <v/>
          </cell>
          <cell r="DB772" t="str">
            <v/>
          </cell>
          <cell r="DC772">
            <v>0</v>
          </cell>
          <cell r="DD772" t="str">
            <v/>
          </cell>
          <cell r="DE772" t="str">
            <v/>
          </cell>
          <cell r="DF772">
            <v>0</v>
          </cell>
          <cell r="DG772">
            <v>0</v>
          </cell>
          <cell r="DH772" t="str">
            <v/>
          </cell>
          <cell r="DI772" t="str">
            <v/>
          </cell>
        </row>
        <row r="773">
          <cell r="A773" t="str">
            <v/>
          </cell>
          <cell r="B773" t="str">
            <v/>
          </cell>
          <cell r="C773" t="str">
            <v/>
          </cell>
          <cell r="D773" t="str">
            <v/>
          </cell>
          <cell r="E773" t="str">
            <v/>
          </cell>
          <cell r="F773" t="str">
            <v/>
          </cell>
          <cell r="G773" t="str">
            <v/>
          </cell>
          <cell r="H773" t="str">
            <v/>
          </cell>
          <cell r="I773" t="str">
            <v/>
          </cell>
          <cell r="J773" t="str">
            <v/>
          </cell>
          <cell r="K773" t="str">
            <v/>
          </cell>
          <cell r="L773" t="str">
            <v/>
          </cell>
          <cell r="M773" t="str">
            <v/>
          </cell>
          <cell r="N773" t="str">
            <v/>
          </cell>
          <cell r="O773" t="str">
            <v/>
          </cell>
          <cell r="P773" t="str">
            <v/>
          </cell>
          <cell r="Q773" t="str">
            <v/>
          </cell>
          <cell r="R773" t="str">
            <v/>
          </cell>
          <cell r="S773" t="str">
            <v/>
          </cell>
          <cell r="T773" t="str">
            <v/>
          </cell>
          <cell r="U773" t="str">
            <v/>
          </cell>
          <cell r="V773" t="str">
            <v/>
          </cell>
          <cell r="W773" t="str">
            <v/>
          </cell>
          <cell r="X773" t="str">
            <v/>
          </cell>
          <cell r="Y773" t="str">
            <v/>
          </cell>
          <cell r="Z773" t="str">
            <v/>
          </cell>
          <cell r="AA773" t="str">
            <v/>
          </cell>
          <cell r="AB773" t="str">
            <v/>
          </cell>
          <cell r="AC773" t="str">
            <v/>
          </cell>
          <cell r="AD773" t="str">
            <v/>
          </cell>
          <cell r="AE773" t="str">
            <v/>
          </cell>
          <cell r="AF773" t="str">
            <v/>
          </cell>
          <cell r="AG773" t="str">
            <v/>
          </cell>
          <cell r="AH773" t="str">
            <v/>
          </cell>
          <cell r="AI773" t="str">
            <v/>
          </cell>
          <cell r="AJ773" t="str">
            <v/>
          </cell>
          <cell r="AK773" t="str">
            <v/>
          </cell>
          <cell r="AL773" t="str">
            <v/>
          </cell>
          <cell r="AM773" t="str">
            <v/>
          </cell>
          <cell r="AN773" t="str">
            <v/>
          </cell>
          <cell r="AO773" t="str">
            <v/>
          </cell>
          <cell r="AP773" t="str">
            <v/>
          </cell>
          <cell r="AQ773" t="str">
            <v/>
          </cell>
          <cell r="AR773" t="str">
            <v/>
          </cell>
          <cell r="AS773" t="str">
            <v/>
          </cell>
          <cell r="AT773" t="str">
            <v/>
          </cell>
          <cell r="AU773" t="str">
            <v/>
          </cell>
          <cell r="AV773" t="str">
            <v/>
          </cell>
          <cell r="AW773" t="str">
            <v/>
          </cell>
          <cell r="AX773" t="str">
            <v/>
          </cell>
          <cell r="AY773" t="str">
            <v/>
          </cell>
          <cell r="AZ773" t="str">
            <v/>
          </cell>
          <cell r="BA773" t="str">
            <v/>
          </cell>
          <cell r="BB773" t="str">
            <v/>
          </cell>
          <cell r="BC773" t="str">
            <v/>
          </cell>
          <cell r="BD773" t="str">
            <v/>
          </cell>
          <cell r="BE773" t="str">
            <v/>
          </cell>
          <cell r="BF773" t="str">
            <v/>
          </cell>
          <cell r="BG773" t="str">
            <v/>
          </cell>
          <cell r="BH773" t="str">
            <v/>
          </cell>
          <cell r="BI773" t="str">
            <v/>
          </cell>
          <cell r="BJ773" t="str">
            <v/>
          </cell>
          <cell r="BK773" t="str">
            <v/>
          </cell>
          <cell r="BL773" t="str">
            <v/>
          </cell>
          <cell r="BM773" t="str">
            <v/>
          </cell>
          <cell r="BN773" t="str">
            <v/>
          </cell>
          <cell r="BO773" t="str">
            <v/>
          </cell>
          <cell r="BP773" t="str">
            <v/>
          </cell>
          <cell r="BQ773" t="str">
            <v/>
          </cell>
          <cell r="BR773" t="str">
            <v/>
          </cell>
          <cell r="BS773" t="str">
            <v/>
          </cell>
          <cell r="BT773" t="str">
            <v/>
          </cell>
          <cell r="BU773" t="str">
            <v/>
          </cell>
          <cell r="BV773" t="str">
            <v/>
          </cell>
          <cell r="BW773" t="str">
            <v/>
          </cell>
          <cell r="BX773" t="str">
            <v/>
          </cell>
          <cell r="BY773" t="str">
            <v/>
          </cell>
          <cell r="BZ773" t="str">
            <v/>
          </cell>
          <cell r="CA773" t="str">
            <v/>
          </cell>
          <cell r="CB773" t="str">
            <v/>
          </cell>
          <cell r="CC773" t="str">
            <v/>
          </cell>
          <cell r="CD773">
            <v>0</v>
          </cell>
          <cell r="CE773">
            <v>0</v>
          </cell>
          <cell r="CF773">
            <v>0</v>
          </cell>
          <cell r="CG773" t="str">
            <v/>
          </cell>
          <cell r="CH773" t="str">
            <v/>
          </cell>
          <cell r="CI773">
            <v>0</v>
          </cell>
          <cell r="CJ773">
            <v>0</v>
          </cell>
          <cell r="CK773">
            <v>0</v>
          </cell>
          <cell r="CL773">
            <v>0</v>
          </cell>
          <cell r="CM773" t="str">
            <v/>
          </cell>
          <cell r="CN773" t="str">
            <v/>
          </cell>
          <cell r="CO773" t="str">
            <v/>
          </cell>
          <cell r="CP773" t="str">
            <v/>
          </cell>
          <cell r="CQ773" t="str">
            <v/>
          </cell>
          <cell r="CR773" t="str">
            <v/>
          </cell>
          <cell r="CS773" t="str">
            <v/>
          </cell>
          <cell r="CT773" t="str">
            <v/>
          </cell>
          <cell r="CU773" t="str">
            <v/>
          </cell>
          <cell r="CV773" t="str">
            <v/>
          </cell>
          <cell r="CW773" t="str">
            <v/>
          </cell>
          <cell r="CX773" t="str">
            <v/>
          </cell>
          <cell r="CY773" t="str">
            <v/>
          </cell>
          <cell r="CZ773" t="str">
            <v/>
          </cell>
          <cell r="DA773" t="str">
            <v/>
          </cell>
          <cell r="DB773" t="str">
            <v/>
          </cell>
          <cell r="DC773">
            <v>0</v>
          </cell>
          <cell r="DD773" t="str">
            <v/>
          </cell>
          <cell r="DE773" t="str">
            <v/>
          </cell>
          <cell r="DF773">
            <v>0</v>
          </cell>
          <cell r="DG773">
            <v>0</v>
          </cell>
          <cell r="DH773" t="str">
            <v/>
          </cell>
          <cell r="DI773" t="str">
            <v/>
          </cell>
        </row>
        <row r="774">
          <cell r="A774" t="str">
            <v/>
          </cell>
          <cell r="B774" t="str">
            <v/>
          </cell>
          <cell r="C774" t="str">
            <v/>
          </cell>
          <cell r="D774" t="str">
            <v/>
          </cell>
          <cell r="E774" t="str">
            <v/>
          </cell>
          <cell r="F774" t="str">
            <v/>
          </cell>
          <cell r="G774" t="str">
            <v/>
          </cell>
          <cell r="H774" t="str">
            <v/>
          </cell>
          <cell r="I774" t="str">
            <v/>
          </cell>
          <cell r="J774" t="str">
            <v/>
          </cell>
          <cell r="K774" t="str">
            <v/>
          </cell>
          <cell r="L774" t="str">
            <v/>
          </cell>
          <cell r="M774" t="str">
            <v/>
          </cell>
          <cell r="N774" t="str">
            <v/>
          </cell>
          <cell r="O774" t="str">
            <v/>
          </cell>
          <cell r="P774" t="str">
            <v/>
          </cell>
          <cell r="Q774" t="str">
            <v/>
          </cell>
          <cell r="R774" t="str">
            <v/>
          </cell>
          <cell r="S774" t="str">
            <v/>
          </cell>
          <cell r="T774" t="str">
            <v/>
          </cell>
          <cell r="U774" t="str">
            <v/>
          </cell>
          <cell r="V774" t="str">
            <v/>
          </cell>
          <cell r="W774" t="str">
            <v/>
          </cell>
          <cell r="X774" t="str">
            <v/>
          </cell>
          <cell r="Y774" t="str">
            <v/>
          </cell>
          <cell r="Z774" t="str">
            <v/>
          </cell>
          <cell r="AA774" t="str">
            <v/>
          </cell>
          <cell r="AB774" t="str">
            <v/>
          </cell>
          <cell r="AC774" t="str">
            <v/>
          </cell>
          <cell r="AD774" t="str">
            <v/>
          </cell>
          <cell r="AE774" t="str">
            <v/>
          </cell>
          <cell r="AF774" t="str">
            <v/>
          </cell>
          <cell r="AG774" t="str">
            <v/>
          </cell>
          <cell r="AH774" t="str">
            <v/>
          </cell>
          <cell r="AI774" t="str">
            <v/>
          </cell>
          <cell r="AJ774" t="str">
            <v/>
          </cell>
          <cell r="AK774" t="str">
            <v/>
          </cell>
          <cell r="AL774" t="str">
            <v/>
          </cell>
          <cell r="AM774" t="str">
            <v/>
          </cell>
          <cell r="AN774" t="str">
            <v/>
          </cell>
          <cell r="AO774" t="str">
            <v/>
          </cell>
          <cell r="AP774" t="str">
            <v/>
          </cell>
          <cell r="AQ774" t="str">
            <v/>
          </cell>
          <cell r="AR774" t="str">
            <v/>
          </cell>
          <cell r="AS774" t="str">
            <v/>
          </cell>
          <cell r="AT774" t="str">
            <v/>
          </cell>
          <cell r="AU774" t="str">
            <v/>
          </cell>
          <cell r="AV774" t="str">
            <v/>
          </cell>
          <cell r="AW774" t="str">
            <v/>
          </cell>
          <cell r="AX774" t="str">
            <v/>
          </cell>
          <cell r="AY774" t="str">
            <v/>
          </cell>
          <cell r="AZ774" t="str">
            <v/>
          </cell>
          <cell r="BA774" t="str">
            <v/>
          </cell>
          <cell r="BB774" t="str">
            <v/>
          </cell>
          <cell r="BC774" t="str">
            <v/>
          </cell>
          <cell r="BD774" t="str">
            <v/>
          </cell>
          <cell r="BE774" t="str">
            <v/>
          </cell>
          <cell r="BF774" t="str">
            <v/>
          </cell>
          <cell r="BG774" t="str">
            <v/>
          </cell>
          <cell r="BH774" t="str">
            <v/>
          </cell>
          <cell r="BI774" t="str">
            <v/>
          </cell>
          <cell r="BJ774" t="str">
            <v/>
          </cell>
          <cell r="BK774" t="str">
            <v/>
          </cell>
          <cell r="BL774" t="str">
            <v/>
          </cell>
          <cell r="BM774" t="str">
            <v/>
          </cell>
          <cell r="BN774" t="str">
            <v/>
          </cell>
          <cell r="BO774" t="str">
            <v/>
          </cell>
          <cell r="BP774" t="str">
            <v/>
          </cell>
          <cell r="BQ774" t="str">
            <v/>
          </cell>
          <cell r="BR774" t="str">
            <v/>
          </cell>
          <cell r="BS774" t="str">
            <v/>
          </cell>
          <cell r="BT774" t="str">
            <v/>
          </cell>
          <cell r="BU774" t="str">
            <v/>
          </cell>
          <cell r="BV774" t="str">
            <v/>
          </cell>
          <cell r="BW774" t="str">
            <v/>
          </cell>
          <cell r="BX774" t="str">
            <v/>
          </cell>
          <cell r="BY774" t="str">
            <v/>
          </cell>
          <cell r="BZ774" t="str">
            <v/>
          </cell>
          <cell r="CA774" t="str">
            <v/>
          </cell>
          <cell r="CB774" t="str">
            <v/>
          </cell>
          <cell r="CC774" t="str">
            <v/>
          </cell>
          <cell r="CD774">
            <v>0</v>
          </cell>
          <cell r="CE774">
            <v>0</v>
          </cell>
          <cell r="CF774">
            <v>0</v>
          </cell>
          <cell r="CG774" t="str">
            <v/>
          </cell>
          <cell r="CH774" t="str">
            <v/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  <cell r="CM774" t="str">
            <v/>
          </cell>
          <cell r="CN774" t="str">
            <v/>
          </cell>
          <cell r="CO774" t="str">
            <v/>
          </cell>
          <cell r="CP774" t="str">
            <v/>
          </cell>
          <cell r="CQ774" t="str">
            <v/>
          </cell>
          <cell r="CR774" t="str">
            <v/>
          </cell>
          <cell r="CS774" t="str">
            <v/>
          </cell>
          <cell r="CT774" t="str">
            <v/>
          </cell>
          <cell r="CU774" t="str">
            <v/>
          </cell>
          <cell r="CV774" t="str">
            <v/>
          </cell>
          <cell r="CW774" t="str">
            <v/>
          </cell>
          <cell r="CX774" t="str">
            <v/>
          </cell>
          <cell r="CY774" t="str">
            <v/>
          </cell>
          <cell r="CZ774" t="str">
            <v/>
          </cell>
          <cell r="DA774" t="str">
            <v/>
          </cell>
          <cell r="DB774" t="str">
            <v/>
          </cell>
          <cell r="DC774">
            <v>0</v>
          </cell>
          <cell r="DD774" t="str">
            <v/>
          </cell>
          <cell r="DE774" t="str">
            <v/>
          </cell>
          <cell r="DF774">
            <v>0</v>
          </cell>
          <cell r="DG774">
            <v>0</v>
          </cell>
          <cell r="DH774" t="str">
            <v/>
          </cell>
          <cell r="DI774" t="str">
            <v/>
          </cell>
        </row>
        <row r="775">
          <cell r="A775" t="str">
            <v/>
          </cell>
          <cell r="B775" t="str">
            <v/>
          </cell>
          <cell r="C775" t="str">
            <v/>
          </cell>
          <cell r="D775" t="str">
            <v/>
          </cell>
          <cell r="E775" t="str">
            <v/>
          </cell>
          <cell r="F775" t="str">
            <v/>
          </cell>
          <cell r="G775" t="str">
            <v/>
          </cell>
          <cell r="H775" t="str">
            <v/>
          </cell>
          <cell r="I775" t="str">
            <v/>
          </cell>
          <cell r="J775" t="str">
            <v/>
          </cell>
          <cell r="K775" t="str">
            <v/>
          </cell>
          <cell r="L775" t="str">
            <v/>
          </cell>
          <cell r="M775" t="str">
            <v/>
          </cell>
          <cell r="N775" t="str">
            <v/>
          </cell>
          <cell r="O775" t="str">
            <v/>
          </cell>
          <cell r="P775" t="str">
            <v/>
          </cell>
          <cell r="Q775" t="str">
            <v/>
          </cell>
          <cell r="R775" t="str">
            <v/>
          </cell>
          <cell r="S775" t="str">
            <v/>
          </cell>
          <cell r="T775" t="str">
            <v/>
          </cell>
          <cell r="U775" t="str">
            <v/>
          </cell>
          <cell r="V775" t="str">
            <v/>
          </cell>
          <cell r="W775" t="str">
            <v/>
          </cell>
          <cell r="X775" t="str">
            <v/>
          </cell>
          <cell r="Y775" t="str">
            <v/>
          </cell>
          <cell r="Z775" t="str">
            <v/>
          </cell>
          <cell r="AA775" t="str">
            <v/>
          </cell>
          <cell r="AB775" t="str">
            <v/>
          </cell>
          <cell r="AC775" t="str">
            <v/>
          </cell>
          <cell r="AD775" t="str">
            <v/>
          </cell>
          <cell r="AE775" t="str">
            <v/>
          </cell>
          <cell r="AF775" t="str">
            <v/>
          </cell>
          <cell r="AG775" t="str">
            <v/>
          </cell>
          <cell r="AH775" t="str">
            <v/>
          </cell>
          <cell r="AI775" t="str">
            <v/>
          </cell>
          <cell r="AJ775" t="str">
            <v/>
          </cell>
          <cell r="AK775" t="str">
            <v/>
          </cell>
          <cell r="AL775" t="str">
            <v/>
          </cell>
          <cell r="AM775" t="str">
            <v/>
          </cell>
          <cell r="AN775" t="str">
            <v/>
          </cell>
          <cell r="AO775" t="str">
            <v/>
          </cell>
          <cell r="AP775" t="str">
            <v/>
          </cell>
          <cell r="AQ775" t="str">
            <v/>
          </cell>
          <cell r="AR775" t="str">
            <v/>
          </cell>
          <cell r="AS775" t="str">
            <v/>
          </cell>
          <cell r="AT775" t="str">
            <v/>
          </cell>
          <cell r="AU775" t="str">
            <v/>
          </cell>
          <cell r="AV775" t="str">
            <v/>
          </cell>
          <cell r="AW775" t="str">
            <v/>
          </cell>
          <cell r="AX775" t="str">
            <v/>
          </cell>
          <cell r="AY775" t="str">
            <v/>
          </cell>
          <cell r="AZ775" t="str">
            <v/>
          </cell>
          <cell r="BA775" t="str">
            <v/>
          </cell>
          <cell r="BB775" t="str">
            <v/>
          </cell>
          <cell r="BC775" t="str">
            <v/>
          </cell>
          <cell r="BD775" t="str">
            <v/>
          </cell>
          <cell r="BE775" t="str">
            <v/>
          </cell>
          <cell r="BF775" t="str">
            <v/>
          </cell>
          <cell r="BG775" t="str">
            <v/>
          </cell>
          <cell r="BH775" t="str">
            <v/>
          </cell>
          <cell r="BI775" t="str">
            <v/>
          </cell>
          <cell r="BJ775" t="str">
            <v/>
          </cell>
          <cell r="BK775" t="str">
            <v/>
          </cell>
          <cell r="BL775" t="str">
            <v/>
          </cell>
          <cell r="BM775" t="str">
            <v/>
          </cell>
          <cell r="BN775" t="str">
            <v/>
          </cell>
          <cell r="BO775" t="str">
            <v/>
          </cell>
          <cell r="BP775" t="str">
            <v/>
          </cell>
          <cell r="BQ775" t="str">
            <v/>
          </cell>
          <cell r="BR775" t="str">
            <v/>
          </cell>
          <cell r="BS775" t="str">
            <v/>
          </cell>
          <cell r="BT775" t="str">
            <v/>
          </cell>
          <cell r="BU775" t="str">
            <v/>
          </cell>
          <cell r="BV775" t="str">
            <v/>
          </cell>
          <cell r="BW775" t="str">
            <v/>
          </cell>
          <cell r="BX775" t="str">
            <v/>
          </cell>
          <cell r="BY775" t="str">
            <v/>
          </cell>
          <cell r="BZ775" t="str">
            <v/>
          </cell>
          <cell r="CA775" t="str">
            <v/>
          </cell>
          <cell r="CB775" t="str">
            <v/>
          </cell>
          <cell r="CC775" t="str">
            <v/>
          </cell>
          <cell r="CD775">
            <v>0</v>
          </cell>
          <cell r="CE775">
            <v>0</v>
          </cell>
          <cell r="CF775">
            <v>0</v>
          </cell>
          <cell r="CG775" t="str">
            <v/>
          </cell>
          <cell r="CH775" t="str">
            <v/>
          </cell>
          <cell r="CI775">
            <v>0</v>
          </cell>
          <cell r="CJ775">
            <v>0</v>
          </cell>
          <cell r="CK775">
            <v>0</v>
          </cell>
          <cell r="CL775">
            <v>0</v>
          </cell>
          <cell r="CM775" t="str">
            <v/>
          </cell>
          <cell r="CN775" t="str">
            <v/>
          </cell>
          <cell r="CO775" t="str">
            <v/>
          </cell>
          <cell r="CP775" t="str">
            <v/>
          </cell>
          <cell r="CQ775" t="str">
            <v/>
          </cell>
          <cell r="CR775" t="str">
            <v/>
          </cell>
          <cell r="CS775" t="str">
            <v/>
          </cell>
          <cell r="CT775" t="str">
            <v/>
          </cell>
          <cell r="CU775" t="str">
            <v/>
          </cell>
          <cell r="CV775" t="str">
            <v/>
          </cell>
          <cell r="CW775" t="str">
            <v/>
          </cell>
          <cell r="CX775" t="str">
            <v/>
          </cell>
          <cell r="CY775" t="str">
            <v/>
          </cell>
          <cell r="CZ775" t="str">
            <v/>
          </cell>
          <cell r="DA775" t="str">
            <v/>
          </cell>
          <cell r="DB775" t="str">
            <v/>
          </cell>
          <cell r="DC775">
            <v>0</v>
          </cell>
          <cell r="DD775" t="str">
            <v/>
          </cell>
          <cell r="DE775" t="str">
            <v/>
          </cell>
          <cell r="DF775">
            <v>0</v>
          </cell>
          <cell r="DG775">
            <v>0</v>
          </cell>
          <cell r="DH775" t="str">
            <v/>
          </cell>
          <cell r="DI775" t="str">
            <v/>
          </cell>
        </row>
        <row r="776">
          <cell r="A776" t="str">
            <v/>
          </cell>
          <cell r="B776" t="str">
            <v/>
          </cell>
          <cell r="C776" t="str">
            <v/>
          </cell>
          <cell r="D776" t="str">
            <v/>
          </cell>
          <cell r="E776" t="str">
            <v/>
          </cell>
          <cell r="F776" t="str">
            <v/>
          </cell>
          <cell r="G776" t="str">
            <v/>
          </cell>
          <cell r="H776" t="str">
            <v/>
          </cell>
          <cell r="I776" t="str">
            <v/>
          </cell>
          <cell r="J776" t="str">
            <v/>
          </cell>
          <cell r="K776" t="str">
            <v/>
          </cell>
          <cell r="L776" t="str">
            <v/>
          </cell>
          <cell r="M776" t="str">
            <v/>
          </cell>
          <cell r="N776" t="str">
            <v/>
          </cell>
          <cell r="O776" t="str">
            <v/>
          </cell>
          <cell r="P776" t="str">
            <v/>
          </cell>
          <cell r="Q776" t="str">
            <v/>
          </cell>
          <cell r="R776" t="str">
            <v/>
          </cell>
          <cell r="S776" t="str">
            <v/>
          </cell>
          <cell r="T776" t="str">
            <v/>
          </cell>
          <cell r="U776" t="str">
            <v/>
          </cell>
          <cell r="V776" t="str">
            <v/>
          </cell>
          <cell r="W776" t="str">
            <v/>
          </cell>
          <cell r="X776" t="str">
            <v/>
          </cell>
          <cell r="Y776" t="str">
            <v/>
          </cell>
          <cell r="Z776" t="str">
            <v/>
          </cell>
          <cell r="AA776" t="str">
            <v/>
          </cell>
          <cell r="AB776" t="str">
            <v/>
          </cell>
          <cell r="AC776" t="str">
            <v/>
          </cell>
          <cell r="AD776" t="str">
            <v/>
          </cell>
          <cell r="AE776" t="str">
            <v/>
          </cell>
          <cell r="AF776" t="str">
            <v/>
          </cell>
          <cell r="AG776" t="str">
            <v/>
          </cell>
          <cell r="AH776" t="str">
            <v/>
          </cell>
          <cell r="AI776" t="str">
            <v/>
          </cell>
          <cell r="AJ776" t="str">
            <v/>
          </cell>
          <cell r="AK776" t="str">
            <v/>
          </cell>
          <cell r="AL776" t="str">
            <v/>
          </cell>
          <cell r="AM776" t="str">
            <v/>
          </cell>
          <cell r="AN776" t="str">
            <v/>
          </cell>
          <cell r="AO776" t="str">
            <v/>
          </cell>
          <cell r="AP776" t="str">
            <v/>
          </cell>
          <cell r="AQ776" t="str">
            <v/>
          </cell>
          <cell r="AR776" t="str">
            <v/>
          </cell>
          <cell r="AS776" t="str">
            <v/>
          </cell>
          <cell r="AT776" t="str">
            <v/>
          </cell>
          <cell r="AU776" t="str">
            <v/>
          </cell>
          <cell r="AV776" t="str">
            <v/>
          </cell>
          <cell r="AW776" t="str">
            <v/>
          </cell>
          <cell r="AX776" t="str">
            <v/>
          </cell>
          <cell r="AY776" t="str">
            <v/>
          </cell>
          <cell r="AZ776" t="str">
            <v/>
          </cell>
          <cell r="BA776" t="str">
            <v/>
          </cell>
          <cell r="BB776" t="str">
            <v/>
          </cell>
          <cell r="BC776" t="str">
            <v/>
          </cell>
          <cell r="BD776" t="str">
            <v/>
          </cell>
          <cell r="BE776" t="str">
            <v/>
          </cell>
          <cell r="BF776" t="str">
            <v/>
          </cell>
          <cell r="BG776" t="str">
            <v/>
          </cell>
          <cell r="BH776" t="str">
            <v/>
          </cell>
          <cell r="BI776" t="str">
            <v/>
          </cell>
          <cell r="BJ776" t="str">
            <v/>
          </cell>
          <cell r="BK776" t="str">
            <v/>
          </cell>
          <cell r="BL776" t="str">
            <v/>
          </cell>
          <cell r="BM776" t="str">
            <v/>
          </cell>
          <cell r="BN776" t="str">
            <v/>
          </cell>
          <cell r="BO776" t="str">
            <v/>
          </cell>
          <cell r="BP776" t="str">
            <v/>
          </cell>
          <cell r="BQ776" t="str">
            <v/>
          </cell>
          <cell r="BR776" t="str">
            <v/>
          </cell>
          <cell r="BS776" t="str">
            <v/>
          </cell>
          <cell r="BT776" t="str">
            <v/>
          </cell>
          <cell r="BU776" t="str">
            <v/>
          </cell>
          <cell r="BV776" t="str">
            <v/>
          </cell>
          <cell r="BW776" t="str">
            <v/>
          </cell>
          <cell r="BX776" t="str">
            <v/>
          </cell>
          <cell r="BY776" t="str">
            <v/>
          </cell>
          <cell r="BZ776" t="str">
            <v/>
          </cell>
          <cell r="CA776" t="str">
            <v/>
          </cell>
          <cell r="CB776" t="str">
            <v/>
          </cell>
          <cell r="CC776" t="str">
            <v/>
          </cell>
          <cell r="CD776">
            <v>0</v>
          </cell>
          <cell r="CE776">
            <v>0</v>
          </cell>
          <cell r="CF776">
            <v>0</v>
          </cell>
          <cell r="CG776" t="str">
            <v/>
          </cell>
          <cell r="CH776" t="str">
            <v/>
          </cell>
          <cell r="CI776">
            <v>0</v>
          </cell>
          <cell r="CJ776">
            <v>0</v>
          </cell>
          <cell r="CK776">
            <v>0</v>
          </cell>
          <cell r="CL776">
            <v>0</v>
          </cell>
          <cell r="CM776" t="str">
            <v/>
          </cell>
          <cell r="CN776" t="str">
            <v/>
          </cell>
          <cell r="CO776" t="str">
            <v/>
          </cell>
          <cell r="CP776" t="str">
            <v/>
          </cell>
          <cell r="CQ776" t="str">
            <v/>
          </cell>
          <cell r="CR776" t="str">
            <v/>
          </cell>
          <cell r="CS776" t="str">
            <v/>
          </cell>
          <cell r="CT776" t="str">
            <v/>
          </cell>
          <cell r="CU776" t="str">
            <v/>
          </cell>
          <cell r="CV776" t="str">
            <v/>
          </cell>
          <cell r="CW776" t="str">
            <v/>
          </cell>
          <cell r="CX776" t="str">
            <v/>
          </cell>
          <cell r="CY776" t="str">
            <v/>
          </cell>
          <cell r="CZ776" t="str">
            <v/>
          </cell>
          <cell r="DA776" t="str">
            <v/>
          </cell>
          <cell r="DB776" t="str">
            <v/>
          </cell>
          <cell r="DC776">
            <v>0</v>
          </cell>
          <cell r="DD776" t="str">
            <v/>
          </cell>
          <cell r="DE776" t="str">
            <v/>
          </cell>
          <cell r="DF776">
            <v>0</v>
          </cell>
          <cell r="DG776">
            <v>0</v>
          </cell>
          <cell r="DH776" t="str">
            <v/>
          </cell>
          <cell r="DI776" t="str">
            <v/>
          </cell>
        </row>
        <row r="777">
          <cell r="A777" t="str">
            <v/>
          </cell>
          <cell r="B777" t="str">
            <v/>
          </cell>
          <cell r="C777" t="str">
            <v/>
          </cell>
          <cell r="D777" t="str">
            <v/>
          </cell>
          <cell r="E777" t="str">
            <v/>
          </cell>
          <cell r="F777" t="str">
            <v/>
          </cell>
          <cell r="G777" t="str">
            <v/>
          </cell>
          <cell r="H777" t="str">
            <v/>
          </cell>
          <cell r="I777" t="str">
            <v/>
          </cell>
          <cell r="J777" t="str">
            <v/>
          </cell>
          <cell r="K777" t="str">
            <v/>
          </cell>
          <cell r="L777" t="str">
            <v/>
          </cell>
          <cell r="M777" t="str">
            <v/>
          </cell>
          <cell r="N777" t="str">
            <v/>
          </cell>
          <cell r="O777" t="str">
            <v/>
          </cell>
          <cell r="P777" t="str">
            <v/>
          </cell>
          <cell r="Q777" t="str">
            <v/>
          </cell>
          <cell r="R777" t="str">
            <v/>
          </cell>
          <cell r="S777" t="str">
            <v/>
          </cell>
          <cell r="T777" t="str">
            <v/>
          </cell>
          <cell r="U777" t="str">
            <v/>
          </cell>
          <cell r="V777" t="str">
            <v/>
          </cell>
          <cell r="W777" t="str">
            <v/>
          </cell>
          <cell r="X777" t="str">
            <v/>
          </cell>
          <cell r="Y777" t="str">
            <v/>
          </cell>
          <cell r="Z777" t="str">
            <v/>
          </cell>
          <cell r="AA777" t="str">
            <v/>
          </cell>
          <cell r="AB777" t="str">
            <v/>
          </cell>
          <cell r="AC777" t="str">
            <v/>
          </cell>
          <cell r="AD777" t="str">
            <v/>
          </cell>
          <cell r="AE777" t="str">
            <v/>
          </cell>
          <cell r="AF777" t="str">
            <v/>
          </cell>
          <cell r="AG777" t="str">
            <v/>
          </cell>
          <cell r="AH777" t="str">
            <v/>
          </cell>
          <cell r="AI777" t="str">
            <v/>
          </cell>
          <cell r="AJ777" t="str">
            <v/>
          </cell>
          <cell r="AK777" t="str">
            <v/>
          </cell>
          <cell r="AL777" t="str">
            <v/>
          </cell>
          <cell r="AM777" t="str">
            <v/>
          </cell>
          <cell r="AN777" t="str">
            <v/>
          </cell>
          <cell r="AO777" t="str">
            <v/>
          </cell>
          <cell r="AP777" t="str">
            <v/>
          </cell>
          <cell r="AQ777" t="str">
            <v/>
          </cell>
          <cell r="AR777" t="str">
            <v/>
          </cell>
          <cell r="AS777" t="str">
            <v/>
          </cell>
          <cell r="AT777" t="str">
            <v/>
          </cell>
          <cell r="AU777" t="str">
            <v/>
          </cell>
          <cell r="AV777" t="str">
            <v/>
          </cell>
          <cell r="AW777" t="str">
            <v/>
          </cell>
          <cell r="AX777" t="str">
            <v/>
          </cell>
          <cell r="AY777" t="str">
            <v/>
          </cell>
          <cell r="AZ777" t="str">
            <v/>
          </cell>
          <cell r="BA777" t="str">
            <v/>
          </cell>
          <cell r="BB777" t="str">
            <v/>
          </cell>
          <cell r="BC777" t="str">
            <v/>
          </cell>
          <cell r="BD777" t="str">
            <v/>
          </cell>
          <cell r="BE777" t="str">
            <v/>
          </cell>
          <cell r="BF777" t="str">
            <v/>
          </cell>
          <cell r="BG777" t="str">
            <v/>
          </cell>
          <cell r="BH777" t="str">
            <v/>
          </cell>
          <cell r="BI777" t="str">
            <v/>
          </cell>
          <cell r="BJ777" t="str">
            <v/>
          </cell>
          <cell r="BK777" t="str">
            <v/>
          </cell>
          <cell r="BL777" t="str">
            <v/>
          </cell>
          <cell r="BM777" t="str">
            <v/>
          </cell>
          <cell r="BN777" t="str">
            <v/>
          </cell>
          <cell r="BO777" t="str">
            <v/>
          </cell>
          <cell r="BP777" t="str">
            <v/>
          </cell>
          <cell r="BQ777" t="str">
            <v/>
          </cell>
          <cell r="BR777" t="str">
            <v/>
          </cell>
          <cell r="BS777" t="str">
            <v/>
          </cell>
          <cell r="BT777" t="str">
            <v/>
          </cell>
          <cell r="BU777" t="str">
            <v/>
          </cell>
          <cell r="BV777" t="str">
            <v/>
          </cell>
          <cell r="BW777" t="str">
            <v/>
          </cell>
          <cell r="BX777" t="str">
            <v/>
          </cell>
          <cell r="BY777" t="str">
            <v/>
          </cell>
          <cell r="BZ777" t="str">
            <v/>
          </cell>
          <cell r="CA777" t="str">
            <v/>
          </cell>
          <cell r="CB777" t="str">
            <v/>
          </cell>
          <cell r="CC777" t="str">
            <v/>
          </cell>
          <cell r="CD777">
            <v>0</v>
          </cell>
          <cell r="CE777">
            <v>0</v>
          </cell>
          <cell r="CF777">
            <v>0</v>
          </cell>
          <cell r="CG777" t="str">
            <v/>
          </cell>
          <cell r="CH777" t="str">
            <v/>
          </cell>
          <cell r="CI777">
            <v>0</v>
          </cell>
          <cell r="CJ777">
            <v>0</v>
          </cell>
          <cell r="CK777">
            <v>0</v>
          </cell>
          <cell r="CL777">
            <v>0</v>
          </cell>
          <cell r="CM777" t="str">
            <v/>
          </cell>
          <cell r="CN777" t="str">
            <v/>
          </cell>
          <cell r="CO777" t="str">
            <v/>
          </cell>
          <cell r="CP777" t="str">
            <v/>
          </cell>
          <cell r="CQ777" t="str">
            <v/>
          </cell>
          <cell r="CR777" t="str">
            <v/>
          </cell>
          <cell r="CS777" t="str">
            <v/>
          </cell>
          <cell r="CT777" t="str">
            <v/>
          </cell>
          <cell r="CU777" t="str">
            <v/>
          </cell>
          <cell r="CV777" t="str">
            <v/>
          </cell>
          <cell r="CW777" t="str">
            <v/>
          </cell>
          <cell r="CX777" t="str">
            <v/>
          </cell>
          <cell r="CY777" t="str">
            <v/>
          </cell>
          <cell r="CZ777" t="str">
            <v/>
          </cell>
          <cell r="DA777" t="str">
            <v/>
          </cell>
          <cell r="DB777" t="str">
            <v/>
          </cell>
          <cell r="DC777">
            <v>0</v>
          </cell>
          <cell r="DD777" t="str">
            <v/>
          </cell>
          <cell r="DE777" t="str">
            <v/>
          </cell>
          <cell r="DF777">
            <v>0</v>
          </cell>
          <cell r="DG777">
            <v>0</v>
          </cell>
          <cell r="DH777" t="str">
            <v/>
          </cell>
          <cell r="DI777" t="str">
            <v/>
          </cell>
        </row>
        <row r="778">
          <cell r="A778" t="str">
            <v/>
          </cell>
          <cell r="B778" t="str">
            <v/>
          </cell>
          <cell r="C778" t="str">
            <v/>
          </cell>
          <cell r="D778" t="str">
            <v/>
          </cell>
          <cell r="E778" t="str">
            <v/>
          </cell>
          <cell r="F778" t="str">
            <v/>
          </cell>
          <cell r="G778" t="str">
            <v/>
          </cell>
          <cell r="H778" t="str">
            <v/>
          </cell>
          <cell r="I778" t="str">
            <v/>
          </cell>
          <cell r="J778" t="str">
            <v/>
          </cell>
          <cell r="K778" t="str">
            <v/>
          </cell>
          <cell r="L778" t="str">
            <v/>
          </cell>
          <cell r="M778" t="str">
            <v/>
          </cell>
          <cell r="N778" t="str">
            <v/>
          </cell>
          <cell r="O778" t="str">
            <v/>
          </cell>
          <cell r="P778" t="str">
            <v/>
          </cell>
          <cell r="Q778" t="str">
            <v/>
          </cell>
          <cell r="R778" t="str">
            <v/>
          </cell>
          <cell r="S778" t="str">
            <v/>
          </cell>
          <cell r="T778" t="str">
            <v/>
          </cell>
          <cell r="U778" t="str">
            <v/>
          </cell>
          <cell r="V778" t="str">
            <v/>
          </cell>
          <cell r="W778" t="str">
            <v/>
          </cell>
          <cell r="X778" t="str">
            <v/>
          </cell>
          <cell r="Y778" t="str">
            <v/>
          </cell>
          <cell r="Z778" t="str">
            <v/>
          </cell>
          <cell r="AA778" t="str">
            <v/>
          </cell>
          <cell r="AB778" t="str">
            <v/>
          </cell>
          <cell r="AC778" t="str">
            <v/>
          </cell>
          <cell r="AD778" t="str">
            <v/>
          </cell>
          <cell r="AE778" t="str">
            <v/>
          </cell>
          <cell r="AF778" t="str">
            <v/>
          </cell>
          <cell r="AG778" t="str">
            <v/>
          </cell>
          <cell r="AH778" t="str">
            <v/>
          </cell>
          <cell r="AI778" t="str">
            <v/>
          </cell>
          <cell r="AJ778" t="str">
            <v/>
          </cell>
          <cell r="AK778" t="str">
            <v/>
          </cell>
          <cell r="AL778" t="str">
            <v/>
          </cell>
          <cell r="AM778" t="str">
            <v/>
          </cell>
          <cell r="AN778" t="str">
            <v/>
          </cell>
          <cell r="AO778" t="str">
            <v/>
          </cell>
          <cell r="AP778" t="str">
            <v/>
          </cell>
          <cell r="AQ778" t="str">
            <v/>
          </cell>
          <cell r="AR778" t="str">
            <v/>
          </cell>
          <cell r="AS778" t="str">
            <v/>
          </cell>
          <cell r="AT778" t="str">
            <v/>
          </cell>
          <cell r="AU778" t="str">
            <v/>
          </cell>
          <cell r="AV778" t="str">
            <v/>
          </cell>
          <cell r="AW778" t="str">
            <v/>
          </cell>
          <cell r="AX778" t="str">
            <v/>
          </cell>
          <cell r="AY778" t="str">
            <v/>
          </cell>
          <cell r="AZ778" t="str">
            <v/>
          </cell>
          <cell r="BA778" t="str">
            <v/>
          </cell>
          <cell r="BB778" t="str">
            <v/>
          </cell>
          <cell r="BC778" t="str">
            <v/>
          </cell>
          <cell r="BD778" t="str">
            <v/>
          </cell>
          <cell r="BE778" t="str">
            <v/>
          </cell>
          <cell r="BF778" t="str">
            <v/>
          </cell>
          <cell r="BG778" t="str">
            <v/>
          </cell>
          <cell r="BH778" t="str">
            <v/>
          </cell>
          <cell r="BI778" t="str">
            <v/>
          </cell>
          <cell r="BJ778" t="str">
            <v/>
          </cell>
          <cell r="BK778" t="str">
            <v/>
          </cell>
          <cell r="BL778" t="str">
            <v/>
          </cell>
          <cell r="BM778" t="str">
            <v/>
          </cell>
          <cell r="BN778" t="str">
            <v/>
          </cell>
          <cell r="BO778" t="str">
            <v/>
          </cell>
          <cell r="BP778" t="str">
            <v/>
          </cell>
          <cell r="BQ778" t="str">
            <v/>
          </cell>
          <cell r="BR778" t="str">
            <v/>
          </cell>
          <cell r="BS778" t="str">
            <v/>
          </cell>
          <cell r="BT778" t="str">
            <v/>
          </cell>
          <cell r="BU778" t="str">
            <v/>
          </cell>
          <cell r="BV778" t="str">
            <v/>
          </cell>
          <cell r="BW778" t="str">
            <v/>
          </cell>
          <cell r="BX778" t="str">
            <v/>
          </cell>
          <cell r="BY778" t="str">
            <v/>
          </cell>
          <cell r="BZ778" t="str">
            <v/>
          </cell>
          <cell r="CA778" t="str">
            <v/>
          </cell>
          <cell r="CB778" t="str">
            <v/>
          </cell>
          <cell r="CC778" t="str">
            <v/>
          </cell>
          <cell r="CD778">
            <v>0</v>
          </cell>
          <cell r="CE778">
            <v>0</v>
          </cell>
          <cell r="CF778">
            <v>0</v>
          </cell>
          <cell r="CG778" t="str">
            <v/>
          </cell>
          <cell r="CH778" t="str">
            <v/>
          </cell>
          <cell r="CI778">
            <v>0</v>
          </cell>
          <cell r="CJ778">
            <v>0</v>
          </cell>
          <cell r="CK778">
            <v>0</v>
          </cell>
          <cell r="CL778">
            <v>0</v>
          </cell>
          <cell r="CM778" t="str">
            <v/>
          </cell>
          <cell r="CN778" t="str">
            <v/>
          </cell>
          <cell r="CO778" t="str">
            <v/>
          </cell>
          <cell r="CP778" t="str">
            <v/>
          </cell>
          <cell r="CQ778" t="str">
            <v/>
          </cell>
          <cell r="CR778" t="str">
            <v/>
          </cell>
          <cell r="CS778" t="str">
            <v/>
          </cell>
          <cell r="CT778" t="str">
            <v/>
          </cell>
          <cell r="CU778" t="str">
            <v/>
          </cell>
          <cell r="CV778" t="str">
            <v/>
          </cell>
          <cell r="CW778" t="str">
            <v/>
          </cell>
          <cell r="CX778" t="str">
            <v/>
          </cell>
          <cell r="CY778" t="str">
            <v/>
          </cell>
          <cell r="CZ778" t="str">
            <v/>
          </cell>
          <cell r="DA778" t="str">
            <v/>
          </cell>
          <cell r="DB778" t="str">
            <v/>
          </cell>
          <cell r="DC778">
            <v>0</v>
          </cell>
          <cell r="DD778" t="str">
            <v/>
          </cell>
          <cell r="DE778" t="str">
            <v/>
          </cell>
          <cell r="DF778">
            <v>0</v>
          </cell>
          <cell r="DG778">
            <v>0</v>
          </cell>
          <cell r="DH778" t="str">
            <v/>
          </cell>
          <cell r="DI778" t="str">
            <v/>
          </cell>
        </row>
        <row r="779">
          <cell r="A779" t="str">
            <v/>
          </cell>
          <cell r="B779" t="str">
            <v/>
          </cell>
          <cell r="C779" t="str">
            <v/>
          </cell>
          <cell r="D779" t="str">
            <v/>
          </cell>
          <cell r="E779" t="str">
            <v/>
          </cell>
          <cell r="F779" t="str">
            <v/>
          </cell>
          <cell r="G779" t="str">
            <v/>
          </cell>
          <cell r="H779" t="str">
            <v/>
          </cell>
          <cell r="I779" t="str">
            <v/>
          </cell>
          <cell r="J779" t="str">
            <v/>
          </cell>
          <cell r="K779" t="str">
            <v/>
          </cell>
          <cell r="L779" t="str">
            <v/>
          </cell>
          <cell r="M779" t="str">
            <v/>
          </cell>
          <cell r="N779" t="str">
            <v/>
          </cell>
          <cell r="O779" t="str">
            <v/>
          </cell>
          <cell r="P779" t="str">
            <v/>
          </cell>
          <cell r="Q779" t="str">
            <v/>
          </cell>
          <cell r="R779" t="str">
            <v/>
          </cell>
          <cell r="S779" t="str">
            <v/>
          </cell>
          <cell r="T779" t="str">
            <v/>
          </cell>
          <cell r="U779" t="str">
            <v/>
          </cell>
          <cell r="V779" t="str">
            <v/>
          </cell>
          <cell r="W779" t="str">
            <v/>
          </cell>
          <cell r="X779" t="str">
            <v/>
          </cell>
          <cell r="Y779" t="str">
            <v/>
          </cell>
          <cell r="Z779" t="str">
            <v/>
          </cell>
          <cell r="AA779" t="str">
            <v/>
          </cell>
          <cell r="AB779" t="str">
            <v/>
          </cell>
          <cell r="AC779" t="str">
            <v/>
          </cell>
          <cell r="AD779" t="str">
            <v/>
          </cell>
          <cell r="AE779" t="str">
            <v/>
          </cell>
          <cell r="AF779" t="str">
            <v/>
          </cell>
          <cell r="AG779" t="str">
            <v/>
          </cell>
          <cell r="AH779" t="str">
            <v/>
          </cell>
          <cell r="AI779" t="str">
            <v/>
          </cell>
          <cell r="AJ779" t="str">
            <v/>
          </cell>
          <cell r="AK779" t="str">
            <v/>
          </cell>
          <cell r="AL779" t="str">
            <v/>
          </cell>
          <cell r="AM779" t="str">
            <v/>
          </cell>
          <cell r="AN779" t="str">
            <v/>
          </cell>
          <cell r="AO779" t="str">
            <v/>
          </cell>
          <cell r="AP779" t="str">
            <v/>
          </cell>
          <cell r="AQ779" t="str">
            <v/>
          </cell>
          <cell r="AR779" t="str">
            <v/>
          </cell>
          <cell r="AS779" t="str">
            <v/>
          </cell>
          <cell r="AT779" t="str">
            <v/>
          </cell>
          <cell r="AU779" t="str">
            <v/>
          </cell>
          <cell r="AV779" t="str">
            <v/>
          </cell>
          <cell r="AW779" t="str">
            <v/>
          </cell>
          <cell r="AX779" t="str">
            <v/>
          </cell>
          <cell r="AY779" t="str">
            <v/>
          </cell>
          <cell r="AZ779" t="str">
            <v/>
          </cell>
          <cell r="BA779" t="str">
            <v/>
          </cell>
          <cell r="BB779" t="str">
            <v/>
          </cell>
          <cell r="BC779" t="str">
            <v/>
          </cell>
          <cell r="BD779" t="str">
            <v/>
          </cell>
          <cell r="BE779" t="str">
            <v/>
          </cell>
          <cell r="BF779" t="str">
            <v/>
          </cell>
          <cell r="BG779" t="str">
            <v/>
          </cell>
          <cell r="BH779" t="str">
            <v/>
          </cell>
          <cell r="BI779" t="str">
            <v/>
          </cell>
          <cell r="BJ779" t="str">
            <v/>
          </cell>
          <cell r="BK779" t="str">
            <v/>
          </cell>
          <cell r="BL779" t="str">
            <v/>
          </cell>
          <cell r="BM779" t="str">
            <v/>
          </cell>
          <cell r="BN779" t="str">
            <v/>
          </cell>
          <cell r="BO779" t="str">
            <v/>
          </cell>
          <cell r="BP779" t="str">
            <v/>
          </cell>
          <cell r="BQ779" t="str">
            <v/>
          </cell>
          <cell r="BR779" t="str">
            <v/>
          </cell>
          <cell r="BS779" t="str">
            <v/>
          </cell>
          <cell r="BT779" t="str">
            <v/>
          </cell>
          <cell r="BU779" t="str">
            <v/>
          </cell>
          <cell r="BV779" t="str">
            <v/>
          </cell>
          <cell r="BW779" t="str">
            <v/>
          </cell>
          <cell r="BX779" t="str">
            <v/>
          </cell>
          <cell r="BY779" t="str">
            <v/>
          </cell>
          <cell r="BZ779" t="str">
            <v/>
          </cell>
          <cell r="CA779" t="str">
            <v/>
          </cell>
          <cell r="CB779" t="str">
            <v/>
          </cell>
          <cell r="CC779" t="str">
            <v/>
          </cell>
          <cell r="CD779">
            <v>0</v>
          </cell>
          <cell r="CE779">
            <v>0</v>
          </cell>
          <cell r="CF779">
            <v>0</v>
          </cell>
          <cell r="CG779" t="str">
            <v/>
          </cell>
          <cell r="CH779" t="str">
            <v/>
          </cell>
          <cell r="CI779">
            <v>0</v>
          </cell>
          <cell r="CJ779">
            <v>0</v>
          </cell>
          <cell r="CK779">
            <v>0</v>
          </cell>
          <cell r="CL779">
            <v>0</v>
          </cell>
          <cell r="CM779" t="str">
            <v/>
          </cell>
          <cell r="CN779" t="str">
            <v/>
          </cell>
          <cell r="CO779" t="str">
            <v/>
          </cell>
          <cell r="CP779" t="str">
            <v/>
          </cell>
          <cell r="CQ779" t="str">
            <v/>
          </cell>
          <cell r="CR779" t="str">
            <v/>
          </cell>
          <cell r="CS779" t="str">
            <v/>
          </cell>
          <cell r="CT779" t="str">
            <v/>
          </cell>
          <cell r="CU779" t="str">
            <v/>
          </cell>
          <cell r="CV779" t="str">
            <v/>
          </cell>
          <cell r="CW779" t="str">
            <v/>
          </cell>
          <cell r="CX779" t="str">
            <v/>
          </cell>
          <cell r="CY779" t="str">
            <v/>
          </cell>
          <cell r="CZ779" t="str">
            <v/>
          </cell>
          <cell r="DA779" t="str">
            <v/>
          </cell>
          <cell r="DB779" t="str">
            <v/>
          </cell>
          <cell r="DC779">
            <v>0</v>
          </cell>
          <cell r="DD779" t="str">
            <v/>
          </cell>
          <cell r="DE779" t="str">
            <v/>
          </cell>
          <cell r="DF779">
            <v>0</v>
          </cell>
          <cell r="DG779">
            <v>0</v>
          </cell>
          <cell r="DH779" t="str">
            <v/>
          </cell>
          <cell r="DI779" t="str">
            <v/>
          </cell>
        </row>
        <row r="780">
          <cell r="A780" t="str">
            <v/>
          </cell>
          <cell r="B780" t="str">
            <v/>
          </cell>
          <cell r="C780" t="str">
            <v/>
          </cell>
          <cell r="D780" t="str">
            <v/>
          </cell>
          <cell r="E780" t="str">
            <v/>
          </cell>
          <cell r="F780" t="str">
            <v/>
          </cell>
          <cell r="G780" t="str">
            <v/>
          </cell>
          <cell r="H780" t="str">
            <v/>
          </cell>
          <cell r="I780" t="str">
            <v/>
          </cell>
          <cell r="J780" t="str">
            <v/>
          </cell>
          <cell r="K780" t="str">
            <v/>
          </cell>
          <cell r="L780" t="str">
            <v/>
          </cell>
          <cell r="M780" t="str">
            <v/>
          </cell>
          <cell r="N780" t="str">
            <v/>
          </cell>
          <cell r="O780" t="str">
            <v/>
          </cell>
          <cell r="P780" t="str">
            <v/>
          </cell>
          <cell r="Q780" t="str">
            <v/>
          </cell>
          <cell r="R780" t="str">
            <v/>
          </cell>
          <cell r="S780" t="str">
            <v/>
          </cell>
          <cell r="T780" t="str">
            <v/>
          </cell>
          <cell r="U780" t="str">
            <v/>
          </cell>
          <cell r="V780" t="str">
            <v/>
          </cell>
          <cell r="W780" t="str">
            <v/>
          </cell>
          <cell r="X780" t="str">
            <v/>
          </cell>
          <cell r="Y780" t="str">
            <v/>
          </cell>
          <cell r="Z780" t="str">
            <v/>
          </cell>
          <cell r="AA780" t="str">
            <v/>
          </cell>
          <cell r="AB780" t="str">
            <v/>
          </cell>
          <cell r="AC780" t="str">
            <v/>
          </cell>
          <cell r="AD780" t="str">
            <v/>
          </cell>
          <cell r="AE780" t="str">
            <v/>
          </cell>
          <cell r="AF780" t="str">
            <v/>
          </cell>
          <cell r="AG780" t="str">
            <v/>
          </cell>
          <cell r="AH780" t="str">
            <v/>
          </cell>
          <cell r="AI780" t="str">
            <v/>
          </cell>
          <cell r="AJ780" t="str">
            <v/>
          </cell>
          <cell r="AK780" t="str">
            <v/>
          </cell>
          <cell r="AL780" t="str">
            <v/>
          </cell>
          <cell r="AM780" t="str">
            <v/>
          </cell>
          <cell r="AN780" t="str">
            <v/>
          </cell>
          <cell r="AO780" t="str">
            <v/>
          </cell>
          <cell r="AP780" t="str">
            <v/>
          </cell>
          <cell r="AQ780" t="str">
            <v/>
          </cell>
          <cell r="AR780" t="str">
            <v/>
          </cell>
          <cell r="AS780" t="str">
            <v/>
          </cell>
          <cell r="AT780" t="str">
            <v/>
          </cell>
          <cell r="AU780" t="str">
            <v/>
          </cell>
          <cell r="AV780" t="str">
            <v/>
          </cell>
          <cell r="AW780" t="str">
            <v/>
          </cell>
          <cell r="AX780" t="str">
            <v/>
          </cell>
          <cell r="AY780" t="str">
            <v/>
          </cell>
          <cell r="AZ780" t="str">
            <v/>
          </cell>
          <cell r="BA780" t="str">
            <v/>
          </cell>
          <cell r="BB780" t="str">
            <v/>
          </cell>
          <cell r="BC780" t="str">
            <v/>
          </cell>
          <cell r="BD780" t="str">
            <v/>
          </cell>
          <cell r="BE780" t="str">
            <v/>
          </cell>
          <cell r="BF780" t="str">
            <v/>
          </cell>
          <cell r="BG780" t="str">
            <v/>
          </cell>
          <cell r="BH780" t="str">
            <v/>
          </cell>
          <cell r="BI780" t="str">
            <v/>
          </cell>
          <cell r="BJ780" t="str">
            <v/>
          </cell>
          <cell r="BK780" t="str">
            <v/>
          </cell>
          <cell r="BL780" t="str">
            <v/>
          </cell>
          <cell r="BM780" t="str">
            <v/>
          </cell>
          <cell r="BN780" t="str">
            <v/>
          </cell>
          <cell r="BO780" t="str">
            <v/>
          </cell>
          <cell r="BP780" t="str">
            <v/>
          </cell>
          <cell r="BQ780" t="str">
            <v/>
          </cell>
          <cell r="BR780" t="str">
            <v/>
          </cell>
          <cell r="BS780" t="str">
            <v/>
          </cell>
          <cell r="BT780" t="str">
            <v/>
          </cell>
          <cell r="BU780" t="str">
            <v/>
          </cell>
          <cell r="BV780" t="str">
            <v/>
          </cell>
          <cell r="BW780" t="str">
            <v/>
          </cell>
          <cell r="BX780" t="str">
            <v/>
          </cell>
          <cell r="BY780" t="str">
            <v/>
          </cell>
          <cell r="BZ780" t="str">
            <v/>
          </cell>
          <cell r="CA780" t="str">
            <v/>
          </cell>
          <cell r="CB780" t="str">
            <v/>
          </cell>
          <cell r="CC780" t="str">
            <v/>
          </cell>
          <cell r="CD780">
            <v>0</v>
          </cell>
          <cell r="CE780">
            <v>0</v>
          </cell>
          <cell r="CF780">
            <v>0</v>
          </cell>
          <cell r="CG780" t="str">
            <v/>
          </cell>
          <cell r="CH780" t="str">
            <v/>
          </cell>
          <cell r="CI780">
            <v>0</v>
          </cell>
          <cell r="CJ780">
            <v>0</v>
          </cell>
          <cell r="CK780">
            <v>0</v>
          </cell>
          <cell r="CL780">
            <v>0</v>
          </cell>
          <cell r="CM780" t="str">
            <v/>
          </cell>
          <cell r="CN780" t="str">
            <v/>
          </cell>
          <cell r="CO780" t="str">
            <v/>
          </cell>
          <cell r="CP780" t="str">
            <v/>
          </cell>
          <cell r="CQ780" t="str">
            <v/>
          </cell>
          <cell r="CR780" t="str">
            <v/>
          </cell>
          <cell r="CS780" t="str">
            <v/>
          </cell>
          <cell r="CT780" t="str">
            <v/>
          </cell>
          <cell r="CU780" t="str">
            <v/>
          </cell>
          <cell r="CV780" t="str">
            <v/>
          </cell>
          <cell r="CW780" t="str">
            <v/>
          </cell>
          <cell r="CX780" t="str">
            <v/>
          </cell>
          <cell r="CY780" t="str">
            <v/>
          </cell>
          <cell r="CZ780" t="str">
            <v/>
          </cell>
          <cell r="DA780" t="str">
            <v/>
          </cell>
          <cell r="DB780" t="str">
            <v/>
          </cell>
          <cell r="DC780">
            <v>0</v>
          </cell>
          <cell r="DD780" t="str">
            <v/>
          </cell>
          <cell r="DE780" t="str">
            <v/>
          </cell>
          <cell r="DF780">
            <v>0</v>
          </cell>
          <cell r="DG780">
            <v>0</v>
          </cell>
          <cell r="DH780" t="str">
            <v/>
          </cell>
          <cell r="DI780" t="str">
            <v/>
          </cell>
        </row>
        <row r="781">
          <cell r="A781" t="str">
            <v/>
          </cell>
          <cell r="B781" t="str">
            <v/>
          </cell>
          <cell r="C781" t="str">
            <v/>
          </cell>
          <cell r="D781" t="str">
            <v/>
          </cell>
          <cell r="E781" t="str">
            <v/>
          </cell>
          <cell r="F781" t="str">
            <v/>
          </cell>
          <cell r="G781" t="str">
            <v/>
          </cell>
          <cell r="H781" t="str">
            <v/>
          </cell>
          <cell r="I781" t="str">
            <v/>
          </cell>
          <cell r="J781" t="str">
            <v/>
          </cell>
          <cell r="K781" t="str">
            <v/>
          </cell>
          <cell r="L781" t="str">
            <v/>
          </cell>
          <cell r="M781" t="str">
            <v/>
          </cell>
          <cell r="N781" t="str">
            <v/>
          </cell>
          <cell r="O781" t="str">
            <v/>
          </cell>
          <cell r="P781" t="str">
            <v/>
          </cell>
          <cell r="Q781" t="str">
            <v/>
          </cell>
          <cell r="R781" t="str">
            <v/>
          </cell>
          <cell r="S781" t="str">
            <v/>
          </cell>
          <cell r="T781" t="str">
            <v/>
          </cell>
          <cell r="U781" t="str">
            <v/>
          </cell>
          <cell r="V781" t="str">
            <v/>
          </cell>
          <cell r="W781" t="str">
            <v/>
          </cell>
          <cell r="X781" t="str">
            <v/>
          </cell>
          <cell r="Y781" t="str">
            <v/>
          </cell>
          <cell r="Z781" t="str">
            <v/>
          </cell>
          <cell r="AA781" t="str">
            <v/>
          </cell>
          <cell r="AB781" t="str">
            <v/>
          </cell>
          <cell r="AC781" t="str">
            <v/>
          </cell>
          <cell r="AD781" t="str">
            <v/>
          </cell>
          <cell r="AE781" t="str">
            <v/>
          </cell>
          <cell r="AF781" t="str">
            <v/>
          </cell>
          <cell r="AG781" t="str">
            <v/>
          </cell>
          <cell r="AH781" t="str">
            <v/>
          </cell>
          <cell r="AI781" t="str">
            <v/>
          </cell>
          <cell r="AJ781" t="str">
            <v/>
          </cell>
          <cell r="AK781" t="str">
            <v/>
          </cell>
          <cell r="AL781" t="str">
            <v/>
          </cell>
          <cell r="AM781" t="str">
            <v/>
          </cell>
          <cell r="AN781" t="str">
            <v/>
          </cell>
          <cell r="AO781" t="str">
            <v/>
          </cell>
          <cell r="AP781" t="str">
            <v/>
          </cell>
          <cell r="AQ781" t="str">
            <v/>
          </cell>
          <cell r="AR781" t="str">
            <v/>
          </cell>
          <cell r="AS781" t="str">
            <v/>
          </cell>
          <cell r="AT781" t="str">
            <v/>
          </cell>
          <cell r="AU781" t="str">
            <v/>
          </cell>
          <cell r="AV781" t="str">
            <v/>
          </cell>
          <cell r="AW781" t="str">
            <v/>
          </cell>
          <cell r="AX781" t="str">
            <v/>
          </cell>
          <cell r="AY781" t="str">
            <v/>
          </cell>
          <cell r="AZ781" t="str">
            <v/>
          </cell>
          <cell r="BA781" t="str">
            <v/>
          </cell>
          <cell r="BB781" t="str">
            <v/>
          </cell>
          <cell r="BC781" t="str">
            <v/>
          </cell>
          <cell r="BD781" t="str">
            <v/>
          </cell>
          <cell r="BE781" t="str">
            <v/>
          </cell>
          <cell r="BF781" t="str">
            <v/>
          </cell>
          <cell r="BG781" t="str">
            <v/>
          </cell>
          <cell r="BH781" t="str">
            <v/>
          </cell>
          <cell r="BI781" t="str">
            <v/>
          </cell>
          <cell r="BJ781" t="str">
            <v/>
          </cell>
          <cell r="BK781" t="str">
            <v/>
          </cell>
          <cell r="BL781" t="str">
            <v/>
          </cell>
          <cell r="BM781" t="str">
            <v/>
          </cell>
          <cell r="BN781" t="str">
            <v/>
          </cell>
          <cell r="BO781" t="str">
            <v/>
          </cell>
          <cell r="BP781" t="str">
            <v/>
          </cell>
          <cell r="BQ781" t="str">
            <v/>
          </cell>
          <cell r="BR781" t="str">
            <v/>
          </cell>
          <cell r="BS781" t="str">
            <v/>
          </cell>
          <cell r="BT781" t="str">
            <v/>
          </cell>
          <cell r="BU781" t="str">
            <v/>
          </cell>
          <cell r="BV781" t="str">
            <v/>
          </cell>
          <cell r="BW781" t="str">
            <v/>
          </cell>
          <cell r="BX781" t="str">
            <v/>
          </cell>
          <cell r="BY781" t="str">
            <v/>
          </cell>
          <cell r="BZ781" t="str">
            <v/>
          </cell>
          <cell r="CA781" t="str">
            <v/>
          </cell>
          <cell r="CB781" t="str">
            <v/>
          </cell>
          <cell r="CC781" t="str">
            <v/>
          </cell>
          <cell r="CD781">
            <v>0</v>
          </cell>
          <cell r="CE781">
            <v>0</v>
          </cell>
          <cell r="CF781">
            <v>0</v>
          </cell>
          <cell r="CG781" t="str">
            <v/>
          </cell>
          <cell r="CH781" t="str">
            <v/>
          </cell>
          <cell r="CI781">
            <v>0</v>
          </cell>
          <cell r="CJ781">
            <v>0</v>
          </cell>
          <cell r="CK781">
            <v>0</v>
          </cell>
          <cell r="CL781">
            <v>0</v>
          </cell>
          <cell r="CM781" t="str">
            <v/>
          </cell>
          <cell r="CN781" t="str">
            <v/>
          </cell>
          <cell r="CO781" t="str">
            <v/>
          </cell>
          <cell r="CP781" t="str">
            <v/>
          </cell>
          <cell r="CQ781" t="str">
            <v/>
          </cell>
          <cell r="CR781" t="str">
            <v/>
          </cell>
          <cell r="CS781" t="str">
            <v/>
          </cell>
          <cell r="CT781" t="str">
            <v/>
          </cell>
          <cell r="CU781" t="str">
            <v/>
          </cell>
          <cell r="CV781" t="str">
            <v/>
          </cell>
          <cell r="CW781" t="str">
            <v/>
          </cell>
          <cell r="CX781" t="str">
            <v/>
          </cell>
          <cell r="CY781" t="str">
            <v/>
          </cell>
          <cell r="CZ781" t="str">
            <v/>
          </cell>
          <cell r="DA781" t="str">
            <v/>
          </cell>
          <cell r="DB781" t="str">
            <v/>
          </cell>
          <cell r="DC781">
            <v>0</v>
          </cell>
          <cell r="DD781" t="str">
            <v/>
          </cell>
          <cell r="DE781" t="str">
            <v/>
          </cell>
          <cell r="DF781">
            <v>0</v>
          </cell>
          <cell r="DG781">
            <v>0</v>
          </cell>
          <cell r="DH781" t="str">
            <v/>
          </cell>
          <cell r="DI781" t="str">
            <v/>
          </cell>
        </row>
        <row r="782">
          <cell r="A782" t="str">
            <v/>
          </cell>
          <cell r="B782" t="str">
            <v/>
          </cell>
          <cell r="C782" t="str">
            <v/>
          </cell>
          <cell r="D782" t="str">
            <v/>
          </cell>
          <cell r="E782" t="str">
            <v/>
          </cell>
          <cell r="F782" t="str">
            <v/>
          </cell>
          <cell r="G782" t="str">
            <v/>
          </cell>
          <cell r="H782" t="str">
            <v/>
          </cell>
          <cell r="I782" t="str">
            <v/>
          </cell>
          <cell r="J782" t="str">
            <v/>
          </cell>
          <cell r="K782" t="str">
            <v/>
          </cell>
          <cell r="L782" t="str">
            <v/>
          </cell>
          <cell r="M782" t="str">
            <v/>
          </cell>
          <cell r="N782" t="str">
            <v/>
          </cell>
          <cell r="O782" t="str">
            <v/>
          </cell>
          <cell r="P782" t="str">
            <v/>
          </cell>
          <cell r="Q782" t="str">
            <v/>
          </cell>
          <cell r="R782" t="str">
            <v/>
          </cell>
          <cell r="S782" t="str">
            <v/>
          </cell>
          <cell r="T782" t="str">
            <v/>
          </cell>
          <cell r="U782" t="str">
            <v/>
          </cell>
          <cell r="V782" t="str">
            <v/>
          </cell>
          <cell r="W782" t="str">
            <v/>
          </cell>
          <cell r="X782" t="str">
            <v/>
          </cell>
          <cell r="Y782" t="str">
            <v/>
          </cell>
          <cell r="Z782" t="str">
            <v/>
          </cell>
          <cell r="AA782" t="str">
            <v/>
          </cell>
          <cell r="AB782" t="str">
            <v/>
          </cell>
          <cell r="AC782" t="str">
            <v/>
          </cell>
          <cell r="AD782" t="str">
            <v/>
          </cell>
          <cell r="AE782" t="str">
            <v/>
          </cell>
          <cell r="AF782" t="str">
            <v/>
          </cell>
          <cell r="AG782" t="str">
            <v/>
          </cell>
          <cell r="AH782" t="str">
            <v/>
          </cell>
          <cell r="AI782" t="str">
            <v/>
          </cell>
          <cell r="AJ782" t="str">
            <v/>
          </cell>
          <cell r="AK782" t="str">
            <v/>
          </cell>
          <cell r="AL782" t="str">
            <v/>
          </cell>
          <cell r="AM782" t="str">
            <v/>
          </cell>
          <cell r="AN782" t="str">
            <v/>
          </cell>
          <cell r="AO782" t="str">
            <v/>
          </cell>
          <cell r="AP782" t="str">
            <v/>
          </cell>
          <cell r="AQ782" t="str">
            <v/>
          </cell>
          <cell r="AR782" t="str">
            <v/>
          </cell>
          <cell r="AS782" t="str">
            <v/>
          </cell>
          <cell r="AT782" t="str">
            <v/>
          </cell>
          <cell r="AU782" t="str">
            <v/>
          </cell>
          <cell r="AV782" t="str">
            <v/>
          </cell>
          <cell r="AW782" t="str">
            <v/>
          </cell>
          <cell r="AX782" t="str">
            <v/>
          </cell>
          <cell r="AY782" t="str">
            <v/>
          </cell>
          <cell r="AZ782" t="str">
            <v/>
          </cell>
          <cell r="BA782" t="str">
            <v/>
          </cell>
          <cell r="BB782" t="str">
            <v/>
          </cell>
          <cell r="BC782" t="str">
            <v/>
          </cell>
          <cell r="BD782" t="str">
            <v/>
          </cell>
          <cell r="BE782" t="str">
            <v/>
          </cell>
          <cell r="BF782" t="str">
            <v/>
          </cell>
          <cell r="BG782" t="str">
            <v/>
          </cell>
          <cell r="BH782" t="str">
            <v/>
          </cell>
          <cell r="BI782" t="str">
            <v/>
          </cell>
          <cell r="BJ782" t="str">
            <v/>
          </cell>
          <cell r="BK782" t="str">
            <v/>
          </cell>
          <cell r="BL782" t="str">
            <v/>
          </cell>
          <cell r="BM782" t="str">
            <v/>
          </cell>
          <cell r="BN782" t="str">
            <v/>
          </cell>
          <cell r="BO782" t="str">
            <v/>
          </cell>
          <cell r="BP782" t="str">
            <v/>
          </cell>
          <cell r="BQ782" t="str">
            <v/>
          </cell>
          <cell r="BR782" t="str">
            <v/>
          </cell>
          <cell r="BS782" t="str">
            <v/>
          </cell>
          <cell r="BT782" t="str">
            <v/>
          </cell>
          <cell r="BU782" t="str">
            <v/>
          </cell>
          <cell r="BV782" t="str">
            <v/>
          </cell>
          <cell r="BW782" t="str">
            <v/>
          </cell>
          <cell r="BX782" t="str">
            <v/>
          </cell>
          <cell r="BY782" t="str">
            <v/>
          </cell>
          <cell r="BZ782" t="str">
            <v/>
          </cell>
          <cell r="CA782" t="str">
            <v/>
          </cell>
          <cell r="CB782" t="str">
            <v/>
          </cell>
          <cell r="CC782" t="str">
            <v/>
          </cell>
          <cell r="CD782">
            <v>0</v>
          </cell>
          <cell r="CE782">
            <v>0</v>
          </cell>
          <cell r="CF782">
            <v>0</v>
          </cell>
          <cell r="CG782" t="str">
            <v/>
          </cell>
          <cell r="CH782" t="str">
            <v/>
          </cell>
          <cell r="CI782">
            <v>0</v>
          </cell>
          <cell r="CJ782">
            <v>0</v>
          </cell>
          <cell r="CK782">
            <v>0</v>
          </cell>
          <cell r="CL782">
            <v>0</v>
          </cell>
          <cell r="CM782" t="str">
            <v/>
          </cell>
          <cell r="CN782" t="str">
            <v/>
          </cell>
          <cell r="CO782" t="str">
            <v/>
          </cell>
          <cell r="CP782" t="str">
            <v/>
          </cell>
          <cell r="CQ782" t="str">
            <v/>
          </cell>
          <cell r="CR782" t="str">
            <v/>
          </cell>
          <cell r="CS782" t="str">
            <v/>
          </cell>
          <cell r="CT782" t="str">
            <v/>
          </cell>
          <cell r="CU782" t="str">
            <v/>
          </cell>
          <cell r="CV782" t="str">
            <v/>
          </cell>
          <cell r="CW782" t="str">
            <v/>
          </cell>
          <cell r="CX782" t="str">
            <v/>
          </cell>
          <cell r="CY782" t="str">
            <v/>
          </cell>
          <cell r="CZ782" t="str">
            <v/>
          </cell>
          <cell r="DA782" t="str">
            <v/>
          </cell>
          <cell r="DB782" t="str">
            <v/>
          </cell>
          <cell r="DC782">
            <v>0</v>
          </cell>
          <cell r="DD782" t="str">
            <v/>
          </cell>
          <cell r="DE782" t="str">
            <v/>
          </cell>
          <cell r="DF782">
            <v>0</v>
          </cell>
          <cell r="DG782">
            <v>0</v>
          </cell>
          <cell r="DH782" t="str">
            <v/>
          </cell>
          <cell r="DI782" t="str">
            <v/>
          </cell>
        </row>
        <row r="783">
          <cell r="A783" t="str">
            <v/>
          </cell>
          <cell r="B783" t="str">
            <v/>
          </cell>
          <cell r="C783" t="str">
            <v/>
          </cell>
          <cell r="D783" t="str">
            <v/>
          </cell>
          <cell r="E783" t="str">
            <v/>
          </cell>
          <cell r="F783" t="str">
            <v/>
          </cell>
          <cell r="G783" t="str">
            <v/>
          </cell>
          <cell r="H783" t="str">
            <v/>
          </cell>
          <cell r="I783" t="str">
            <v/>
          </cell>
          <cell r="J783" t="str">
            <v/>
          </cell>
          <cell r="K783" t="str">
            <v/>
          </cell>
          <cell r="L783" t="str">
            <v/>
          </cell>
          <cell r="M783" t="str">
            <v/>
          </cell>
          <cell r="N783" t="str">
            <v/>
          </cell>
          <cell r="O783" t="str">
            <v/>
          </cell>
          <cell r="P783" t="str">
            <v/>
          </cell>
          <cell r="Q783" t="str">
            <v/>
          </cell>
          <cell r="R783" t="str">
            <v/>
          </cell>
          <cell r="S783" t="str">
            <v/>
          </cell>
          <cell r="T783" t="str">
            <v/>
          </cell>
          <cell r="U783" t="str">
            <v/>
          </cell>
          <cell r="V783" t="str">
            <v/>
          </cell>
          <cell r="W783" t="str">
            <v/>
          </cell>
          <cell r="X783" t="str">
            <v/>
          </cell>
          <cell r="Y783" t="str">
            <v/>
          </cell>
          <cell r="Z783" t="str">
            <v/>
          </cell>
          <cell r="AA783" t="str">
            <v/>
          </cell>
          <cell r="AB783" t="str">
            <v/>
          </cell>
          <cell r="AC783" t="str">
            <v/>
          </cell>
          <cell r="AD783" t="str">
            <v/>
          </cell>
          <cell r="AE783" t="str">
            <v/>
          </cell>
          <cell r="AF783" t="str">
            <v/>
          </cell>
          <cell r="AG783" t="str">
            <v/>
          </cell>
          <cell r="AH783" t="str">
            <v/>
          </cell>
          <cell r="AI783" t="str">
            <v/>
          </cell>
          <cell r="AJ783" t="str">
            <v/>
          </cell>
          <cell r="AK783" t="str">
            <v/>
          </cell>
          <cell r="AL783" t="str">
            <v/>
          </cell>
          <cell r="AM783" t="str">
            <v/>
          </cell>
          <cell r="AN783" t="str">
            <v/>
          </cell>
          <cell r="AO783" t="str">
            <v/>
          </cell>
          <cell r="AP783" t="str">
            <v/>
          </cell>
          <cell r="AQ783" t="str">
            <v/>
          </cell>
          <cell r="AR783" t="str">
            <v/>
          </cell>
          <cell r="AS783" t="str">
            <v/>
          </cell>
          <cell r="AT783" t="str">
            <v/>
          </cell>
          <cell r="AU783" t="str">
            <v/>
          </cell>
          <cell r="AV783" t="str">
            <v/>
          </cell>
          <cell r="AW783" t="str">
            <v/>
          </cell>
          <cell r="AX783" t="str">
            <v/>
          </cell>
          <cell r="AY783" t="str">
            <v/>
          </cell>
          <cell r="AZ783" t="str">
            <v/>
          </cell>
          <cell r="BA783" t="str">
            <v/>
          </cell>
          <cell r="BB783" t="str">
            <v/>
          </cell>
          <cell r="BC783" t="str">
            <v/>
          </cell>
          <cell r="BD783" t="str">
            <v/>
          </cell>
          <cell r="BE783" t="str">
            <v/>
          </cell>
          <cell r="BF783" t="str">
            <v/>
          </cell>
          <cell r="BG783" t="str">
            <v/>
          </cell>
          <cell r="BH783" t="str">
            <v/>
          </cell>
          <cell r="BI783" t="str">
            <v/>
          </cell>
          <cell r="BJ783" t="str">
            <v/>
          </cell>
          <cell r="BK783" t="str">
            <v/>
          </cell>
          <cell r="BL783" t="str">
            <v/>
          </cell>
          <cell r="BM783" t="str">
            <v/>
          </cell>
          <cell r="BN783" t="str">
            <v/>
          </cell>
          <cell r="BO783" t="str">
            <v/>
          </cell>
          <cell r="BP783" t="str">
            <v/>
          </cell>
          <cell r="BQ783" t="str">
            <v/>
          </cell>
          <cell r="BR783" t="str">
            <v/>
          </cell>
          <cell r="BS783" t="str">
            <v/>
          </cell>
          <cell r="BT783" t="str">
            <v/>
          </cell>
          <cell r="BU783" t="str">
            <v/>
          </cell>
          <cell r="BV783" t="str">
            <v/>
          </cell>
          <cell r="BW783" t="str">
            <v/>
          </cell>
          <cell r="BX783" t="str">
            <v/>
          </cell>
          <cell r="BY783" t="str">
            <v/>
          </cell>
          <cell r="BZ783" t="str">
            <v/>
          </cell>
          <cell r="CA783" t="str">
            <v/>
          </cell>
          <cell r="CB783" t="str">
            <v/>
          </cell>
          <cell r="CC783" t="str">
            <v/>
          </cell>
          <cell r="CD783">
            <v>0</v>
          </cell>
          <cell r="CE783">
            <v>0</v>
          </cell>
          <cell r="CF783">
            <v>0</v>
          </cell>
          <cell r="CG783" t="str">
            <v/>
          </cell>
          <cell r="CH783" t="str">
            <v/>
          </cell>
          <cell r="CI783">
            <v>0</v>
          </cell>
          <cell r="CJ783">
            <v>0</v>
          </cell>
          <cell r="CK783">
            <v>0</v>
          </cell>
          <cell r="CL783">
            <v>0</v>
          </cell>
          <cell r="CM783" t="str">
            <v/>
          </cell>
          <cell r="CN783" t="str">
            <v/>
          </cell>
          <cell r="CO783" t="str">
            <v/>
          </cell>
          <cell r="CP783" t="str">
            <v/>
          </cell>
          <cell r="CQ783" t="str">
            <v/>
          </cell>
          <cell r="CR783" t="str">
            <v/>
          </cell>
          <cell r="CS783" t="str">
            <v/>
          </cell>
          <cell r="CT783" t="str">
            <v/>
          </cell>
          <cell r="CU783" t="str">
            <v/>
          </cell>
          <cell r="CV783" t="str">
            <v/>
          </cell>
          <cell r="CW783" t="str">
            <v/>
          </cell>
          <cell r="CX783" t="str">
            <v/>
          </cell>
          <cell r="CY783" t="str">
            <v/>
          </cell>
          <cell r="CZ783" t="str">
            <v/>
          </cell>
          <cell r="DA783" t="str">
            <v/>
          </cell>
          <cell r="DB783" t="str">
            <v/>
          </cell>
          <cell r="DC783">
            <v>0</v>
          </cell>
          <cell r="DD783" t="str">
            <v/>
          </cell>
          <cell r="DE783" t="str">
            <v/>
          </cell>
          <cell r="DF783">
            <v>0</v>
          </cell>
          <cell r="DG783">
            <v>0</v>
          </cell>
          <cell r="DH783" t="str">
            <v/>
          </cell>
          <cell r="DI783" t="str">
            <v/>
          </cell>
        </row>
        <row r="784">
          <cell r="A784" t="str">
            <v/>
          </cell>
          <cell r="B784" t="str">
            <v/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 t="str">
            <v/>
          </cell>
          <cell r="H784" t="str">
            <v/>
          </cell>
          <cell r="I784" t="str">
            <v/>
          </cell>
          <cell r="J784" t="str">
            <v/>
          </cell>
          <cell r="K784" t="str">
            <v/>
          </cell>
          <cell r="L784" t="str">
            <v/>
          </cell>
          <cell r="M784" t="str">
            <v/>
          </cell>
          <cell r="N784" t="str">
            <v/>
          </cell>
          <cell r="O784" t="str">
            <v/>
          </cell>
          <cell r="P784" t="str">
            <v/>
          </cell>
          <cell r="Q784" t="str">
            <v/>
          </cell>
          <cell r="R784" t="str">
            <v/>
          </cell>
          <cell r="S784" t="str">
            <v/>
          </cell>
          <cell r="T784" t="str">
            <v/>
          </cell>
          <cell r="U784" t="str">
            <v/>
          </cell>
          <cell r="V784" t="str">
            <v/>
          </cell>
          <cell r="W784" t="str">
            <v/>
          </cell>
          <cell r="X784" t="str">
            <v/>
          </cell>
          <cell r="Y784" t="str">
            <v/>
          </cell>
          <cell r="Z784" t="str">
            <v/>
          </cell>
          <cell r="AA784" t="str">
            <v/>
          </cell>
          <cell r="AB784" t="str">
            <v/>
          </cell>
          <cell r="AC784" t="str">
            <v/>
          </cell>
          <cell r="AD784" t="str">
            <v/>
          </cell>
          <cell r="AE784" t="str">
            <v/>
          </cell>
          <cell r="AF784" t="str">
            <v/>
          </cell>
          <cell r="AG784" t="str">
            <v/>
          </cell>
          <cell r="AH784" t="str">
            <v/>
          </cell>
          <cell r="AI784" t="str">
            <v/>
          </cell>
          <cell r="AJ784" t="str">
            <v/>
          </cell>
          <cell r="AK784" t="str">
            <v/>
          </cell>
          <cell r="AL784" t="str">
            <v/>
          </cell>
          <cell r="AM784" t="str">
            <v/>
          </cell>
          <cell r="AN784" t="str">
            <v/>
          </cell>
          <cell r="AO784" t="str">
            <v/>
          </cell>
          <cell r="AP784" t="str">
            <v/>
          </cell>
          <cell r="AQ784" t="str">
            <v/>
          </cell>
          <cell r="AR784" t="str">
            <v/>
          </cell>
          <cell r="AS784" t="str">
            <v/>
          </cell>
          <cell r="AT784" t="str">
            <v/>
          </cell>
          <cell r="AU784" t="str">
            <v/>
          </cell>
          <cell r="AV784" t="str">
            <v/>
          </cell>
          <cell r="AW784" t="str">
            <v/>
          </cell>
          <cell r="AX784" t="str">
            <v/>
          </cell>
          <cell r="AY784" t="str">
            <v/>
          </cell>
          <cell r="AZ784" t="str">
            <v/>
          </cell>
          <cell r="BA784" t="str">
            <v/>
          </cell>
          <cell r="BB784" t="str">
            <v/>
          </cell>
          <cell r="BC784" t="str">
            <v/>
          </cell>
          <cell r="BD784" t="str">
            <v/>
          </cell>
          <cell r="BE784" t="str">
            <v/>
          </cell>
          <cell r="BF784" t="str">
            <v/>
          </cell>
          <cell r="BG784" t="str">
            <v/>
          </cell>
          <cell r="BH784" t="str">
            <v/>
          </cell>
          <cell r="BI784" t="str">
            <v/>
          </cell>
          <cell r="BJ784" t="str">
            <v/>
          </cell>
          <cell r="BK784" t="str">
            <v/>
          </cell>
          <cell r="BL784" t="str">
            <v/>
          </cell>
          <cell r="BM784" t="str">
            <v/>
          </cell>
          <cell r="BN784" t="str">
            <v/>
          </cell>
          <cell r="BO784" t="str">
            <v/>
          </cell>
          <cell r="BP784" t="str">
            <v/>
          </cell>
          <cell r="BQ784" t="str">
            <v/>
          </cell>
          <cell r="BR784" t="str">
            <v/>
          </cell>
          <cell r="BS784" t="str">
            <v/>
          </cell>
          <cell r="BT784" t="str">
            <v/>
          </cell>
          <cell r="BU784" t="str">
            <v/>
          </cell>
          <cell r="BV784" t="str">
            <v/>
          </cell>
          <cell r="BW784" t="str">
            <v/>
          </cell>
          <cell r="BX784" t="str">
            <v/>
          </cell>
          <cell r="BY784" t="str">
            <v/>
          </cell>
          <cell r="BZ784" t="str">
            <v/>
          </cell>
          <cell r="CA784" t="str">
            <v/>
          </cell>
          <cell r="CB784" t="str">
            <v/>
          </cell>
          <cell r="CC784" t="str">
            <v/>
          </cell>
          <cell r="CD784">
            <v>0</v>
          </cell>
          <cell r="CE784">
            <v>0</v>
          </cell>
          <cell r="CF784">
            <v>0</v>
          </cell>
          <cell r="CG784" t="str">
            <v/>
          </cell>
          <cell r="CH784" t="str">
            <v/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  <cell r="CM784" t="str">
            <v/>
          </cell>
          <cell r="CN784" t="str">
            <v/>
          </cell>
          <cell r="CO784" t="str">
            <v/>
          </cell>
          <cell r="CP784" t="str">
            <v/>
          </cell>
          <cell r="CQ784" t="str">
            <v/>
          </cell>
          <cell r="CR784" t="str">
            <v/>
          </cell>
          <cell r="CS784" t="str">
            <v/>
          </cell>
          <cell r="CT784" t="str">
            <v/>
          </cell>
          <cell r="CU784" t="str">
            <v/>
          </cell>
          <cell r="CV784" t="str">
            <v/>
          </cell>
          <cell r="CW784" t="str">
            <v/>
          </cell>
          <cell r="CX784" t="str">
            <v/>
          </cell>
          <cell r="CY784" t="str">
            <v/>
          </cell>
          <cell r="CZ784" t="str">
            <v/>
          </cell>
          <cell r="DA784" t="str">
            <v/>
          </cell>
          <cell r="DB784" t="str">
            <v/>
          </cell>
          <cell r="DC784">
            <v>0</v>
          </cell>
          <cell r="DD784" t="str">
            <v/>
          </cell>
          <cell r="DE784" t="str">
            <v/>
          </cell>
          <cell r="DF784">
            <v>0</v>
          </cell>
          <cell r="DG784">
            <v>0</v>
          </cell>
          <cell r="DH784" t="str">
            <v/>
          </cell>
          <cell r="DI784" t="str">
            <v/>
          </cell>
        </row>
        <row r="785">
          <cell r="A785" t="str">
            <v/>
          </cell>
          <cell r="B785" t="str">
            <v/>
          </cell>
          <cell r="C785" t="str">
            <v/>
          </cell>
          <cell r="D785" t="str">
            <v/>
          </cell>
          <cell r="E785" t="str">
            <v/>
          </cell>
          <cell r="F785" t="str">
            <v/>
          </cell>
          <cell r="G785" t="str">
            <v/>
          </cell>
          <cell r="H785" t="str">
            <v/>
          </cell>
          <cell r="I785" t="str">
            <v/>
          </cell>
          <cell r="J785" t="str">
            <v/>
          </cell>
          <cell r="K785" t="str">
            <v/>
          </cell>
          <cell r="L785" t="str">
            <v/>
          </cell>
          <cell r="M785" t="str">
            <v/>
          </cell>
          <cell r="N785" t="str">
            <v/>
          </cell>
          <cell r="O785" t="str">
            <v/>
          </cell>
          <cell r="P785" t="str">
            <v/>
          </cell>
          <cell r="Q785" t="str">
            <v/>
          </cell>
          <cell r="R785" t="str">
            <v/>
          </cell>
          <cell r="S785" t="str">
            <v/>
          </cell>
          <cell r="T785" t="str">
            <v/>
          </cell>
          <cell r="U785" t="str">
            <v/>
          </cell>
          <cell r="V785" t="str">
            <v/>
          </cell>
          <cell r="W785" t="str">
            <v/>
          </cell>
          <cell r="X785" t="str">
            <v/>
          </cell>
          <cell r="Y785" t="str">
            <v/>
          </cell>
          <cell r="Z785" t="str">
            <v/>
          </cell>
          <cell r="AA785" t="str">
            <v/>
          </cell>
          <cell r="AB785" t="str">
            <v/>
          </cell>
          <cell r="AC785" t="str">
            <v/>
          </cell>
          <cell r="AD785" t="str">
            <v/>
          </cell>
          <cell r="AE785" t="str">
            <v/>
          </cell>
          <cell r="AF785" t="str">
            <v/>
          </cell>
          <cell r="AG785" t="str">
            <v/>
          </cell>
          <cell r="AH785" t="str">
            <v/>
          </cell>
          <cell r="AI785" t="str">
            <v/>
          </cell>
          <cell r="AJ785" t="str">
            <v/>
          </cell>
          <cell r="AK785" t="str">
            <v/>
          </cell>
          <cell r="AL785" t="str">
            <v/>
          </cell>
          <cell r="AM785" t="str">
            <v/>
          </cell>
          <cell r="AN785" t="str">
            <v/>
          </cell>
          <cell r="AO785" t="str">
            <v/>
          </cell>
          <cell r="AP785" t="str">
            <v/>
          </cell>
          <cell r="AQ785" t="str">
            <v/>
          </cell>
          <cell r="AR785" t="str">
            <v/>
          </cell>
          <cell r="AS785" t="str">
            <v/>
          </cell>
          <cell r="AT785" t="str">
            <v/>
          </cell>
          <cell r="AU785" t="str">
            <v/>
          </cell>
          <cell r="AV785" t="str">
            <v/>
          </cell>
          <cell r="AW785" t="str">
            <v/>
          </cell>
          <cell r="AX785" t="str">
            <v/>
          </cell>
          <cell r="AY785" t="str">
            <v/>
          </cell>
          <cell r="AZ785" t="str">
            <v/>
          </cell>
          <cell r="BA785" t="str">
            <v/>
          </cell>
          <cell r="BB785" t="str">
            <v/>
          </cell>
          <cell r="BC785" t="str">
            <v/>
          </cell>
          <cell r="BD785" t="str">
            <v/>
          </cell>
          <cell r="BE785" t="str">
            <v/>
          </cell>
          <cell r="BF785" t="str">
            <v/>
          </cell>
          <cell r="BG785" t="str">
            <v/>
          </cell>
          <cell r="BH785" t="str">
            <v/>
          </cell>
          <cell r="BI785" t="str">
            <v/>
          </cell>
          <cell r="BJ785" t="str">
            <v/>
          </cell>
          <cell r="BK785" t="str">
            <v/>
          </cell>
          <cell r="BL785" t="str">
            <v/>
          </cell>
          <cell r="BM785" t="str">
            <v/>
          </cell>
          <cell r="BN785" t="str">
            <v/>
          </cell>
          <cell r="BO785" t="str">
            <v/>
          </cell>
          <cell r="BP785" t="str">
            <v/>
          </cell>
          <cell r="BQ785" t="str">
            <v/>
          </cell>
          <cell r="BR785" t="str">
            <v/>
          </cell>
          <cell r="BS785" t="str">
            <v/>
          </cell>
          <cell r="BT785" t="str">
            <v/>
          </cell>
          <cell r="BU785" t="str">
            <v/>
          </cell>
          <cell r="BV785" t="str">
            <v/>
          </cell>
          <cell r="BW785" t="str">
            <v/>
          </cell>
          <cell r="BX785" t="str">
            <v/>
          </cell>
          <cell r="BY785" t="str">
            <v/>
          </cell>
          <cell r="BZ785" t="str">
            <v/>
          </cell>
          <cell r="CA785" t="str">
            <v/>
          </cell>
          <cell r="CB785" t="str">
            <v/>
          </cell>
          <cell r="CC785" t="str">
            <v/>
          </cell>
          <cell r="CD785">
            <v>0</v>
          </cell>
          <cell r="CE785">
            <v>0</v>
          </cell>
          <cell r="CF785">
            <v>0</v>
          </cell>
          <cell r="CG785" t="str">
            <v/>
          </cell>
          <cell r="CH785" t="str">
            <v/>
          </cell>
          <cell r="CI785">
            <v>0</v>
          </cell>
          <cell r="CJ785">
            <v>0</v>
          </cell>
          <cell r="CK785">
            <v>0</v>
          </cell>
          <cell r="CL785">
            <v>0</v>
          </cell>
          <cell r="CM785" t="str">
            <v/>
          </cell>
          <cell r="CN785" t="str">
            <v/>
          </cell>
          <cell r="CO785" t="str">
            <v/>
          </cell>
          <cell r="CP785" t="str">
            <v/>
          </cell>
          <cell r="CQ785" t="str">
            <v/>
          </cell>
          <cell r="CR785" t="str">
            <v/>
          </cell>
          <cell r="CS785" t="str">
            <v/>
          </cell>
          <cell r="CT785" t="str">
            <v/>
          </cell>
          <cell r="CU785" t="str">
            <v/>
          </cell>
          <cell r="CV785" t="str">
            <v/>
          </cell>
          <cell r="CW785" t="str">
            <v/>
          </cell>
          <cell r="CX785" t="str">
            <v/>
          </cell>
          <cell r="CY785" t="str">
            <v/>
          </cell>
          <cell r="CZ785" t="str">
            <v/>
          </cell>
          <cell r="DA785" t="str">
            <v/>
          </cell>
          <cell r="DB785" t="str">
            <v/>
          </cell>
          <cell r="DC785">
            <v>0</v>
          </cell>
          <cell r="DD785" t="str">
            <v/>
          </cell>
          <cell r="DE785" t="str">
            <v/>
          </cell>
          <cell r="DF785">
            <v>0</v>
          </cell>
          <cell r="DG785">
            <v>0</v>
          </cell>
          <cell r="DH785" t="str">
            <v/>
          </cell>
          <cell r="DI785" t="str">
            <v/>
          </cell>
        </row>
        <row r="786">
          <cell r="A786" t="str">
            <v/>
          </cell>
          <cell r="B786" t="str">
            <v/>
          </cell>
          <cell r="C786" t="str">
            <v/>
          </cell>
          <cell r="D786" t="str">
            <v/>
          </cell>
          <cell r="E786" t="str">
            <v/>
          </cell>
          <cell r="F786" t="str">
            <v/>
          </cell>
          <cell r="G786" t="str">
            <v/>
          </cell>
          <cell r="H786" t="str">
            <v/>
          </cell>
          <cell r="I786" t="str">
            <v/>
          </cell>
          <cell r="J786" t="str">
            <v/>
          </cell>
          <cell r="K786" t="str">
            <v/>
          </cell>
          <cell r="L786" t="str">
            <v/>
          </cell>
          <cell r="M786" t="str">
            <v/>
          </cell>
          <cell r="N786" t="str">
            <v/>
          </cell>
          <cell r="O786" t="str">
            <v/>
          </cell>
          <cell r="P786" t="str">
            <v/>
          </cell>
          <cell r="Q786" t="str">
            <v/>
          </cell>
          <cell r="R786" t="str">
            <v/>
          </cell>
          <cell r="S786" t="str">
            <v/>
          </cell>
          <cell r="T786" t="str">
            <v/>
          </cell>
          <cell r="U786" t="str">
            <v/>
          </cell>
          <cell r="V786" t="str">
            <v/>
          </cell>
          <cell r="W786" t="str">
            <v/>
          </cell>
          <cell r="X786" t="str">
            <v/>
          </cell>
          <cell r="Y786" t="str">
            <v/>
          </cell>
          <cell r="Z786" t="str">
            <v/>
          </cell>
          <cell r="AA786" t="str">
            <v/>
          </cell>
          <cell r="AB786" t="str">
            <v/>
          </cell>
          <cell r="AC786" t="str">
            <v/>
          </cell>
          <cell r="AD786" t="str">
            <v/>
          </cell>
          <cell r="AE786" t="str">
            <v/>
          </cell>
          <cell r="AF786" t="str">
            <v/>
          </cell>
          <cell r="AG786" t="str">
            <v/>
          </cell>
          <cell r="AH786" t="str">
            <v/>
          </cell>
          <cell r="AI786" t="str">
            <v/>
          </cell>
          <cell r="AJ786" t="str">
            <v/>
          </cell>
          <cell r="AK786" t="str">
            <v/>
          </cell>
          <cell r="AL786" t="str">
            <v/>
          </cell>
          <cell r="AM786" t="str">
            <v/>
          </cell>
          <cell r="AN786" t="str">
            <v/>
          </cell>
          <cell r="AO786" t="str">
            <v/>
          </cell>
          <cell r="AP786" t="str">
            <v/>
          </cell>
          <cell r="AQ786" t="str">
            <v/>
          </cell>
          <cell r="AR786" t="str">
            <v/>
          </cell>
          <cell r="AS786" t="str">
            <v/>
          </cell>
          <cell r="AT786" t="str">
            <v/>
          </cell>
          <cell r="AU786" t="str">
            <v/>
          </cell>
          <cell r="AV786" t="str">
            <v/>
          </cell>
          <cell r="AW786" t="str">
            <v/>
          </cell>
          <cell r="AX786" t="str">
            <v/>
          </cell>
          <cell r="AY786" t="str">
            <v/>
          </cell>
          <cell r="AZ786" t="str">
            <v/>
          </cell>
          <cell r="BA786" t="str">
            <v/>
          </cell>
          <cell r="BB786" t="str">
            <v/>
          </cell>
          <cell r="BC786" t="str">
            <v/>
          </cell>
          <cell r="BD786" t="str">
            <v/>
          </cell>
          <cell r="BE786" t="str">
            <v/>
          </cell>
          <cell r="BF786" t="str">
            <v/>
          </cell>
          <cell r="BG786" t="str">
            <v/>
          </cell>
          <cell r="BH786" t="str">
            <v/>
          </cell>
          <cell r="BI786" t="str">
            <v/>
          </cell>
          <cell r="BJ786" t="str">
            <v/>
          </cell>
          <cell r="BK786" t="str">
            <v/>
          </cell>
          <cell r="BL786" t="str">
            <v/>
          </cell>
          <cell r="BM786" t="str">
            <v/>
          </cell>
          <cell r="BN786" t="str">
            <v/>
          </cell>
          <cell r="BO786" t="str">
            <v/>
          </cell>
          <cell r="BP786" t="str">
            <v/>
          </cell>
          <cell r="BQ786" t="str">
            <v/>
          </cell>
          <cell r="BR786" t="str">
            <v/>
          </cell>
          <cell r="BS786" t="str">
            <v/>
          </cell>
          <cell r="BT786" t="str">
            <v/>
          </cell>
          <cell r="BU786" t="str">
            <v/>
          </cell>
          <cell r="BV786" t="str">
            <v/>
          </cell>
          <cell r="BW786" t="str">
            <v/>
          </cell>
          <cell r="BX786" t="str">
            <v/>
          </cell>
          <cell r="BY786" t="str">
            <v/>
          </cell>
          <cell r="BZ786" t="str">
            <v/>
          </cell>
          <cell r="CA786" t="str">
            <v/>
          </cell>
          <cell r="CB786" t="str">
            <v/>
          </cell>
          <cell r="CC786" t="str">
            <v/>
          </cell>
          <cell r="CD786">
            <v>0</v>
          </cell>
          <cell r="CE786">
            <v>0</v>
          </cell>
          <cell r="CF786">
            <v>0</v>
          </cell>
          <cell r="CG786" t="str">
            <v/>
          </cell>
          <cell r="CH786" t="str">
            <v/>
          </cell>
          <cell r="CI786">
            <v>0</v>
          </cell>
          <cell r="CJ786">
            <v>0</v>
          </cell>
          <cell r="CK786">
            <v>0</v>
          </cell>
          <cell r="CL786">
            <v>0</v>
          </cell>
          <cell r="CM786" t="str">
            <v/>
          </cell>
          <cell r="CN786" t="str">
            <v/>
          </cell>
          <cell r="CO786" t="str">
            <v/>
          </cell>
          <cell r="CP786" t="str">
            <v/>
          </cell>
          <cell r="CQ786" t="str">
            <v/>
          </cell>
          <cell r="CR786" t="str">
            <v/>
          </cell>
          <cell r="CS786" t="str">
            <v/>
          </cell>
          <cell r="CT786" t="str">
            <v/>
          </cell>
          <cell r="CU786" t="str">
            <v/>
          </cell>
          <cell r="CV786" t="str">
            <v/>
          </cell>
          <cell r="CW786" t="str">
            <v/>
          </cell>
          <cell r="CX786" t="str">
            <v/>
          </cell>
          <cell r="CY786" t="str">
            <v/>
          </cell>
          <cell r="CZ786" t="str">
            <v/>
          </cell>
          <cell r="DA786" t="str">
            <v/>
          </cell>
          <cell r="DB786" t="str">
            <v/>
          </cell>
          <cell r="DC786">
            <v>0</v>
          </cell>
          <cell r="DD786" t="str">
            <v/>
          </cell>
          <cell r="DE786" t="str">
            <v/>
          </cell>
          <cell r="DF786">
            <v>0</v>
          </cell>
          <cell r="DG786">
            <v>0</v>
          </cell>
          <cell r="DH786" t="str">
            <v/>
          </cell>
          <cell r="DI786" t="str">
            <v/>
          </cell>
        </row>
        <row r="787">
          <cell r="A787" t="str">
            <v/>
          </cell>
          <cell r="B787" t="str">
            <v/>
          </cell>
          <cell r="C787" t="str">
            <v/>
          </cell>
          <cell r="D787" t="str">
            <v/>
          </cell>
          <cell r="E787" t="str">
            <v/>
          </cell>
          <cell r="F787" t="str">
            <v/>
          </cell>
          <cell r="G787" t="str">
            <v/>
          </cell>
          <cell r="H787" t="str">
            <v/>
          </cell>
          <cell r="I787" t="str">
            <v/>
          </cell>
          <cell r="J787" t="str">
            <v/>
          </cell>
          <cell r="K787" t="str">
            <v/>
          </cell>
          <cell r="L787" t="str">
            <v/>
          </cell>
          <cell r="M787" t="str">
            <v/>
          </cell>
          <cell r="N787" t="str">
            <v/>
          </cell>
          <cell r="O787" t="str">
            <v/>
          </cell>
          <cell r="P787" t="str">
            <v/>
          </cell>
          <cell r="Q787" t="str">
            <v/>
          </cell>
          <cell r="R787" t="str">
            <v/>
          </cell>
          <cell r="S787" t="str">
            <v/>
          </cell>
          <cell r="T787" t="str">
            <v/>
          </cell>
          <cell r="U787" t="str">
            <v/>
          </cell>
          <cell r="V787" t="str">
            <v/>
          </cell>
          <cell r="W787" t="str">
            <v/>
          </cell>
          <cell r="X787" t="str">
            <v/>
          </cell>
          <cell r="Y787" t="str">
            <v/>
          </cell>
          <cell r="Z787" t="str">
            <v/>
          </cell>
          <cell r="AA787" t="str">
            <v/>
          </cell>
          <cell r="AB787" t="str">
            <v/>
          </cell>
          <cell r="AC787" t="str">
            <v/>
          </cell>
          <cell r="AD787" t="str">
            <v/>
          </cell>
          <cell r="AE787" t="str">
            <v/>
          </cell>
          <cell r="AF787" t="str">
            <v/>
          </cell>
          <cell r="AG787" t="str">
            <v/>
          </cell>
          <cell r="AH787" t="str">
            <v/>
          </cell>
          <cell r="AI787" t="str">
            <v/>
          </cell>
          <cell r="AJ787" t="str">
            <v/>
          </cell>
          <cell r="AK787" t="str">
            <v/>
          </cell>
          <cell r="AL787" t="str">
            <v/>
          </cell>
          <cell r="AM787" t="str">
            <v/>
          </cell>
          <cell r="AN787" t="str">
            <v/>
          </cell>
          <cell r="AO787" t="str">
            <v/>
          </cell>
          <cell r="AP787" t="str">
            <v/>
          </cell>
          <cell r="AQ787" t="str">
            <v/>
          </cell>
          <cell r="AR787" t="str">
            <v/>
          </cell>
          <cell r="AS787" t="str">
            <v/>
          </cell>
          <cell r="AT787" t="str">
            <v/>
          </cell>
          <cell r="AU787" t="str">
            <v/>
          </cell>
          <cell r="AV787" t="str">
            <v/>
          </cell>
          <cell r="AW787" t="str">
            <v/>
          </cell>
          <cell r="AX787" t="str">
            <v/>
          </cell>
          <cell r="AY787" t="str">
            <v/>
          </cell>
          <cell r="AZ787" t="str">
            <v/>
          </cell>
          <cell r="BA787" t="str">
            <v/>
          </cell>
          <cell r="BB787" t="str">
            <v/>
          </cell>
          <cell r="BC787" t="str">
            <v/>
          </cell>
          <cell r="BD787" t="str">
            <v/>
          </cell>
          <cell r="BE787" t="str">
            <v/>
          </cell>
          <cell r="BF787" t="str">
            <v/>
          </cell>
          <cell r="BG787" t="str">
            <v/>
          </cell>
          <cell r="BH787" t="str">
            <v/>
          </cell>
          <cell r="BI787" t="str">
            <v/>
          </cell>
          <cell r="BJ787" t="str">
            <v/>
          </cell>
          <cell r="BK787" t="str">
            <v/>
          </cell>
          <cell r="BL787" t="str">
            <v/>
          </cell>
          <cell r="BM787" t="str">
            <v/>
          </cell>
          <cell r="BN787" t="str">
            <v/>
          </cell>
          <cell r="BO787" t="str">
            <v/>
          </cell>
          <cell r="BP787" t="str">
            <v/>
          </cell>
          <cell r="BQ787" t="str">
            <v/>
          </cell>
          <cell r="BR787" t="str">
            <v/>
          </cell>
          <cell r="BS787" t="str">
            <v/>
          </cell>
          <cell r="BT787" t="str">
            <v/>
          </cell>
          <cell r="BU787" t="str">
            <v/>
          </cell>
          <cell r="BV787" t="str">
            <v/>
          </cell>
          <cell r="BW787" t="str">
            <v/>
          </cell>
          <cell r="BX787" t="str">
            <v/>
          </cell>
          <cell r="BY787" t="str">
            <v/>
          </cell>
          <cell r="BZ787" t="str">
            <v/>
          </cell>
          <cell r="CA787" t="str">
            <v/>
          </cell>
          <cell r="CB787" t="str">
            <v/>
          </cell>
          <cell r="CC787" t="str">
            <v/>
          </cell>
          <cell r="CD787">
            <v>0</v>
          </cell>
          <cell r="CE787">
            <v>0</v>
          </cell>
          <cell r="CF787">
            <v>0</v>
          </cell>
          <cell r="CG787" t="str">
            <v/>
          </cell>
          <cell r="CH787" t="str">
            <v/>
          </cell>
          <cell r="CI787">
            <v>0</v>
          </cell>
          <cell r="CJ787">
            <v>0</v>
          </cell>
          <cell r="CK787">
            <v>0</v>
          </cell>
          <cell r="CL787">
            <v>0</v>
          </cell>
          <cell r="CM787" t="str">
            <v/>
          </cell>
          <cell r="CN787" t="str">
            <v/>
          </cell>
          <cell r="CO787" t="str">
            <v/>
          </cell>
          <cell r="CP787" t="str">
            <v/>
          </cell>
          <cell r="CQ787" t="str">
            <v/>
          </cell>
          <cell r="CR787" t="str">
            <v/>
          </cell>
          <cell r="CS787" t="str">
            <v/>
          </cell>
          <cell r="CT787" t="str">
            <v/>
          </cell>
          <cell r="CU787" t="str">
            <v/>
          </cell>
          <cell r="CV787" t="str">
            <v/>
          </cell>
          <cell r="CW787" t="str">
            <v/>
          </cell>
          <cell r="CX787" t="str">
            <v/>
          </cell>
          <cell r="CY787" t="str">
            <v/>
          </cell>
          <cell r="CZ787" t="str">
            <v/>
          </cell>
          <cell r="DA787" t="str">
            <v/>
          </cell>
          <cell r="DB787" t="str">
            <v/>
          </cell>
          <cell r="DC787">
            <v>0</v>
          </cell>
          <cell r="DD787" t="str">
            <v/>
          </cell>
          <cell r="DE787" t="str">
            <v/>
          </cell>
          <cell r="DF787">
            <v>0</v>
          </cell>
          <cell r="DG787">
            <v>0</v>
          </cell>
          <cell r="DH787" t="str">
            <v/>
          </cell>
          <cell r="DI787" t="str">
            <v/>
          </cell>
        </row>
        <row r="788">
          <cell r="A788" t="str">
            <v/>
          </cell>
          <cell r="B788" t="str">
            <v/>
          </cell>
          <cell r="C788" t="str">
            <v/>
          </cell>
          <cell r="D788" t="str">
            <v/>
          </cell>
          <cell r="E788" t="str">
            <v/>
          </cell>
          <cell r="F788" t="str">
            <v/>
          </cell>
          <cell r="G788" t="str">
            <v/>
          </cell>
          <cell r="H788" t="str">
            <v/>
          </cell>
          <cell r="I788" t="str">
            <v/>
          </cell>
          <cell r="J788" t="str">
            <v/>
          </cell>
          <cell r="K788" t="str">
            <v/>
          </cell>
          <cell r="L788" t="str">
            <v/>
          </cell>
          <cell r="M788" t="str">
            <v/>
          </cell>
          <cell r="N788" t="str">
            <v/>
          </cell>
          <cell r="O788" t="str">
            <v/>
          </cell>
          <cell r="P788" t="str">
            <v/>
          </cell>
          <cell r="Q788" t="str">
            <v/>
          </cell>
          <cell r="R788" t="str">
            <v/>
          </cell>
          <cell r="S788" t="str">
            <v/>
          </cell>
          <cell r="T788" t="str">
            <v/>
          </cell>
          <cell r="U788" t="str">
            <v/>
          </cell>
          <cell r="V788" t="str">
            <v/>
          </cell>
          <cell r="W788" t="str">
            <v/>
          </cell>
          <cell r="X788" t="str">
            <v/>
          </cell>
          <cell r="Y788" t="str">
            <v/>
          </cell>
          <cell r="Z788" t="str">
            <v/>
          </cell>
          <cell r="AA788" t="str">
            <v/>
          </cell>
          <cell r="AB788" t="str">
            <v/>
          </cell>
          <cell r="AC788" t="str">
            <v/>
          </cell>
          <cell r="AD788" t="str">
            <v/>
          </cell>
          <cell r="AE788" t="str">
            <v/>
          </cell>
          <cell r="AF788" t="str">
            <v/>
          </cell>
          <cell r="AG788" t="str">
            <v/>
          </cell>
          <cell r="AH788" t="str">
            <v/>
          </cell>
          <cell r="AI788" t="str">
            <v/>
          </cell>
          <cell r="AJ788" t="str">
            <v/>
          </cell>
          <cell r="AK788" t="str">
            <v/>
          </cell>
          <cell r="AL788" t="str">
            <v/>
          </cell>
          <cell r="AM788" t="str">
            <v/>
          </cell>
          <cell r="AN788" t="str">
            <v/>
          </cell>
          <cell r="AO788" t="str">
            <v/>
          </cell>
          <cell r="AP788" t="str">
            <v/>
          </cell>
          <cell r="AQ788" t="str">
            <v/>
          </cell>
          <cell r="AR788" t="str">
            <v/>
          </cell>
          <cell r="AS788" t="str">
            <v/>
          </cell>
          <cell r="AT788" t="str">
            <v/>
          </cell>
          <cell r="AU788" t="str">
            <v/>
          </cell>
          <cell r="AV788" t="str">
            <v/>
          </cell>
          <cell r="AW788" t="str">
            <v/>
          </cell>
          <cell r="AX788" t="str">
            <v/>
          </cell>
          <cell r="AY788" t="str">
            <v/>
          </cell>
          <cell r="AZ788" t="str">
            <v/>
          </cell>
          <cell r="BA788" t="str">
            <v/>
          </cell>
          <cell r="BB788" t="str">
            <v/>
          </cell>
          <cell r="BC788" t="str">
            <v/>
          </cell>
          <cell r="BD788" t="str">
            <v/>
          </cell>
          <cell r="BE788" t="str">
            <v/>
          </cell>
          <cell r="BF788" t="str">
            <v/>
          </cell>
          <cell r="BG788" t="str">
            <v/>
          </cell>
          <cell r="BH788" t="str">
            <v/>
          </cell>
          <cell r="BI788" t="str">
            <v/>
          </cell>
          <cell r="BJ788" t="str">
            <v/>
          </cell>
          <cell r="BK788" t="str">
            <v/>
          </cell>
          <cell r="BL788" t="str">
            <v/>
          </cell>
          <cell r="BM788" t="str">
            <v/>
          </cell>
          <cell r="BN788" t="str">
            <v/>
          </cell>
          <cell r="BO788" t="str">
            <v/>
          </cell>
          <cell r="BP788" t="str">
            <v/>
          </cell>
          <cell r="BQ788" t="str">
            <v/>
          </cell>
          <cell r="BR788" t="str">
            <v/>
          </cell>
          <cell r="BS788" t="str">
            <v/>
          </cell>
          <cell r="BT788" t="str">
            <v/>
          </cell>
          <cell r="BU788" t="str">
            <v/>
          </cell>
          <cell r="BV788" t="str">
            <v/>
          </cell>
          <cell r="BW788" t="str">
            <v/>
          </cell>
          <cell r="BX788" t="str">
            <v/>
          </cell>
          <cell r="BY788" t="str">
            <v/>
          </cell>
          <cell r="BZ788" t="str">
            <v/>
          </cell>
          <cell r="CA788" t="str">
            <v/>
          </cell>
          <cell r="CB788" t="str">
            <v/>
          </cell>
          <cell r="CC788" t="str">
            <v/>
          </cell>
          <cell r="CD788">
            <v>0</v>
          </cell>
          <cell r="CE788">
            <v>0</v>
          </cell>
          <cell r="CF788">
            <v>0</v>
          </cell>
          <cell r="CG788" t="str">
            <v/>
          </cell>
          <cell r="CH788" t="str">
            <v/>
          </cell>
          <cell r="CI788">
            <v>0</v>
          </cell>
          <cell r="CJ788">
            <v>0</v>
          </cell>
          <cell r="CK788">
            <v>0</v>
          </cell>
          <cell r="CL788">
            <v>0</v>
          </cell>
          <cell r="CM788" t="str">
            <v/>
          </cell>
          <cell r="CN788" t="str">
            <v/>
          </cell>
          <cell r="CO788" t="str">
            <v/>
          </cell>
          <cell r="CP788" t="str">
            <v/>
          </cell>
          <cell r="CQ788" t="str">
            <v/>
          </cell>
          <cell r="CR788" t="str">
            <v/>
          </cell>
          <cell r="CS788" t="str">
            <v/>
          </cell>
          <cell r="CT788" t="str">
            <v/>
          </cell>
          <cell r="CU788" t="str">
            <v/>
          </cell>
          <cell r="CV788" t="str">
            <v/>
          </cell>
          <cell r="CW788" t="str">
            <v/>
          </cell>
          <cell r="CX788" t="str">
            <v/>
          </cell>
          <cell r="CY788" t="str">
            <v/>
          </cell>
          <cell r="CZ788" t="str">
            <v/>
          </cell>
          <cell r="DA788" t="str">
            <v/>
          </cell>
          <cell r="DB788" t="str">
            <v/>
          </cell>
          <cell r="DC788">
            <v>0</v>
          </cell>
          <cell r="DD788" t="str">
            <v/>
          </cell>
          <cell r="DE788" t="str">
            <v/>
          </cell>
          <cell r="DF788">
            <v>0</v>
          </cell>
          <cell r="DG788">
            <v>0</v>
          </cell>
          <cell r="DH788" t="str">
            <v/>
          </cell>
          <cell r="DI788" t="str">
            <v/>
          </cell>
        </row>
        <row r="789">
          <cell r="A789" t="str">
            <v/>
          </cell>
          <cell r="B789" t="str">
            <v/>
          </cell>
          <cell r="C789" t="str">
            <v/>
          </cell>
          <cell r="D789" t="str">
            <v/>
          </cell>
          <cell r="E789" t="str">
            <v/>
          </cell>
          <cell r="F789" t="str">
            <v/>
          </cell>
          <cell r="G789" t="str">
            <v/>
          </cell>
          <cell r="H789" t="str">
            <v/>
          </cell>
          <cell r="I789" t="str">
            <v/>
          </cell>
          <cell r="J789" t="str">
            <v/>
          </cell>
          <cell r="K789" t="str">
            <v/>
          </cell>
          <cell r="L789" t="str">
            <v/>
          </cell>
          <cell r="M789" t="str">
            <v/>
          </cell>
          <cell r="N789" t="str">
            <v/>
          </cell>
          <cell r="O789" t="str">
            <v/>
          </cell>
          <cell r="P789" t="str">
            <v/>
          </cell>
          <cell r="Q789" t="str">
            <v/>
          </cell>
          <cell r="R789" t="str">
            <v/>
          </cell>
          <cell r="S789" t="str">
            <v/>
          </cell>
          <cell r="T789" t="str">
            <v/>
          </cell>
          <cell r="U789" t="str">
            <v/>
          </cell>
          <cell r="V789" t="str">
            <v/>
          </cell>
          <cell r="W789" t="str">
            <v/>
          </cell>
          <cell r="X789" t="str">
            <v/>
          </cell>
          <cell r="Y789" t="str">
            <v/>
          </cell>
          <cell r="Z789" t="str">
            <v/>
          </cell>
          <cell r="AA789" t="str">
            <v/>
          </cell>
          <cell r="AB789" t="str">
            <v/>
          </cell>
          <cell r="AC789" t="str">
            <v/>
          </cell>
          <cell r="AD789" t="str">
            <v/>
          </cell>
          <cell r="AE789" t="str">
            <v/>
          </cell>
          <cell r="AF789" t="str">
            <v/>
          </cell>
          <cell r="AG789" t="str">
            <v/>
          </cell>
          <cell r="AH789" t="str">
            <v/>
          </cell>
          <cell r="AI789" t="str">
            <v/>
          </cell>
          <cell r="AJ789" t="str">
            <v/>
          </cell>
          <cell r="AK789" t="str">
            <v/>
          </cell>
          <cell r="AL789" t="str">
            <v/>
          </cell>
          <cell r="AM789" t="str">
            <v/>
          </cell>
          <cell r="AN789" t="str">
            <v/>
          </cell>
          <cell r="AO789" t="str">
            <v/>
          </cell>
          <cell r="AP789" t="str">
            <v/>
          </cell>
          <cell r="AQ789" t="str">
            <v/>
          </cell>
          <cell r="AR789" t="str">
            <v/>
          </cell>
          <cell r="AS789" t="str">
            <v/>
          </cell>
          <cell r="AT789" t="str">
            <v/>
          </cell>
          <cell r="AU789" t="str">
            <v/>
          </cell>
          <cell r="AV789" t="str">
            <v/>
          </cell>
          <cell r="AW789" t="str">
            <v/>
          </cell>
          <cell r="AX789" t="str">
            <v/>
          </cell>
          <cell r="AY789" t="str">
            <v/>
          </cell>
          <cell r="AZ789" t="str">
            <v/>
          </cell>
          <cell r="BA789" t="str">
            <v/>
          </cell>
          <cell r="BB789" t="str">
            <v/>
          </cell>
          <cell r="BC789" t="str">
            <v/>
          </cell>
          <cell r="BD789" t="str">
            <v/>
          </cell>
          <cell r="BE789" t="str">
            <v/>
          </cell>
          <cell r="BF789" t="str">
            <v/>
          </cell>
          <cell r="BG789" t="str">
            <v/>
          </cell>
          <cell r="BH789" t="str">
            <v/>
          </cell>
          <cell r="BI789" t="str">
            <v/>
          </cell>
          <cell r="BJ789" t="str">
            <v/>
          </cell>
          <cell r="BK789" t="str">
            <v/>
          </cell>
          <cell r="BL789" t="str">
            <v/>
          </cell>
          <cell r="BM789" t="str">
            <v/>
          </cell>
          <cell r="BN789" t="str">
            <v/>
          </cell>
          <cell r="BO789" t="str">
            <v/>
          </cell>
          <cell r="BP789" t="str">
            <v/>
          </cell>
          <cell r="BQ789" t="str">
            <v/>
          </cell>
          <cell r="BR789" t="str">
            <v/>
          </cell>
          <cell r="BS789" t="str">
            <v/>
          </cell>
          <cell r="BT789" t="str">
            <v/>
          </cell>
          <cell r="BU789" t="str">
            <v/>
          </cell>
          <cell r="BV789" t="str">
            <v/>
          </cell>
          <cell r="BW789" t="str">
            <v/>
          </cell>
          <cell r="BX789" t="str">
            <v/>
          </cell>
          <cell r="BY789" t="str">
            <v/>
          </cell>
          <cell r="BZ789" t="str">
            <v/>
          </cell>
          <cell r="CA789" t="str">
            <v/>
          </cell>
          <cell r="CB789" t="str">
            <v/>
          </cell>
          <cell r="CC789" t="str">
            <v/>
          </cell>
          <cell r="CD789">
            <v>0</v>
          </cell>
          <cell r="CE789">
            <v>0</v>
          </cell>
          <cell r="CF789">
            <v>0</v>
          </cell>
          <cell r="CG789" t="str">
            <v/>
          </cell>
          <cell r="CH789" t="str">
            <v/>
          </cell>
          <cell r="CI789">
            <v>0</v>
          </cell>
          <cell r="CJ789">
            <v>0</v>
          </cell>
          <cell r="CK789">
            <v>0</v>
          </cell>
          <cell r="CL789">
            <v>0</v>
          </cell>
          <cell r="CM789" t="str">
            <v/>
          </cell>
          <cell r="CN789" t="str">
            <v/>
          </cell>
          <cell r="CO789" t="str">
            <v/>
          </cell>
          <cell r="CP789" t="str">
            <v/>
          </cell>
          <cell r="CQ789" t="str">
            <v/>
          </cell>
          <cell r="CR789" t="str">
            <v/>
          </cell>
          <cell r="CS789" t="str">
            <v/>
          </cell>
          <cell r="CT789" t="str">
            <v/>
          </cell>
          <cell r="CU789" t="str">
            <v/>
          </cell>
          <cell r="CV789" t="str">
            <v/>
          </cell>
          <cell r="CW789" t="str">
            <v/>
          </cell>
          <cell r="CX789" t="str">
            <v/>
          </cell>
          <cell r="CY789" t="str">
            <v/>
          </cell>
          <cell r="CZ789" t="str">
            <v/>
          </cell>
          <cell r="DA789" t="str">
            <v/>
          </cell>
          <cell r="DB789" t="str">
            <v/>
          </cell>
          <cell r="DC789">
            <v>0</v>
          </cell>
          <cell r="DD789" t="str">
            <v/>
          </cell>
          <cell r="DE789" t="str">
            <v/>
          </cell>
          <cell r="DF789">
            <v>0</v>
          </cell>
          <cell r="DG789">
            <v>0</v>
          </cell>
          <cell r="DH789" t="str">
            <v/>
          </cell>
          <cell r="DI789" t="str">
            <v/>
          </cell>
        </row>
        <row r="790">
          <cell r="A790" t="str">
            <v/>
          </cell>
          <cell r="B790" t="str">
            <v/>
          </cell>
          <cell r="C790" t="str">
            <v/>
          </cell>
          <cell r="D790" t="str">
            <v/>
          </cell>
          <cell r="E790" t="str">
            <v/>
          </cell>
          <cell r="F790" t="str">
            <v/>
          </cell>
          <cell r="G790" t="str">
            <v/>
          </cell>
          <cell r="H790" t="str">
            <v/>
          </cell>
          <cell r="I790" t="str">
            <v/>
          </cell>
          <cell r="J790" t="str">
            <v/>
          </cell>
          <cell r="K790" t="str">
            <v/>
          </cell>
          <cell r="L790" t="str">
            <v/>
          </cell>
          <cell r="M790" t="str">
            <v/>
          </cell>
          <cell r="N790" t="str">
            <v/>
          </cell>
          <cell r="O790" t="str">
            <v/>
          </cell>
          <cell r="P790" t="str">
            <v/>
          </cell>
          <cell r="Q790" t="str">
            <v/>
          </cell>
          <cell r="R790" t="str">
            <v/>
          </cell>
          <cell r="S790" t="str">
            <v/>
          </cell>
          <cell r="T790" t="str">
            <v/>
          </cell>
          <cell r="U790" t="str">
            <v/>
          </cell>
          <cell r="V790" t="str">
            <v/>
          </cell>
          <cell r="W790" t="str">
            <v/>
          </cell>
          <cell r="X790" t="str">
            <v/>
          </cell>
          <cell r="Y790" t="str">
            <v/>
          </cell>
          <cell r="Z790" t="str">
            <v/>
          </cell>
          <cell r="AA790" t="str">
            <v/>
          </cell>
          <cell r="AB790" t="str">
            <v/>
          </cell>
          <cell r="AC790" t="str">
            <v/>
          </cell>
          <cell r="AD790" t="str">
            <v/>
          </cell>
          <cell r="AE790" t="str">
            <v/>
          </cell>
          <cell r="AF790" t="str">
            <v/>
          </cell>
          <cell r="AG790" t="str">
            <v/>
          </cell>
          <cell r="AH790" t="str">
            <v/>
          </cell>
          <cell r="AI790" t="str">
            <v/>
          </cell>
          <cell r="AJ790" t="str">
            <v/>
          </cell>
          <cell r="AK790" t="str">
            <v/>
          </cell>
          <cell r="AL790" t="str">
            <v/>
          </cell>
          <cell r="AM790" t="str">
            <v/>
          </cell>
          <cell r="AN790" t="str">
            <v/>
          </cell>
          <cell r="AO790" t="str">
            <v/>
          </cell>
          <cell r="AP790" t="str">
            <v/>
          </cell>
          <cell r="AQ790" t="str">
            <v/>
          </cell>
          <cell r="AR790" t="str">
            <v/>
          </cell>
          <cell r="AS790" t="str">
            <v/>
          </cell>
          <cell r="AT790" t="str">
            <v/>
          </cell>
          <cell r="AU790" t="str">
            <v/>
          </cell>
          <cell r="AV790" t="str">
            <v/>
          </cell>
          <cell r="AW790" t="str">
            <v/>
          </cell>
          <cell r="AX790" t="str">
            <v/>
          </cell>
          <cell r="AY790" t="str">
            <v/>
          </cell>
          <cell r="AZ790" t="str">
            <v/>
          </cell>
          <cell r="BA790" t="str">
            <v/>
          </cell>
          <cell r="BB790" t="str">
            <v/>
          </cell>
          <cell r="BC790" t="str">
            <v/>
          </cell>
          <cell r="BD790" t="str">
            <v/>
          </cell>
          <cell r="BE790" t="str">
            <v/>
          </cell>
          <cell r="BF790" t="str">
            <v/>
          </cell>
          <cell r="BG790" t="str">
            <v/>
          </cell>
          <cell r="BH790" t="str">
            <v/>
          </cell>
          <cell r="BI790" t="str">
            <v/>
          </cell>
          <cell r="BJ790" t="str">
            <v/>
          </cell>
          <cell r="BK790" t="str">
            <v/>
          </cell>
          <cell r="BL790" t="str">
            <v/>
          </cell>
          <cell r="BM790" t="str">
            <v/>
          </cell>
          <cell r="BN790" t="str">
            <v/>
          </cell>
          <cell r="BO790" t="str">
            <v/>
          </cell>
          <cell r="BP790" t="str">
            <v/>
          </cell>
          <cell r="BQ790" t="str">
            <v/>
          </cell>
          <cell r="BR790" t="str">
            <v/>
          </cell>
          <cell r="BS790" t="str">
            <v/>
          </cell>
          <cell r="BT790" t="str">
            <v/>
          </cell>
          <cell r="BU790" t="str">
            <v/>
          </cell>
          <cell r="BV790" t="str">
            <v/>
          </cell>
          <cell r="BW790" t="str">
            <v/>
          </cell>
          <cell r="BX790" t="str">
            <v/>
          </cell>
          <cell r="BY790" t="str">
            <v/>
          </cell>
          <cell r="BZ790" t="str">
            <v/>
          </cell>
          <cell r="CA790" t="str">
            <v/>
          </cell>
          <cell r="CB790" t="str">
            <v/>
          </cell>
          <cell r="CC790" t="str">
            <v/>
          </cell>
          <cell r="CD790">
            <v>0</v>
          </cell>
          <cell r="CE790">
            <v>0</v>
          </cell>
          <cell r="CF790">
            <v>0</v>
          </cell>
          <cell r="CG790" t="str">
            <v/>
          </cell>
          <cell r="CH790" t="str">
            <v/>
          </cell>
          <cell r="CI790">
            <v>0</v>
          </cell>
          <cell r="CJ790">
            <v>0</v>
          </cell>
          <cell r="CK790">
            <v>0</v>
          </cell>
          <cell r="CL790">
            <v>0</v>
          </cell>
          <cell r="CM790" t="str">
            <v/>
          </cell>
          <cell r="CN790" t="str">
            <v/>
          </cell>
          <cell r="CO790" t="str">
            <v/>
          </cell>
          <cell r="CP790" t="str">
            <v/>
          </cell>
          <cell r="CQ790" t="str">
            <v/>
          </cell>
          <cell r="CR790" t="str">
            <v/>
          </cell>
          <cell r="CS790" t="str">
            <v/>
          </cell>
          <cell r="CT790" t="str">
            <v/>
          </cell>
          <cell r="CU790" t="str">
            <v/>
          </cell>
          <cell r="CV790" t="str">
            <v/>
          </cell>
          <cell r="CW790" t="str">
            <v/>
          </cell>
          <cell r="CX790" t="str">
            <v/>
          </cell>
          <cell r="CY790" t="str">
            <v/>
          </cell>
          <cell r="CZ790" t="str">
            <v/>
          </cell>
          <cell r="DA790" t="str">
            <v/>
          </cell>
          <cell r="DB790" t="str">
            <v/>
          </cell>
          <cell r="DC790">
            <v>0</v>
          </cell>
          <cell r="DD790" t="str">
            <v/>
          </cell>
          <cell r="DE790" t="str">
            <v/>
          </cell>
          <cell r="DF790">
            <v>0</v>
          </cell>
          <cell r="DG790">
            <v>0</v>
          </cell>
          <cell r="DH790" t="str">
            <v/>
          </cell>
          <cell r="DI790" t="str">
            <v/>
          </cell>
        </row>
        <row r="791">
          <cell r="A791" t="str">
            <v/>
          </cell>
          <cell r="B791" t="str">
            <v/>
          </cell>
          <cell r="C791" t="str">
            <v/>
          </cell>
          <cell r="D791" t="str">
            <v/>
          </cell>
          <cell r="E791" t="str">
            <v/>
          </cell>
          <cell r="F791" t="str">
            <v/>
          </cell>
          <cell r="G791" t="str">
            <v/>
          </cell>
          <cell r="H791" t="str">
            <v/>
          </cell>
          <cell r="I791" t="str">
            <v/>
          </cell>
          <cell r="J791" t="str">
            <v/>
          </cell>
          <cell r="K791" t="str">
            <v/>
          </cell>
          <cell r="L791" t="str">
            <v/>
          </cell>
          <cell r="M791" t="str">
            <v/>
          </cell>
          <cell r="N791" t="str">
            <v/>
          </cell>
          <cell r="O791" t="str">
            <v/>
          </cell>
          <cell r="P791" t="str">
            <v/>
          </cell>
          <cell r="Q791" t="str">
            <v/>
          </cell>
          <cell r="R791" t="str">
            <v/>
          </cell>
          <cell r="S791" t="str">
            <v/>
          </cell>
          <cell r="T791" t="str">
            <v/>
          </cell>
          <cell r="U791" t="str">
            <v/>
          </cell>
          <cell r="V791" t="str">
            <v/>
          </cell>
          <cell r="W791" t="str">
            <v/>
          </cell>
          <cell r="X791" t="str">
            <v/>
          </cell>
          <cell r="Y791" t="str">
            <v/>
          </cell>
          <cell r="Z791" t="str">
            <v/>
          </cell>
          <cell r="AA791" t="str">
            <v/>
          </cell>
          <cell r="AB791" t="str">
            <v/>
          </cell>
          <cell r="AC791" t="str">
            <v/>
          </cell>
          <cell r="AD791" t="str">
            <v/>
          </cell>
          <cell r="AE791" t="str">
            <v/>
          </cell>
          <cell r="AF791" t="str">
            <v/>
          </cell>
          <cell r="AG791" t="str">
            <v/>
          </cell>
          <cell r="AH791" t="str">
            <v/>
          </cell>
          <cell r="AI791" t="str">
            <v/>
          </cell>
          <cell r="AJ791" t="str">
            <v/>
          </cell>
          <cell r="AK791" t="str">
            <v/>
          </cell>
          <cell r="AL791" t="str">
            <v/>
          </cell>
          <cell r="AM791" t="str">
            <v/>
          </cell>
          <cell r="AN791" t="str">
            <v/>
          </cell>
          <cell r="AO791" t="str">
            <v/>
          </cell>
          <cell r="AP791" t="str">
            <v/>
          </cell>
          <cell r="AQ791" t="str">
            <v/>
          </cell>
          <cell r="AR791" t="str">
            <v/>
          </cell>
          <cell r="AS791" t="str">
            <v/>
          </cell>
          <cell r="AT791" t="str">
            <v/>
          </cell>
          <cell r="AU791" t="str">
            <v/>
          </cell>
          <cell r="AV791" t="str">
            <v/>
          </cell>
          <cell r="AW791" t="str">
            <v/>
          </cell>
          <cell r="AX791" t="str">
            <v/>
          </cell>
          <cell r="AY791" t="str">
            <v/>
          </cell>
          <cell r="AZ791" t="str">
            <v/>
          </cell>
          <cell r="BA791" t="str">
            <v/>
          </cell>
          <cell r="BB791" t="str">
            <v/>
          </cell>
          <cell r="BC791" t="str">
            <v/>
          </cell>
          <cell r="BD791" t="str">
            <v/>
          </cell>
          <cell r="BE791" t="str">
            <v/>
          </cell>
          <cell r="BF791" t="str">
            <v/>
          </cell>
          <cell r="BG791" t="str">
            <v/>
          </cell>
          <cell r="BH791" t="str">
            <v/>
          </cell>
          <cell r="BI791" t="str">
            <v/>
          </cell>
          <cell r="BJ791" t="str">
            <v/>
          </cell>
          <cell r="BK791" t="str">
            <v/>
          </cell>
          <cell r="BL791" t="str">
            <v/>
          </cell>
          <cell r="BM791" t="str">
            <v/>
          </cell>
          <cell r="BN791" t="str">
            <v/>
          </cell>
          <cell r="BO791" t="str">
            <v/>
          </cell>
          <cell r="BP791" t="str">
            <v/>
          </cell>
          <cell r="BQ791" t="str">
            <v/>
          </cell>
          <cell r="BR791" t="str">
            <v/>
          </cell>
          <cell r="BS791" t="str">
            <v/>
          </cell>
          <cell r="BT791" t="str">
            <v/>
          </cell>
          <cell r="BU791" t="str">
            <v/>
          </cell>
          <cell r="BV791" t="str">
            <v/>
          </cell>
          <cell r="BW791" t="str">
            <v/>
          </cell>
          <cell r="BX791" t="str">
            <v/>
          </cell>
          <cell r="BY791" t="str">
            <v/>
          </cell>
          <cell r="BZ791" t="str">
            <v/>
          </cell>
          <cell r="CA791" t="str">
            <v/>
          </cell>
          <cell r="CB791" t="str">
            <v/>
          </cell>
          <cell r="CC791" t="str">
            <v/>
          </cell>
          <cell r="CD791">
            <v>0</v>
          </cell>
          <cell r="CE791">
            <v>0</v>
          </cell>
          <cell r="CF791">
            <v>0</v>
          </cell>
          <cell r="CG791" t="str">
            <v/>
          </cell>
          <cell r="CH791" t="str">
            <v/>
          </cell>
          <cell r="CI791">
            <v>0</v>
          </cell>
          <cell r="CJ791">
            <v>0</v>
          </cell>
          <cell r="CK791">
            <v>0</v>
          </cell>
          <cell r="CL791">
            <v>0</v>
          </cell>
          <cell r="CM791" t="str">
            <v/>
          </cell>
          <cell r="CN791" t="str">
            <v/>
          </cell>
          <cell r="CO791" t="str">
            <v/>
          </cell>
          <cell r="CP791" t="str">
            <v/>
          </cell>
          <cell r="CQ791" t="str">
            <v/>
          </cell>
          <cell r="CR791" t="str">
            <v/>
          </cell>
          <cell r="CS791" t="str">
            <v/>
          </cell>
          <cell r="CT791" t="str">
            <v/>
          </cell>
          <cell r="CU791" t="str">
            <v/>
          </cell>
          <cell r="CV791" t="str">
            <v/>
          </cell>
          <cell r="CW791" t="str">
            <v/>
          </cell>
          <cell r="CX791" t="str">
            <v/>
          </cell>
          <cell r="CY791" t="str">
            <v/>
          </cell>
          <cell r="CZ791" t="str">
            <v/>
          </cell>
          <cell r="DA791" t="str">
            <v/>
          </cell>
          <cell r="DB791" t="str">
            <v/>
          </cell>
          <cell r="DC791">
            <v>0</v>
          </cell>
          <cell r="DD791" t="str">
            <v/>
          </cell>
          <cell r="DE791" t="str">
            <v/>
          </cell>
          <cell r="DF791">
            <v>0</v>
          </cell>
          <cell r="DG791">
            <v>0</v>
          </cell>
          <cell r="DH791" t="str">
            <v/>
          </cell>
          <cell r="DI791" t="str">
            <v/>
          </cell>
        </row>
        <row r="792">
          <cell r="A792" t="str">
            <v/>
          </cell>
          <cell r="B792" t="str">
            <v/>
          </cell>
          <cell r="C792" t="str">
            <v/>
          </cell>
          <cell r="D792" t="str">
            <v/>
          </cell>
          <cell r="E792" t="str">
            <v/>
          </cell>
          <cell r="F792" t="str">
            <v/>
          </cell>
          <cell r="G792" t="str">
            <v/>
          </cell>
          <cell r="H792" t="str">
            <v/>
          </cell>
          <cell r="I792" t="str">
            <v/>
          </cell>
          <cell r="J792" t="str">
            <v/>
          </cell>
          <cell r="K792" t="str">
            <v/>
          </cell>
          <cell r="L792" t="str">
            <v/>
          </cell>
          <cell r="M792" t="str">
            <v/>
          </cell>
          <cell r="N792" t="str">
            <v/>
          </cell>
          <cell r="O792" t="str">
            <v/>
          </cell>
          <cell r="P792" t="str">
            <v/>
          </cell>
          <cell r="Q792" t="str">
            <v/>
          </cell>
          <cell r="R792" t="str">
            <v/>
          </cell>
          <cell r="S792" t="str">
            <v/>
          </cell>
          <cell r="T792" t="str">
            <v/>
          </cell>
          <cell r="U792" t="str">
            <v/>
          </cell>
          <cell r="V792" t="str">
            <v/>
          </cell>
          <cell r="W792" t="str">
            <v/>
          </cell>
          <cell r="X792" t="str">
            <v/>
          </cell>
          <cell r="Y792" t="str">
            <v/>
          </cell>
          <cell r="Z792" t="str">
            <v/>
          </cell>
          <cell r="AA792" t="str">
            <v/>
          </cell>
          <cell r="AB792" t="str">
            <v/>
          </cell>
          <cell r="AC792" t="str">
            <v/>
          </cell>
          <cell r="AD792" t="str">
            <v/>
          </cell>
          <cell r="AE792" t="str">
            <v/>
          </cell>
          <cell r="AF792" t="str">
            <v/>
          </cell>
          <cell r="AG792" t="str">
            <v/>
          </cell>
          <cell r="AH792" t="str">
            <v/>
          </cell>
          <cell r="AI792" t="str">
            <v/>
          </cell>
          <cell r="AJ792" t="str">
            <v/>
          </cell>
          <cell r="AK792" t="str">
            <v/>
          </cell>
          <cell r="AL792" t="str">
            <v/>
          </cell>
          <cell r="AM792" t="str">
            <v/>
          </cell>
          <cell r="AN792" t="str">
            <v/>
          </cell>
          <cell r="AO792" t="str">
            <v/>
          </cell>
          <cell r="AP792" t="str">
            <v/>
          </cell>
          <cell r="AQ792" t="str">
            <v/>
          </cell>
          <cell r="AR792" t="str">
            <v/>
          </cell>
          <cell r="AS792" t="str">
            <v/>
          </cell>
          <cell r="AT792" t="str">
            <v/>
          </cell>
          <cell r="AU792" t="str">
            <v/>
          </cell>
          <cell r="AV792" t="str">
            <v/>
          </cell>
          <cell r="AW792" t="str">
            <v/>
          </cell>
          <cell r="AX792" t="str">
            <v/>
          </cell>
          <cell r="AY792" t="str">
            <v/>
          </cell>
          <cell r="AZ792" t="str">
            <v/>
          </cell>
          <cell r="BA792" t="str">
            <v/>
          </cell>
          <cell r="BB792" t="str">
            <v/>
          </cell>
          <cell r="BC792" t="str">
            <v/>
          </cell>
          <cell r="BD792" t="str">
            <v/>
          </cell>
          <cell r="BE792" t="str">
            <v/>
          </cell>
          <cell r="BF792" t="str">
            <v/>
          </cell>
          <cell r="BG792" t="str">
            <v/>
          </cell>
          <cell r="BH792" t="str">
            <v/>
          </cell>
          <cell r="BI792" t="str">
            <v/>
          </cell>
          <cell r="BJ792" t="str">
            <v/>
          </cell>
          <cell r="BK792" t="str">
            <v/>
          </cell>
          <cell r="BL792" t="str">
            <v/>
          </cell>
          <cell r="BM792" t="str">
            <v/>
          </cell>
          <cell r="BN792" t="str">
            <v/>
          </cell>
          <cell r="BO792" t="str">
            <v/>
          </cell>
          <cell r="BP792" t="str">
            <v/>
          </cell>
          <cell r="BQ792" t="str">
            <v/>
          </cell>
          <cell r="BR792" t="str">
            <v/>
          </cell>
          <cell r="BS792" t="str">
            <v/>
          </cell>
          <cell r="BT792" t="str">
            <v/>
          </cell>
          <cell r="BU792" t="str">
            <v/>
          </cell>
          <cell r="BV792" t="str">
            <v/>
          </cell>
          <cell r="BW792" t="str">
            <v/>
          </cell>
          <cell r="BX792" t="str">
            <v/>
          </cell>
          <cell r="BY792" t="str">
            <v/>
          </cell>
          <cell r="BZ792" t="str">
            <v/>
          </cell>
          <cell r="CA792" t="str">
            <v/>
          </cell>
          <cell r="CB792" t="str">
            <v/>
          </cell>
          <cell r="CC792" t="str">
            <v/>
          </cell>
          <cell r="CD792">
            <v>0</v>
          </cell>
          <cell r="CE792">
            <v>0</v>
          </cell>
          <cell r="CF792">
            <v>0</v>
          </cell>
          <cell r="CG792" t="str">
            <v/>
          </cell>
          <cell r="CH792" t="str">
            <v/>
          </cell>
          <cell r="CI792">
            <v>0</v>
          </cell>
          <cell r="CJ792">
            <v>0</v>
          </cell>
          <cell r="CK792">
            <v>0</v>
          </cell>
          <cell r="CL792">
            <v>0</v>
          </cell>
          <cell r="CM792" t="str">
            <v/>
          </cell>
          <cell r="CN792" t="str">
            <v/>
          </cell>
          <cell r="CO792" t="str">
            <v/>
          </cell>
          <cell r="CP792" t="str">
            <v/>
          </cell>
          <cell r="CQ792" t="str">
            <v/>
          </cell>
          <cell r="CR792" t="str">
            <v/>
          </cell>
          <cell r="CS792" t="str">
            <v/>
          </cell>
          <cell r="CT792" t="str">
            <v/>
          </cell>
          <cell r="CU792" t="str">
            <v/>
          </cell>
          <cell r="CV792" t="str">
            <v/>
          </cell>
          <cell r="CW792" t="str">
            <v/>
          </cell>
          <cell r="CX792" t="str">
            <v/>
          </cell>
          <cell r="CY792" t="str">
            <v/>
          </cell>
          <cell r="CZ792" t="str">
            <v/>
          </cell>
          <cell r="DA792" t="str">
            <v/>
          </cell>
          <cell r="DB792" t="str">
            <v/>
          </cell>
          <cell r="DC792">
            <v>0</v>
          </cell>
          <cell r="DD792" t="str">
            <v/>
          </cell>
          <cell r="DE792" t="str">
            <v/>
          </cell>
          <cell r="DF792">
            <v>0</v>
          </cell>
          <cell r="DG792">
            <v>0</v>
          </cell>
          <cell r="DH792" t="str">
            <v/>
          </cell>
          <cell r="DI792" t="str">
            <v/>
          </cell>
        </row>
        <row r="793">
          <cell r="A793" t="str">
            <v/>
          </cell>
          <cell r="B793" t="str">
            <v/>
          </cell>
          <cell r="C793" t="str">
            <v/>
          </cell>
          <cell r="D793" t="str">
            <v/>
          </cell>
          <cell r="E793" t="str">
            <v/>
          </cell>
          <cell r="F793" t="str">
            <v/>
          </cell>
          <cell r="G793" t="str">
            <v/>
          </cell>
          <cell r="H793" t="str">
            <v/>
          </cell>
          <cell r="I793" t="str">
            <v/>
          </cell>
          <cell r="J793" t="str">
            <v/>
          </cell>
          <cell r="K793" t="str">
            <v/>
          </cell>
          <cell r="L793" t="str">
            <v/>
          </cell>
          <cell r="M793" t="str">
            <v/>
          </cell>
          <cell r="N793" t="str">
            <v/>
          </cell>
          <cell r="O793" t="str">
            <v/>
          </cell>
          <cell r="P793" t="str">
            <v/>
          </cell>
          <cell r="Q793" t="str">
            <v/>
          </cell>
          <cell r="R793" t="str">
            <v/>
          </cell>
          <cell r="S793" t="str">
            <v/>
          </cell>
          <cell r="T793" t="str">
            <v/>
          </cell>
          <cell r="U793" t="str">
            <v/>
          </cell>
          <cell r="V793" t="str">
            <v/>
          </cell>
          <cell r="W793" t="str">
            <v/>
          </cell>
          <cell r="X793" t="str">
            <v/>
          </cell>
          <cell r="Y793" t="str">
            <v/>
          </cell>
          <cell r="Z793" t="str">
            <v/>
          </cell>
          <cell r="AA793" t="str">
            <v/>
          </cell>
          <cell r="AB793" t="str">
            <v/>
          </cell>
          <cell r="AC793" t="str">
            <v/>
          </cell>
          <cell r="AD793" t="str">
            <v/>
          </cell>
          <cell r="AE793" t="str">
            <v/>
          </cell>
          <cell r="AF793" t="str">
            <v/>
          </cell>
          <cell r="AG793" t="str">
            <v/>
          </cell>
          <cell r="AH793" t="str">
            <v/>
          </cell>
          <cell r="AI793" t="str">
            <v/>
          </cell>
          <cell r="AJ793" t="str">
            <v/>
          </cell>
          <cell r="AK793" t="str">
            <v/>
          </cell>
          <cell r="AL793" t="str">
            <v/>
          </cell>
          <cell r="AM793" t="str">
            <v/>
          </cell>
          <cell r="AN793" t="str">
            <v/>
          </cell>
          <cell r="AO793" t="str">
            <v/>
          </cell>
          <cell r="AP793" t="str">
            <v/>
          </cell>
          <cell r="AQ793" t="str">
            <v/>
          </cell>
          <cell r="AR793" t="str">
            <v/>
          </cell>
          <cell r="AS793" t="str">
            <v/>
          </cell>
          <cell r="AT793" t="str">
            <v/>
          </cell>
          <cell r="AU793" t="str">
            <v/>
          </cell>
          <cell r="AV793" t="str">
            <v/>
          </cell>
          <cell r="AW793" t="str">
            <v/>
          </cell>
          <cell r="AX793" t="str">
            <v/>
          </cell>
          <cell r="AY793" t="str">
            <v/>
          </cell>
          <cell r="AZ793" t="str">
            <v/>
          </cell>
          <cell r="BA793" t="str">
            <v/>
          </cell>
          <cell r="BB793" t="str">
            <v/>
          </cell>
          <cell r="BC793" t="str">
            <v/>
          </cell>
          <cell r="BD793" t="str">
            <v/>
          </cell>
          <cell r="BE793" t="str">
            <v/>
          </cell>
          <cell r="BF793" t="str">
            <v/>
          </cell>
          <cell r="BG793" t="str">
            <v/>
          </cell>
          <cell r="BH793" t="str">
            <v/>
          </cell>
          <cell r="BI793" t="str">
            <v/>
          </cell>
          <cell r="BJ793" t="str">
            <v/>
          </cell>
          <cell r="BK793" t="str">
            <v/>
          </cell>
          <cell r="BL793" t="str">
            <v/>
          </cell>
          <cell r="BM793" t="str">
            <v/>
          </cell>
          <cell r="BN793" t="str">
            <v/>
          </cell>
          <cell r="BO793" t="str">
            <v/>
          </cell>
          <cell r="BP793" t="str">
            <v/>
          </cell>
          <cell r="BQ793" t="str">
            <v/>
          </cell>
          <cell r="BR793" t="str">
            <v/>
          </cell>
          <cell r="BS793" t="str">
            <v/>
          </cell>
          <cell r="BT793" t="str">
            <v/>
          </cell>
          <cell r="BU793" t="str">
            <v/>
          </cell>
          <cell r="BV793" t="str">
            <v/>
          </cell>
          <cell r="BW793" t="str">
            <v/>
          </cell>
          <cell r="BX793" t="str">
            <v/>
          </cell>
          <cell r="BY793" t="str">
            <v/>
          </cell>
          <cell r="BZ793" t="str">
            <v/>
          </cell>
          <cell r="CA793" t="str">
            <v/>
          </cell>
          <cell r="CB793" t="str">
            <v/>
          </cell>
          <cell r="CC793" t="str">
            <v/>
          </cell>
          <cell r="CD793">
            <v>0</v>
          </cell>
          <cell r="CE793">
            <v>0</v>
          </cell>
          <cell r="CF793">
            <v>0</v>
          </cell>
          <cell r="CG793" t="str">
            <v/>
          </cell>
          <cell r="CH793" t="str">
            <v/>
          </cell>
          <cell r="CI793">
            <v>0</v>
          </cell>
          <cell r="CJ793">
            <v>0</v>
          </cell>
          <cell r="CK793">
            <v>0</v>
          </cell>
          <cell r="CL793">
            <v>0</v>
          </cell>
          <cell r="CM793" t="str">
            <v/>
          </cell>
          <cell r="CN793" t="str">
            <v/>
          </cell>
          <cell r="CO793" t="str">
            <v/>
          </cell>
          <cell r="CP793" t="str">
            <v/>
          </cell>
          <cell r="CQ793" t="str">
            <v/>
          </cell>
          <cell r="CR793" t="str">
            <v/>
          </cell>
          <cell r="CS793" t="str">
            <v/>
          </cell>
          <cell r="CT793" t="str">
            <v/>
          </cell>
          <cell r="CU793" t="str">
            <v/>
          </cell>
          <cell r="CV793" t="str">
            <v/>
          </cell>
          <cell r="CW793" t="str">
            <v/>
          </cell>
          <cell r="CX793" t="str">
            <v/>
          </cell>
          <cell r="CY793" t="str">
            <v/>
          </cell>
          <cell r="CZ793" t="str">
            <v/>
          </cell>
          <cell r="DA793" t="str">
            <v/>
          </cell>
          <cell r="DB793" t="str">
            <v/>
          </cell>
          <cell r="DC793">
            <v>0</v>
          </cell>
          <cell r="DD793" t="str">
            <v/>
          </cell>
          <cell r="DE793" t="str">
            <v/>
          </cell>
          <cell r="DF793">
            <v>0</v>
          </cell>
          <cell r="DG793">
            <v>0</v>
          </cell>
          <cell r="DH793" t="str">
            <v/>
          </cell>
          <cell r="DI793" t="str">
            <v/>
          </cell>
        </row>
        <row r="794">
          <cell r="A794" t="str">
            <v/>
          </cell>
          <cell r="B794" t="str">
            <v/>
          </cell>
          <cell r="C794" t="str">
            <v/>
          </cell>
          <cell r="D794" t="str">
            <v/>
          </cell>
          <cell r="E794" t="str">
            <v/>
          </cell>
          <cell r="F794" t="str">
            <v/>
          </cell>
          <cell r="G794" t="str">
            <v/>
          </cell>
          <cell r="H794" t="str">
            <v/>
          </cell>
          <cell r="I794" t="str">
            <v/>
          </cell>
          <cell r="J794" t="str">
            <v/>
          </cell>
          <cell r="K794" t="str">
            <v/>
          </cell>
          <cell r="L794" t="str">
            <v/>
          </cell>
          <cell r="M794" t="str">
            <v/>
          </cell>
          <cell r="N794" t="str">
            <v/>
          </cell>
          <cell r="O794" t="str">
            <v/>
          </cell>
          <cell r="P794" t="str">
            <v/>
          </cell>
          <cell r="Q794" t="str">
            <v/>
          </cell>
          <cell r="R794" t="str">
            <v/>
          </cell>
          <cell r="S794" t="str">
            <v/>
          </cell>
          <cell r="T794" t="str">
            <v/>
          </cell>
          <cell r="U794" t="str">
            <v/>
          </cell>
          <cell r="V794" t="str">
            <v/>
          </cell>
          <cell r="W794" t="str">
            <v/>
          </cell>
          <cell r="X794" t="str">
            <v/>
          </cell>
          <cell r="Y794" t="str">
            <v/>
          </cell>
          <cell r="Z794" t="str">
            <v/>
          </cell>
          <cell r="AA794" t="str">
            <v/>
          </cell>
          <cell r="AB794" t="str">
            <v/>
          </cell>
          <cell r="AC794" t="str">
            <v/>
          </cell>
          <cell r="AD794" t="str">
            <v/>
          </cell>
          <cell r="AE794" t="str">
            <v/>
          </cell>
          <cell r="AF794" t="str">
            <v/>
          </cell>
          <cell r="AG794" t="str">
            <v/>
          </cell>
          <cell r="AH794" t="str">
            <v/>
          </cell>
          <cell r="AI794" t="str">
            <v/>
          </cell>
          <cell r="AJ794" t="str">
            <v/>
          </cell>
          <cell r="AK794" t="str">
            <v/>
          </cell>
          <cell r="AL794" t="str">
            <v/>
          </cell>
          <cell r="AM794" t="str">
            <v/>
          </cell>
          <cell r="AN794" t="str">
            <v/>
          </cell>
          <cell r="AO794" t="str">
            <v/>
          </cell>
          <cell r="AP794" t="str">
            <v/>
          </cell>
          <cell r="AQ794" t="str">
            <v/>
          </cell>
          <cell r="AR794" t="str">
            <v/>
          </cell>
          <cell r="AS794" t="str">
            <v/>
          </cell>
          <cell r="AT794" t="str">
            <v/>
          </cell>
          <cell r="AU794" t="str">
            <v/>
          </cell>
          <cell r="AV794" t="str">
            <v/>
          </cell>
          <cell r="AW794" t="str">
            <v/>
          </cell>
          <cell r="AX794" t="str">
            <v/>
          </cell>
          <cell r="AY794" t="str">
            <v/>
          </cell>
          <cell r="AZ794" t="str">
            <v/>
          </cell>
          <cell r="BA794" t="str">
            <v/>
          </cell>
          <cell r="BB794" t="str">
            <v/>
          </cell>
          <cell r="BC794" t="str">
            <v/>
          </cell>
          <cell r="BD794" t="str">
            <v/>
          </cell>
          <cell r="BE794" t="str">
            <v/>
          </cell>
          <cell r="BF794" t="str">
            <v/>
          </cell>
          <cell r="BG794" t="str">
            <v/>
          </cell>
          <cell r="BH794" t="str">
            <v/>
          </cell>
          <cell r="BI794" t="str">
            <v/>
          </cell>
          <cell r="BJ794" t="str">
            <v/>
          </cell>
          <cell r="BK794" t="str">
            <v/>
          </cell>
          <cell r="BL794" t="str">
            <v/>
          </cell>
          <cell r="BM794" t="str">
            <v/>
          </cell>
          <cell r="BN794" t="str">
            <v/>
          </cell>
          <cell r="BO794" t="str">
            <v/>
          </cell>
          <cell r="BP794" t="str">
            <v/>
          </cell>
          <cell r="BQ794" t="str">
            <v/>
          </cell>
          <cell r="BR794" t="str">
            <v/>
          </cell>
          <cell r="BS794" t="str">
            <v/>
          </cell>
          <cell r="BT794" t="str">
            <v/>
          </cell>
          <cell r="BU794" t="str">
            <v/>
          </cell>
          <cell r="BV794" t="str">
            <v/>
          </cell>
          <cell r="BW794" t="str">
            <v/>
          </cell>
          <cell r="BX794" t="str">
            <v/>
          </cell>
          <cell r="BY794" t="str">
            <v/>
          </cell>
          <cell r="BZ794" t="str">
            <v/>
          </cell>
          <cell r="CA794" t="str">
            <v/>
          </cell>
          <cell r="CB794" t="str">
            <v/>
          </cell>
          <cell r="CC794" t="str">
            <v/>
          </cell>
          <cell r="CD794">
            <v>0</v>
          </cell>
          <cell r="CE794">
            <v>0</v>
          </cell>
          <cell r="CF794">
            <v>0</v>
          </cell>
          <cell r="CG794" t="str">
            <v/>
          </cell>
          <cell r="CH794" t="str">
            <v/>
          </cell>
          <cell r="CI794">
            <v>0</v>
          </cell>
          <cell r="CJ794">
            <v>0</v>
          </cell>
          <cell r="CK794">
            <v>0</v>
          </cell>
          <cell r="CL794">
            <v>0</v>
          </cell>
          <cell r="CM794" t="str">
            <v/>
          </cell>
          <cell r="CN794" t="str">
            <v/>
          </cell>
          <cell r="CO794" t="str">
            <v/>
          </cell>
          <cell r="CP794" t="str">
            <v/>
          </cell>
          <cell r="CQ794" t="str">
            <v/>
          </cell>
          <cell r="CR794" t="str">
            <v/>
          </cell>
          <cell r="CS794" t="str">
            <v/>
          </cell>
          <cell r="CT794" t="str">
            <v/>
          </cell>
          <cell r="CU794" t="str">
            <v/>
          </cell>
          <cell r="CV794" t="str">
            <v/>
          </cell>
          <cell r="CW794" t="str">
            <v/>
          </cell>
          <cell r="CX794" t="str">
            <v/>
          </cell>
          <cell r="CY794" t="str">
            <v/>
          </cell>
          <cell r="CZ794" t="str">
            <v/>
          </cell>
          <cell r="DA794" t="str">
            <v/>
          </cell>
          <cell r="DB794" t="str">
            <v/>
          </cell>
          <cell r="DC794">
            <v>0</v>
          </cell>
          <cell r="DD794" t="str">
            <v/>
          </cell>
          <cell r="DE794" t="str">
            <v/>
          </cell>
          <cell r="DF794">
            <v>0</v>
          </cell>
          <cell r="DG794">
            <v>0</v>
          </cell>
          <cell r="DH794" t="str">
            <v/>
          </cell>
          <cell r="DI794" t="str">
            <v/>
          </cell>
        </row>
        <row r="795">
          <cell r="A795" t="str">
            <v/>
          </cell>
          <cell r="B795" t="str">
            <v/>
          </cell>
          <cell r="C795" t="str">
            <v/>
          </cell>
          <cell r="D795" t="str">
            <v/>
          </cell>
          <cell r="E795" t="str">
            <v/>
          </cell>
          <cell r="F795" t="str">
            <v/>
          </cell>
          <cell r="G795" t="str">
            <v/>
          </cell>
          <cell r="H795" t="str">
            <v/>
          </cell>
          <cell r="I795" t="str">
            <v/>
          </cell>
          <cell r="J795" t="str">
            <v/>
          </cell>
          <cell r="K795" t="str">
            <v/>
          </cell>
          <cell r="L795" t="str">
            <v/>
          </cell>
          <cell r="M795" t="str">
            <v/>
          </cell>
          <cell r="N795" t="str">
            <v/>
          </cell>
          <cell r="O795" t="str">
            <v/>
          </cell>
          <cell r="P795" t="str">
            <v/>
          </cell>
          <cell r="Q795" t="str">
            <v/>
          </cell>
          <cell r="R795" t="str">
            <v/>
          </cell>
          <cell r="S795" t="str">
            <v/>
          </cell>
          <cell r="T795" t="str">
            <v/>
          </cell>
          <cell r="U795" t="str">
            <v/>
          </cell>
          <cell r="V795" t="str">
            <v/>
          </cell>
          <cell r="W795" t="str">
            <v/>
          </cell>
          <cell r="X795" t="str">
            <v/>
          </cell>
          <cell r="Y795" t="str">
            <v/>
          </cell>
          <cell r="Z795" t="str">
            <v/>
          </cell>
          <cell r="AA795" t="str">
            <v/>
          </cell>
          <cell r="AB795" t="str">
            <v/>
          </cell>
          <cell r="AC795" t="str">
            <v/>
          </cell>
          <cell r="AD795" t="str">
            <v/>
          </cell>
          <cell r="AE795" t="str">
            <v/>
          </cell>
          <cell r="AF795" t="str">
            <v/>
          </cell>
          <cell r="AG795" t="str">
            <v/>
          </cell>
          <cell r="AH795" t="str">
            <v/>
          </cell>
          <cell r="AI795" t="str">
            <v/>
          </cell>
          <cell r="AJ795" t="str">
            <v/>
          </cell>
          <cell r="AK795" t="str">
            <v/>
          </cell>
          <cell r="AL795" t="str">
            <v/>
          </cell>
          <cell r="AM795" t="str">
            <v/>
          </cell>
          <cell r="AN795" t="str">
            <v/>
          </cell>
          <cell r="AO795" t="str">
            <v/>
          </cell>
          <cell r="AP795" t="str">
            <v/>
          </cell>
          <cell r="AQ795" t="str">
            <v/>
          </cell>
          <cell r="AR795" t="str">
            <v/>
          </cell>
          <cell r="AS795" t="str">
            <v/>
          </cell>
          <cell r="AT795" t="str">
            <v/>
          </cell>
          <cell r="AU795" t="str">
            <v/>
          </cell>
          <cell r="AV795" t="str">
            <v/>
          </cell>
          <cell r="AW795" t="str">
            <v/>
          </cell>
          <cell r="AX795" t="str">
            <v/>
          </cell>
          <cell r="AY795" t="str">
            <v/>
          </cell>
          <cell r="AZ795" t="str">
            <v/>
          </cell>
          <cell r="BA795" t="str">
            <v/>
          </cell>
          <cell r="BB795" t="str">
            <v/>
          </cell>
          <cell r="BC795" t="str">
            <v/>
          </cell>
          <cell r="BD795" t="str">
            <v/>
          </cell>
          <cell r="BE795" t="str">
            <v/>
          </cell>
          <cell r="BF795" t="str">
            <v/>
          </cell>
          <cell r="BG795" t="str">
            <v/>
          </cell>
          <cell r="BH795" t="str">
            <v/>
          </cell>
          <cell r="BI795" t="str">
            <v/>
          </cell>
          <cell r="BJ795" t="str">
            <v/>
          </cell>
          <cell r="BK795" t="str">
            <v/>
          </cell>
          <cell r="BL795" t="str">
            <v/>
          </cell>
          <cell r="BM795" t="str">
            <v/>
          </cell>
          <cell r="BN795" t="str">
            <v/>
          </cell>
          <cell r="BO795" t="str">
            <v/>
          </cell>
          <cell r="BP795" t="str">
            <v/>
          </cell>
          <cell r="BQ795" t="str">
            <v/>
          </cell>
          <cell r="BR795" t="str">
            <v/>
          </cell>
          <cell r="BS795" t="str">
            <v/>
          </cell>
          <cell r="BT795" t="str">
            <v/>
          </cell>
          <cell r="BU795" t="str">
            <v/>
          </cell>
          <cell r="BV795" t="str">
            <v/>
          </cell>
          <cell r="BW795" t="str">
            <v/>
          </cell>
          <cell r="BX795" t="str">
            <v/>
          </cell>
          <cell r="BY795" t="str">
            <v/>
          </cell>
          <cell r="BZ795" t="str">
            <v/>
          </cell>
          <cell r="CA795" t="str">
            <v/>
          </cell>
          <cell r="CB795" t="str">
            <v/>
          </cell>
          <cell r="CC795" t="str">
            <v/>
          </cell>
          <cell r="CD795">
            <v>0</v>
          </cell>
          <cell r="CE795">
            <v>0</v>
          </cell>
          <cell r="CF795">
            <v>0</v>
          </cell>
          <cell r="CG795" t="str">
            <v/>
          </cell>
          <cell r="CH795" t="str">
            <v/>
          </cell>
          <cell r="CI795">
            <v>0</v>
          </cell>
          <cell r="CJ795">
            <v>0</v>
          </cell>
          <cell r="CK795">
            <v>0</v>
          </cell>
          <cell r="CL795">
            <v>0</v>
          </cell>
          <cell r="CM795" t="str">
            <v/>
          </cell>
          <cell r="CN795" t="str">
            <v/>
          </cell>
          <cell r="CO795" t="str">
            <v/>
          </cell>
          <cell r="CP795" t="str">
            <v/>
          </cell>
          <cell r="CQ795" t="str">
            <v/>
          </cell>
          <cell r="CR795" t="str">
            <v/>
          </cell>
          <cell r="CS795" t="str">
            <v/>
          </cell>
          <cell r="CT795" t="str">
            <v/>
          </cell>
          <cell r="CU795" t="str">
            <v/>
          </cell>
          <cell r="CV795" t="str">
            <v/>
          </cell>
          <cell r="CW795" t="str">
            <v/>
          </cell>
          <cell r="CX795" t="str">
            <v/>
          </cell>
          <cell r="CY795" t="str">
            <v/>
          </cell>
          <cell r="CZ795" t="str">
            <v/>
          </cell>
          <cell r="DA795" t="str">
            <v/>
          </cell>
          <cell r="DB795" t="str">
            <v/>
          </cell>
          <cell r="DC795">
            <v>0</v>
          </cell>
          <cell r="DD795" t="str">
            <v/>
          </cell>
          <cell r="DE795" t="str">
            <v/>
          </cell>
          <cell r="DF795">
            <v>0</v>
          </cell>
          <cell r="DG795">
            <v>0</v>
          </cell>
          <cell r="DH795" t="str">
            <v/>
          </cell>
          <cell r="DI795" t="str">
            <v/>
          </cell>
        </row>
        <row r="796">
          <cell r="A796" t="str">
            <v/>
          </cell>
          <cell r="B796" t="str">
            <v/>
          </cell>
          <cell r="C796" t="str">
            <v/>
          </cell>
          <cell r="D796" t="str">
            <v/>
          </cell>
          <cell r="E796" t="str">
            <v/>
          </cell>
          <cell r="F796" t="str">
            <v/>
          </cell>
          <cell r="G796" t="str">
            <v/>
          </cell>
          <cell r="H796" t="str">
            <v/>
          </cell>
          <cell r="I796" t="str">
            <v/>
          </cell>
          <cell r="J796" t="str">
            <v/>
          </cell>
          <cell r="K796" t="str">
            <v/>
          </cell>
          <cell r="L796" t="str">
            <v/>
          </cell>
          <cell r="M796" t="str">
            <v/>
          </cell>
          <cell r="N796" t="str">
            <v/>
          </cell>
          <cell r="O796" t="str">
            <v/>
          </cell>
          <cell r="P796" t="str">
            <v/>
          </cell>
          <cell r="Q796" t="str">
            <v/>
          </cell>
          <cell r="R796" t="str">
            <v/>
          </cell>
          <cell r="S796" t="str">
            <v/>
          </cell>
          <cell r="T796" t="str">
            <v/>
          </cell>
          <cell r="U796" t="str">
            <v/>
          </cell>
          <cell r="V796" t="str">
            <v/>
          </cell>
          <cell r="W796" t="str">
            <v/>
          </cell>
          <cell r="X796" t="str">
            <v/>
          </cell>
          <cell r="Y796" t="str">
            <v/>
          </cell>
          <cell r="Z796" t="str">
            <v/>
          </cell>
          <cell r="AA796" t="str">
            <v/>
          </cell>
          <cell r="AB796" t="str">
            <v/>
          </cell>
          <cell r="AC796" t="str">
            <v/>
          </cell>
          <cell r="AD796" t="str">
            <v/>
          </cell>
          <cell r="AE796" t="str">
            <v/>
          </cell>
          <cell r="AF796" t="str">
            <v/>
          </cell>
          <cell r="AG796" t="str">
            <v/>
          </cell>
          <cell r="AH796" t="str">
            <v/>
          </cell>
          <cell r="AI796" t="str">
            <v/>
          </cell>
          <cell r="AJ796" t="str">
            <v/>
          </cell>
          <cell r="AK796" t="str">
            <v/>
          </cell>
          <cell r="AL796" t="str">
            <v/>
          </cell>
          <cell r="AM796" t="str">
            <v/>
          </cell>
          <cell r="AN796" t="str">
            <v/>
          </cell>
          <cell r="AO796" t="str">
            <v/>
          </cell>
          <cell r="AP796" t="str">
            <v/>
          </cell>
          <cell r="AQ796" t="str">
            <v/>
          </cell>
          <cell r="AR796" t="str">
            <v/>
          </cell>
          <cell r="AS796" t="str">
            <v/>
          </cell>
          <cell r="AT796" t="str">
            <v/>
          </cell>
          <cell r="AU796" t="str">
            <v/>
          </cell>
          <cell r="AV796" t="str">
            <v/>
          </cell>
          <cell r="AW796" t="str">
            <v/>
          </cell>
          <cell r="AX796" t="str">
            <v/>
          </cell>
          <cell r="AY796" t="str">
            <v/>
          </cell>
          <cell r="AZ796" t="str">
            <v/>
          </cell>
          <cell r="BA796" t="str">
            <v/>
          </cell>
          <cell r="BB796" t="str">
            <v/>
          </cell>
          <cell r="BC796" t="str">
            <v/>
          </cell>
          <cell r="BD796" t="str">
            <v/>
          </cell>
          <cell r="BE796" t="str">
            <v/>
          </cell>
          <cell r="BF796" t="str">
            <v/>
          </cell>
          <cell r="BG796" t="str">
            <v/>
          </cell>
          <cell r="BH796" t="str">
            <v/>
          </cell>
          <cell r="BI796" t="str">
            <v/>
          </cell>
          <cell r="BJ796" t="str">
            <v/>
          </cell>
          <cell r="BK796" t="str">
            <v/>
          </cell>
          <cell r="BL796" t="str">
            <v/>
          </cell>
          <cell r="BM796" t="str">
            <v/>
          </cell>
          <cell r="BN796" t="str">
            <v/>
          </cell>
          <cell r="BO796" t="str">
            <v/>
          </cell>
          <cell r="BP796" t="str">
            <v/>
          </cell>
          <cell r="BQ796" t="str">
            <v/>
          </cell>
          <cell r="BR796" t="str">
            <v/>
          </cell>
          <cell r="BS796" t="str">
            <v/>
          </cell>
          <cell r="BT796" t="str">
            <v/>
          </cell>
          <cell r="BU796" t="str">
            <v/>
          </cell>
          <cell r="BV796" t="str">
            <v/>
          </cell>
          <cell r="BW796" t="str">
            <v/>
          </cell>
          <cell r="BX796" t="str">
            <v/>
          </cell>
          <cell r="BY796" t="str">
            <v/>
          </cell>
          <cell r="BZ796" t="str">
            <v/>
          </cell>
          <cell r="CA796" t="str">
            <v/>
          </cell>
          <cell r="CB796" t="str">
            <v/>
          </cell>
          <cell r="CC796" t="str">
            <v/>
          </cell>
          <cell r="CD796">
            <v>0</v>
          </cell>
          <cell r="CE796">
            <v>0</v>
          </cell>
          <cell r="CF796">
            <v>0</v>
          </cell>
          <cell r="CG796" t="str">
            <v/>
          </cell>
          <cell r="CH796" t="str">
            <v/>
          </cell>
          <cell r="CI796">
            <v>0</v>
          </cell>
          <cell r="CJ796">
            <v>0</v>
          </cell>
          <cell r="CK796">
            <v>0</v>
          </cell>
          <cell r="CL796">
            <v>0</v>
          </cell>
          <cell r="CM796" t="str">
            <v/>
          </cell>
          <cell r="CN796" t="str">
            <v/>
          </cell>
          <cell r="CO796" t="str">
            <v/>
          </cell>
          <cell r="CP796" t="str">
            <v/>
          </cell>
          <cell r="CQ796" t="str">
            <v/>
          </cell>
          <cell r="CR796" t="str">
            <v/>
          </cell>
          <cell r="CS796" t="str">
            <v/>
          </cell>
          <cell r="CT796" t="str">
            <v/>
          </cell>
          <cell r="CU796" t="str">
            <v/>
          </cell>
          <cell r="CV796" t="str">
            <v/>
          </cell>
          <cell r="CW796" t="str">
            <v/>
          </cell>
          <cell r="CX796" t="str">
            <v/>
          </cell>
          <cell r="CY796" t="str">
            <v/>
          </cell>
          <cell r="CZ796" t="str">
            <v/>
          </cell>
          <cell r="DA796" t="str">
            <v/>
          </cell>
          <cell r="DB796" t="str">
            <v/>
          </cell>
          <cell r="DC796">
            <v>0</v>
          </cell>
          <cell r="DD796" t="str">
            <v/>
          </cell>
          <cell r="DE796" t="str">
            <v/>
          </cell>
          <cell r="DF796">
            <v>0</v>
          </cell>
          <cell r="DG796">
            <v>0</v>
          </cell>
          <cell r="DH796" t="str">
            <v/>
          </cell>
          <cell r="DI796" t="str">
            <v/>
          </cell>
        </row>
        <row r="797">
          <cell r="A797" t="str">
            <v/>
          </cell>
          <cell r="B797" t="str">
            <v/>
          </cell>
          <cell r="C797" t="str">
            <v/>
          </cell>
          <cell r="D797" t="str">
            <v/>
          </cell>
          <cell r="E797" t="str">
            <v/>
          </cell>
          <cell r="F797" t="str">
            <v/>
          </cell>
          <cell r="G797" t="str">
            <v/>
          </cell>
          <cell r="H797" t="str">
            <v/>
          </cell>
          <cell r="I797" t="str">
            <v/>
          </cell>
          <cell r="J797" t="str">
            <v/>
          </cell>
          <cell r="K797" t="str">
            <v/>
          </cell>
          <cell r="L797" t="str">
            <v/>
          </cell>
          <cell r="M797" t="str">
            <v/>
          </cell>
          <cell r="N797" t="str">
            <v/>
          </cell>
          <cell r="O797" t="str">
            <v/>
          </cell>
          <cell r="P797" t="str">
            <v/>
          </cell>
          <cell r="Q797" t="str">
            <v/>
          </cell>
          <cell r="R797" t="str">
            <v/>
          </cell>
          <cell r="S797" t="str">
            <v/>
          </cell>
          <cell r="T797" t="str">
            <v/>
          </cell>
          <cell r="U797" t="str">
            <v/>
          </cell>
          <cell r="V797" t="str">
            <v/>
          </cell>
          <cell r="W797" t="str">
            <v/>
          </cell>
          <cell r="X797" t="str">
            <v/>
          </cell>
          <cell r="Y797" t="str">
            <v/>
          </cell>
          <cell r="Z797" t="str">
            <v/>
          </cell>
          <cell r="AA797" t="str">
            <v/>
          </cell>
          <cell r="AB797" t="str">
            <v/>
          </cell>
          <cell r="AC797" t="str">
            <v/>
          </cell>
          <cell r="AD797" t="str">
            <v/>
          </cell>
          <cell r="AE797" t="str">
            <v/>
          </cell>
          <cell r="AF797" t="str">
            <v/>
          </cell>
          <cell r="AG797" t="str">
            <v/>
          </cell>
          <cell r="AH797" t="str">
            <v/>
          </cell>
          <cell r="AI797" t="str">
            <v/>
          </cell>
          <cell r="AJ797" t="str">
            <v/>
          </cell>
          <cell r="AK797" t="str">
            <v/>
          </cell>
          <cell r="AL797" t="str">
            <v/>
          </cell>
          <cell r="AM797" t="str">
            <v/>
          </cell>
          <cell r="AN797" t="str">
            <v/>
          </cell>
          <cell r="AO797" t="str">
            <v/>
          </cell>
          <cell r="AP797" t="str">
            <v/>
          </cell>
          <cell r="AQ797" t="str">
            <v/>
          </cell>
          <cell r="AR797" t="str">
            <v/>
          </cell>
          <cell r="AS797" t="str">
            <v/>
          </cell>
          <cell r="AT797" t="str">
            <v/>
          </cell>
          <cell r="AU797" t="str">
            <v/>
          </cell>
          <cell r="AV797" t="str">
            <v/>
          </cell>
          <cell r="AW797" t="str">
            <v/>
          </cell>
          <cell r="AX797" t="str">
            <v/>
          </cell>
          <cell r="AY797" t="str">
            <v/>
          </cell>
          <cell r="AZ797" t="str">
            <v/>
          </cell>
          <cell r="BA797" t="str">
            <v/>
          </cell>
          <cell r="BB797" t="str">
            <v/>
          </cell>
          <cell r="BC797" t="str">
            <v/>
          </cell>
          <cell r="BD797" t="str">
            <v/>
          </cell>
          <cell r="BE797" t="str">
            <v/>
          </cell>
          <cell r="BF797" t="str">
            <v/>
          </cell>
          <cell r="BG797" t="str">
            <v/>
          </cell>
          <cell r="BH797" t="str">
            <v/>
          </cell>
          <cell r="BI797" t="str">
            <v/>
          </cell>
          <cell r="BJ797" t="str">
            <v/>
          </cell>
          <cell r="BK797" t="str">
            <v/>
          </cell>
          <cell r="BL797" t="str">
            <v/>
          </cell>
          <cell r="BM797" t="str">
            <v/>
          </cell>
          <cell r="BN797" t="str">
            <v/>
          </cell>
          <cell r="BO797" t="str">
            <v/>
          </cell>
          <cell r="BP797" t="str">
            <v/>
          </cell>
          <cell r="BQ797" t="str">
            <v/>
          </cell>
          <cell r="BR797" t="str">
            <v/>
          </cell>
          <cell r="BS797" t="str">
            <v/>
          </cell>
          <cell r="BT797" t="str">
            <v/>
          </cell>
          <cell r="BU797" t="str">
            <v/>
          </cell>
          <cell r="BV797" t="str">
            <v/>
          </cell>
          <cell r="BW797" t="str">
            <v/>
          </cell>
          <cell r="BX797" t="str">
            <v/>
          </cell>
          <cell r="BY797" t="str">
            <v/>
          </cell>
          <cell r="BZ797" t="str">
            <v/>
          </cell>
          <cell r="CA797" t="str">
            <v/>
          </cell>
          <cell r="CB797" t="str">
            <v/>
          </cell>
          <cell r="CC797" t="str">
            <v/>
          </cell>
          <cell r="CD797">
            <v>0</v>
          </cell>
          <cell r="CE797">
            <v>0</v>
          </cell>
          <cell r="CF797">
            <v>0</v>
          </cell>
          <cell r="CG797" t="str">
            <v/>
          </cell>
          <cell r="CH797" t="str">
            <v/>
          </cell>
          <cell r="CI797">
            <v>0</v>
          </cell>
          <cell r="CJ797">
            <v>0</v>
          </cell>
          <cell r="CK797">
            <v>0</v>
          </cell>
          <cell r="CL797">
            <v>0</v>
          </cell>
          <cell r="CM797" t="str">
            <v/>
          </cell>
          <cell r="CN797" t="str">
            <v/>
          </cell>
          <cell r="CO797" t="str">
            <v/>
          </cell>
          <cell r="CP797" t="str">
            <v/>
          </cell>
          <cell r="CQ797" t="str">
            <v/>
          </cell>
          <cell r="CR797" t="str">
            <v/>
          </cell>
          <cell r="CS797" t="str">
            <v/>
          </cell>
          <cell r="CT797" t="str">
            <v/>
          </cell>
          <cell r="CU797" t="str">
            <v/>
          </cell>
          <cell r="CV797" t="str">
            <v/>
          </cell>
          <cell r="CW797" t="str">
            <v/>
          </cell>
          <cell r="CX797" t="str">
            <v/>
          </cell>
          <cell r="CY797" t="str">
            <v/>
          </cell>
          <cell r="CZ797" t="str">
            <v/>
          </cell>
          <cell r="DA797" t="str">
            <v/>
          </cell>
          <cell r="DB797" t="str">
            <v/>
          </cell>
          <cell r="DC797">
            <v>0</v>
          </cell>
          <cell r="DD797" t="str">
            <v/>
          </cell>
          <cell r="DE797" t="str">
            <v/>
          </cell>
          <cell r="DF797">
            <v>0</v>
          </cell>
          <cell r="DG797">
            <v>0</v>
          </cell>
          <cell r="DH797" t="str">
            <v/>
          </cell>
          <cell r="DI797" t="str">
            <v/>
          </cell>
        </row>
        <row r="798">
          <cell r="A798" t="str">
            <v/>
          </cell>
          <cell r="B798" t="str">
            <v/>
          </cell>
          <cell r="C798" t="str">
            <v/>
          </cell>
          <cell r="D798" t="str">
            <v/>
          </cell>
          <cell r="E798" t="str">
            <v/>
          </cell>
          <cell r="F798" t="str">
            <v/>
          </cell>
          <cell r="G798" t="str">
            <v/>
          </cell>
          <cell r="H798" t="str">
            <v/>
          </cell>
          <cell r="I798" t="str">
            <v/>
          </cell>
          <cell r="J798" t="str">
            <v/>
          </cell>
          <cell r="K798" t="str">
            <v/>
          </cell>
          <cell r="L798" t="str">
            <v/>
          </cell>
          <cell r="M798" t="str">
            <v/>
          </cell>
          <cell r="N798" t="str">
            <v/>
          </cell>
          <cell r="O798" t="str">
            <v/>
          </cell>
          <cell r="P798" t="str">
            <v/>
          </cell>
          <cell r="Q798" t="str">
            <v/>
          </cell>
          <cell r="R798" t="str">
            <v/>
          </cell>
          <cell r="S798" t="str">
            <v/>
          </cell>
          <cell r="T798" t="str">
            <v/>
          </cell>
          <cell r="U798" t="str">
            <v/>
          </cell>
          <cell r="V798" t="str">
            <v/>
          </cell>
          <cell r="W798" t="str">
            <v/>
          </cell>
          <cell r="X798" t="str">
            <v/>
          </cell>
          <cell r="Y798" t="str">
            <v/>
          </cell>
          <cell r="Z798" t="str">
            <v/>
          </cell>
          <cell r="AA798" t="str">
            <v/>
          </cell>
          <cell r="AB798" t="str">
            <v/>
          </cell>
          <cell r="AC798" t="str">
            <v/>
          </cell>
          <cell r="AD798" t="str">
            <v/>
          </cell>
          <cell r="AE798" t="str">
            <v/>
          </cell>
          <cell r="AF798" t="str">
            <v/>
          </cell>
          <cell r="AG798" t="str">
            <v/>
          </cell>
          <cell r="AH798" t="str">
            <v/>
          </cell>
          <cell r="AI798" t="str">
            <v/>
          </cell>
          <cell r="AJ798" t="str">
            <v/>
          </cell>
          <cell r="AK798" t="str">
            <v/>
          </cell>
          <cell r="AL798" t="str">
            <v/>
          </cell>
          <cell r="AM798" t="str">
            <v/>
          </cell>
          <cell r="AN798" t="str">
            <v/>
          </cell>
          <cell r="AO798" t="str">
            <v/>
          </cell>
          <cell r="AP798" t="str">
            <v/>
          </cell>
          <cell r="AQ798" t="str">
            <v/>
          </cell>
          <cell r="AR798" t="str">
            <v/>
          </cell>
          <cell r="AS798" t="str">
            <v/>
          </cell>
          <cell r="AT798" t="str">
            <v/>
          </cell>
          <cell r="AU798" t="str">
            <v/>
          </cell>
          <cell r="AV798" t="str">
            <v/>
          </cell>
          <cell r="AW798" t="str">
            <v/>
          </cell>
          <cell r="AX798" t="str">
            <v/>
          </cell>
          <cell r="AY798" t="str">
            <v/>
          </cell>
          <cell r="AZ798" t="str">
            <v/>
          </cell>
          <cell r="BA798" t="str">
            <v/>
          </cell>
          <cell r="BB798" t="str">
            <v/>
          </cell>
          <cell r="BC798" t="str">
            <v/>
          </cell>
          <cell r="BD798" t="str">
            <v/>
          </cell>
          <cell r="BE798" t="str">
            <v/>
          </cell>
          <cell r="BF798" t="str">
            <v/>
          </cell>
          <cell r="BG798" t="str">
            <v/>
          </cell>
          <cell r="BH798" t="str">
            <v/>
          </cell>
          <cell r="BI798" t="str">
            <v/>
          </cell>
          <cell r="BJ798" t="str">
            <v/>
          </cell>
          <cell r="BK798" t="str">
            <v/>
          </cell>
          <cell r="BL798" t="str">
            <v/>
          </cell>
          <cell r="BM798" t="str">
            <v/>
          </cell>
          <cell r="BN798" t="str">
            <v/>
          </cell>
          <cell r="BO798" t="str">
            <v/>
          </cell>
          <cell r="BP798" t="str">
            <v/>
          </cell>
          <cell r="BQ798" t="str">
            <v/>
          </cell>
          <cell r="BR798" t="str">
            <v/>
          </cell>
          <cell r="BS798" t="str">
            <v/>
          </cell>
          <cell r="BT798" t="str">
            <v/>
          </cell>
          <cell r="BU798" t="str">
            <v/>
          </cell>
          <cell r="BV798" t="str">
            <v/>
          </cell>
          <cell r="BW798" t="str">
            <v/>
          </cell>
          <cell r="BX798" t="str">
            <v/>
          </cell>
          <cell r="BY798" t="str">
            <v/>
          </cell>
          <cell r="BZ798" t="str">
            <v/>
          </cell>
          <cell r="CA798" t="str">
            <v/>
          </cell>
          <cell r="CB798" t="str">
            <v/>
          </cell>
          <cell r="CC798" t="str">
            <v/>
          </cell>
          <cell r="CD798">
            <v>0</v>
          </cell>
          <cell r="CE798">
            <v>0</v>
          </cell>
          <cell r="CF798">
            <v>0</v>
          </cell>
          <cell r="CG798" t="str">
            <v/>
          </cell>
          <cell r="CH798" t="str">
            <v/>
          </cell>
          <cell r="CI798">
            <v>0</v>
          </cell>
          <cell r="CJ798">
            <v>0</v>
          </cell>
          <cell r="CK798">
            <v>0</v>
          </cell>
          <cell r="CL798">
            <v>0</v>
          </cell>
          <cell r="CM798" t="str">
            <v/>
          </cell>
          <cell r="CN798" t="str">
            <v/>
          </cell>
          <cell r="CO798" t="str">
            <v/>
          </cell>
          <cell r="CP798" t="str">
            <v/>
          </cell>
          <cell r="CQ798" t="str">
            <v/>
          </cell>
          <cell r="CR798" t="str">
            <v/>
          </cell>
          <cell r="CS798" t="str">
            <v/>
          </cell>
          <cell r="CT798" t="str">
            <v/>
          </cell>
          <cell r="CU798" t="str">
            <v/>
          </cell>
          <cell r="CV798" t="str">
            <v/>
          </cell>
          <cell r="CW798" t="str">
            <v/>
          </cell>
          <cell r="CX798" t="str">
            <v/>
          </cell>
          <cell r="CY798" t="str">
            <v/>
          </cell>
          <cell r="CZ798" t="str">
            <v/>
          </cell>
          <cell r="DA798" t="str">
            <v/>
          </cell>
          <cell r="DB798" t="str">
            <v/>
          </cell>
          <cell r="DC798">
            <v>0</v>
          </cell>
          <cell r="DD798" t="str">
            <v/>
          </cell>
          <cell r="DE798" t="str">
            <v/>
          </cell>
          <cell r="DF798">
            <v>0</v>
          </cell>
          <cell r="DG798">
            <v>0</v>
          </cell>
          <cell r="DH798" t="str">
            <v/>
          </cell>
          <cell r="DI798" t="str">
            <v/>
          </cell>
        </row>
        <row r="799">
          <cell r="A799" t="str">
            <v/>
          </cell>
          <cell r="B799" t="str">
            <v/>
          </cell>
          <cell r="C799" t="str">
            <v/>
          </cell>
          <cell r="D799" t="str">
            <v/>
          </cell>
          <cell r="E799" t="str">
            <v/>
          </cell>
          <cell r="F799" t="str">
            <v/>
          </cell>
          <cell r="G799" t="str">
            <v/>
          </cell>
          <cell r="H799" t="str">
            <v/>
          </cell>
          <cell r="I799" t="str">
            <v/>
          </cell>
          <cell r="J799" t="str">
            <v/>
          </cell>
          <cell r="K799" t="str">
            <v/>
          </cell>
          <cell r="L799" t="str">
            <v/>
          </cell>
          <cell r="M799" t="str">
            <v/>
          </cell>
          <cell r="N799" t="str">
            <v/>
          </cell>
          <cell r="O799" t="str">
            <v/>
          </cell>
          <cell r="P799" t="str">
            <v/>
          </cell>
          <cell r="Q799" t="str">
            <v/>
          </cell>
          <cell r="R799" t="str">
            <v/>
          </cell>
          <cell r="S799" t="str">
            <v/>
          </cell>
          <cell r="T799" t="str">
            <v/>
          </cell>
          <cell r="U799" t="str">
            <v/>
          </cell>
          <cell r="V799" t="str">
            <v/>
          </cell>
          <cell r="W799" t="str">
            <v/>
          </cell>
          <cell r="X799" t="str">
            <v/>
          </cell>
          <cell r="Y799" t="str">
            <v/>
          </cell>
          <cell r="Z799" t="str">
            <v/>
          </cell>
          <cell r="AA799" t="str">
            <v/>
          </cell>
          <cell r="AB799" t="str">
            <v/>
          </cell>
          <cell r="AC799" t="str">
            <v/>
          </cell>
          <cell r="AD799" t="str">
            <v/>
          </cell>
          <cell r="AE799" t="str">
            <v/>
          </cell>
          <cell r="AF799" t="str">
            <v/>
          </cell>
          <cell r="AG799" t="str">
            <v/>
          </cell>
          <cell r="AH799" t="str">
            <v/>
          </cell>
          <cell r="AI799" t="str">
            <v/>
          </cell>
          <cell r="AJ799" t="str">
            <v/>
          </cell>
          <cell r="AK799" t="str">
            <v/>
          </cell>
          <cell r="AL799" t="str">
            <v/>
          </cell>
          <cell r="AM799" t="str">
            <v/>
          </cell>
          <cell r="AN799" t="str">
            <v/>
          </cell>
          <cell r="AO799" t="str">
            <v/>
          </cell>
          <cell r="AP799" t="str">
            <v/>
          </cell>
          <cell r="AQ799" t="str">
            <v/>
          </cell>
          <cell r="AR799" t="str">
            <v/>
          </cell>
          <cell r="AS799" t="str">
            <v/>
          </cell>
          <cell r="AT799" t="str">
            <v/>
          </cell>
          <cell r="AU799" t="str">
            <v/>
          </cell>
          <cell r="AV799" t="str">
            <v/>
          </cell>
          <cell r="AW799" t="str">
            <v/>
          </cell>
          <cell r="AX799" t="str">
            <v/>
          </cell>
          <cell r="AY799" t="str">
            <v/>
          </cell>
          <cell r="AZ799" t="str">
            <v/>
          </cell>
          <cell r="BA799" t="str">
            <v/>
          </cell>
          <cell r="BB799" t="str">
            <v/>
          </cell>
          <cell r="BC799" t="str">
            <v/>
          </cell>
          <cell r="BD799" t="str">
            <v/>
          </cell>
          <cell r="BE799" t="str">
            <v/>
          </cell>
          <cell r="BF799" t="str">
            <v/>
          </cell>
          <cell r="BG799" t="str">
            <v/>
          </cell>
          <cell r="BH799" t="str">
            <v/>
          </cell>
          <cell r="BI799" t="str">
            <v/>
          </cell>
          <cell r="BJ799" t="str">
            <v/>
          </cell>
          <cell r="BK799" t="str">
            <v/>
          </cell>
          <cell r="BL799" t="str">
            <v/>
          </cell>
          <cell r="BM799" t="str">
            <v/>
          </cell>
          <cell r="BN799" t="str">
            <v/>
          </cell>
          <cell r="BO799" t="str">
            <v/>
          </cell>
          <cell r="BP799" t="str">
            <v/>
          </cell>
          <cell r="BQ799" t="str">
            <v/>
          </cell>
          <cell r="BR799" t="str">
            <v/>
          </cell>
          <cell r="BS799" t="str">
            <v/>
          </cell>
          <cell r="BT799" t="str">
            <v/>
          </cell>
          <cell r="BU799" t="str">
            <v/>
          </cell>
          <cell r="BV799" t="str">
            <v/>
          </cell>
          <cell r="BW799" t="str">
            <v/>
          </cell>
          <cell r="BX799" t="str">
            <v/>
          </cell>
          <cell r="BY799" t="str">
            <v/>
          </cell>
          <cell r="BZ799" t="str">
            <v/>
          </cell>
          <cell r="CA799" t="str">
            <v/>
          </cell>
          <cell r="CB799" t="str">
            <v/>
          </cell>
          <cell r="CC799" t="str">
            <v/>
          </cell>
          <cell r="CD799">
            <v>0</v>
          </cell>
          <cell r="CE799">
            <v>0</v>
          </cell>
          <cell r="CF799">
            <v>0</v>
          </cell>
          <cell r="CG799" t="str">
            <v/>
          </cell>
          <cell r="CH799" t="str">
            <v/>
          </cell>
          <cell r="CI799">
            <v>0</v>
          </cell>
          <cell r="CJ799">
            <v>0</v>
          </cell>
          <cell r="CK799">
            <v>0</v>
          </cell>
          <cell r="CL799">
            <v>0</v>
          </cell>
          <cell r="CM799" t="str">
            <v/>
          </cell>
          <cell r="CN799" t="str">
            <v/>
          </cell>
          <cell r="CO799" t="str">
            <v/>
          </cell>
          <cell r="CP799" t="str">
            <v/>
          </cell>
          <cell r="CQ799" t="str">
            <v/>
          </cell>
          <cell r="CR799" t="str">
            <v/>
          </cell>
          <cell r="CS799" t="str">
            <v/>
          </cell>
          <cell r="CT799" t="str">
            <v/>
          </cell>
          <cell r="CU799" t="str">
            <v/>
          </cell>
          <cell r="CV799" t="str">
            <v/>
          </cell>
          <cell r="CW799" t="str">
            <v/>
          </cell>
          <cell r="CX799" t="str">
            <v/>
          </cell>
          <cell r="CY799" t="str">
            <v/>
          </cell>
          <cell r="CZ799" t="str">
            <v/>
          </cell>
          <cell r="DA799" t="str">
            <v/>
          </cell>
          <cell r="DB799" t="str">
            <v/>
          </cell>
          <cell r="DC799">
            <v>0</v>
          </cell>
          <cell r="DD799" t="str">
            <v/>
          </cell>
          <cell r="DE799" t="str">
            <v/>
          </cell>
          <cell r="DF799">
            <v>0</v>
          </cell>
          <cell r="DG799">
            <v>0</v>
          </cell>
          <cell r="DH799" t="str">
            <v/>
          </cell>
          <cell r="DI799" t="str">
            <v/>
          </cell>
        </row>
        <row r="800">
          <cell r="A800" t="str">
            <v/>
          </cell>
          <cell r="B800" t="str">
            <v/>
          </cell>
          <cell r="C800" t="str">
            <v/>
          </cell>
          <cell r="D800" t="str">
            <v/>
          </cell>
          <cell r="E800" t="str">
            <v/>
          </cell>
          <cell r="F800" t="str">
            <v/>
          </cell>
          <cell r="G800" t="str">
            <v/>
          </cell>
          <cell r="H800" t="str">
            <v/>
          </cell>
          <cell r="I800" t="str">
            <v/>
          </cell>
          <cell r="J800" t="str">
            <v/>
          </cell>
          <cell r="K800" t="str">
            <v/>
          </cell>
          <cell r="L800" t="str">
            <v/>
          </cell>
          <cell r="M800" t="str">
            <v/>
          </cell>
          <cell r="N800" t="str">
            <v/>
          </cell>
          <cell r="O800" t="str">
            <v/>
          </cell>
          <cell r="P800" t="str">
            <v/>
          </cell>
          <cell r="Q800" t="str">
            <v/>
          </cell>
          <cell r="R800" t="str">
            <v/>
          </cell>
          <cell r="S800" t="str">
            <v/>
          </cell>
          <cell r="T800" t="str">
            <v/>
          </cell>
          <cell r="U800" t="str">
            <v/>
          </cell>
          <cell r="V800" t="str">
            <v/>
          </cell>
          <cell r="W800" t="str">
            <v/>
          </cell>
          <cell r="X800" t="str">
            <v/>
          </cell>
          <cell r="Y800" t="str">
            <v/>
          </cell>
          <cell r="Z800" t="str">
            <v/>
          </cell>
          <cell r="AA800" t="str">
            <v/>
          </cell>
          <cell r="AB800" t="str">
            <v/>
          </cell>
          <cell r="AC800" t="str">
            <v/>
          </cell>
          <cell r="AD800" t="str">
            <v/>
          </cell>
          <cell r="AE800" t="str">
            <v/>
          </cell>
          <cell r="AF800" t="str">
            <v/>
          </cell>
          <cell r="AG800" t="str">
            <v/>
          </cell>
          <cell r="AH800" t="str">
            <v/>
          </cell>
          <cell r="AI800" t="str">
            <v/>
          </cell>
          <cell r="AJ800" t="str">
            <v/>
          </cell>
          <cell r="AK800" t="str">
            <v/>
          </cell>
          <cell r="AL800" t="str">
            <v/>
          </cell>
          <cell r="AM800" t="str">
            <v/>
          </cell>
          <cell r="AN800" t="str">
            <v/>
          </cell>
          <cell r="AO800" t="str">
            <v/>
          </cell>
          <cell r="AP800" t="str">
            <v/>
          </cell>
          <cell r="AQ800" t="str">
            <v/>
          </cell>
          <cell r="AR800" t="str">
            <v/>
          </cell>
          <cell r="AS800" t="str">
            <v/>
          </cell>
          <cell r="AT800" t="str">
            <v/>
          </cell>
          <cell r="AU800" t="str">
            <v/>
          </cell>
          <cell r="AV800" t="str">
            <v/>
          </cell>
          <cell r="AW800" t="str">
            <v/>
          </cell>
          <cell r="AX800" t="str">
            <v/>
          </cell>
          <cell r="AY800" t="str">
            <v/>
          </cell>
          <cell r="AZ800" t="str">
            <v/>
          </cell>
          <cell r="BA800" t="str">
            <v/>
          </cell>
          <cell r="BB800" t="str">
            <v/>
          </cell>
          <cell r="BC800" t="str">
            <v/>
          </cell>
          <cell r="BD800" t="str">
            <v/>
          </cell>
          <cell r="BE800" t="str">
            <v/>
          </cell>
          <cell r="BF800" t="str">
            <v/>
          </cell>
          <cell r="BG800" t="str">
            <v/>
          </cell>
          <cell r="BH800" t="str">
            <v/>
          </cell>
          <cell r="BI800" t="str">
            <v/>
          </cell>
          <cell r="BJ800" t="str">
            <v/>
          </cell>
          <cell r="BK800" t="str">
            <v/>
          </cell>
          <cell r="BL800" t="str">
            <v/>
          </cell>
          <cell r="BM800" t="str">
            <v/>
          </cell>
          <cell r="BN800" t="str">
            <v/>
          </cell>
          <cell r="BO800" t="str">
            <v/>
          </cell>
          <cell r="BP800" t="str">
            <v/>
          </cell>
          <cell r="BQ800" t="str">
            <v/>
          </cell>
          <cell r="BR800" t="str">
            <v/>
          </cell>
          <cell r="BS800" t="str">
            <v/>
          </cell>
          <cell r="BT800" t="str">
            <v/>
          </cell>
          <cell r="BU800" t="str">
            <v/>
          </cell>
          <cell r="BV800" t="str">
            <v/>
          </cell>
          <cell r="BW800" t="str">
            <v/>
          </cell>
          <cell r="BX800" t="str">
            <v/>
          </cell>
          <cell r="BY800" t="str">
            <v/>
          </cell>
          <cell r="BZ800" t="str">
            <v/>
          </cell>
          <cell r="CA800" t="str">
            <v/>
          </cell>
          <cell r="CB800" t="str">
            <v/>
          </cell>
          <cell r="CC800" t="str">
            <v/>
          </cell>
          <cell r="CD800">
            <v>0</v>
          </cell>
          <cell r="CE800">
            <v>0</v>
          </cell>
          <cell r="CF800">
            <v>0</v>
          </cell>
          <cell r="CG800" t="str">
            <v/>
          </cell>
          <cell r="CH800" t="str">
            <v/>
          </cell>
          <cell r="CI800">
            <v>0</v>
          </cell>
          <cell r="CJ800">
            <v>0</v>
          </cell>
          <cell r="CK800">
            <v>0</v>
          </cell>
          <cell r="CL800">
            <v>0</v>
          </cell>
          <cell r="CM800" t="str">
            <v/>
          </cell>
          <cell r="CN800" t="str">
            <v/>
          </cell>
          <cell r="CO800" t="str">
            <v/>
          </cell>
          <cell r="CP800" t="str">
            <v/>
          </cell>
          <cell r="CQ800" t="str">
            <v/>
          </cell>
          <cell r="CR800" t="str">
            <v/>
          </cell>
          <cell r="CS800" t="str">
            <v/>
          </cell>
          <cell r="CT800" t="str">
            <v/>
          </cell>
          <cell r="CU800" t="str">
            <v/>
          </cell>
          <cell r="CV800" t="str">
            <v/>
          </cell>
          <cell r="CW800" t="str">
            <v/>
          </cell>
          <cell r="CX800" t="str">
            <v/>
          </cell>
          <cell r="CY800" t="str">
            <v/>
          </cell>
          <cell r="CZ800" t="str">
            <v/>
          </cell>
          <cell r="DA800" t="str">
            <v/>
          </cell>
          <cell r="DB800" t="str">
            <v/>
          </cell>
          <cell r="DC800">
            <v>0</v>
          </cell>
          <cell r="DD800" t="str">
            <v/>
          </cell>
          <cell r="DE800" t="str">
            <v/>
          </cell>
          <cell r="DF800">
            <v>0</v>
          </cell>
          <cell r="DG800">
            <v>0</v>
          </cell>
          <cell r="DH800" t="str">
            <v/>
          </cell>
          <cell r="DI800" t="str">
            <v/>
          </cell>
        </row>
        <row r="801">
          <cell r="A801" t="str">
            <v/>
          </cell>
          <cell r="B801" t="str">
            <v/>
          </cell>
          <cell r="C801" t="str">
            <v/>
          </cell>
          <cell r="D801" t="str">
            <v/>
          </cell>
          <cell r="E801" t="str">
            <v/>
          </cell>
          <cell r="F801" t="str">
            <v/>
          </cell>
          <cell r="G801" t="str">
            <v/>
          </cell>
          <cell r="H801" t="str">
            <v/>
          </cell>
          <cell r="I801" t="str">
            <v/>
          </cell>
          <cell r="J801" t="str">
            <v/>
          </cell>
          <cell r="K801" t="str">
            <v/>
          </cell>
          <cell r="L801" t="str">
            <v/>
          </cell>
          <cell r="M801" t="str">
            <v/>
          </cell>
          <cell r="N801" t="str">
            <v/>
          </cell>
          <cell r="O801" t="str">
            <v/>
          </cell>
          <cell r="P801" t="str">
            <v/>
          </cell>
          <cell r="Q801" t="str">
            <v/>
          </cell>
          <cell r="R801" t="str">
            <v/>
          </cell>
          <cell r="S801" t="str">
            <v/>
          </cell>
          <cell r="T801" t="str">
            <v/>
          </cell>
          <cell r="U801" t="str">
            <v/>
          </cell>
          <cell r="V801" t="str">
            <v/>
          </cell>
          <cell r="W801" t="str">
            <v/>
          </cell>
          <cell r="X801" t="str">
            <v/>
          </cell>
          <cell r="Y801" t="str">
            <v/>
          </cell>
          <cell r="Z801" t="str">
            <v/>
          </cell>
          <cell r="AA801" t="str">
            <v/>
          </cell>
          <cell r="AB801" t="str">
            <v/>
          </cell>
          <cell r="AC801" t="str">
            <v/>
          </cell>
          <cell r="AD801" t="str">
            <v/>
          </cell>
          <cell r="AE801" t="str">
            <v/>
          </cell>
          <cell r="AF801" t="str">
            <v/>
          </cell>
          <cell r="AG801" t="str">
            <v/>
          </cell>
          <cell r="AH801" t="str">
            <v/>
          </cell>
          <cell r="AI801" t="str">
            <v/>
          </cell>
          <cell r="AJ801" t="str">
            <v/>
          </cell>
          <cell r="AK801" t="str">
            <v/>
          </cell>
          <cell r="AL801" t="str">
            <v/>
          </cell>
          <cell r="AM801" t="str">
            <v/>
          </cell>
          <cell r="AN801" t="str">
            <v/>
          </cell>
          <cell r="AO801" t="str">
            <v/>
          </cell>
          <cell r="AP801" t="str">
            <v/>
          </cell>
          <cell r="AQ801" t="str">
            <v/>
          </cell>
          <cell r="AR801" t="str">
            <v/>
          </cell>
          <cell r="AS801" t="str">
            <v/>
          </cell>
          <cell r="AT801" t="str">
            <v/>
          </cell>
          <cell r="AU801" t="str">
            <v/>
          </cell>
          <cell r="AV801" t="str">
            <v/>
          </cell>
          <cell r="AW801" t="str">
            <v/>
          </cell>
          <cell r="AX801" t="str">
            <v/>
          </cell>
          <cell r="AY801" t="str">
            <v/>
          </cell>
          <cell r="AZ801" t="str">
            <v/>
          </cell>
          <cell r="BA801" t="str">
            <v/>
          </cell>
          <cell r="BB801" t="str">
            <v/>
          </cell>
          <cell r="BC801" t="str">
            <v/>
          </cell>
          <cell r="BD801" t="str">
            <v/>
          </cell>
          <cell r="BE801" t="str">
            <v/>
          </cell>
          <cell r="BF801" t="str">
            <v/>
          </cell>
          <cell r="BG801" t="str">
            <v/>
          </cell>
          <cell r="BH801" t="str">
            <v/>
          </cell>
          <cell r="BI801" t="str">
            <v/>
          </cell>
          <cell r="BJ801" t="str">
            <v/>
          </cell>
          <cell r="BK801" t="str">
            <v/>
          </cell>
          <cell r="BL801" t="str">
            <v/>
          </cell>
          <cell r="BM801" t="str">
            <v/>
          </cell>
          <cell r="BN801" t="str">
            <v/>
          </cell>
          <cell r="BO801" t="str">
            <v/>
          </cell>
          <cell r="BP801" t="str">
            <v/>
          </cell>
          <cell r="BQ801" t="str">
            <v/>
          </cell>
          <cell r="BR801" t="str">
            <v/>
          </cell>
          <cell r="BS801" t="str">
            <v/>
          </cell>
          <cell r="BT801" t="str">
            <v/>
          </cell>
          <cell r="BU801" t="str">
            <v/>
          </cell>
          <cell r="BV801" t="str">
            <v/>
          </cell>
          <cell r="BW801" t="str">
            <v/>
          </cell>
          <cell r="BX801" t="str">
            <v/>
          </cell>
          <cell r="BY801" t="str">
            <v/>
          </cell>
          <cell r="BZ801" t="str">
            <v/>
          </cell>
          <cell r="CA801" t="str">
            <v/>
          </cell>
          <cell r="CB801" t="str">
            <v/>
          </cell>
          <cell r="CC801" t="str">
            <v/>
          </cell>
          <cell r="CD801">
            <v>0</v>
          </cell>
          <cell r="CE801">
            <v>0</v>
          </cell>
          <cell r="CF801">
            <v>0</v>
          </cell>
          <cell r="CG801" t="str">
            <v/>
          </cell>
          <cell r="CH801" t="str">
            <v/>
          </cell>
          <cell r="CI801">
            <v>0</v>
          </cell>
          <cell r="CJ801">
            <v>0</v>
          </cell>
          <cell r="CK801">
            <v>0</v>
          </cell>
          <cell r="CL801">
            <v>0</v>
          </cell>
          <cell r="CM801" t="str">
            <v/>
          </cell>
          <cell r="CN801" t="str">
            <v/>
          </cell>
          <cell r="CO801" t="str">
            <v/>
          </cell>
          <cell r="CP801" t="str">
            <v/>
          </cell>
          <cell r="CQ801" t="str">
            <v/>
          </cell>
          <cell r="CR801" t="str">
            <v/>
          </cell>
          <cell r="CS801" t="str">
            <v/>
          </cell>
          <cell r="CT801" t="str">
            <v/>
          </cell>
          <cell r="CU801" t="str">
            <v/>
          </cell>
          <cell r="CV801" t="str">
            <v/>
          </cell>
          <cell r="CW801" t="str">
            <v/>
          </cell>
          <cell r="CX801" t="str">
            <v/>
          </cell>
          <cell r="CY801" t="str">
            <v/>
          </cell>
          <cell r="CZ801" t="str">
            <v/>
          </cell>
          <cell r="DA801" t="str">
            <v/>
          </cell>
          <cell r="DB801" t="str">
            <v/>
          </cell>
          <cell r="DC801">
            <v>0</v>
          </cell>
          <cell r="DD801" t="str">
            <v/>
          </cell>
          <cell r="DE801" t="str">
            <v/>
          </cell>
          <cell r="DF801">
            <v>0</v>
          </cell>
          <cell r="DG801">
            <v>0</v>
          </cell>
          <cell r="DH801" t="str">
            <v/>
          </cell>
          <cell r="DI801" t="str">
            <v/>
          </cell>
        </row>
        <row r="802">
          <cell r="A802" t="str">
            <v/>
          </cell>
          <cell r="B802" t="str">
            <v/>
          </cell>
          <cell r="C802" t="str">
            <v/>
          </cell>
          <cell r="D802" t="str">
            <v/>
          </cell>
          <cell r="E802" t="str">
            <v/>
          </cell>
          <cell r="F802" t="str">
            <v/>
          </cell>
          <cell r="G802" t="str">
            <v/>
          </cell>
          <cell r="H802" t="str">
            <v/>
          </cell>
          <cell r="I802" t="str">
            <v/>
          </cell>
          <cell r="J802" t="str">
            <v/>
          </cell>
          <cell r="K802" t="str">
            <v/>
          </cell>
          <cell r="L802" t="str">
            <v/>
          </cell>
          <cell r="M802" t="str">
            <v/>
          </cell>
          <cell r="N802" t="str">
            <v/>
          </cell>
          <cell r="O802" t="str">
            <v/>
          </cell>
          <cell r="P802" t="str">
            <v/>
          </cell>
          <cell r="Q802" t="str">
            <v/>
          </cell>
          <cell r="R802" t="str">
            <v/>
          </cell>
          <cell r="S802" t="str">
            <v/>
          </cell>
          <cell r="T802" t="str">
            <v/>
          </cell>
          <cell r="U802" t="str">
            <v/>
          </cell>
          <cell r="V802" t="str">
            <v/>
          </cell>
          <cell r="W802" t="str">
            <v/>
          </cell>
          <cell r="X802" t="str">
            <v/>
          </cell>
          <cell r="Y802" t="str">
            <v/>
          </cell>
          <cell r="Z802" t="str">
            <v/>
          </cell>
          <cell r="AA802" t="str">
            <v/>
          </cell>
          <cell r="AB802" t="str">
            <v/>
          </cell>
          <cell r="AC802" t="str">
            <v/>
          </cell>
          <cell r="AD802" t="str">
            <v/>
          </cell>
          <cell r="AE802" t="str">
            <v/>
          </cell>
          <cell r="AF802" t="str">
            <v/>
          </cell>
          <cell r="AG802" t="str">
            <v/>
          </cell>
          <cell r="AH802" t="str">
            <v/>
          </cell>
          <cell r="AI802" t="str">
            <v/>
          </cell>
          <cell r="AJ802" t="str">
            <v/>
          </cell>
          <cell r="AK802" t="str">
            <v/>
          </cell>
          <cell r="AL802" t="str">
            <v/>
          </cell>
          <cell r="AM802" t="str">
            <v/>
          </cell>
          <cell r="AN802" t="str">
            <v/>
          </cell>
          <cell r="AO802" t="str">
            <v/>
          </cell>
          <cell r="AP802" t="str">
            <v/>
          </cell>
          <cell r="AQ802" t="str">
            <v/>
          </cell>
          <cell r="AR802" t="str">
            <v/>
          </cell>
          <cell r="AS802" t="str">
            <v/>
          </cell>
          <cell r="AT802" t="str">
            <v/>
          </cell>
          <cell r="AU802" t="str">
            <v/>
          </cell>
          <cell r="AV802" t="str">
            <v/>
          </cell>
          <cell r="AW802" t="str">
            <v/>
          </cell>
          <cell r="AX802" t="str">
            <v/>
          </cell>
          <cell r="AY802" t="str">
            <v/>
          </cell>
          <cell r="AZ802" t="str">
            <v/>
          </cell>
          <cell r="BA802" t="str">
            <v/>
          </cell>
          <cell r="BB802" t="str">
            <v/>
          </cell>
          <cell r="BC802" t="str">
            <v/>
          </cell>
          <cell r="BD802" t="str">
            <v/>
          </cell>
          <cell r="BE802" t="str">
            <v/>
          </cell>
          <cell r="BF802" t="str">
            <v/>
          </cell>
          <cell r="BG802" t="str">
            <v/>
          </cell>
          <cell r="BH802" t="str">
            <v/>
          </cell>
          <cell r="BI802" t="str">
            <v/>
          </cell>
          <cell r="BJ802" t="str">
            <v/>
          </cell>
          <cell r="BK802" t="str">
            <v/>
          </cell>
          <cell r="BL802" t="str">
            <v/>
          </cell>
          <cell r="BM802" t="str">
            <v/>
          </cell>
          <cell r="BN802" t="str">
            <v/>
          </cell>
          <cell r="BO802" t="str">
            <v/>
          </cell>
          <cell r="BP802" t="str">
            <v/>
          </cell>
          <cell r="BQ802" t="str">
            <v/>
          </cell>
          <cell r="BR802" t="str">
            <v/>
          </cell>
          <cell r="BS802" t="str">
            <v/>
          </cell>
          <cell r="BT802" t="str">
            <v/>
          </cell>
          <cell r="BU802" t="str">
            <v/>
          </cell>
          <cell r="BV802" t="str">
            <v/>
          </cell>
          <cell r="BW802" t="str">
            <v/>
          </cell>
          <cell r="BX802" t="str">
            <v/>
          </cell>
          <cell r="BY802" t="str">
            <v/>
          </cell>
          <cell r="BZ802" t="str">
            <v/>
          </cell>
          <cell r="CA802" t="str">
            <v/>
          </cell>
          <cell r="CB802" t="str">
            <v/>
          </cell>
          <cell r="CC802" t="str">
            <v/>
          </cell>
          <cell r="CD802">
            <v>0</v>
          </cell>
          <cell r="CE802">
            <v>0</v>
          </cell>
          <cell r="CF802">
            <v>0</v>
          </cell>
          <cell r="CG802" t="str">
            <v/>
          </cell>
          <cell r="CH802" t="str">
            <v/>
          </cell>
          <cell r="CI802">
            <v>0</v>
          </cell>
          <cell r="CJ802">
            <v>0</v>
          </cell>
          <cell r="CK802">
            <v>0</v>
          </cell>
          <cell r="CL802">
            <v>0</v>
          </cell>
          <cell r="CM802" t="str">
            <v/>
          </cell>
          <cell r="CN802" t="str">
            <v/>
          </cell>
          <cell r="CO802" t="str">
            <v/>
          </cell>
          <cell r="CP802" t="str">
            <v/>
          </cell>
          <cell r="CQ802" t="str">
            <v/>
          </cell>
          <cell r="CR802" t="str">
            <v/>
          </cell>
          <cell r="CS802" t="str">
            <v/>
          </cell>
          <cell r="CT802" t="str">
            <v/>
          </cell>
          <cell r="CU802" t="str">
            <v/>
          </cell>
          <cell r="CV802" t="str">
            <v/>
          </cell>
          <cell r="CW802" t="str">
            <v/>
          </cell>
          <cell r="CX802" t="str">
            <v/>
          </cell>
          <cell r="CY802" t="str">
            <v/>
          </cell>
          <cell r="CZ802" t="str">
            <v/>
          </cell>
          <cell r="DA802" t="str">
            <v/>
          </cell>
          <cell r="DB802" t="str">
            <v/>
          </cell>
          <cell r="DC802">
            <v>0</v>
          </cell>
          <cell r="DD802" t="str">
            <v/>
          </cell>
          <cell r="DE802" t="str">
            <v/>
          </cell>
          <cell r="DF802">
            <v>0</v>
          </cell>
          <cell r="DG802">
            <v>0</v>
          </cell>
          <cell r="DH802" t="str">
            <v/>
          </cell>
          <cell r="DI802" t="str">
            <v/>
          </cell>
        </row>
        <row r="803">
          <cell r="A803" t="str">
            <v/>
          </cell>
          <cell r="B803" t="str">
            <v/>
          </cell>
          <cell r="C803" t="str">
            <v/>
          </cell>
          <cell r="D803" t="str">
            <v/>
          </cell>
          <cell r="E803" t="str">
            <v/>
          </cell>
          <cell r="F803" t="str">
            <v/>
          </cell>
          <cell r="G803" t="str">
            <v/>
          </cell>
          <cell r="H803" t="str">
            <v/>
          </cell>
          <cell r="I803" t="str">
            <v/>
          </cell>
          <cell r="J803" t="str">
            <v/>
          </cell>
          <cell r="K803" t="str">
            <v/>
          </cell>
          <cell r="L803" t="str">
            <v/>
          </cell>
          <cell r="M803" t="str">
            <v/>
          </cell>
          <cell r="N803" t="str">
            <v/>
          </cell>
          <cell r="O803" t="str">
            <v/>
          </cell>
          <cell r="P803" t="str">
            <v/>
          </cell>
          <cell r="Q803" t="str">
            <v/>
          </cell>
          <cell r="R803" t="str">
            <v/>
          </cell>
          <cell r="S803" t="str">
            <v/>
          </cell>
          <cell r="T803" t="str">
            <v/>
          </cell>
          <cell r="U803" t="str">
            <v/>
          </cell>
          <cell r="V803" t="str">
            <v/>
          </cell>
          <cell r="W803" t="str">
            <v/>
          </cell>
          <cell r="X803" t="str">
            <v/>
          </cell>
          <cell r="Y803" t="str">
            <v/>
          </cell>
          <cell r="Z803" t="str">
            <v/>
          </cell>
          <cell r="AA803" t="str">
            <v/>
          </cell>
          <cell r="AB803" t="str">
            <v/>
          </cell>
          <cell r="AC803" t="str">
            <v/>
          </cell>
          <cell r="AD803" t="str">
            <v/>
          </cell>
          <cell r="AE803" t="str">
            <v/>
          </cell>
          <cell r="AF803" t="str">
            <v/>
          </cell>
          <cell r="AG803" t="str">
            <v/>
          </cell>
          <cell r="AH803" t="str">
            <v/>
          </cell>
          <cell r="AI803" t="str">
            <v/>
          </cell>
          <cell r="AJ803" t="str">
            <v/>
          </cell>
          <cell r="AK803" t="str">
            <v/>
          </cell>
          <cell r="AL803" t="str">
            <v/>
          </cell>
          <cell r="AM803" t="str">
            <v/>
          </cell>
          <cell r="AN803" t="str">
            <v/>
          </cell>
          <cell r="AO803" t="str">
            <v/>
          </cell>
          <cell r="AP803" t="str">
            <v/>
          </cell>
          <cell r="AQ803" t="str">
            <v/>
          </cell>
          <cell r="AR803" t="str">
            <v/>
          </cell>
          <cell r="AS803" t="str">
            <v/>
          </cell>
          <cell r="AT803" t="str">
            <v/>
          </cell>
          <cell r="AU803" t="str">
            <v/>
          </cell>
          <cell r="AV803" t="str">
            <v/>
          </cell>
          <cell r="AW803" t="str">
            <v/>
          </cell>
          <cell r="AX803" t="str">
            <v/>
          </cell>
          <cell r="AY803" t="str">
            <v/>
          </cell>
          <cell r="AZ803" t="str">
            <v/>
          </cell>
          <cell r="BA803" t="str">
            <v/>
          </cell>
          <cell r="BB803" t="str">
            <v/>
          </cell>
          <cell r="BC803" t="str">
            <v/>
          </cell>
          <cell r="BD803" t="str">
            <v/>
          </cell>
          <cell r="BE803" t="str">
            <v/>
          </cell>
          <cell r="BF803" t="str">
            <v/>
          </cell>
          <cell r="BG803" t="str">
            <v/>
          </cell>
          <cell r="BH803" t="str">
            <v/>
          </cell>
          <cell r="BI803" t="str">
            <v/>
          </cell>
          <cell r="BJ803" t="str">
            <v/>
          </cell>
          <cell r="BK803" t="str">
            <v/>
          </cell>
          <cell r="BL803" t="str">
            <v/>
          </cell>
          <cell r="BM803" t="str">
            <v/>
          </cell>
          <cell r="BN803" t="str">
            <v/>
          </cell>
          <cell r="BO803" t="str">
            <v/>
          </cell>
          <cell r="BP803" t="str">
            <v/>
          </cell>
          <cell r="BQ803" t="str">
            <v/>
          </cell>
          <cell r="BR803" t="str">
            <v/>
          </cell>
          <cell r="BS803" t="str">
            <v/>
          </cell>
          <cell r="BT803" t="str">
            <v/>
          </cell>
          <cell r="BU803" t="str">
            <v/>
          </cell>
          <cell r="BV803" t="str">
            <v/>
          </cell>
          <cell r="BW803" t="str">
            <v/>
          </cell>
          <cell r="BX803" t="str">
            <v/>
          </cell>
          <cell r="BY803" t="str">
            <v/>
          </cell>
          <cell r="BZ803" t="str">
            <v/>
          </cell>
          <cell r="CA803" t="str">
            <v/>
          </cell>
          <cell r="CB803" t="str">
            <v/>
          </cell>
          <cell r="CC803" t="str">
            <v/>
          </cell>
          <cell r="CD803">
            <v>0</v>
          </cell>
          <cell r="CE803">
            <v>0</v>
          </cell>
          <cell r="CF803">
            <v>0</v>
          </cell>
          <cell r="CG803" t="str">
            <v/>
          </cell>
          <cell r="CH803" t="str">
            <v/>
          </cell>
          <cell r="CI803">
            <v>0</v>
          </cell>
          <cell r="CJ803">
            <v>0</v>
          </cell>
          <cell r="CK803">
            <v>0</v>
          </cell>
          <cell r="CL803">
            <v>0</v>
          </cell>
          <cell r="CM803" t="str">
            <v/>
          </cell>
          <cell r="CN803" t="str">
            <v/>
          </cell>
          <cell r="CO803" t="str">
            <v/>
          </cell>
          <cell r="CP803" t="str">
            <v/>
          </cell>
          <cell r="CQ803" t="str">
            <v/>
          </cell>
          <cell r="CR803" t="str">
            <v/>
          </cell>
          <cell r="CS803" t="str">
            <v/>
          </cell>
          <cell r="CT803" t="str">
            <v/>
          </cell>
          <cell r="CU803" t="str">
            <v/>
          </cell>
          <cell r="CV803" t="str">
            <v/>
          </cell>
          <cell r="CW803" t="str">
            <v/>
          </cell>
          <cell r="CX803" t="str">
            <v/>
          </cell>
          <cell r="CY803" t="str">
            <v/>
          </cell>
          <cell r="CZ803" t="str">
            <v/>
          </cell>
          <cell r="DA803" t="str">
            <v/>
          </cell>
          <cell r="DB803" t="str">
            <v/>
          </cell>
          <cell r="DC803">
            <v>0</v>
          </cell>
          <cell r="DD803" t="str">
            <v/>
          </cell>
          <cell r="DE803" t="str">
            <v/>
          </cell>
          <cell r="DF803">
            <v>0</v>
          </cell>
          <cell r="DG803">
            <v>0</v>
          </cell>
          <cell r="DH803" t="str">
            <v/>
          </cell>
          <cell r="DI803" t="str">
            <v/>
          </cell>
        </row>
        <row r="804">
          <cell r="A804" t="str">
            <v/>
          </cell>
          <cell r="B804" t="str">
            <v/>
          </cell>
          <cell r="C804" t="str">
            <v/>
          </cell>
          <cell r="D804" t="str">
            <v/>
          </cell>
          <cell r="E804" t="str">
            <v/>
          </cell>
          <cell r="F804" t="str">
            <v/>
          </cell>
          <cell r="G804" t="str">
            <v/>
          </cell>
          <cell r="H804" t="str">
            <v/>
          </cell>
          <cell r="I804" t="str">
            <v/>
          </cell>
          <cell r="J804" t="str">
            <v/>
          </cell>
          <cell r="K804" t="str">
            <v/>
          </cell>
          <cell r="L804" t="str">
            <v/>
          </cell>
          <cell r="M804" t="str">
            <v/>
          </cell>
          <cell r="N804" t="str">
            <v/>
          </cell>
          <cell r="O804" t="str">
            <v/>
          </cell>
          <cell r="P804" t="str">
            <v/>
          </cell>
          <cell r="Q804" t="str">
            <v/>
          </cell>
          <cell r="R804" t="str">
            <v/>
          </cell>
          <cell r="S804" t="str">
            <v/>
          </cell>
          <cell r="T804" t="str">
            <v/>
          </cell>
          <cell r="U804" t="str">
            <v/>
          </cell>
          <cell r="V804" t="str">
            <v/>
          </cell>
          <cell r="W804" t="str">
            <v/>
          </cell>
          <cell r="X804" t="str">
            <v/>
          </cell>
          <cell r="Y804" t="str">
            <v/>
          </cell>
          <cell r="Z804" t="str">
            <v/>
          </cell>
          <cell r="AA804" t="str">
            <v/>
          </cell>
          <cell r="AB804" t="str">
            <v/>
          </cell>
          <cell r="AC804" t="str">
            <v/>
          </cell>
          <cell r="AD804" t="str">
            <v/>
          </cell>
          <cell r="AE804" t="str">
            <v/>
          </cell>
          <cell r="AF804" t="str">
            <v/>
          </cell>
          <cell r="AG804" t="str">
            <v/>
          </cell>
          <cell r="AH804" t="str">
            <v/>
          </cell>
          <cell r="AI804" t="str">
            <v/>
          </cell>
          <cell r="AJ804" t="str">
            <v/>
          </cell>
          <cell r="AK804" t="str">
            <v/>
          </cell>
          <cell r="AL804" t="str">
            <v/>
          </cell>
          <cell r="AM804" t="str">
            <v/>
          </cell>
          <cell r="AN804" t="str">
            <v/>
          </cell>
          <cell r="AO804" t="str">
            <v/>
          </cell>
          <cell r="AP804" t="str">
            <v/>
          </cell>
          <cell r="AQ804" t="str">
            <v/>
          </cell>
          <cell r="AR804" t="str">
            <v/>
          </cell>
          <cell r="AS804" t="str">
            <v/>
          </cell>
          <cell r="AT804" t="str">
            <v/>
          </cell>
          <cell r="AU804" t="str">
            <v/>
          </cell>
          <cell r="AV804" t="str">
            <v/>
          </cell>
          <cell r="AW804" t="str">
            <v/>
          </cell>
          <cell r="AX804" t="str">
            <v/>
          </cell>
          <cell r="AY804" t="str">
            <v/>
          </cell>
          <cell r="AZ804" t="str">
            <v/>
          </cell>
          <cell r="BA804" t="str">
            <v/>
          </cell>
          <cell r="BB804" t="str">
            <v/>
          </cell>
          <cell r="BC804" t="str">
            <v/>
          </cell>
          <cell r="BD804" t="str">
            <v/>
          </cell>
          <cell r="BE804" t="str">
            <v/>
          </cell>
          <cell r="BF804" t="str">
            <v/>
          </cell>
          <cell r="BG804" t="str">
            <v/>
          </cell>
          <cell r="BH804" t="str">
            <v/>
          </cell>
          <cell r="BI804" t="str">
            <v/>
          </cell>
          <cell r="BJ804" t="str">
            <v/>
          </cell>
          <cell r="BK804" t="str">
            <v/>
          </cell>
          <cell r="BL804" t="str">
            <v/>
          </cell>
          <cell r="BM804" t="str">
            <v/>
          </cell>
          <cell r="BN804" t="str">
            <v/>
          </cell>
          <cell r="BO804" t="str">
            <v/>
          </cell>
          <cell r="BP804" t="str">
            <v/>
          </cell>
          <cell r="BQ804" t="str">
            <v/>
          </cell>
          <cell r="BR804" t="str">
            <v/>
          </cell>
          <cell r="BS804" t="str">
            <v/>
          </cell>
          <cell r="BT804" t="str">
            <v/>
          </cell>
          <cell r="BU804" t="str">
            <v/>
          </cell>
          <cell r="BV804" t="str">
            <v/>
          </cell>
          <cell r="BW804" t="str">
            <v/>
          </cell>
          <cell r="BX804" t="str">
            <v/>
          </cell>
          <cell r="BY804" t="str">
            <v/>
          </cell>
          <cell r="BZ804" t="str">
            <v/>
          </cell>
          <cell r="CA804" t="str">
            <v/>
          </cell>
          <cell r="CB804" t="str">
            <v/>
          </cell>
          <cell r="CC804" t="str">
            <v/>
          </cell>
          <cell r="CD804">
            <v>0</v>
          </cell>
          <cell r="CE804">
            <v>0</v>
          </cell>
          <cell r="CF804">
            <v>0</v>
          </cell>
          <cell r="CG804" t="str">
            <v/>
          </cell>
          <cell r="CH804" t="str">
            <v/>
          </cell>
          <cell r="CI804">
            <v>0</v>
          </cell>
          <cell r="CJ804">
            <v>0</v>
          </cell>
          <cell r="CK804">
            <v>0</v>
          </cell>
          <cell r="CL804">
            <v>0</v>
          </cell>
          <cell r="CM804" t="str">
            <v/>
          </cell>
          <cell r="CN804" t="str">
            <v/>
          </cell>
          <cell r="CO804" t="str">
            <v/>
          </cell>
          <cell r="CP804" t="str">
            <v/>
          </cell>
          <cell r="CQ804" t="str">
            <v/>
          </cell>
          <cell r="CR804" t="str">
            <v/>
          </cell>
          <cell r="CS804" t="str">
            <v/>
          </cell>
          <cell r="CT804" t="str">
            <v/>
          </cell>
          <cell r="CU804" t="str">
            <v/>
          </cell>
          <cell r="CV804" t="str">
            <v/>
          </cell>
          <cell r="CW804" t="str">
            <v/>
          </cell>
          <cell r="CX804" t="str">
            <v/>
          </cell>
          <cell r="CY804" t="str">
            <v/>
          </cell>
          <cell r="CZ804" t="str">
            <v/>
          </cell>
          <cell r="DA804" t="str">
            <v/>
          </cell>
          <cell r="DB804" t="str">
            <v/>
          </cell>
          <cell r="DC804">
            <v>0</v>
          </cell>
          <cell r="DD804" t="str">
            <v/>
          </cell>
          <cell r="DE804" t="str">
            <v/>
          </cell>
          <cell r="DF804">
            <v>0</v>
          </cell>
          <cell r="DG804">
            <v>0</v>
          </cell>
          <cell r="DH804" t="str">
            <v/>
          </cell>
          <cell r="DI804" t="str">
            <v/>
          </cell>
        </row>
        <row r="805">
          <cell r="A805" t="str">
            <v/>
          </cell>
          <cell r="B805" t="str">
            <v/>
          </cell>
          <cell r="C805" t="str">
            <v/>
          </cell>
          <cell r="D805" t="str">
            <v/>
          </cell>
          <cell r="E805" t="str">
            <v/>
          </cell>
          <cell r="F805" t="str">
            <v/>
          </cell>
          <cell r="G805" t="str">
            <v/>
          </cell>
          <cell r="H805" t="str">
            <v/>
          </cell>
          <cell r="I805" t="str">
            <v/>
          </cell>
          <cell r="J805" t="str">
            <v/>
          </cell>
          <cell r="K805" t="str">
            <v/>
          </cell>
          <cell r="L805" t="str">
            <v/>
          </cell>
          <cell r="M805" t="str">
            <v/>
          </cell>
          <cell r="N805" t="str">
            <v/>
          </cell>
          <cell r="O805" t="str">
            <v/>
          </cell>
          <cell r="P805" t="str">
            <v/>
          </cell>
          <cell r="Q805" t="str">
            <v/>
          </cell>
          <cell r="R805" t="str">
            <v/>
          </cell>
          <cell r="S805" t="str">
            <v/>
          </cell>
          <cell r="T805" t="str">
            <v/>
          </cell>
          <cell r="U805" t="str">
            <v/>
          </cell>
          <cell r="V805" t="str">
            <v/>
          </cell>
          <cell r="W805" t="str">
            <v/>
          </cell>
          <cell r="X805" t="str">
            <v/>
          </cell>
          <cell r="Y805" t="str">
            <v/>
          </cell>
          <cell r="Z805" t="str">
            <v/>
          </cell>
          <cell r="AA805" t="str">
            <v/>
          </cell>
          <cell r="AB805" t="str">
            <v/>
          </cell>
          <cell r="AC805" t="str">
            <v/>
          </cell>
          <cell r="AD805" t="str">
            <v/>
          </cell>
          <cell r="AE805" t="str">
            <v/>
          </cell>
          <cell r="AF805" t="str">
            <v/>
          </cell>
          <cell r="AG805" t="str">
            <v/>
          </cell>
          <cell r="AH805" t="str">
            <v/>
          </cell>
          <cell r="AI805" t="str">
            <v/>
          </cell>
          <cell r="AJ805" t="str">
            <v/>
          </cell>
          <cell r="AK805" t="str">
            <v/>
          </cell>
          <cell r="AL805" t="str">
            <v/>
          </cell>
          <cell r="AM805" t="str">
            <v/>
          </cell>
          <cell r="AN805" t="str">
            <v/>
          </cell>
          <cell r="AO805" t="str">
            <v/>
          </cell>
          <cell r="AP805" t="str">
            <v/>
          </cell>
          <cell r="AQ805" t="str">
            <v/>
          </cell>
          <cell r="AR805" t="str">
            <v/>
          </cell>
          <cell r="AS805" t="str">
            <v/>
          </cell>
          <cell r="AT805" t="str">
            <v/>
          </cell>
          <cell r="AU805" t="str">
            <v/>
          </cell>
          <cell r="AV805" t="str">
            <v/>
          </cell>
          <cell r="AW805" t="str">
            <v/>
          </cell>
          <cell r="AX805" t="str">
            <v/>
          </cell>
          <cell r="AY805" t="str">
            <v/>
          </cell>
          <cell r="AZ805" t="str">
            <v/>
          </cell>
          <cell r="BA805" t="str">
            <v/>
          </cell>
          <cell r="BB805" t="str">
            <v/>
          </cell>
          <cell r="BC805" t="str">
            <v/>
          </cell>
          <cell r="BD805" t="str">
            <v/>
          </cell>
          <cell r="BE805" t="str">
            <v/>
          </cell>
          <cell r="BF805" t="str">
            <v/>
          </cell>
          <cell r="BG805" t="str">
            <v/>
          </cell>
          <cell r="BH805" t="str">
            <v/>
          </cell>
          <cell r="BI805" t="str">
            <v/>
          </cell>
          <cell r="BJ805" t="str">
            <v/>
          </cell>
          <cell r="BK805" t="str">
            <v/>
          </cell>
          <cell r="BL805" t="str">
            <v/>
          </cell>
          <cell r="BM805" t="str">
            <v/>
          </cell>
          <cell r="BN805" t="str">
            <v/>
          </cell>
          <cell r="BO805" t="str">
            <v/>
          </cell>
          <cell r="BP805" t="str">
            <v/>
          </cell>
          <cell r="BQ805" t="str">
            <v/>
          </cell>
          <cell r="BR805" t="str">
            <v/>
          </cell>
          <cell r="BS805" t="str">
            <v/>
          </cell>
          <cell r="BT805" t="str">
            <v/>
          </cell>
          <cell r="BU805" t="str">
            <v/>
          </cell>
          <cell r="BV805" t="str">
            <v/>
          </cell>
          <cell r="BW805" t="str">
            <v/>
          </cell>
          <cell r="BX805" t="str">
            <v/>
          </cell>
          <cell r="BY805" t="str">
            <v/>
          </cell>
          <cell r="BZ805" t="str">
            <v/>
          </cell>
          <cell r="CA805" t="str">
            <v/>
          </cell>
          <cell r="CB805" t="str">
            <v/>
          </cell>
          <cell r="CC805" t="str">
            <v/>
          </cell>
          <cell r="CD805">
            <v>0</v>
          </cell>
          <cell r="CE805">
            <v>0</v>
          </cell>
          <cell r="CF805">
            <v>0</v>
          </cell>
          <cell r="CG805" t="str">
            <v/>
          </cell>
          <cell r="CH805" t="str">
            <v/>
          </cell>
          <cell r="CI805">
            <v>0</v>
          </cell>
          <cell r="CJ805">
            <v>0</v>
          </cell>
          <cell r="CK805">
            <v>0</v>
          </cell>
          <cell r="CL805">
            <v>0</v>
          </cell>
          <cell r="CM805" t="str">
            <v/>
          </cell>
          <cell r="CN805" t="str">
            <v/>
          </cell>
          <cell r="CO805" t="str">
            <v/>
          </cell>
          <cell r="CP805" t="str">
            <v/>
          </cell>
          <cell r="CQ805" t="str">
            <v/>
          </cell>
          <cell r="CR805" t="str">
            <v/>
          </cell>
          <cell r="CS805" t="str">
            <v/>
          </cell>
          <cell r="CT805" t="str">
            <v/>
          </cell>
          <cell r="CU805" t="str">
            <v/>
          </cell>
          <cell r="CV805" t="str">
            <v/>
          </cell>
          <cell r="CW805" t="str">
            <v/>
          </cell>
          <cell r="CX805" t="str">
            <v/>
          </cell>
          <cell r="CY805" t="str">
            <v/>
          </cell>
          <cell r="CZ805" t="str">
            <v/>
          </cell>
          <cell r="DA805" t="str">
            <v/>
          </cell>
          <cell r="DB805" t="str">
            <v/>
          </cell>
          <cell r="DC805">
            <v>0</v>
          </cell>
          <cell r="DD805" t="str">
            <v/>
          </cell>
          <cell r="DE805" t="str">
            <v/>
          </cell>
          <cell r="DF805">
            <v>0</v>
          </cell>
          <cell r="DG805">
            <v>0</v>
          </cell>
          <cell r="DH805" t="str">
            <v/>
          </cell>
          <cell r="DI805" t="str">
            <v/>
          </cell>
        </row>
        <row r="806">
          <cell r="A806" t="str">
            <v/>
          </cell>
          <cell r="B806" t="str">
            <v/>
          </cell>
          <cell r="C806" t="str">
            <v/>
          </cell>
          <cell r="D806" t="str">
            <v/>
          </cell>
          <cell r="E806" t="str">
            <v/>
          </cell>
          <cell r="F806" t="str">
            <v/>
          </cell>
          <cell r="G806" t="str">
            <v/>
          </cell>
          <cell r="H806" t="str">
            <v/>
          </cell>
          <cell r="I806" t="str">
            <v/>
          </cell>
          <cell r="J806" t="str">
            <v/>
          </cell>
          <cell r="K806" t="str">
            <v/>
          </cell>
          <cell r="L806" t="str">
            <v/>
          </cell>
          <cell r="M806" t="str">
            <v/>
          </cell>
          <cell r="N806" t="str">
            <v/>
          </cell>
          <cell r="O806" t="str">
            <v/>
          </cell>
          <cell r="P806" t="str">
            <v/>
          </cell>
          <cell r="Q806" t="str">
            <v/>
          </cell>
          <cell r="R806" t="str">
            <v/>
          </cell>
          <cell r="S806" t="str">
            <v/>
          </cell>
          <cell r="T806" t="str">
            <v/>
          </cell>
          <cell r="U806" t="str">
            <v/>
          </cell>
          <cell r="V806" t="str">
            <v/>
          </cell>
          <cell r="W806" t="str">
            <v/>
          </cell>
          <cell r="X806" t="str">
            <v/>
          </cell>
          <cell r="Y806" t="str">
            <v/>
          </cell>
          <cell r="Z806" t="str">
            <v/>
          </cell>
          <cell r="AA806" t="str">
            <v/>
          </cell>
          <cell r="AB806" t="str">
            <v/>
          </cell>
          <cell r="AC806" t="str">
            <v/>
          </cell>
          <cell r="AD806" t="str">
            <v/>
          </cell>
          <cell r="AE806" t="str">
            <v/>
          </cell>
          <cell r="AF806" t="str">
            <v/>
          </cell>
          <cell r="AG806" t="str">
            <v/>
          </cell>
          <cell r="AH806" t="str">
            <v/>
          </cell>
          <cell r="AI806" t="str">
            <v/>
          </cell>
          <cell r="AJ806" t="str">
            <v/>
          </cell>
          <cell r="AK806" t="str">
            <v/>
          </cell>
          <cell r="AL806" t="str">
            <v/>
          </cell>
          <cell r="AM806" t="str">
            <v/>
          </cell>
          <cell r="AN806" t="str">
            <v/>
          </cell>
          <cell r="AO806" t="str">
            <v/>
          </cell>
          <cell r="AP806" t="str">
            <v/>
          </cell>
          <cell r="AQ806" t="str">
            <v/>
          </cell>
          <cell r="AR806" t="str">
            <v/>
          </cell>
          <cell r="AS806" t="str">
            <v/>
          </cell>
          <cell r="AT806" t="str">
            <v/>
          </cell>
          <cell r="AU806" t="str">
            <v/>
          </cell>
          <cell r="AV806" t="str">
            <v/>
          </cell>
          <cell r="AW806" t="str">
            <v/>
          </cell>
          <cell r="AX806" t="str">
            <v/>
          </cell>
          <cell r="AY806" t="str">
            <v/>
          </cell>
          <cell r="AZ806" t="str">
            <v/>
          </cell>
          <cell r="BA806" t="str">
            <v/>
          </cell>
          <cell r="BB806" t="str">
            <v/>
          </cell>
          <cell r="BC806" t="str">
            <v/>
          </cell>
          <cell r="BD806" t="str">
            <v/>
          </cell>
          <cell r="BE806" t="str">
            <v/>
          </cell>
          <cell r="BF806" t="str">
            <v/>
          </cell>
          <cell r="BG806" t="str">
            <v/>
          </cell>
          <cell r="BH806" t="str">
            <v/>
          </cell>
          <cell r="BI806" t="str">
            <v/>
          </cell>
          <cell r="BJ806" t="str">
            <v/>
          </cell>
          <cell r="BK806" t="str">
            <v/>
          </cell>
          <cell r="BL806" t="str">
            <v/>
          </cell>
          <cell r="BM806" t="str">
            <v/>
          </cell>
          <cell r="BN806" t="str">
            <v/>
          </cell>
          <cell r="BO806" t="str">
            <v/>
          </cell>
          <cell r="BP806" t="str">
            <v/>
          </cell>
          <cell r="BQ806" t="str">
            <v/>
          </cell>
          <cell r="BR806" t="str">
            <v/>
          </cell>
          <cell r="BS806" t="str">
            <v/>
          </cell>
          <cell r="BT806" t="str">
            <v/>
          </cell>
          <cell r="BU806" t="str">
            <v/>
          </cell>
          <cell r="BV806" t="str">
            <v/>
          </cell>
          <cell r="BW806" t="str">
            <v/>
          </cell>
          <cell r="BX806" t="str">
            <v/>
          </cell>
          <cell r="BY806" t="str">
            <v/>
          </cell>
          <cell r="BZ806" t="str">
            <v/>
          </cell>
          <cell r="CA806" t="str">
            <v/>
          </cell>
          <cell r="CB806" t="str">
            <v/>
          </cell>
          <cell r="CC806" t="str">
            <v/>
          </cell>
          <cell r="CD806">
            <v>0</v>
          </cell>
          <cell r="CE806">
            <v>0</v>
          </cell>
          <cell r="CF806">
            <v>0</v>
          </cell>
          <cell r="CG806" t="str">
            <v/>
          </cell>
          <cell r="CH806" t="str">
            <v/>
          </cell>
          <cell r="CI806">
            <v>0</v>
          </cell>
          <cell r="CJ806">
            <v>0</v>
          </cell>
          <cell r="CK806">
            <v>0</v>
          </cell>
          <cell r="CL806">
            <v>0</v>
          </cell>
          <cell r="CM806" t="str">
            <v/>
          </cell>
          <cell r="CN806" t="str">
            <v/>
          </cell>
          <cell r="CO806" t="str">
            <v/>
          </cell>
          <cell r="CP806" t="str">
            <v/>
          </cell>
          <cell r="CQ806" t="str">
            <v/>
          </cell>
          <cell r="CR806" t="str">
            <v/>
          </cell>
          <cell r="CS806" t="str">
            <v/>
          </cell>
          <cell r="CT806" t="str">
            <v/>
          </cell>
          <cell r="CU806" t="str">
            <v/>
          </cell>
          <cell r="CV806" t="str">
            <v/>
          </cell>
          <cell r="CW806" t="str">
            <v/>
          </cell>
          <cell r="CX806" t="str">
            <v/>
          </cell>
          <cell r="CY806" t="str">
            <v/>
          </cell>
          <cell r="CZ806" t="str">
            <v/>
          </cell>
          <cell r="DA806" t="str">
            <v/>
          </cell>
          <cell r="DB806" t="str">
            <v/>
          </cell>
          <cell r="DC806">
            <v>0</v>
          </cell>
          <cell r="DD806" t="str">
            <v/>
          </cell>
          <cell r="DE806" t="str">
            <v/>
          </cell>
          <cell r="DF806">
            <v>0</v>
          </cell>
          <cell r="DG806">
            <v>0</v>
          </cell>
          <cell r="DH806" t="str">
            <v/>
          </cell>
          <cell r="DI806" t="str">
            <v/>
          </cell>
        </row>
        <row r="807">
          <cell r="A807" t="str">
            <v/>
          </cell>
          <cell r="B807" t="str">
            <v/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 t="str">
            <v/>
          </cell>
          <cell r="H807" t="str">
            <v/>
          </cell>
          <cell r="I807" t="str">
            <v/>
          </cell>
          <cell r="J807" t="str">
            <v/>
          </cell>
          <cell r="K807" t="str">
            <v/>
          </cell>
          <cell r="L807" t="str">
            <v/>
          </cell>
          <cell r="M807" t="str">
            <v/>
          </cell>
          <cell r="N807" t="str">
            <v/>
          </cell>
          <cell r="O807" t="str">
            <v/>
          </cell>
          <cell r="P807" t="str">
            <v/>
          </cell>
          <cell r="Q807" t="str">
            <v/>
          </cell>
          <cell r="R807" t="str">
            <v/>
          </cell>
          <cell r="S807" t="str">
            <v/>
          </cell>
          <cell r="T807" t="str">
            <v/>
          </cell>
          <cell r="U807" t="str">
            <v/>
          </cell>
          <cell r="V807" t="str">
            <v/>
          </cell>
          <cell r="W807" t="str">
            <v/>
          </cell>
          <cell r="X807" t="str">
            <v/>
          </cell>
          <cell r="Y807" t="str">
            <v/>
          </cell>
          <cell r="Z807" t="str">
            <v/>
          </cell>
          <cell r="AA807" t="str">
            <v/>
          </cell>
          <cell r="AB807" t="str">
            <v/>
          </cell>
          <cell r="AC807" t="str">
            <v/>
          </cell>
          <cell r="AD807" t="str">
            <v/>
          </cell>
          <cell r="AE807" t="str">
            <v/>
          </cell>
          <cell r="AF807" t="str">
            <v/>
          </cell>
          <cell r="AG807" t="str">
            <v/>
          </cell>
          <cell r="AH807" t="str">
            <v/>
          </cell>
          <cell r="AI807" t="str">
            <v/>
          </cell>
          <cell r="AJ807" t="str">
            <v/>
          </cell>
          <cell r="AK807" t="str">
            <v/>
          </cell>
          <cell r="AL807" t="str">
            <v/>
          </cell>
          <cell r="AM807" t="str">
            <v/>
          </cell>
          <cell r="AN807" t="str">
            <v/>
          </cell>
          <cell r="AO807" t="str">
            <v/>
          </cell>
          <cell r="AP807" t="str">
            <v/>
          </cell>
          <cell r="AQ807" t="str">
            <v/>
          </cell>
          <cell r="AR807" t="str">
            <v/>
          </cell>
          <cell r="AS807" t="str">
            <v/>
          </cell>
          <cell r="AT807" t="str">
            <v/>
          </cell>
          <cell r="AU807" t="str">
            <v/>
          </cell>
          <cell r="AV807" t="str">
            <v/>
          </cell>
          <cell r="AW807" t="str">
            <v/>
          </cell>
          <cell r="AX807" t="str">
            <v/>
          </cell>
          <cell r="AY807" t="str">
            <v/>
          </cell>
          <cell r="AZ807" t="str">
            <v/>
          </cell>
          <cell r="BA807" t="str">
            <v/>
          </cell>
          <cell r="BB807" t="str">
            <v/>
          </cell>
          <cell r="BC807" t="str">
            <v/>
          </cell>
          <cell r="BD807" t="str">
            <v/>
          </cell>
          <cell r="BE807" t="str">
            <v/>
          </cell>
          <cell r="BF807" t="str">
            <v/>
          </cell>
          <cell r="BG807" t="str">
            <v/>
          </cell>
          <cell r="BH807" t="str">
            <v/>
          </cell>
          <cell r="BI807" t="str">
            <v/>
          </cell>
          <cell r="BJ807" t="str">
            <v/>
          </cell>
          <cell r="BK807" t="str">
            <v/>
          </cell>
          <cell r="BL807" t="str">
            <v/>
          </cell>
          <cell r="BM807" t="str">
            <v/>
          </cell>
          <cell r="BN807" t="str">
            <v/>
          </cell>
          <cell r="BO807" t="str">
            <v/>
          </cell>
          <cell r="BP807" t="str">
            <v/>
          </cell>
          <cell r="BQ807" t="str">
            <v/>
          </cell>
          <cell r="BR807" t="str">
            <v/>
          </cell>
          <cell r="BS807" t="str">
            <v/>
          </cell>
          <cell r="BT807" t="str">
            <v/>
          </cell>
          <cell r="BU807" t="str">
            <v/>
          </cell>
          <cell r="BV807" t="str">
            <v/>
          </cell>
          <cell r="BW807" t="str">
            <v/>
          </cell>
          <cell r="BX807" t="str">
            <v/>
          </cell>
          <cell r="BY807" t="str">
            <v/>
          </cell>
          <cell r="BZ807" t="str">
            <v/>
          </cell>
          <cell r="CA807" t="str">
            <v/>
          </cell>
          <cell r="CB807" t="str">
            <v/>
          </cell>
          <cell r="CC807" t="str">
            <v/>
          </cell>
          <cell r="CD807">
            <v>0</v>
          </cell>
          <cell r="CE807">
            <v>0</v>
          </cell>
          <cell r="CF807">
            <v>0</v>
          </cell>
          <cell r="CG807" t="str">
            <v/>
          </cell>
          <cell r="CH807" t="str">
            <v/>
          </cell>
          <cell r="CI807">
            <v>0</v>
          </cell>
          <cell r="CJ807">
            <v>0</v>
          </cell>
          <cell r="CK807">
            <v>0</v>
          </cell>
          <cell r="CL807">
            <v>0</v>
          </cell>
          <cell r="CM807" t="str">
            <v/>
          </cell>
          <cell r="CN807" t="str">
            <v/>
          </cell>
          <cell r="CO807" t="str">
            <v/>
          </cell>
          <cell r="CP807" t="str">
            <v/>
          </cell>
          <cell r="CQ807" t="str">
            <v/>
          </cell>
          <cell r="CR807" t="str">
            <v/>
          </cell>
          <cell r="CS807" t="str">
            <v/>
          </cell>
          <cell r="CT807" t="str">
            <v/>
          </cell>
          <cell r="CU807" t="str">
            <v/>
          </cell>
          <cell r="CV807" t="str">
            <v/>
          </cell>
          <cell r="CW807" t="str">
            <v/>
          </cell>
          <cell r="CX807" t="str">
            <v/>
          </cell>
          <cell r="CY807" t="str">
            <v/>
          </cell>
          <cell r="CZ807" t="str">
            <v/>
          </cell>
          <cell r="DA807" t="str">
            <v/>
          </cell>
          <cell r="DB807" t="str">
            <v/>
          </cell>
          <cell r="DC807">
            <v>0</v>
          </cell>
          <cell r="DD807" t="str">
            <v/>
          </cell>
          <cell r="DE807" t="str">
            <v/>
          </cell>
          <cell r="DF807">
            <v>0</v>
          </cell>
          <cell r="DG807">
            <v>0</v>
          </cell>
          <cell r="DH807" t="str">
            <v/>
          </cell>
          <cell r="DI807" t="str">
            <v/>
          </cell>
        </row>
        <row r="808">
          <cell r="A808" t="str">
            <v/>
          </cell>
          <cell r="B808" t="str">
            <v/>
          </cell>
          <cell r="C808" t="str">
            <v/>
          </cell>
          <cell r="D808" t="str">
            <v/>
          </cell>
          <cell r="E808" t="str">
            <v/>
          </cell>
          <cell r="F808" t="str">
            <v/>
          </cell>
          <cell r="G808" t="str">
            <v/>
          </cell>
          <cell r="H808" t="str">
            <v/>
          </cell>
          <cell r="I808" t="str">
            <v/>
          </cell>
          <cell r="J808" t="str">
            <v/>
          </cell>
          <cell r="K808" t="str">
            <v/>
          </cell>
          <cell r="L808" t="str">
            <v/>
          </cell>
          <cell r="M808" t="str">
            <v/>
          </cell>
          <cell r="N808" t="str">
            <v/>
          </cell>
          <cell r="O808" t="str">
            <v/>
          </cell>
          <cell r="P808" t="str">
            <v/>
          </cell>
          <cell r="Q808" t="str">
            <v/>
          </cell>
          <cell r="R808" t="str">
            <v/>
          </cell>
          <cell r="S808" t="str">
            <v/>
          </cell>
          <cell r="T808" t="str">
            <v/>
          </cell>
          <cell r="U808" t="str">
            <v/>
          </cell>
          <cell r="V808" t="str">
            <v/>
          </cell>
          <cell r="W808" t="str">
            <v/>
          </cell>
          <cell r="X808" t="str">
            <v/>
          </cell>
          <cell r="Y808" t="str">
            <v/>
          </cell>
          <cell r="Z808" t="str">
            <v/>
          </cell>
          <cell r="AA808" t="str">
            <v/>
          </cell>
          <cell r="AB808" t="str">
            <v/>
          </cell>
          <cell r="AC808" t="str">
            <v/>
          </cell>
          <cell r="AD808" t="str">
            <v/>
          </cell>
          <cell r="AE808" t="str">
            <v/>
          </cell>
          <cell r="AF808" t="str">
            <v/>
          </cell>
          <cell r="AG808" t="str">
            <v/>
          </cell>
          <cell r="AH808" t="str">
            <v/>
          </cell>
          <cell r="AI808" t="str">
            <v/>
          </cell>
          <cell r="AJ808" t="str">
            <v/>
          </cell>
          <cell r="AK808" t="str">
            <v/>
          </cell>
          <cell r="AL808" t="str">
            <v/>
          </cell>
          <cell r="AM808" t="str">
            <v/>
          </cell>
          <cell r="AN808" t="str">
            <v/>
          </cell>
          <cell r="AO808" t="str">
            <v/>
          </cell>
          <cell r="AP808" t="str">
            <v/>
          </cell>
          <cell r="AQ808" t="str">
            <v/>
          </cell>
          <cell r="AR808" t="str">
            <v/>
          </cell>
          <cell r="AS808" t="str">
            <v/>
          </cell>
          <cell r="AT808" t="str">
            <v/>
          </cell>
          <cell r="AU808" t="str">
            <v/>
          </cell>
          <cell r="AV808" t="str">
            <v/>
          </cell>
          <cell r="AW808" t="str">
            <v/>
          </cell>
          <cell r="AX808" t="str">
            <v/>
          </cell>
          <cell r="AY808" t="str">
            <v/>
          </cell>
          <cell r="AZ808" t="str">
            <v/>
          </cell>
          <cell r="BA808" t="str">
            <v/>
          </cell>
          <cell r="BB808" t="str">
            <v/>
          </cell>
          <cell r="BC808" t="str">
            <v/>
          </cell>
          <cell r="BD808" t="str">
            <v/>
          </cell>
          <cell r="BE808" t="str">
            <v/>
          </cell>
          <cell r="BF808" t="str">
            <v/>
          </cell>
          <cell r="BG808" t="str">
            <v/>
          </cell>
          <cell r="BH808" t="str">
            <v/>
          </cell>
          <cell r="BI808" t="str">
            <v/>
          </cell>
          <cell r="BJ808" t="str">
            <v/>
          </cell>
          <cell r="BK808" t="str">
            <v/>
          </cell>
          <cell r="BL808" t="str">
            <v/>
          </cell>
          <cell r="BM808" t="str">
            <v/>
          </cell>
          <cell r="BN808" t="str">
            <v/>
          </cell>
          <cell r="BO808" t="str">
            <v/>
          </cell>
          <cell r="BP808" t="str">
            <v/>
          </cell>
          <cell r="BQ808" t="str">
            <v/>
          </cell>
          <cell r="BR808" t="str">
            <v/>
          </cell>
          <cell r="BS808" t="str">
            <v/>
          </cell>
          <cell r="BT808" t="str">
            <v/>
          </cell>
          <cell r="BU808" t="str">
            <v/>
          </cell>
          <cell r="BV808" t="str">
            <v/>
          </cell>
          <cell r="BW808" t="str">
            <v/>
          </cell>
          <cell r="BX808" t="str">
            <v/>
          </cell>
          <cell r="BY808" t="str">
            <v/>
          </cell>
          <cell r="BZ808" t="str">
            <v/>
          </cell>
          <cell r="CA808" t="str">
            <v/>
          </cell>
          <cell r="CB808" t="str">
            <v/>
          </cell>
          <cell r="CC808" t="str">
            <v/>
          </cell>
          <cell r="CD808">
            <v>0</v>
          </cell>
          <cell r="CE808">
            <v>0</v>
          </cell>
          <cell r="CF808">
            <v>0</v>
          </cell>
          <cell r="CG808" t="str">
            <v/>
          </cell>
          <cell r="CH808" t="str">
            <v/>
          </cell>
          <cell r="CI808">
            <v>0</v>
          </cell>
          <cell r="CJ808">
            <v>0</v>
          </cell>
          <cell r="CK808">
            <v>0</v>
          </cell>
          <cell r="CL808">
            <v>0</v>
          </cell>
          <cell r="CM808" t="str">
            <v/>
          </cell>
          <cell r="CN808" t="str">
            <v/>
          </cell>
          <cell r="CO808" t="str">
            <v/>
          </cell>
          <cell r="CP808" t="str">
            <v/>
          </cell>
          <cell r="CQ808" t="str">
            <v/>
          </cell>
          <cell r="CR808" t="str">
            <v/>
          </cell>
          <cell r="CS808" t="str">
            <v/>
          </cell>
          <cell r="CT808" t="str">
            <v/>
          </cell>
          <cell r="CU808" t="str">
            <v/>
          </cell>
          <cell r="CV808" t="str">
            <v/>
          </cell>
          <cell r="CW808" t="str">
            <v/>
          </cell>
          <cell r="CX808" t="str">
            <v/>
          </cell>
          <cell r="CY808" t="str">
            <v/>
          </cell>
          <cell r="CZ808" t="str">
            <v/>
          </cell>
          <cell r="DA808" t="str">
            <v/>
          </cell>
          <cell r="DB808" t="str">
            <v/>
          </cell>
          <cell r="DC808">
            <v>0</v>
          </cell>
          <cell r="DD808" t="str">
            <v/>
          </cell>
          <cell r="DE808" t="str">
            <v/>
          </cell>
          <cell r="DF808">
            <v>0</v>
          </cell>
          <cell r="DG808">
            <v>0</v>
          </cell>
          <cell r="DH808" t="str">
            <v/>
          </cell>
          <cell r="DI808" t="str">
            <v/>
          </cell>
        </row>
        <row r="809">
          <cell r="A809" t="str">
            <v/>
          </cell>
          <cell r="B809" t="str">
            <v/>
          </cell>
          <cell r="C809" t="str">
            <v/>
          </cell>
          <cell r="D809" t="str">
            <v/>
          </cell>
          <cell r="E809" t="str">
            <v/>
          </cell>
          <cell r="F809" t="str">
            <v/>
          </cell>
          <cell r="G809" t="str">
            <v/>
          </cell>
          <cell r="H809" t="str">
            <v/>
          </cell>
          <cell r="I809" t="str">
            <v/>
          </cell>
          <cell r="J809" t="str">
            <v/>
          </cell>
          <cell r="K809" t="str">
            <v/>
          </cell>
          <cell r="L809" t="str">
            <v/>
          </cell>
          <cell r="M809" t="str">
            <v/>
          </cell>
          <cell r="N809" t="str">
            <v/>
          </cell>
          <cell r="O809" t="str">
            <v/>
          </cell>
          <cell r="P809" t="str">
            <v/>
          </cell>
          <cell r="Q809" t="str">
            <v/>
          </cell>
          <cell r="R809" t="str">
            <v/>
          </cell>
          <cell r="S809" t="str">
            <v/>
          </cell>
          <cell r="T809" t="str">
            <v/>
          </cell>
          <cell r="U809" t="str">
            <v/>
          </cell>
          <cell r="V809" t="str">
            <v/>
          </cell>
          <cell r="W809" t="str">
            <v/>
          </cell>
          <cell r="X809" t="str">
            <v/>
          </cell>
          <cell r="Y809" t="str">
            <v/>
          </cell>
          <cell r="Z809" t="str">
            <v/>
          </cell>
          <cell r="AA809" t="str">
            <v/>
          </cell>
          <cell r="AB809" t="str">
            <v/>
          </cell>
          <cell r="AC809" t="str">
            <v/>
          </cell>
          <cell r="AD809" t="str">
            <v/>
          </cell>
          <cell r="AE809" t="str">
            <v/>
          </cell>
          <cell r="AF809" t="str">
            <v/>
          </cell>
          <cell r="AG809" t="str">
            <v/>
          </cell>
          <cell r="AH809" t="str">
            <v/>
          </cell>
          <cell r="AI809" t="str">
            <v/>
          </cell>
          <cell r="AJ809" t="str">
            <v/>
          </cell>
          <cell r="AK809" t="str">
            <v/>
          </cell>
          <cell r="AL809" t="str">
            <v/>
          </cell>
          <cell r="AM809" t="str">
            <v/>
          </cell>
          <cell r="AN809" t="str">
            <v/>
          </cell>
          <cell r="AO809" t="str">
            <v/>
          </cell>
          <cell r="AP809" t="str">
            <v/>
          </cell>
          <cell r="AQ809" t="str">
            <v/>
          </cell>
          <cell r="AR809" t="str">
            <v/>
          </cell>
          <cell r="AS809" t="str">
            <v/>
          </cell>
          <cell r="AT809" t="str">
            <v/>
          </cell>
          <cell r="AU809" t="str">
            <v/>
          </cell>
          <cell r="AV809" t="str">
            <v/>
          </cell>
          <cell r="AW809" t="str">
            <v/>
          </cell>
          <cell r="AX809" t="str">
            <v/>
          </cell>
          <cell r="AY809" t="str">
            <v/>
          </cell>
          <cell r="AZ809" t="str">
            <v/>
          </cell>
          <cell r="BA809" t="str">
            <v/>
          </cell>
          <cell r="BB809" t="str">
            <v/>
          </cell>
          <cell r="BC809" t="str">
            <v/>
          </cell>
          <cell r="BD809" t="str">
            <v/>
          </cell>
          <cell r="BE809" t="str">
            <v/>
          </cell>
          <cell r="BF809" t="str">
            <v/>
          </cell>
          <cell r="BG809" t="str">
            <v/>
          </cell>
          <cell r="BH809" t="str">
            <v/>
          </cell>
          <cell r="BI809" t="str">
            <v/>
          </cell>
          <cell r="BJ809" t="str">
            <v/>
          </cell>
          <cell r="BK809" t="str">
            <v/>
          </cell>
          <cell r="BL809" t="str">
            <v/>
          </cell>
          <cell r="BM809" t="str">
            <v/>
          </cell>
          <cell r="BN809" t="str">
            <v/>
          </cell>
          <cell r="BO809" t="str">
            <v/>
          </cell>
          <cell r="BP809" t="str">
            <v/>
          </cell>
          <cell r="BQ809" t="str">
            <v/>
          </cell>
          <cell r="BR809" t="str">
            <v/>
          </cell>
          <cell r="BS809" t="str">
            <v/>
          </cell>
          <cell r="BT809" t="str">
            <v/>
          </cell>
          <cell r="BU809" t="str">
            <v/>
          </cell>
          <cell r="BV809" t="str">
            <v/>
          </cell>
          <cell r="BW809" t="str">
            <v/>
          </cell>
          <cell r="BX809" t="str">
            <v/>
          </cell>
          <cell r="BY809" t="str">
            <v/>
          </cell>
          <cell r="BZ809" t="str">
            <v/>
          </cell>
          <cell r="CA809" t="str">
            <v/>
          </cell>
          <cell r="CB809" t="str">
            <v/>
          </cell>
          <cell r="CC809" t="str">
            <v/>
          </cell>
          <cell r="CD809">
            <v>0</v>
          </cell>
          <cell r="CE809">
            <v>0</v>
          </cell>
          <cell r="CF809">
            <v>0</v>
          </cell>
          <cell r="CG809" t="str">
            <v/>
          </cell>
          <cell r="CH809" t="str">
            <v/>
          </cell>
          <cell r="CI809">
            <v>0</v>
          </cell>
          <cell r="CJ809">
            <v>0</v>
          </cell>
          <cell r="CK809">
            <v>0</v>
          </cell>
          <cell r="CL809">
            <v>0</v>
          </cell>
          <cell r="CM809" t="str">
            <v/>
          </cell>
          <cell r="CN809" t="str">
            <v/>
          </cell>
          <cell r="CO809" t="str">
            <v/>
          </cell>
          <cell r="CP809" t="str">
            <v/>
          </cell>
          <cell r="CQ809" t="str">
            <v/>
          </cell>
          <cell r="CR809" t="str">
            <v/>
          </cell>
          <cell r="CS809" t="str">
            <v/>
          </cell>
          <cell r="CT809" t="str">
            <v/>
          </cell>
          <cell r="CU809" t="str">
            <v/>
          </cell>
          <cell r="CV809" t="str">
            <v/>
          </cell>
          <cell r="CW809" t="str">
            <v/>
          </cell>
          <cell r="CX809" t="str">
            <v/>
          </cell>
          <cell r="CY809" t="str">
            <v/>
          </cell>
          <cell r="CZ809" t="str">
            <v/>
          </cell>
          <cell r="DA809" t="str">
            <v/>
          </cell>
          <cell r="DB809" t="str">
            <v/>
          </cell>
          <cell r="DC809">
            <v>0</v>
          </cell>
          <cell r="DD809" t="str">
            <v/>
          </cell>
          <cell r="DE809" t="str">
            <v/>
          </cell>
          <cell r="DF809">
            <v>0</v>
          </cell>
          <cell r="DG809">
            <v>0</v>
          </cell>
          <cell r="DH809" t="str">
            <v/>
          </cell>
          <cell r="DI809" t="str">
            <v/>
          </cell>
        </row>
        <row r="810">
          <cell r="A810" t="str">
            <v/>
          </cell>
          <cell r="B810" t="str">
            <v/>
          </cell>
          <cell r="C810" t="str">
            <v/>
          </cell>
          <cell r="D810" t="str">
            <v/>
          </cell>
          <cell r="E810" t="str">
            <v/>
          </cell>
          <cell r="F810" t="str">
            <v/>
          </cell>
          <cell r="G810" t="str">
            <v/>
          </cell>
          <cell r="H810" t="str">
            <v/>
          </cell>
          <cell r="I810" t="str">
            <v/>
          </cell>
          <cell r="J810" t="str">
            <v/>
          </cell>
          <cell r="K810" t="str">
            <v/>
          </cell>
          <cell r="L810" t="str">
            <v/>
          </cell>
          <cell r="M810" t="str">
            <v/>
          </cell>
          <cell r="N810" t="str">
            <v/>
          </cell>
          <cell r="O810" t="str">
            <v/>
          </cell>
          <cell r="P810" t="str">
            <v/>
          </cell>
          <cell r="Q810" t="str">
            <v/>
          </cell>
          <cell r="R810" t="str">
            <v/>
          </cell>
          <cell r="S810" t="str">
            <v/>
          </cell>
          <cell r="T810" t="str">
            <v/>
          </cell>
          <cell r="U810" t="str">
            <v/>
          </cell>
          <cell r="V810" t="str">
            <v/>
          </cell>
          <cell r="W810" t="str">
            <v/>
          </cell>
          <cell r="X810" t="str">
            <v/>
          </cell>
          <cell r="Y810" t="str">
            <v/>
          </cell>
          <cell r="Z810" t="str">
            <v/>
          </cell>
          <cell r="AA810" t="str">
            <v/>
          </cell>
          <cell r="AB810" t="str">
            <v/>
          </cell>
          <cell r="AC810" t="str">
            <v/>
          </cell>
          <cell r="AD810" t="str">
            <v/>
          </cell>
          <cell r="AE810" t="str">
            <v/>
          </cell>
          <cell r="AF810" t="str">
            <v/>
          </cell>
          <cell r="AG810" t="str">
            <v/>
          </cell>
          <cell r="AH810" t="str">
            <v/>
          </cell>
          <cell r="AI810" t="str">
            <v/>
          </cell>
          <cell r="AJ810" t="str">
            <v/>
          </cell>
          <cell r="AK810" t="str">
            <v/>
          </cell>
          <cell r="AL810" t="str">
            <v/>
          </cell>
          <cell r="AM810" t="str">
            <v/>
          </cell>
          <cell r="AN810" t="str">
            <v/>
          </cell>
          <cell r="AO810" t="str">
            <v/>
          </cell>
          <cell r="AP810" t="str">
            <v/>
          </cell>
          <cell r="AQ810" t="str">
            <v/>
          </cell>
          <cell r="AR810" t="str">
            <v/>
          </cell>
          <cell r="AS810" t="str">
            <v/>
          </cell>
          <cell r="AT810" t="str">
            <v/>
          </cell>
          <cell r="AU810" t="str">
            <v/>
          </cell>
          <cell r="AV810" t="str">
            <v/>
          </cell>
          <cell r="AW810" t="str">
            <v/>
          </cell>
          <cell r="AX810" t="str">
            <v/>
          </cell>
          <cell r="AY810" t="str">
            <v/>
          </cell>
          <cell r="AZ810" t="str">
            <v/>
          </cell>
          <cell r="BA810" t="str">
            <v/>
          </cell>
          <cell r="BB810" t="str">
            <v/>
          </cell>
          <cell r="BC810" t="str">
            <v/>
          </cell>
          <cell r="BD810" t="str">
            <v/>
          </cell>
          <cell r="BE810" t="str">
            <v/>
          </cell>
          <cell r="BF810" t="str">
            <v/>
          </cell>
          <cell r="BG810" t="str">
            <v/>
          </cell>
          <cell r="BH810" t="str">
            <v/>
          </cell>
          <cell r="BI810" t="str">
            <v/>
          </cell>
          <cell r="BJ810" t="str">
            <v/>
          </cell>
          <cell r="BK810" t="str">
            <v/>
          </cell>
          <cell r="BL810" t="str">
            <v/>
          </cell>
          <cell r="BM810" t="str">
            <v/>
          </cell>
          <cell r="BN810" t="str">
            <v/>
          </cell>
          <cell r="BO810" t="str">
            <v/>
          </cell>
          <cell r="BP810" t="str">
            <v/>
          </cell>
          <cell r="BQ810" t="str">
            <v/>
          </cell>
          <cell r="BR810" t="str">
            <v/>
          </cell>
          <cell r="BS810" t="str">
            <v/>
          </cell>
          <cell r="BT810" t="str">
            <v/>
          </cell>
          <cell r="BU810" t="str">
            <v/>
          </cell>
          <cell r="BV810" t="str">
            <v/>
          </cell>
          <cell r="BW810" t="str">
            <v/>
          </cell>
          <cell r="BX810" t="str">
            <v/>
          </cell>
          <cell r="BY810" t="str">
            <v/>
          </cell>
          <cell r="BZ810" t="str">
            <v/>
          </cell>
          <cell r="CA810" t="str">
            <v/>
          </cell>
          <cell r="CB810" t="str">
            <v/>
          </cell>
          <cell r="CC810" t="str">
            <v/>
          </cell>
          <cell r="CD810">
            <v>0</v>
          </cell>
          <cell r="CE810">
            <v>0</v>
          </cell>
          <cell r="CF810">
            <v>0</v>
          </cell>
          <cell r="CG810" t="str">
            <v/>
          </cell>
          <cell r="CH810" t="str">
            <v/>
          </cell>
          <cell r="CI810">
            <v>0</v>
          </cell>
          <cell r="CJ810">
            <v>0</v>
          </cell>
          <cell r="CK810">
            <v>0</v>
          </cell>
          <cell r="CL810">
            <v>0</v>
          </cell>
          <cell r="CM810" t="str">
            <v/>
          </cell>
          <cell r="CN810" t="str">
            <v/>
          </cell>
          <cell r="CO810" t="str">
            <v/>
          </cell>
          <cell r="CP810" t="str">
            <v/>
          </cell>
          <cell r="CQ810" t="str">
            <v/>
          </cell>
          <cell r="CR810" t="str">
            <v/>
          </cell>
          <cell r="CS810" t="str">
            <v/>
          </cell>
          <cell r="CT810" t="str">
            <v/>
          </cell>
          <cell r="CU810" t="str">
            <v/>
          </cell>
          <cell r="CV810" t="str">
            <v/>
          </cell>
          <cell r="CW810" t="str">
            <v/>
          </cell>
          <cell r="CX810" t="str">
            <v/>
          </cell>
          <cell r="CY810" t="str">
            <v/>
          </cell>
          <cell r="CZ810" t="str">
            <v/>
          </cell>
          <cell r="DA810" t="str">
            <v/>
          </cell>
          <cell r="DB810" t="str">
            <v/>
          </cell>
          <cell r="DC810">
            <v>0</v>
          </cell>
          <cell r="DD810" t="str">
            <v/>
          </cell>
          <cell r="DE810" t="str">
            <v/>
          </cell>
          <cell r="DF810">
            <v>0</v>
          </cell>
          <cell r="DG810">
            <v>0</v>
          </cell>
          <cell r="DH810" t="str">
            <v/>
          </cell>
          <cell r="DI810" t="str">
            <v/>
          </cell>
        </row>
        <row r="811">
          <cell r="A811" t="str">
            <v/>
          </cell>
          <cell r="B811" t="str">
            <v/>
          </cell>
          <cell r="C811" t="str">
            <v/>
          </cell>
          <cell r="D811" t="str">
            <v/>
          </cell>
          <cell r="E811" t="str">
            <v/>
          </cell>
          <cell r="F811" t="str">
            <v/>
          </cell>
          <cell r="G811" t="str">
            <v/>
          </cell>
          <cell r="H811" t="str">
            <v/>
          </cell>
          <cell r="I811" t="str">
            <v/>
          </cell>
          <cell r="J811" t="str">
            <v/>
          </cell>
          <cell r="K811" t="str">
            <v/>
          </cell>
          <cell r="L811" t="str">
            <v/>
          </cell>
          <cell r="M811" t="str">
            <v/>
          </cell>
          <cell r="N811" t="str">
            <v/>
          </cell>
          <cell r="O811" t="str">
            <v/>
          </cell>
          <cell r="P811" t="str">
            <v/>
          </cell>
          <cell r="Q811" t="str">
            <v/>
          </cell>
          <cell r="R811" t="str">
            <v/>
          </cell>
          <cell r="S811" t="str">
            <v/>
          </cell>
          <cell r="T811" t="str">
            <v/>
          </cell>
          <cell r="U811" t="str">
            <v/>
          </cell>
          <cell r="V811" t="str">
            <v/>
          </cell>
          <cell r="W811" t="str">
            <v/>
          </cell>
          <cell r="X811" t="str">
            <v/>
          </cell>
          <cell r="Y811" t="str">
            <v/>
          </cell>
          <cell r="Z811" t="str">
            <v/>
          </cell>
          <cell r="AA811" t="str">
            <v/>
          </cell>
          <cell r="AB811" t="str">
            <v/>
          </cell>
          <cell r="AC811" t="str">
            <v/>
          </cell>
          <cell r="AD811" t="str">
            <v/>
          </cell>
          <cell r="AE811" t="str">
            <v/>
          </cell>
          <cell r="AF811" t="str">
            <v/>
          </cell>
          <cell r="AG811" t="str">
            <v/>
          </cell>
          <cell r="AH811" t="str">
            <v/>
          </cell>
          <cell r="AI811" t="str">
            <v/>
          </cell>
          <cell r="AJ811" t="str">
            <v/>
          </cell>
          <cell r="AK811" t="str">
            <v/>
          </cell>
          <cell r="AL811" t="str">
            <v/>
          </cell>
          <cell r="AM811" t="str">
            <v/>
          </cell>
          <cell r="AN811" t="str">
            <v/>
          </cell>
          <cell r="AO811" t="str">
            <v/>
          </cell>
          <cell r="AP811" t="str">
            <v/>
          </cell>
          <cell r="AQ811" t="str">
            <v/>
          </cell>
          <cell r="AR811" t="str">
            <v/>
          </cell>
          <cell r="AS811" t="str">
            <v/>
          </cell>
          <cell r="AT811" t="str">
            <v/>
          </cell>
          <cell r="AU811" t="str">
            <v/>
          </cell>
          <cell r="AV811" t="str">
            <v/>
          </cell>
          <cell r="AW811" t="str">
            <v/>
          </cell>
          <cell r="AX811" t="str">
            <v/>
          </cell>
          <cell r="AY811" t="str">
            <v/>
          </cell>
          <cell r="AZ811" t="str">
            <v/>
          </cell>
          <cell r="BA811" t="str">
            <v/>
          </cell>
          <cell r="BB811" t="str">
            <v/>
          </cell>
          <cell r="BC811" t="str">
            <v/>
          </cell>
          <cell r="BD811" t="str">
            <v/>
          </cell>
          <cell r="BE811" t="str">
            <v/>
          </cell>
          <cell r="BF811" t="str">
            <v/>
          </cell>
          <cell r="BG811" t="str">
            <v/>
          </cell>
          <cell r="BH811" t="str">
            <v/>
          </cell>
          <cell r="BI811" t="str">
            <v/>
          </cell>
          <cell r="BJ811" t="str">
            <v/>
          </cell>
          <cell r="BK811" t="str">
            <v/>
          </cell>
          <cell r="BL811" t="str">
            <v/>
          </cell>
          <cell r="BM811" t="str">
            <v/>
          </cell>
          <cell r="BN811" t="str">
            <v/>
          </cell>
          <cell r="BO811" t="str">
            <v/>
          </cell>
          <cell r="BP811" t="str">
            <v/>
          </cell>
          <cell r="BQ811" t="str">
            <v/>
          </cell>
          <cell r="BR811" t="str">
            <v/>
          </cell>
          <cell r="BS811" t="str">
            <v/>
          </cell>
          <cell r="BT811" t="str">
            <v/>
          </cell>
          <cell r="BU811" t="str">
            <v/>
          </cell>
          <cell r="BV811" t="str">
            <v/>
          </cell>
          <cell r="BW811" t="str">
            <v/>
          </cell>
          <cell r="BX811" t="str">
            <v/>
          </cell>
          <cell r="BY811" t="str">
            <v/>
          </cell>
          <cell r="BZ811" t="str">
            <v/>
          </cell>
          <cell r="CA811" t="str">
            <v/>
          </cell>
          <cell r="CB811" t="str">
            <v/>
          </cell>
          <cell r="CC811" t="str">
            <v/>
          </cell>
          <cell r="CD811">
            <v>0</v>
          </cell>
          <cell r="CE811">
            <v>0</v>
          </cell>
          <cell r="CF811">
            <v>0</v>
          </cell>
          <cell r="CG811" t="str">
            <v/>
          </cell>
          <cell r="CH811" t="str">
            <v/>
          </cell>
          <cell r="CI811">
            <v>0</v>
          </cell>
          <cell r="CJ811">
            <v>0</v>
          </cell>
          <cell r="CK811">
            <v>0</v>
          </cell>
          <cell r="CL811">
            <v>0</v>
          </cell>
          <cell r="CM811" t="str">
            <v/>
          </cell>
          <cell r="CN811" t="str">
            <v/>
          </cell>
          <cell r="CO811" t="str">
            <v/>
          </cell>
          <cell r="CP811" t="str">
            <v/>
          </cell>
          <cell r="CQ811" t="str">
            <v/>
          </cell>
          <cell r="CR811" t="str">
            <v/>
          </cell>
          <cell r="CS811" t="str">
            <v/>
          </cell>
          <cell r="CT811" t="str">
            <v/>
          </cell>
          <cell r="CU811" t="str">
            <v/>
          </cell>
          <cell r="CV811" t="str">
            <v/>
          </cell>
          <cell r="CW811" t="str">
            <v/>
          </cell>
          <cell r="CX811" t="str">
            <v/>
          </cell>
          <cell r="CY811" t="str">
            <v/>
          </cell>
          <cell r="CZ811" t="str">
            <v/>
          </cell>
          <cell r="DA811" t="str">
            <v/>
          </cell>
          <cell r="DB811" t="str">
            <v/>
          </cell>
          <cell r="DC811">
            <v>0</v>
          </cell>
          <cell r="DD811" t="str">
            <v/>
          </cell>
          <cell r="DE811" t="str">
            <v/>
          </cell>
          <cell r="DF811">
            <v>0</v>
          </cell>
          <cell r="DG811">
            <v>0</v>
          </cell>
          <cell r="DH811" t="str">
            <v/>
          </cell>
          <cell r="DI811" t="str">
            <v/>
          </cell>
        </row>
        <row r="812">
          <cell r="A812" t="str">
            <v/>
          </cell>
          <cell r="B812" t="str">
            <v/>
          </cell>
          <cell r="C812" t="str">
            <v/>
          </cell>
          <cell r="D812" t="str">
            <v/>
          </cell>
          <cell r="E812" t="str">
            <v/>
          </cell>
          <cell r="F812" t="str">
            <v/>
          </cell>
          <cell r="G812" t="str">
            <v/>
          </cell>
          <cell r="H812" t="str">
            <v/>
          </cell>
          <cell r="I812" t="str">
            <v/>
          </cell>
          <cell r="J812" t="str">
            <v/>
          </cell>
          <cell r="K812" t="str">
            <v/>
          </cell>
          <cell r="L812" t="str">
            <v/>
          </cell>
          <cell r="M812" t="str">
            <v/>
          </cell>
          <cell r="N812" t="str">
            <v/>
          </cell>
          <cell r="O812" t="str">
            <v/>
          </cell>
          <cell r="P812" t="str">
            <v/>
          </cell>
          <cell r="Q812" t="str">
            <v/>
          </cell>
          <cell r="R812" t="str">
            <v/>
          </cell>
          <cell r="S812" t="str">
            <v/>
          </cell>
          <cell r="T812" t="str">
            <v/>
          </cell>
          <cell r="U812" t="str">
            <v/>
          </cell>
          <cell r="V812" t="str">
            <v/>
          </cell>
          <cell r="W812" t="str">
            <v/>
          </cell>
          <cell r="X812" t="str">
            <v/>
          </cell>
          <cell r="Y812" t="str">
            <v/>
          </cell>
          <cell r="Z812" t="str">
            <v/>
          </cell>
          <cell r="AA812" t="str">
            <v/>
          </cell>
          <cell r="AB812" t="str">
            <v/>
          </cell>
          <cell r="AC812" t="str">
            <v/>
          </cell>
          <cell r="AD812" t="str">
            <v/>
          </cell>
          <cell r="AE812" t="str">
            <v/>
          </cell>
          <cell r="AF812" t="str">
            <v/>
          </cell>
          <cell r="AG812" t="str">
            <v/>
          </cell>
          <cell r="AH812" t="str">
            <v/>
          </cell>
          <cell r="AI812" t="str">
            <v/>
          </cell>
          <cell r="AJ812" t="str">
            <v/>
          </cell>
          <cell r="AK812" t="str">
            <v/>
          </cell>
          <cell r="AL812" t="str">
            <v/>
          </cell>
          <cell r="AM812" t="str">
            <v/>
          </cell>
          <cell r="AN812" t="str">
            <v/>
          </cell>
          <cell r="AO812" t="str">
            <v/>
          </cell>
          <cell r="AP812" t="str">
            <v/>
          </cell>
          <cell r="AQ812" t="str">
            <v/>
          </cell>
          <cell r="AR812" t="str">
            <v/>
          </cell>
          <cell r="AS812" t="str">
            <v/>
          </cell>
          <cell r="AT812" t="str">
            <v/>
          </cell>
          <cell r="AU812" t="str">
            <v/>
          </cell>
          <cell r="AV812" t="str">
            <v/>
          </cell>
          <cell r="AW812" t="str">
            <v/>
          </cell>
          <cell r="AX812" t="str">
            <v/>
          </cell>
          <cell r="AY812" t="str">
            <v/>
          </cell>
          <cell r="AZ812" t="str">
            <v/>
          </cell>
          <cell r="BA812" t="str">
            <v/>
          </cell>
          <cell r="BB812" t="str">
            <v/>
          </cell>
          <cell r="BC812" t="str">
            <v/>
          </cell>
          <cell r="BD812" t="str">
            <v/>
          </cell>
          <cell r="BE812" t="str">
            <v/>
          </cell>
          <cell r="BF812" t="str">
            <v/>
          </cell>
          <cell r="BG812" t="str">
            <v/>
          </cell>
          <cell r="BH812" t="str">
            <v/>
          </cell>
          <cell r="BI812" t="str">
            <v/>
          </cell>
          <cell r="BJ812" t="str">
            <v/>
          </cell>
          <cell r="BK812" t="str">
            <v/>
          </cell>
          <cell r="BL812" t="str">
            <v/>
          </cell>
          <cell r="BM812" t="str">
            <v/>
          </cell>
          <cell r="BN812" t="str">
            <v/>
          </cell>
          <cell r="BO812" t="str">
            <v/>
          </cell>
          <cell r="BP812" t="str">
            <v/>
          </cell>
          <cell r="BQ812" t="str">
            <v/>
          </cell>
          <cell r="BR812" t="str">
            <v/>
          </cell>
          <cell r="BS812" t="str">
            <v/>
          </cell>
          <cell r="BT812" t="str">
            <v/>
          </cell>
          <cell r="BU812" t="str">
            <v/>
          </cell>
          <cell r="BV812" t="str">
            <v/>
          </cell>
          <cell r="BW812" t="str">
            <v/>
          </cell>
          <cell r="BX812" t="str">
            <v/>
          </cell>
          <cell r="BY812" t="str">
            <v/>
          </cell>
          <cell r="BZ812" t="str">
            <v/>
          </cell>
          <cell r="CA812" t="str">
            <v/>
          </cell>
          <cell r="CB812" t="str">
            <v/>
          </cell>
          <cell r="CC812" t="str">
            <v/>
          </cell>
          <cell r="CD812">
            <v>0</v>
          </cell>
          <cell r="CE812">
            <v>0</v>
          </cell>
          <cell r="CF812">
            <v>0</v>
          </cell>
          <cell r="CG812" t="str">
            <v/>
          </cell>
          <cell r="CH812" t="str">
            <v/>
          </cell>
          <cell r="CI812">
            <v>0</v>
          </cell>
          <cell r="CJ812">
            <v>0</v>
          </cell>
          <cell r="CK812">
            <v>0</v>
          </cell>
          <cell r="CL812">
            <v>0</v>
          </cell>
          <cell r="CM812" t="str">
            <v/>
          </cell>
          <cell r="CN812" t="str">
            <v/>
          </cell>
          <cell r="CO812" t="str">
            <v/>
          </cell>
          <cell r="CP812" t="str">
            <v/>
          </cell>
          <cell r="CQ812" t="str">
            <v/>
          </cell>
          <cell r="CR812" t="str">
            <v/>
          </cell>
          <cell r="CS812" t="str">
            <v/>
          </cell>
          <cell r="CT812" t="str">
            <v/>
          </cell>
          <cell r="CU812" t="str">
            <v/>
          </cell>
          <cell r="CV812" t="str">
            <v/>
          </cell>
          <cell r="CW812" t="str">
            <v/>
          </cell>
          <cell r="CX812" t="str">
            <v/>
          </cell>
          <cell r="CY812" t="str">
            <v/>
          </cell>
          <cell r="CZ812" t="str">
            <v/>
          </cell>
          <cell r="DA812" t="str">
            <v/>
          </cell>
          <cell r="DB812" t="str">
            <v/>
          </cell>
          <cell r="DC812">
            <v>0</v>
          </cell>
          <cell r="DD812" t="str">
            <v/>
          </cell>
          <cell r="DE812" t="str">
            <v/>
          </cell>
          <cell r="DF812">
            <v>0</v>
          </cell>
          <cell r="DG812">
            <v>0</v>
          </cell>
          <cell r="DH812" t="str">
            <v/>
          </cell>
          <cell r="DI812" t="str">
            <v/>
          </cell>
        </row>
        <row r="813">
          <cell r="A813" t="str">
            <v/>
          </cell>
          <cell r="B813" t="str">
            <v/>
          </cell>
          <cell r="C813" t="str">
            <v/>
          </cell>
          <cell r="D813" t="str">
            <v/>
          </cell>
          <cell r="E813" t="str">
            <v/>
          </cell>
          <cell r="F813" t="str">
            <v/>
          </cell>
          <cell r="G813" t="str">
            <v/>
          </cell>
          <cell r="H813" t="str">
            <v/>
          </cell>
          <cell r="I813" t="str">
            <v/>
          </cell>
          <cell r="J813" t="str">
            <v/>
          </cell>
          <cell r="K813" t="str">
            <v/>
          </cell>
          <cell r="L813" t="str">
            <v/>
          </cell>
          <cell r="M813" t="str">
            <v/>
          </cell>
          <cell r="N813" t="str">
            <v/>
          </cell>
          <cell r="O813" t="str">
            <v/>
          </cell>
          <cell r="P813" t="str">
            <v/>
          </cell>
          <cell r="Q813" t="str">
            <v/>
          </cell>
          <cell r="R813" t="str">
            <v/>
          </cell>
          <cell r="S813" t="str">
            <v/>
          </cell>
          <cell r="T813" t="str">
            <v/>
          </cell>
          <cell r="U813" t="str">
            <v/>
          </cell>
          <cell r="V813" t="str">
            <v/>
          </cell>
          <cell r="W813" t="str">
            <v/>
          </cell>
          <cell r="X813" t="str">
            <v/>
          </cell>
          <cell r="Y813" t="str">
            <v/>
          </cell>
          <cell r="Z813" t="str">
            <v/>
          </cell>
          <cell r="AA813" t="str">
            <v/>
          </cell>
          <cell r="AB813" t="str">
            <v/>
          </cell>
          <cell r="AC813" t="str">
            <v/>
          </cell>
          <cell r="AD813" t="str">
            <v/>
          </cell>
          <cell r="AE813" t="str">
            <v/>
          </cell>
          <cell r="AF813" t="str">
            <v/>
          </cell>
          <cell r="AG813" t="str">
            <v/>
          </cell>
          <cell r="AH813" t="str">
            <v/>
          </cell>
          <cell r="AI813" t="str">
            <v/>
          </cell>
          <cell r="AJ813" t="str">
            <v/>
          </cell>
          <cell r="AK813" t="str">
            <v/>
          </cell>
          <cell r="AL813" t="str">
            <v/>
          </cell>
          <cell r="AM813" t="str">
            <v/>
          </cell>
          <cell r="AN813" t="str">
            <v/>
          </cell>
          <cell r="AO813" t="str">
            <v/>
          </cell>
          <cell r="AP813" t="str">
            <v/>
          </cell>
          <cell r="AQ813" t="str">
            <v/>
          </cell>
          <cell r="AR813" t="str">
            <v/>
          </cell>
          <cell r="AS813" t="str">
            <v/>
          </cell>
          <cell r="AT813" t="str">
            <v/>
          </cell>
          <cell r="AU813" t="str">
            <v/>
          </cell>
          <cell r="AV813" t="str">
            <v/>
          </cell>
          <cell r="AW813" t="str">
            <v/>
          </cell>
          <cell r="AX813" t="str">
            <v/>
          </cell>
          <cell r="AY813" t="str">
            <v/>
          </cell>
          <cell r="AZ813" t="str">
            <v/>
          </cell>
          <cell r="BA813" t="str">
            <v/>
          </cell>
          <cell r="BB813" t="str">
            <v/>
          </cell>
          <cell r="BC813" t="str">
            <v/>
          </cell>
          <cell r="BD813" t="str">
            <v/>
          </cell>
          <cell r="BE813" t="str">
            <v/>
          </cell>
          <cell r="BF813" t="str">
            <v/>
          </cell>
          <cell r="BG813" t="str">
            <v/>
          </cell>
          <cell r="BH813" t="str">
            <v/>
          </cell>
          <cell r="BI813" t="str">
            <v/>
          </cell>
          <cell r="BJ813" t="str">
            <v/>
          </cell>
          <cell r="BK813" t="str">
            <v/>
          </cell>
          <cell r="BL813" t="str">
            <v/>
          </cell>
          <cell r="BM813" t="str">
            <v/>
          </cell>
          <cell r="BN813" t="str">
            <v/>
          </cell>
          <cell r="BO813" t="str">
            <v/>
          </cell>
          <cell r="BP813" t="str">
            <v/>
          </cell>
          <cell r="BQ813" t="str">
            <v/>
          </cell>
          <cell r="BR813" t="str">
            <v/>
          </cell>
          <cell r="BS813" t="str">
            <v/>
          </cell>
          <cell r="BT813" t="str">
            <v/>
          </cell>
          <cell r="BU813" t="str">
            <v/>
          </cell>
          <cell r="BV813" t="str">
            <v/>
          </cell>
          <cell r="BW813" t="str">
            <v/>
          </cell>
          <cell r="BX813" t="str">
            <v/>
          </cell>
          <cell r="BY813" t="str">
            <v/>
          </cell>
          <cell r="BZ813" t="str">
            <v/>
          </cell>
          <cell r="CA813" t="str">
            <v/>
          </cell>
          <cell r="CB813" t="str">
            <v/>
          </cell>
          <cell r="CC813" t="str">
            <v/>
          </cell>
          <cell r="CD813">
            <v>0</v>
          </cell>
          <cell r="CE813">
            <v>0</v>
          </cell>
          <cell r="CF813">
            <v>0</v>
          </cell>
          <cell r="CG813" t="str">
            <v/>
          </cell>
          <cell r="CH813" t="str">
            <v/>
          </cell>
          <cell r="CI813">
            <v>0</v>
          </cell>
          <cell r="CJ813">
            <v>0</v>
          </cell>
          <cell r="CK813">
            <v>0</v>
          </cell>
          <cell r="CL813">
            <v>0</v>
          </cell>
          <cell r="CM813" t="str">
            <v/>
          </cell>
          <cell r="CN813" t="str">
            <v/>
          </cell>
          <cell r="CO813" t="str">
            <v/>
          </cell>
          <cell r="CP813" t="str">
            <v/>
          </cell>
          <cell r="CQ813" t="str">
            <v/>
          </cell>
          <cell r="CR813" t="str">
            <v/>
          </cell>
          <cell r="CS813" t="str">
            <v/>
          </cell>
          <cell r="CT813" t="str">
            <v/>
          </cell>
          <cell r="CU813" t="str">
            <v/>
          </cell>
          <cell r="CV813" t="str">
            <v/>
          </cell>
          <cell r="CW813" t="str">
            <v/>
          </cell>
          <cell r="CX813" t="str">
            <v/>
          </cell>
          <cell r="CY813" t="str">
            <v/>
          </cell>
          <cell r="CZ813" t="str">
            <v/>
          </cell>
          <cell r="DA813" t="str">
            <v/>
          </cell>
          <cell r="DB813" t="str">
            <v/>
          </cell>
          <cell r="DC813">
            <v>0</v>
          </cell>
          <cell r="DD813" t="str">
            <v/>
          </cell>
          <cell r="DE813" t="str">
            <v/>
          </cell>
          <cell r="DF813">
            <v>0</v>
          </cell>
          <cell r="DG813">
            <v>0</v>
          </cell>
          <cell r="DH813" t="str">
            <v/>
          </cell>
          <cell r="DI813" t="str">
            <v/>
          </cell>
        </row>
        <row r="814">
          <cell r="A814" t="str">
            <v/>
          </cell>
          <cell r="B814" t="str">
            <v/>
          </cell>
          <cell r="C814" t="str">
            <v/>
          </cell>
          <cell r="D814" t="str">
            <v/>
          </cell>
          <cell r="E814" t="str">
            <v/>
          </cell>
          <cell r="F814" t="str">
            <v/>
          </cell>
          <cell r="G814" t="str">
            <v/>
          </cell>
          <cell r="H814" t="str">
            <v/>
          </cell>
          <cell r="I814" t="str">
            <v/>
          </cell>
          <cell r="J814" t="str">
            <v/>
          </cell>
          <cell r="K814" t="str">
            <v/>
          </cell>
          <cell r="L814" t="str">
            <v/>
          </cell>
          <cell r="M814" t="str">
            <v/>
          </cell>
          <cell r="N814" t="str">
            <v/>
          </cell>
          <cell r="O814" t="str">
            <v/>
          </cell>
          <cell r="P814" t="str">
            <v/>
          </cell>
          <cell r="Q814" t="str">
            <v/>
          </cell>
          <cell r="R814" t="str">
            <v/>
          </cell>
          <cell r="S814" t="str">
            <v/>
          </cell>
          <cell r="T814" t="str">
            <v/>
          </cell>
          <cell r="U814" t="str">
            <v/>
          </cell>
          <cell r="V814" t="str">
            <v/>
          </cell>
          <cell r="W814" t="str">
            <v/>
          </cell>
          <cell r="X814" t="str">
            <v/>
          </cell>
          <cell r="Y814" t="str">
            <v/>
          </cell>
          <cell r="Z814" t="str">
            <v/>
          </cell>
          <cell r="AA814" t="str">
            <v/>
          </cell>
          <cell r="AB814" t="str">
            <v/>
          </cell>
          <cell r="AC814" t="str">
            <v/>
          </cell>
          <cell r="AD814" t="str">
            <v/>
          </cell>
          <cell r="AE814" t="str">
            <v/>
          </cell>
          <cell r="AF814" t="str">
            <v/>
          </cell>
          <cell r="AG814" t="str">
            <v/>
          </cell>
          <cell r="AH814" t="str">
            <v/>
          </cell>
          <cell r="AI814" t="str">
            <v/>
          </cell>
          <cell r="AJ814" t="str">
            <v/>
          </cell>
          <cell r="AK814" t="str">
            <v/>
          </cell>
          <cell r="AL814" t="str">
            <v/>
          </cell>
          <cell r="AM814" t="str">
            <v/>
          </cell>
          <cell r="AN814" t="str">
            <v/>
          </cell>
          <cell r="AO814" t="str">
            <v/>
          </cell>
          <cell r="AP814" t="str">
            <v/>
          </cell>
          <cell r="AQ814" t="str">
            <v/>
          </cell>
          <cell r="AR814" t="str">
            <v/>
          </cell>
          <cell r="AS814" t="str">
            <v/>
          </cell>
          <cell r="AT814" t="str">
            <v/>
          </cell>
          <cell r="AU814" t="str">
            <v/>
          </cell>
          <cell r="AV814" t="str">
            <v/>
          </cell>
          <cell r="AW814" t="str">
            <v/>
          </cell>
          <cell r="AX814" t="str">
            <v/>
          </cell>
          <cell r="AY814" t="str">
            <v/>
          </cell>
          <cell r="AZ814" t="str">
            <v/>
          </cell>
          <cell r="BA814" t="str">
            <v/>
          </cell>
          <cell r="BB814" t="str">
            <v/>
          </cell>
          <cell r="BC814" t="str">
            <v/>
          </cell>
          <cell r="BD814" t="str">
            <v/>
          </cell>
          <cell r="BE814" t="str">
            <v/>
          </cell>
          <cell r="BF814" t="str">
            <v/>
          </cell>
          <cell r="BG814" t="str">
            <v/>
          </cell>
          <cell r="BH814" t="str">
            <v/>
          </cell>
          <cell r="BI814" t="str">
            <v/>
          </cell>
          <cell r="BJ814" t="str">
            <v/>
          </cell>
          <cell r="BK814" t="str">
            <v/>
          </cell>
          <cell r="BL814" t="str">
            <v/>
          </cell>
          <cell r="BM814" t="str">
            <v/>
          </cell>
          <cell r="BN814" t="str">
            <v/>
          </cell>
          <cell r="BO814" t="str">
            <v/>
          </cell>
          <cell r="BP814" t="str">
            <v/>
          </cell>
          <cell r="BQ814" t="str">
            <v/>
          </cell>
          <cell r="BR814" t="str">
            <v/>
          </cell>
          <cell r="BS814" t="str">
            <v/>
          </cell>
          <cell r="BT814" t="str">
            <v/>
          </cell>
          <cell r="BU814" t="str">
            <v/>
          </cell>
          <cell r="BV814" t="str">
            <v/>
          </cell>
          <cell r="BW814" t="str">
            <v/>
          </cell>
          <cell r="BX814" t="str">
            <v/>
          </cell>
          <cell r="BY814" t="str">
            <v/>
          </cell>
          <cell r="BZ814" t="str">
            <v/>
          </cell>
          <cell r="CA814" t="str">
            <v/>
          </cell>
          <cell r="CB814" t="str">
            <v/>
          </cell>
          <cell r="CC814" t="str">
            <v/>
          </cell>
          <cell r="CD814">
            <v>0</v>
          </cell>
          <cell r="CE814">
            <v>0</v>
          </cell>
          <cell r="CF814">
            <v>0</v>
          </cell>
          <cell r="CG814" t="str">
            <v/>
          </cell>
          <cell r="CH814" t="str">
            <v/>
          </cell>
          <cell r="CI814">
            <v>0</v>
          </cell>
          <cell r="CJ814">
            <v>0</v>
          </cell>
          <cell r="CK814">
            <v>0</v>
          </cell>
          <cell r="CL814">
            <v>0</v>
          </cell>
          <cell r="CM814" t="str">
            <v/>
          </cell>
          <cell r="CN814" t="str">
            <v/>
          </cell>
          <cell r="CO814" t="str">
            <v/>
          </cell>
          <cell r="CP814" t="str">
            <v/>
          </cell>
          <cell r="CQ814" t="str">
            <v/>
          </cell>
          <cell r="CR814" t="str">
            <v/>
          </cell>
          <cell r="CS814" t="str">
            <v/>
          </cell>
          <cell r="CT814" t="str">
            <v/>
          </cell>
          <cell r="CU814" t="str">
            <v/>
          </cell>
          <cell r="CV814" t="str">
            <v/>
          </cell>
          <cell r="CW814" t="str">
            <v/>
          </cell>
          <cell r="CX814" t="str">
            <v/>
          </cell>
          <cell r="CY814" t="str">
            <v/>
          </cell>
          <cell r="CZ814" t="str">
            <v/>
          </cell>
          <cell r="DA814" t="str">
            <v/>
          </cell>
          <cell r="DB814" t="str">
            <v/>
          </cell>
          <cell r="DC814">
            <v>0</v>
          </cell>
          <cell r="DD814" t="str">
            <v/>
          </cell>
          <cell r="DE814" t="str">
            <v/>
          </cell>
          <cell r="DF814">
            <v>0</v>
          </cell>
          <cell r="DG814">
            <v>0</v>
          </cell>
          <cell r="DH814" t="str">
            <v/>
          </cell>
          <cell r="DI814" t="str">
            <v/>
          </cell>
        </row>
        <row r="815">
          <cell r="A815" t="str">
            <v/>
          </cell>
          <cell r="B815" t="str">
            <v/>
          </cell>
          <cell r="C815" t="str">
            <v/>
          </cell>
          <cell r="D815" t="str">
            <v/>
          </cell>
          <cell r="E815" t="str">
            <v/>
          </cell>
          <cell r="F815" t="str">
            <v/>
          </cell>
          <cell r="G815" t="str">
            <v/>
          </cell>
          <cell r="H815" t="str">
            <v/>
          </cell>
          <cell r="I815" t="str">
            <v/>
          </cell>
          <cell r="J815" t="str">
            <v/>
          </cell>
          <cell r="K815" t="str">
            <v/>
          </cell>
          <cell r="L815" t="str">
            <v/>
          </cell>
          <cell r="M815" t="str">
            <v/>
          </cell>
          <cell r="N815" t="str">
            <v/>
          </cell>
          <cell r="O815" t="str">
            <v/>
          </cell>
          <cell r="P815" t="str">
            <v/>
          </cell>
          <cell r="Q815" t="str">
            <v/>
          </cell>
          <cell r="R815" t="str">
            <v/>
          </cell>
          <cell r="S815" t="str">
            <v/>
          </cell>
          <cell r="T815" t="str">
            <v/>
          </cell>
          <cell r="U815" t="str">
            <v/>
          </cell>
          <cell r="V815" t="str">
            <v/>
          </cell>
          <cell r="W815" t="str">
            <v/>
          </cell>
          <cell r="X815" t="str">
            <v/>
          </cell>
          <cell r="Y815" t="str">
            <v/>
          </cell>
          <cell r="Z815" t="str">
            <v/>
          </cell>
          <cell r="AA815" t="str">
            <v/>
          </cell>
          <cell r="AB815" t="str">
            <v/>
          </cell>
          <cell r="AC815" t="str">
            <v/>
          </cell>
          <cell r="AD815" t="str">
            <v/>
          </cell>
          <cell r="AE815" t="str">
            <v/>
          </cell>
          <cell r="AF815" t="str">
            <v/>
          </cell>
          <cell r="AG815" t="str">
            <v/>
          </cell>
          <cell r="AH815" t="str">
            <v/>
          </cell>
          <cell r="AI815" t="str">
            <v/>
          </cell>
          <cell r="AJ815" t="str">
            <v/>
          </cell>
          <cell r="AK815" t="str">
            <v/>
          </cell>
          <cell r="AL815" t="str">
            <v/>
          </cell>
          <cell r="AM815" t="str">
            <v/>
          </cell>
          <cell r="AN815" t="str">
            <v/>
          </cell>
          <cell r="AO815" t="str">
            <v/>
          </cell>
          <cell r="AP815" t="str">
            <v/>
          </cell>
          <cell r="AQ815" t="str">
            <v/>
          </cell>
          <cell r="AR815" t="str">
            <v/>
          </cell>
          <cell r="AS815" t="str">
            <v/>
          </cell>
          <cell r="AT815" t="str">
            <v/>
          </cell>
          <cell r="AU815" t="str">
            <v/>
          </cell>
          <cell r="AV815" t="str">
            <v/>
          </cell>
          <cell r="AW815" t="str">
            <v/>
          </cell>
          <cell r="AX815" t="str">
            <v/>
          </cell>
          <cell r="AY815" t="str">
            <v/>
          </cell>
          <cell r="AZ815" t="str">
            <v/>
          </cell>
          <cell r="BA815" t="str">
            <v/>
          </cell>
          <cell r="BB815" t="str">
            <v/>
          </cell>
          <cell r="BC815" t="str">
            <v/>
          </cell>
          <cell r="BD815" t="str">
            <v/>
          </cell>
          <cell r="BE815" t="str">
            <v/>
          </cell>
          <cell r="BF815" t="str">
            <v/>
          </cell>
          <cell r="BG815" t="str">
            <v/>
          </cell>
          <cell r="BH815" t="str">
            <v/>
          </cell>
          <cell r="BI815" t="str">
            <v/>
          </cell>
          <cell r="BJ815" t="str">
            <v/>
          </cell>
          <cell r="BK815" t="str">
            <v/>
          </cell>
          <cell r="BL815" t="str">
            <v/>
          </cell>
          <cell r="BM815" t="str">
            <v/>
          </cell>
          <cell r="BN815" t="str">
            <v/>
          </cell>
          <cell r="BO815" t="str">
            <v/>
          </cell>
          <cell r="BP815" t="str">
            <v/>
          </cell>
          <cell r="BQ815" t="str">
            <v/>
          </cell>
          <cell r="BR815" t="str">
            <v/>
          </cell>
          <cell r="BS815" t="str">
            <v/>
          </cell>
          <cell r="BT815" t="str">
            <v/>
          </cell>
          <cell r="BU815" t="str">
            <v/>
          </cell>
          <cell r="BV815" t="str">
            <v/>
          </cell>
          <cell r="BW815" t="str">
            <v/>
          </cell>
          <cell r="BX815" t="str">
            <v/>
          </cell>
          <cell r="BY815" t="str">
            <v/>
          </cell>
          <cell r="BZ815" t="str">
            <v/>
          </cell>
          <cell r="CA815" t="str">
            <v/>
          </cell>
          <cell r="CB815" t="str">
            <v/>
          </cell>
          <cell r="CC815" t="str">
            <v/>
          </cell>
          <cell r="CD815">
            <v>0</v>
          </cell>
          <cell r="CE815">
            <v>0</v>
          </cell>
          <cell r="CF815">
            <v>0</v>
          </cell>
          <cell r="CG815" t="str">
            <v/>
          </cell>
          <cell r="CH815" t="str">
            <v/>
          </cell>
          <cell r="CI815">
            <v>0</v>
          </cell>
          <cell r="CJ815">
            <v>0</v>
          </cell>
          <cell r="CK815">
            <v>0</v>
          </cell>
          <cell r="CL815">
            <v>0</v>
          </cell>
          <cell r="CM815" t="str">
            <v/>
          </cell>
          <cell r="CN815" t="str">
            <v/>
          </cell>
          <cell r="CO815" t="str">
            <v/>
          </cell>
          <cell r="CP815" t="str">
            <v/>
          </cell>
          <cell r="CQ815" t="str">
            <v/>
          </cell>
          <cell r="CR815" t="str">
            <v/>
          </cell>
          <cell r="CS815" t="str">
            <v/>
          </cell>
          <cell r="CT815" t="str">
            <v/>
          </cell>
          <cell r="CU815" t="str">
            <v/>
          </cell>
          <cell r="CV815" t="str">
            <v/>
          </cell>
          <cell r="CW815" t="str">
            <v/>
          </cell>
          <cell r="CX815" t="str">
            <v/>
          </cell>
          <cell r="CY815" t="str">
            <v/>
          </cell>
          <cell r="CZ815" t="str">
            <v/>
          </cell>
          <cell r="DA815" t="str">
            <v/>
          </cell>
          <cell r="DB815" t="str">
            <v/>
          </cell>
          <cell r="DC815">
            <v>0</v>
          </cell>
          <cell r="DD815" t="str">
            <v/>
          </cell>
          <cell r="DE815" t="str">
            <v/>
          </cell>
          <cell r="DF815">
            <v>0</v>
          </cell>
          <cell r="DG815">
            <v>0</v>
          </cell>
          <cell r="DH815" t="str">
            <v/>
          </cell>
          <cell r="DI815" t="str">
            <v/>
          </cell>
        </row>
        <row r="816">
          <cell r="A816" t="str">
            <v/>
          </cell>
          <cell r="B816" t="str">
            <v/>
          </cell>
          <cell r="C816" t="str">
            <v/>
          </cell>
          <cell r="D816" t="str">
            <v/>
          </cell>
          <cell r="E816" t="str">
            <v/>
          </cell>
          <cell r="F816" t="str">
            <v/>
          </cell>
          <cell r="G816" t="str">
            <v/>
          </cell>
          <cell r="H816" t="str">
            <v/>
          </cell>
          <cell r="I816" t="str">
            <v/>
          </cell>
          <cell r="J816" t="str">
            <v/>
          </cell>
          <cell r="K816" t="str">
            <v/>
          </cell>
          <cell r="L816" t="str">
            <v/>
          </cell>
          <cell r="M816" t="str">
            <v/>
          </cell>
          <cell r="N816" t="str">
            <v/>
          </cell>
          <cell r="O816" t="str">
            <v/>
          </cell>
          <cell r="P816" t="str">
            <v/>
          </cell>
          <cell r="Q816" t="str">
            <v/>
          </cell>
          <cell r="R816" t="str">
            <v/>
          </cell>
          <cell r="S816" t="str">
            <v/>
          </cell>
          <cell r="T816" t="str">
            <v/>
          </cell>
          <cell r="U816" t="str">
            <v/>
          </cell>
          <cell r="V816" t="str">
            <v/>
          </cell>
          <cell r="W816" t="str">
            <v/>
          </cell>
          <cell r="X816" t="str">
            <v/>
          </cell>
          <cell r="Y816" t="str">
            <v/>
          </cell>
          <cell r="Z816" t="str">
            <v/>
          </cell>
          <cell r="AA816" t="str">
            <v/>
          </cell>
          <cell r="AB816" t="str">
            <v/>
          </cell>
          <cell r="AC816" t="str">
            <v/>
          </cell>
          <cell r="AD816" t="str">
            <v/>
          </cell>
          <cell r="AE816" t="str">
            <v/>
          </cell>
          <cell r="AF816" t="str">
            <v/>
          </cell>
          <cell r="AG816" t="str">
            <v/>
          </cell>
          <cell r="AH816" t="str">
            <v/>
          </cell>
          <cell r="AI816" t="str">
            <v/>
          </cell>
          <cell r="AJ816" t="str">
            <v/>
          </cell>
          <cell r="AK816" t="str">
            <v/>
          </cell>
          <cell r="AL816" t="str">
            <v/>
          </cell>
          <cell r="AM816" t="str">
            <v/>
          </cell>
          <cell r="AN816" t="str">
            <v/>
          </cell>
          <cell r="AO816" t="str">
            <v/>
          </cell>
          <cell r="AP816" t="str">
            <v/>
          </cell>
          <cell r="AQ816" t="str">
            <v/>
          </cell>
          <cell r="AR816" t="str">
            <v/>
          </cell>
          <cell r="AS816" t="str">
            <v/>
          </cell>
          <cell r="AT816" t="str">
            <v/>
          </cell>
          <cell r="AU816" t="str">
            <v/>
          </cell>
          <cell r="AV816" t="str">
            <v/>
          </cell>
          <cell r="AW816" t="str">
            <v/>
          </cell>
          <cell r="AX816" t="str">
            <v/>
          </cell>
          <cell r="AY816" t="str">
            <v/>
          </cell>
          <cell r="AZ816" t="str">
            <v/>
          </cell>
          <cell r="BA816" t="str">
            <v/>
          </cell>
          <cell r="BB816" t="str">
            <v/>
          </cell>
          <cell r="BC816" t="str">
            <v/>
          </cell>
          <cell r="BD816" t="str">
            <v/>
          </cell>
          <cell r="BE816" t="str">
            <v/>
          </cell>
          <cell r="BF816" t="str">
            <v/>
          </cell>
          <cell r="BG816" t="str">
            <v/>
          </cell>
          <cell r="BH816" t="str">
            <v/>
          </cell>
          <cell r="BI816" t="str">
            <v/>
          </cell>
          <cell r="BJ816" t="str">
            <v/>
          </cell>
          <cell r="BK816" t="str">
            <v/>
          </cell>
          <cell r="BL816" t="str">
            <v/>
          </cell>
          <cell r="BM816" t="str">
            <v/>
          </cell>
          <cell r="BN816" t="str">
            <v/>
          </cell>
          <cell r="BO816" t="str">
            <v/>
          </cell>
          <cell r="BP816" t="str">
            <v/>
          </cell>
          <cell r="BQ816" t="str">
            <v/>
          </cell>
          <cell r="BR816" t="str">
            <v/>
          </cell>
          <cell r="BS816" t="str">
            <v/>
          </cell>
          <cell r="BT816" t="str">
            <v/>
          </cell>
          <cell r="BU816" t="str">
            <v/>
          </cell>
          <cell r="BV816" t="str">
            <v/>
          </cell>
          <cell r="BW816" t="str">
            <v/>
          </cell>
          <cell r="BX816" t="str">
            <v/>
          </cell>
          <cell r="BY816" t="str">
            <v/>
          </cell>
          <cell r="BZ816" t="str">
            <v/>
          </cell>
          <cell r="CA816" t="str">
            <v/>
          </cell>
          <cell r="CB816" t="str">
            <v/>
          </cell>
          <cell r="CC816" t="str">
            <v/>
          </cell>
          <cell r="CD816">
            <v>0</v>
          </cell>
          <cell r="CE816">
            <v>0</v>
          </cell>
          <cell r="CF816">
            <v>0</v>
          </cell>
          <cell r="CG816" t="str">
            <v/>
          </cell>
          <cell r="CH816" t="str">
            <v/>
          </cell>
          <cell r="CI816">
            <v>0</v>
          </cell>
          <cell r="CJ816">
            <v>0</v>
          </cell>
          <cell r="CK816">
            <v>0</v>
          </cell>
          <cell r="CL816">
            <v>0</v>
          </cell>
          <cell r="CM816" t="str">
            <v/>
          </cell>
          <cell r="CN816" t="str">
            <v/>
          </cell>
          <cell r="CO816" t="str">
            <v/>
          </cell>
          <cell r="CP816" t="str">
            <v/>
          </cell>
          <cell r="CQ816" t="str">
            <v/>
          </cell>
          <cell r="CR816" t="str">
            <v/>
          </cell>
          <cell r="CS816" t="str">
            <v/>
          </cell>
          <cell r="CT816" t="str">
            <v/>
          </cell>
          <cell r="CU816" t="str">
            <v/>
          </cell>
          <cell r="CV816" t="str">
            <v/>
          </cell>
          <cell r="CW816" t="str">
            <v/>
          </cell>
          <cell r="CX816" t="str">
            <v/>
          </cell>
          <cell r="CY816" t="str">
            <v/>
          </cell>
          <cell r="CZ816" t="str">
            <v/>
          </cell>
          <cell r="DA816" t="str">
            <v/>
          </cell>
          <cell r="DB816" t="str">
            <v/>
          </cell>
          <cell r="DC816">
            <v>0</v>
          </cell>
          <cell r="DD816" t="str">
            <v/>
          </cell>
          <cell r="DE816" t="str">
            <v/>
          </cell>
          <cell r="DF816">
            <v>0</v>
          </cell>
          <cell r="DG816">
            <v>0</v>
          </cell>
          <cell r="DH816" t="str">
            <v/>
          </cell>
          <cell r="DI816" t="str">
            <v/>
          </cell>
        </row>
        <row r="817">
          <cell r="A817" t="str">
            <v/>
          </cell>
          <cell r="B817" t="str">
            <v/>
          </cell>
          <cell r="C817" t="str">
            <v/>
          </cell>
          <cell r="D817" t="str">
            <v/>
          </cell>
          <cell r="E817" t="str">
            <v/>
          </cell>
          <cell r="F817" t="str">
            <v/>
          </cell>
          <cell r="G817" t="str">
            <v/>
          </cell>
          <cell r="H817" t="str">
            <v/>
          </cell>
          <cell r="I817" t="str">
            <v/>
          </cell>
          <cell r="J817" t="str">
            <v/>
          </cell>
          <cell r="K817" t="str">
            <v/>
          </cell>
          <cell r="L817" t="str">
            <v/>
          </cell>
          <cell r="M817" t="str">
            <v/>
          </cell>
          <cell r="N817" t="str">
            <v/>
          </cell>
          <cell r="O817" t="str">
            <v/>
          </cell>
          <cell r="P817" t="str">
            <v/>
          </cell>
          <cell r="Q817" t="str">
            <v/>
          </cell>
          <cell r="R817" t="str">
            <v/>
          </cell>
          <cell r="S817" t="str">
            <v/>
          </cell>
          <cell r="T817" t="str">
            <v/>
          </cell>
          <cell r="U817" t="str">
            <v/>
          </cell>
          <cell r="V817" t="str">
            <v/>
          </cell>
          <cell r="W817" t="str">
            <v/>
          </cell>
          <cell r="X817" t="str">
            <v/>
          </cell>
          <cell r="Y817" t="str">
            <v/>
          </cell>
          <cell r="Z817" t="str">
            <v/>
          </cell>
          <cell r="AA817" t="str">
            <v/>
          </cell>
          <cell r="AB817" t="str">
            <v/>
          </cell>
          <cell r="AC817" t="str">
            <v/>
          </cell>
          <cell r="AD817" t="str">
            <v/>
          </cell>
          <cell r="AE817" t="str">
            <v/>
          </cell>
          <cell r="AF817" t="str">
            <v/>
          </cell>
          <cell r="AG817" t="str">
            <v/>
          </cell>
          <cell r="AH817" t="str">
            <v/>
          </cell>
          <cell r="AI817" t="str">
            <v/>
          </cell>
          <cell r="AJ817" t="str">
            <v/>
          </cell>
          <cell r="AK817" t="str">
            <v/>
          </cell>
          <cell r="AL817" t="str">
            <v/>
          </cell>
          <cell r="AM817" t="str">
            <v/>
          </cell>
          <cell r="AN817" t="str">
            <v/>
          </cell>
          <cell r="AO817" t="str">
            <v/>
          </cell>
          <cell r="AP817" t="str">
            <v/>
          </cell>
          <cell r="AQ817" t="str">
            <v/>
          </cell>
          <cell r="AR817" t="str">
            <v/>
          </cell>
          <cell r="AS817" t="str">
            <v/>
          </cell>
          <cell r="AT817" t="str">
            <v/>
          </cell>
          <cell r="AU817" t="str">
            <v/>
          </cell>
          <cell r="AV817" t="str">
            <v/>
          </cell>
          <cell r="AW817" t="str">
            <v/>
          </cell>
          <cell r="AX817" t="str">
            <v/>
          </cell>
          <cell r="AY817" t="str">
            <v/>
          </cell>
          <cell r="AZ817" t="str">
            <v/>
          </cell>
          <cell r="BA817" t="str">
            <v/>
          </cell>
          <cell r="BB817" t="str">
            <v/>
          </cell>
          <cell r="BC817" t="str">
            <v/>
          </cell>
          <cell r="BD817" t="str">
            <v/>
          </cell>
          <cell r="BE817" t="str">
            <v/>
          </cell>
          <cell r="BF817" t="str">
            <v/>
          </cell>
          <cell r="BG817" t="str">
            <v/>
          </cell>
          <cell r="BH817" t="str">
            <v/>
          </cell>
          <cell r="BI817" t="str">
            <v/>
          </cell>
          <cell r="BJ817" t="str">
            <v/>
          </cell>
          <cell r="BK817" t="str">
            <v/>
          </cell>
          <cell r="BL817" t="str">
            <v/>
          </cell>
          <cell r="BM817" t="str">
            <v/>
          </cell>
          <cell r="BN817" t="str">
            <v/>
          </cell>
          <cell r="BO817" t="str">
            <v/>
          </cell>
          <cell r="BP817" t="str">
            <v/>
          </cell>
          <cell r="BQ817" t="str">
            <v/>
          </cell>
          <cell r="BR817" t="str">
            <v/>
          </cell>
          <cell r="BS817" t="str">
            <v/>
          </cell>
          <cell r="BT817" t="str">
            <v/>
          </cell>
          <cell r="BU817" t="str">
            <v/>
          </cell>
          <cell r="BV817" t="str">
            <v/>
          </cell>
          <cell r="BW817" t="str">
            <v/>
          </cell>
          <cell r="BX817" t="str">
            <v/>
          </cell>
          <cell r="BY817" t="str">
            <v/>
          </cell>
          <cell r="BZ817" t="str">
            <v/>
          </cell>
          <cell r="CA817" t="str">
            <v/>
          </cell>
          <cell r="CB817" t="str">
            <v/>
          </cell>
          <cell r="CC817" t="str">
            <v/>
          </cell>
          <cell r="CD817">
            <v>0</v>
          </cell>
          <cell r="CE817">
            <v>0</v>
          </cell>
          <cell r="CF817">
            <v>0</v>
          </cell>
          <cell r="CG817" t="str">
            <v/>
          </cell>
          <cell r="CH817" t="str">
            <v/>
          </cell>
          <cell r="CI817">
            <v>0</v>
          </cell>
          <cell r="CJ817">
            <v>0</v>
          </cell>
          <cell r="CK817">
            <v>0</v>
          </cell>
          <cell r="CL817">
            <v>0</v>
          </cell>
          <cell r="CM817" t="str">
            <v/>
          </cell>
          <cell r="CN817" t="str">
            <v/>
          </cell>
          <cell r="CO817" t="str">
            <v/>
          </cell>
          <cell r="CP817" t="str">
            <v/>
          </cell>
          <cell r="CQ817" t="str">
            <v/>
          </cell>
          <cell r="CR817" t="str">
            <v/>
          </cell>
          <cell r="CS817" t="str">
            <v/>
          </cell>
          <cell r="CT817" t="str">
            <v/>
          </cell>
          <cell r="CU817" t="str">
            <v/>
          </cell>
          <cell r="CV817" t="str">
            <v/>
          </cell>
          <cell r="CW817" t="str">
            <v/>
          </cell>
          <cell r="CX817" t="str">
            <v/>
          </cell>
          <cell r="CY817" t="str">
            <v/>
          </cell>
          <cell r="CZ817" t="str">
            <v/>
          </cell>
          <cell r="DA817" t="str">
            <v/>
          </cell>
          <cell r="DB817" t="str">
            <v/>
          </cell>
          <cell r="DC817">
            <v>0</v>
          </cell>
          <cell r="DD817" t="str">
            <v/>
          </cell>
          <cell r="DE817" t="str">
            <v/>
          </cell>
          <cell r="DF817">
            <v>0</v>
          </cell>
          <cell r="DG817">
            <v>0</v>
          </cell>
          <cell r="DH817" t="str">
            <v/>
          </cell>
          <cell r="DI817" t="str">
            <v/>
          </cell>
        </row>
        <row r="818">
          <cell r="A818" t="str">
            <v/>
          </cell>
          <cell r="B818" t="str">
            <v/>
          </cell>
          <cell r="C818" t="str">
            <v/>
          </cell>
          <cell r="D818" t="str">
            <v/>
          </cell>
          <cell r="E818" t="str">
            <v/>
          </cell>
          <cell r="F818" t="str">
            <v/>
          </cell>
          <cell r="G818" t="str">
            <v/>
          </cell>
          <cell r="H818" t="str">
            <v/>
          </cell>
          <cell r="I818" t="str">
            <v/>
          </cell>
          <cell r="J818" t="str">
            <v/>
          </cell>
          <cell r="K818" t="str">
            <v/>
          </cell>
          <cell r="L818" t="str">
            <v/>
          </cell>
          <cell r="M818" t="str">
            <v/>
          </cell>
          <cell r="N818" t="str">
            <v/>
          </cell>
          <cell r="O818" t="str">
            <v/>
          </cell>
          <cell r="P818" t="str">
            <v/>
          </cell>
          <cell r="Q818" t="str">
            <v/>
          </cell>
          <cell r="R818" t="str">
            <v/>
          </cell>
          <cell r="S818" t="str">
            <v/>
          </cell>
          <cell r="T818" t="str">
            <v/>
          </cell>
          <cell r="U818" t="str">
            <v/>
          </cell>
          <cell r="V818" t="str">
            <v/>
          </cell>
          <cell r="W818" t="str">
            <v/>
          </cell>
          <cell r="X818" t="str">
            <v/>
          </cell>
          <cell r="Y818" t="str">
            <v/>
          </cell>
          <cell r="Z818" t="str">
            <v/>
          </cell>
          <cell r="AA818" t="str">
            <v/>
          </cell>
          <cell r="AB818" t="str">
            <v/>
          </cell>
          <cell r="AC818" t="str">
            <v/>
          </cell>
          <cell r="AD818" t="str">
            <v/>
          </cell>
          <cell r="AE818" t="str">
            <v/>
          </cell>
          <cell r="AF818" t="str">
            <v/>
          </cell>
          <cell r="AG818" t="str">
            <v/>
          </cell>
          <cell r="AH818" t="str">
            <v/>
          </cell>
          <cell r="AI818" t="str">
            <v/>
          </cell>
          <cell r="AJ818" t="str">
            <v/>
          </cell>
          <cell r="AK818" t="str">
            <v/>
          </cell>
          <cell r="AL818" t="str">
            <v/>
          </cell>
          <cell r="AM818" t="str">
            <v/>
          </cell>
          <cell r="AN818" t="str">
            <v/>
          </cell>
          <cell r="AO818" t="str">
            <v/>
          </cell>
          <cell r="AP818" t="str">
            <v/>
          </cell>
          <cell r="AQ818" t="str">
            <v/>
          </cell>
          <cell r="AR818" t="str">
            <v/>
          </cell>
          <cell r="AS818" t="str">
            <v/>
          </cell>
          <cell r="AT818" t="str">
            <v/>
          </cell>
          <cell r="AU818" t="str">
            <v/>
          </cell>
          <cell r="AV818" t="str">
            <v/>
          </cell>
          <cell r="AW818" t="str">
            <v/>
          </cell>
          <cell r="AX818" t="str">
            <v/>
          </cell>
          <cell r="AY818" t="str">
            <v/>
          </cell>
          <cell r="AZ818" t="str">
            <v/>
          </cell>
          <cell r="BA818" t="str">
            <v/>
          </cell>
          <cell r="BB818" t="str">
            <v/>
          </cell>
          <cell r="BC818" t="str">
            <v/>
          </cell>
          <cell r="BD818" t="str">
            <v/>
          </cell>
          <cell r="BE818" t="str">
            <v/>
          </cell>
          <cell r="BF818" t="str">
            <v/>
          </cell>
          <cell r="BG818" t="str">
            <v/>
          </cell>
          <cell r="BH818" t="str">
            <v/>
          </cell>
          <cell r="BI818" t="str">
            <v/>
          </cell>
          <cell r="BJ818" t="str">
            <v/>
          </cell>
          <cell r="BK818" t="str">
            <v/>
          </cell>
          <cell r="BL818" t="str">
            <v/>
          </cell>
          <cell r="BM818" t="str">
            <v/>
          </cell>
          <cell r="BN818" t="str">
            <v/>
          </cell>
          <cell r="BO818" t="str">
            <v/>
          </cell>
          <cell r="BP818" t="str">
            <v/>
          </cell>
          <cell r="BQ818" t="str">
            <v/>
          </cell>
          <cell r="BR818" t="str">
            <v/>
          </cell>
          <cell r="BS818" t="str">
            <v/>
          </cell>
          <cell r="BT818" t="str">
            <v/>
          </cell>
          <cell r="BU818" t="str">
            <v/>
          </cell>
          <cell r="BV818" t="str">
            <v/>
          </cell>
          <cell r="BW818" t="str">
            <v/>
          </cell>
          <cell r="BX818" t="str">
            <v/>
          </cell>
          <cell r="BY818" t="str">
            <v/>
          </cell>
          <cell r="BZ818" t="str">
            <v/>
          </cell>
          <cell r="CA818" t="str">
            <v/>
          </cell>
          <cell r="CB818" t="str">
            <v/>
          </cell>
          <cell r="CC818" t="str">
            <v/>
          </cell>
          <cell r="CD818">
            <v>0</v>
          </cell>
          <cell r="CE818">
            <v>0</v>
          </cell>
          <cell r="CF818">
            <v>0</v>
          </cell>
          <cell r="CG818" t="str">
            <v/>
          </cell>
          <cell r="CH818" t="str">
            <v/>
          </cell>
          <cell r="CI818">
            <v>0</v>
          </cell>
          <cell r="CJ818">
            <v>0</v>
          </cell>
          <cell r="CK818">
            <v>0</v>
          </cell>
          <cell r="CL818">
            <v>0</v>
          </cell>
          <cell r="CM818" t="str">
            <v/>
          </cell>
          <cell r="CN818" t="str">
            <v/>
          </cell>
          <cell r="CO818" t="str">
            <v/>
          </cell>
          <cell r="CP818" t="str">
            <v/>
          </cell>
          <cell r="CQ818" t="str">
            <v/>
          </cell>
          <cell r="CR818" t="str">
            <v/>
          </cell>
          <cell r="CS818" t="str">
            <v/>
          </cell>
          <cell r="CT818" t="str">
            <v/>
          </cell>
          <cell r="CU818" t="str">
            <v/>
          </cell>
          <cell r="CV818" t="str">
            <v/>
          </cell>
          <cell r="CW818" t="str">
            <v/>
          </cell>
          <cell r="CX818" t="str">
            <v/>
          </cell>
          <cell r="CY818" t="str">
            <v/>
          </cell>
          <cell r="CZ818" t="str">
            <v/>
          </cell>
          <cell r="DA818" t="str">
            <v/>
          </cell>
          <cell r="DB818" t="str">
            <v/>
          </cell>
          <cell r="DC818">
            <v>0</v>
          </cell>
          <cell r="DD818" t="str">
            <v/>
          </cell>
          <cell r="DE818" t="str">
            <v/>
          </cell>
          <cell r="DF818">
            <v>0</v>
          </cell>
          <cell r="DG818">
            <v>0</v>
          </cell>
          <cell r="DH818" t="str">
            <v/>
          </cell>
          <cell r="DI818" t="str">
            <v/>
          </cell>
        </row>
        <row r="819">
          <cell r="A819" t="str">
            <v/>
          </cell>
          <cell r="B819" t="str">
            <v/>
          </cell>
          <cell r="C819" t="str">
            <v/>
          </cell>
          <cell r="D819" t="str">
            <v/>
          </cell>
          <cell r="E819" t="str">
            <v/>
          </cell>
          <cell r="F819" t="str">
            <v/>
          </cell>
          <cell r="G819" t="str">
            <v/>
          </cell>
          <cell r="H819" t="str">
            <v/>
          </cell>
          <cell r="I819" t="str">
            <v/>
          </cell>
          <cell r="J819" t="str">
            <v/>
          </cell>
          <cell r="K819" t="str">
            <v/>
          </cell>
          <cell r="L819" t="str">
            <v/>
          </cell>
          <cell r="M819" t="str">
            <v/>
          </cell>
          <cell r="N819" t="str">
            <v/>
          </cell>
          <cell r="O819" t="str">
            <v/>
          </cell>
          <cell r="P819" t="str">
            <v/>
          </cell>
          <cell r="Q819" t="str">
            <v/>
          </cell>
          <cell r="R819" t="str">
            <v/>
          </cell>
          <cell r="S819" t="str">
            <v/>
          </cell>
          <cell r="T819" t="str">
            <v/>
          </cell>
          <cell r="U819" t="str">
            <v/>
          </cell>
          <cell r="V819" t="str">
            <v/>
          </cell>
          <cell r="W819" t="str">
            <v/>
          </cell>
          <cell r="X819" t="str">
            <v/>
          </cell>
          <cell r="Y819" t="str">
            <v/>
          </cell>
          <cell r="Z819" t="str">
            <v/>
          </cell>
          <cell r="AA819" t="str">
            <v/>
          </cell>
          <cell r="AB819" t="str">
            <v/>
          </cell>
          <cell r="AC819" t="str">
            <v/>
          </cell>
          <cell r="AD819" t="str">
            <v/>
          </cell>
          <cell r="AE819" t="str">
            <v/>
          </cell>
          <cell r="AF819" t="str">
            <v/>
          </cell>
          <cell r="AG819" t="str">
            <v/>
          </cell>
          <cell r="AH819" t="str">
            <v/>
          </cell>
          <cell r="AI819" t="str">
            <v/>
          </cell>
          <cell r="AJ819" t="str">
            <v/>
          </cell>
          <cell r="AK819" t="str">
            <v/>
          </cell>
          <cell r="AL819" t="str">
            <v/>
          </cell>
          <cell r="AM819" t="str">
            <v/>
          </cell>
          <cell r="AN819" t="str">
            <v/>
          </cell>
          <cell r="AO819" t="str">
            <v/>
          </cell>
          <cell r="AP819" t="str">
            <v/>
          </cell>
          <cell r="AQ819" t="str">
            <v/>
          </cell>
          <cell r="AR819" t="str">
            <v/>
          </cell>
          <cell r="AS819" t="str">
            <v/>
          </cell>
          <cell r="AT819" t="str">
            <v/>
          </cell>
          <cell r="AU819" t="str">
            <v/>
          </cell>
          <cell r="AV819" t="str">
            <v/>
          </cell>
          <cell r="AW819" t="str">
            <v/>
          </cell>
          <cell r="AX819" t="str">
            <v/>
          </cell>
          <cell r="AY819" t="str">
            <v/>
          </cell>
          <cell r="AZ819" t="str">
            <v/>
          </cell>
          <cell r="BA819" t="str">
            <v/>
          </cell>
          <cell r="BB819" t="str">
            <v/>
          </cell>
          <cell r="BC819" t="str">
            <v/>
          </cell>
          <cell r="BD819" t="str">
            <v/>
          </cell>
          <cell r="BE819" t="str">
            <v/>
          </cell>
          <cell r="BF819" t="str">
            <v/>
          </cell>
          <cell r="BG819" t="str">
            <v/>
          </cell>
          <cell r="BH819" t="str">
            <v/>
          </cell>
          <cell r="BI819" t="str">
            <v/>
          </cell>
          <cell r="BJ819" t="str">
            <v/>
          </cell>
          <cell r="BK819" t="str">
            <v/>
          </cell>
          <cell r="BL819" t="str">
            <v/>
          </cell>
          <cell r="BM819" t="str">
            <v/>
          </cell>
          <cell r="BN819" t="str">
            <v/>
          </cell>
          <cell r="BO819" t="str">
            <v/>
          </cell>
          <cell r="BP819" t="str">
            <v/>
          </cell>
          <cell r="BQ819" t="str">
            <v/>
          </cell>
          <cell r="BR819" t="str">
            <v/>
          </cell>
          <cell r="BS819" t="str">
            <v/>
          </cell>
          <cell r="BT819" t="str">
            <v/>
          </cell>
          <cell r="BU819" t="str">
            <v/>
          </cell>
          <cell r="BV819" t="str">
            <v/>
          </cell>
          <cell r="BW819" t="str">
            <v/>
          </cell>
          <cell r="BX819" t="str">
            <v/>
          </cell>
          <cell r="BY819" t="str">
            <v/>
          </cell>
          <cell r="BZ819" t="str">
            <v/>
          </cell>
          <cell r="CA819" t="str">
            <v/>
          </cell>
          <cell r="CB819" t="str">
            <v/>
          </cell>
          <cell r="CC819" t="str">
            <v/>
          </cell>
          <cell r="CD819">
            <v>0</v>
          </cell>
          <cell r="CE819">
            <v>0</v>
          </cell>
          <cell r="CF819">
            <v>0</v>
          </cell>
          <cell r="CG819" t="str">
            <v/>
          </cell>
          <cell r="CH819" t="str">
            <v/>
          </cell>
          <cell r="CI819">
            <v>0</v>
          </cell>
          <cell r="CJ819">
            <v>0</v>
          </cell>
          <cell r="CK819">
            <v>0</v>
          </cell>
          <cell r="CL819">
            <v>0</v>
          </cell>
          <cell r="CM819" t="str">
            <v/>
          </cell>
          <cell r="CN819" t="str">
            <v/>
          </cell>
          <cell r="CO819" t="str">
            <v/>
          </cell>
          <cell r="CP819" t="str">
            <v/>
          </cell>
          <cell r="CQ819" t="str">
            <v/>
          </cell>
          <cell r="CR819" t="str">
            <v/>
          </cell>
          <cell r="CS819" t="str">
            <v/>
          </cell>
          <cell r="CT819" t="str">
            <v/>
          </cell>
          <cell r="CU819" t="str">
            <v/>
          </cell>
          <cell r="CV819" t="str">
            <v/>
          </cell>
          <cell r="CW819" t="str">
            <v/>
          </cell>
          <cell r="CX819" t="str">
            <v/>
          </cell>
          <cell r="CY819" t="str">
            <v/>
          </cell>
          <cell r="CZ819" t="str">
            <v/>
          </cell>
          <cell r="DA819" t="str">
            <v/>
          </cell>
          <cell r="DB819" t="str">
            <v/>
          </cell>
          <cell r="DC819">
            <v>0</v>
          </cell>
          <cell r="DD819" t="str">
            <v/>
          </cell>
          <cell r="DE819" t="str">
            <v/>
          </cell>
          <cell r="DF819">
            <v>0</v>
          </cell>
          <cell r="DG819">
            <v>0</v>
          </cell>
          <cell r="DH819" t="str">
            <v/>
          </cell>
          <cell r="DI819" t="str">
            <v/>
          </cell>
        </row>
        <row r="820">
          <cell r="A820" t="str">
            <v/>
          </cell>
          <cell r="B820" t="str">
            <v/>
          </cell>
          <cell r="C820" t="str">
            <v/>
          </cell>
          <cell r="D820" t="str">
            <v/>
          </cell>
          <cell r="E820" t="str">
            <v/>
          </cell>
          <cell r="F820" t="str">
            <v/>
          </cell>
          <cell r="G820" t="str">
            <v/>
          </cell>
          <cell r="H820" t="str">
            <v/>
          </cell>
          <cell r="I820" t="str">
            <v/>
          </cell>
          <cell r="J820" t="str">
            <v/>
          </cell>
          <cell r="K820" t="str">
            <v/>
          </cell>
          <cell r="L820" t="str">
            <v/>
          </cell>
          <cell r="M820" t="str">
            <v/>
          </cell>
          <cell r="N820" t="str">
            <v/>
          </cell>
          <cell r="O820" t="str">
            <v/>
          </cell>
          <cell r="P820" t="str">
            <v/>
          </cell>
          <cell r="Q820" t="str">
            <v/>
          </cell>
          <cell r="R820" t="str">
            <v/>
          </cell>
          <cell r="S820" t="str">
            <v/>
          </cell>
          <cell r="T820" t="str">
            <v/>
          </cell>
          <cell r="U820" t="str">
            <v/>
          </cell>
          <cell r="V820" t="str">
            <v/>
          </cell>
          <cell r="W820" t="str">
            <v/>
          </cell>
          <cell r="X820" t="str">
            <v/>
          </cell>
          <cell r="Y820" t="str">
            <v/>
          </cell>
          <cell r="Z820" t="str">
            <v/>
          </cell>
          <cell r="AA820" t="str">
            <v/>
          </cell>
          <cell r="AB820" t="str">
            <v/>
          </cell>
          <cell r="AC820" t="str">
            <v/>
          </cell>
          <cell r="AD820" t="str">
            <v/>
          </cell>
          <cell r="AE820" t="str">
            <v/>
          </cell>
          <cell r="AF820" t="str">
            <v/>
          </cell>
          <cell r="AG820" t="str">
            <v/>
          </cell>
          <cell r="AH820" t="str">
            <v/>
          </cell>
          <cell r="AI820" t="str">
            <v/>
          </cell>
          <cell r="AJ820" t="str">
            <v/>
          </cell>
          <cell r="AK820" t="str">
            <v/>
          </cell>
          <cell r="AL820" t="str">
            <v/>
          </cell>
          <cell r="AM820" t="str">
            <v/>
          </cell>
          <cell r="AN820" t="str">
            <v/>
          </cell>
          <cell r="AO820" t="str">
            <v/>
          </cell>
          <cell r="AP820" t="str">
            <v/>
          </cell>
          <cell r="AQ820" t="str">
            <v/>
          </cell>
          <cell r="AR820" t="str">
            <v/>
          </cell>
          <cell r="AS820" t="str">
            <v/>
          </cell>
          <cell r="AT820" t="str">
            <v/>
          </cell>
          <cell r="AU820" t="str">
            <v/>
          </cell>
          <cell r="AV820" t="str">
            <v/>
          </cell>
          <cell r="AW820" t="str">
            <v/>
          </cell>
          <cell r="AX820" t="str">
            <v/>
          </cell>
          <cell r="AY820" t="str">
            <v/>
          </cell>
          <cell r="AZ820" t="str">
            <v/>
          </cell>
          <cell r="BA820" t="str">
            <v/>
          </cell>
          <cell r="BB820" t="str">
            <v/>
          </cell>
          <cell r="BC820" t="str">
            <v/>
          </cell>
          <cell r="BD820" t="str">
            <v/>
          </cell>
          <cell r="BE820" t="str">
            <v/>
          </cell>
          <cell r="BF820" t="str">
            <v/>
          </cell>
          <cell r="BG820" t="str">
            <v/>
          </cell>
          <cell r="BH820" t="str">
            <v/>
          </cell>
          <cell r="BI820" t="str">
            <v/>
          </cell>
          <cell r="BJ820" t="str">
            <v/>
          </cell>
          <cell r="BK820" t="str">
            <v/>
          </cell>
          <cell r="BL820" t="str">
            <v/>
          </cell>
          <cell r="BM820" t="str">
            <v/>
          </cell>
          <cell r="BN820" t="str">
            <v/>
          </cell>
          <cell r="BO820" t="str">
            <v/>
          </cell>
          <cell r="BP820" t="str">
            <v/>
          </cell>
          <cell r="BQ820" t="str">
            <v/>
          </cell>
          <cell r="BR820" t="str">
            <v/>
          </cell>
          <cell r="BS820" t="str">
            <v/>
          </cell>
          <cell r="BT820" t="str">
            <v/>
          </cell>
          <cell r="BU820" t="str">
            <v/>
          </cell>
          <cell r="BV820" t="str">
            <v/>
          </cell>
          <cell r="BW820" t="str">
            <v/>
          </cell>
          <cell r="BX820" t="str">
            <v/>
          </cell>
          <cell r="BY820" t="str">
            <v/>
          </cell>
          <cell r="BZ820" t="str">
            <v/>
          </cell>
          <cell r="CA820" t="str">
            <v/>
          </cell>
          <cell r="CB820" t="str">
            <v/>
          </cell>
          <cell r="CC820" t="str">
            <v/>
          </cell>
          <cell r="CD820">
            <v>0</v>
          </cell>
          <cell r="CE820">
            <v>0</v>
          </cell>
          <cell r="CF820">
            <v>0</v>
          </cell>
          <cell r="CG820" t="str">
            <v/>
          </cell>
          <cell r="CH820" t="str">
            <v/>
          </cell>
          <cell r="CI820">
            <v>0</v>
          </cell>
          <cell r="CJ820">
            <v>0</v>
          </cell>
          <cell r="CK820">
            <v>0</v>
          </cell>
          <cell r="CL820">
            <v>0</v>
          </cell>
          <cell r="CM820" t="str">
            <v/>
          </cell>
          <cell r="CN820" t="str">
            <v/>
          </cell>
          <cell r="CO820" t="str">
            <v/>
          </cell>
          <cell r="CP820" t="str">
            <v/>
          </cell>
          <cell r="CQ820" t="str">
            <v/>
          </cell>
          <cell r="CR820" t="str">
            <v/>
          </cell>
          <cell r="CS820" t="str">
            <v/>
          </cell>
          <cell r="CT820" t="str">
            <v/>
          </cell>
          <cell r="CU820" t="str">
            <v/>
          </cell>
          <cell r="CV820" t="str">
            <v/>
          </cell>
          <cell r="CW820" t="str">
            <v/>
          </cell>
          <cell r="CX820" t="str">
            <v/>
          </cell>
          <cell r="CY820" t="str">
            <v/>
          </cell>
          <cell r="CZ820" t="str">
            <v/>
          </cell>
          <cell r="DA820" t="str">
            <v/>
          </cell>
          <cell r="DB820" t="str">
            <v/>
          </cell>
          <cell r="DC820">
            <v>0</v>
          </cell>
          <cell r="DD820" t="str">
            <v/>
          </cell>
          <cell r="DE820" t="str">
            <v/>
          </cell>
          <cell r="DF820">
            <v>0</v>
          </cell>
          <cell r="DG820">
            <v>0</v>
          </cell>
          <cell r="DH820" t="str">
            <v/>
          </cell>
          <cell r="DI820" t="str">
            <v/>
          </cell>
        </row>
        <row r="821">
          <cell r="A821" t="str">
            <v/>
          </cell>
          <cell r="B821" t="str">
            <v/>
          </cell>
          <cell r="C821" t="str">
            <v/>
          </cell>
          <cell r="D821" t="str">
            <v/>
          </cell>
          <cell r="E821" t="str">
            <v/>
          </cell>
          <cell r="F821" t="str">
            <v/>
          </cell>
          <cell r="G821" t="str">
            <v/>
          </cell>
          <cell r="H821" t="str">
            <v/>
          </cell>
          <cell r="I821" t="str">
            <v/>
          </cell>
          <cell r="J821" t="str">
            <v/>
          </cell>
          <cell r="K821" t="str">
            <v/>
          </cell>
          <cell r="L821" t="str">
            <v/>
          </cell>
          <cell r="M821" t="str">
            <v/>
          </cell>
          <cell r="N821" t="str">
            <v/>
          </cell>
          <cell r="O821" t="str">
            <v/>
          </cell>
          <cell r="P821" t="str">
            <v/>
          </cell>
          <cell r="Q821" t="str">
            <v/>
          </cell>
          <cell r="R821" t="str">
            <v/>
          </cell>
          <cell r="S821" t="str">
            <v/>
          </cell>
          <cell r="T821" t="str">
            <v/>
          </cell>
          <cell r="U821" t="str">
            <v/>
          </cell>
          <cell r="V821" t="str">
            <v/>
          </cell>
          <cell r="W821" t="str">
            <v/>
          </cell>
          <cell r="X821" t="str">
            <v/>
          </cell>
          <cell r="Y821" t="str">
            <v/>
          </cell>
          <cell r="Z821" t="str">
            <v/>
          </cell>
          <cell r="AA821" t="str">
            <v/>
          </cell>
          <cell r="AB821" t="str">
            <v/>
          </cell>
          <cell r="AC821" t="str">
            <v/>
          </cell>
          <cell r="AD821" t="str">
            <v/>
          </cell>
          <cell r="AE821" t="str">
            <v/>
          </cell>
          <cell r="AF821" t="str">
            <v/>
          </cell>
          <cell r="AG821" t="str">
            <v/>
          </cell>
          <cell r="AH821" t="str">
            <v/>
          </cell>
          <cell r="AI821" t="str">
            <v/>
          </cell>
          <cell r="AJ821" t="str">
            <v/>
          </cell>
          <cell r="AK821" t="str">
            <v/>
          </cell>
          <cell r="AL821" t="str">
            <v/>
          </cell>
          <cell r="AM821" t="str">
            <v/>
          </cell>
          <cell r="AN821" t="str">
            <v/>
          </cell>
          <cell r="AO821" t="str">
            <v/>
          </cell>
          <cell r="AP821" t="str">
            <v/>
          </cell>
          <cell r="AQ821" t="str">
            <v/>
          </cell>
          <cell r="AR821" t="str">
            <v/>
          </cell>
          <cell r="AS821" t="str">
            <v/>
          </cell>
          <cell r="AT821" t="str">
            <v/>
          </cell>
          <cell r="AU821" t="str">
            <v/>
          </cell>
          <cell r="AV821" t="str">
            <v/>
          </cell>
          <cell r="AW821" t="str">
            <v/>
          </cell>
          <cell r="AX821" t="str">
            <v/>
          </cell>
          <cell r="AY821" t="str">
            <v/>
          </cell>
          <cell r="AZ821" t="str">
            <v/>
          </cell>
          <cell r="BA821" t="str">
            <v/>
          </cell>
          <cell r="BB821" t="str">
            <v/>
          </cell>
          <cell r="BC821" t="str">
            <v/>
          </cell>
          <cell r="BD821" t="str">
            <v/>
          </cell>
          <cell r="BE821" t="str">
            <v/>
          </cell>
          <cell r="BF821" t="str">
            <v/>
          </cell>
          <cell r="BG821" t="str">
            <v/>
          </cell>
          <cell r="BH821" t="str">
            <v/>
          </cell>
          <cell r="BI821" t="str">
            <v/>
          </cell>
          <cell r="BJ821" t="str">
            <v/>
          </cell>
          <cell r="BK821" t="str">
            <v/>
          </cell>
          <cell r="BL821" t="str">
            <v/>
          </cell>
          <cell r="BM821" t="str">
            <v/>
          </cell>
          <cell r="BN821" t="str">
            <v/>
          </cell>
          <cell r="BO821" t="str">
            <v/>
          </cell>
          <cell r="BP821" t="str">
            <v/>
          </cell>
          <cell r="BQ821" t="str">
            <v/>
          </cell>
          <cell r="BR821" t="str">
            <v/>
          </cell>
          <cell r="BS821" t="str">
            <v/>
          </cell>
          <cell r="BT821" t="str">
            <v/>
          </cell>
          <cell r="BU821" t="str">
            <v/>
          </cell>
          <cell r="BV821" t="str">
            <v/>
          </cell>
          <cell r="BW821" t="str">
            <v/>
          </cell>
          <cell r="BX821" t="str">
            <v/>
          </cell>
          <cell r="BY821" t="str">
            <v/>
          </cell>
          <cell r="BZ821" t="str">
            <v/>
          </cell>
          <cell r="CA821" t="str">
            <v/>
          </cell>
          <cell r="CB821" t="str">
            <v/>
          </cell>
          <cell r="CC821" t="str">
            <v/>
          </cell>
          <cell r="CD821">
            <v>0</v>
          </cell>
          <cell r="CE821">
            <v>0</v>
          </cell>
          <cell r="CF821">
            <v>0</v>
          </cell>
          <cell r="CG821" t="str">
            <v/>
          </cell>
          <cell r="CH821" t="str">
            <v/>
          </cell>
          <cell r="CI821">
            <v>0</v>
          </cell>
          <cell r="CJ821">
            <v>0</v>
          </cell>
          <cell r="CK821">
            <v>0</v>
          </cell>
          <cell r="CL821">
            <v>0</v>
          </cell>
          <cell r="CM821" t="str">
            <v/>
          </cell>
          <cell r="CN821" t="str">
            <v/>
          </cell>
          <cell r="CO821" t="str">
            <v/>
          </cell>
          <cell r="CP821" t="str">
            <v/>
          </cell>
          <cell r="CQ821" t="str">
            <v/>
          </cell>
          <cell r="CR821" t="str">
            <v/>
          </cell>
          <cell r="CS821" t="str">
            <v/>
          </cell>
          <cell r="CT821" t="str">
            <v/>
          </cell>
          <cell r="CU821" t="str">
            <v/>
          </cell>
          <cell r="CV821" t="str">
            <v/>
          </cell>
          <cell r="CW821" t="str">
            <v/>
          </cell>
          <cell r="CX821" t="str">
            <v/>
          </cell>
          <cell r="CY821" t="str">
            <v/>
          </cell>
          <cell r="CZ821" t="str">
            <v/>
          </cell>
          <cell r="DA821" t="str">
            <v/>
          </cell>
          <cell r="DB821" t="str">
            <v/>
          </cell>
          <cell r="DC821">
            <v>0</v>
          </cell>
          <cell r="DD821" t="str">
            <v/>
          </cell>
          <cell r="DE821" t="str">
            <v/>
          </cell>
          <cell r="DF821">
            <v>0</v>
          </cell>
          <cell r="DG821">
            <v>0</v>
          </cell>
          <cell r="DH821" t="str">
            <v/>
          </cell>
          <cell r="DI821" t="str">
            <v/>
          </cell>
        </row>
        <row r="822">
          <cell r="A822" t="str">
            <v/>
          </cell>
          <cell r="B822" t="str">
            <v/>
          </cell>
          <cell r="C822" t="str">
            <v/>
          </cell>
          <cell r="D822" t="str">
            <v/>
          </cell>
          <cell r="E822" t="str">
            <v/>
          </cell>
          <cell r="F822" t="str">
            <v/>
          </cell>
          <cell r="G822" t="str">
            <v/>
          </cell>
          <cell r="H822" t="str">
            <v/>
          </cell>
          <cell r="I822" t="str">
            <v/>
          </cell>
          <cell r="J822" t="str">
            <v/>
          </cell>
          <cell r="K822" t="str">
            <v/>
          </cell>
          <cell r="L822" t="str">
            <v/>
          </cell>
          <cell r="M822" t="str">
            <v/>
          </cell>
          <cell r="N822" t="str">
            <v/>
          </cell>
          <cell r="O822" t="str">
            <v/>
          </cell>
          <cell r="P822" t="str">
            <v/>
          </cell>
          <cell r="Q822" t="str">
            <v/>
          </cell>
          <cell r="R822" t="str">
            <v/>
          </cell>
          <cell r="S822" t="str">
            <v/>
          </cell>
          <cell r="T822" t="str">
            <v/>
          </cell>
          <cell r="U822" t="str">
            <v/>
          </cell>
          <cell r="V822" t="str">
            <v/>
          </cell>
          <cell r="W822" t="str">
            <v/>
          </cell>
          <cell r="X822" t="str">
            <v/>
          </cell>
          <cell r="Y822" t="str">
            <v/>
          </cell>
          <cell r="Z822" t="str">
            <v/>
          </cell>
          <cell r="AA822" t="str">
            <v/>
          </cell>
          <cell r="AB822" t="str">
            <v/>
          </cell>
          <cell r="AC822" t="str">
            <v/>
          </cell>
          <cell r="AD822" t="str">
            <v/>
          </cell>
          <cell r="AE822" t="str">
            <v/>
          </cell>
          <cell r="AF822" t="str">
            <v/>
          </cell>
          <cell r="AG822" t="str">
            <v/>
          </cell>
          <cell r="AH822" t="str">
            <v/>
          </cell>
          <cell r="AI822" t="str">
            <v/>
          </cell>
          <cell r="AJ822" t="str">
            <v/>
          </cell>
          <cell r="AK822" t="str">
            <v/>
          </cell>
          <cell r="AL822" t="str">
            <v/>
          </cell>
          <cell r="AM822" t="str">
            <v/>
          </cell>
          <cell r="AN822" t="str">
            <v/>
          </cell>
          <cell r="AO822" t="str">
            <v/>
          </cell>
          <cell r="AP822" t="str">
            <v/>
          </cell>
          <cell r="AQ822" t="str">
            <v/>
          </cell>
          <cell r="AR822" t="str">
            <v/>
          </cell>
          <cell r="AS822" t="str">
            <v/>
          </cell>
          <cell r="AT822" t="str">
            <v/>
          </cell>
          <cell r="AU822" t="str">
            <v/>
          </cell>
          <cell r="AV822" t="str">
            <v/>
          </cell>
          <cell r="AW822" t="str">
            <v/>
          </cell>
          <cell r="AX822" t="str">
            <v/>
          </cell>
          <cell r="AY822" t="str">
            <v/>
          </cell>
          <cell r="AZ822" t="str">
            <v/>
          </cell>
          <cell r="BA822" t="str">
            <v/>
          </cell>
          <cell r="BB822" t="str">
            <v/>
          </cell>
          <cell r="BC822" t="str">
            <v/>
          </cell>
          <cell r="BD822" t="str">
            <v/>
          </cell>
          <cell r="BE822" t="str">
            <v/>
          </cell>
          <cell r="BF822" t="str">
            <v/>
          </cell>
          <cell r="BG822" t="str">
            <v/>
          </cell>
          <cell r="BH822" t="str">
            <v/>
          </cell>
          <cell r="BI822" t="str">
            <v/>
          </cell>
          <cell r="BJ822" t="str">
            <v/>
          </cell>
          <cell r="BK822" t="str">
            <v/>
          </cell>
          <cell r="BL822" t="str">
            <v/>
          </cell>
          <cell r="BM822" t="str">
            <v/>
          </cell>
          <cell r="BN822" t="str">
            <v/>
          </cell>
          <cell r="BO822" t="str">
            <v/>
          </cell>
          <cell r="BP822" t="str">
            <v/>
          </cell>
          <cell r="BQ822" t="str">
            <v/>
          </cell>
          <cell r="BR822" t="str">
            <v/>
          </cell>
          <cell r="BS822" t="str">
            <v/>
          </cell>
          <cell r="BT822" t="str">
            <v/>
          </cell>
          <cell r="BU822" t="str">
            <v/>
          </cell>
          <cell r="BV822" t="str">
            <v/>
          </cell>
          <cell r="BW822" t="str">
            <v/>
          </cell>
          <cell r="BX822" t="str">
            <v/>
          </cell>
          <cell r="BY822" t="str">
            <v/>
          </cell>
          <cell r="BZ822" t="str">
            <v/>
          </cell>
          <cell r="CA822" t="str">
            <v/>
          </cell>
          <cell r="CB822" t="str">
            <v/>
          </cell>
          <cell r="CC822" t="str">
            <v/>
          </cell>
          <cell r="CD822">
            <v>0</v>
          </cell>
          <cell r="CE822">
            <v>0</v>
          </cell>
          <cell r="CF822">
            <v>0</v>
          </cell>
          <cell r="CG822" t="str">
            <v/>
          </cell>
          <cell r="CH822" t="str">
            <v/>
          </cell>
          <cell r="CI822">
            <v>0</v>
          </cell>
          <cell r="CJ822">
            <v>0</v>
          </cell>
          <cell r="CK822">
            <v>0</v>
          </cell>
          <cell r="CL822">
            <v>0</v>
          </cell>
          <cell r="CM822" t="str">
            <v/>
          </cell>
          <cell r="CN822" t="str">
            <v/>
          </cell>
          <cell r="CO822" t="str">
            <v/>
          </cell>
          <cell r="CP822" t="str">
            <v/>
          </cell>
          <cell r="CQ822" t="str">
            <v/>
          </cell>
          <cell r="CR822" t="str">
            <v/>
          </cell>
          <cell r="CS822" t="str">
            <v/>
          </cell>
          <cell r="CT822" t="str">
            <v/>
          </cell>
          <cell r="CU822" t="str">
            <v/>
          </cell>
          <cell r="CV822" t="str">
            <v/>
          </cell>
          <cell r="CW822" t="str">
            <v/>
          </cell>
          <cell r="CX822" t="str">
            <v/>
          </cell>
          <cell r="CY822" t="str">
            <v/>
          </cell>
          <cell r="CZ822" t="str">
            <v/>
          </cell>
          <cell r="DA822" t="str">
            <v/>
          </cell>
          <cell r="DB822" t="str">
            <v/>
          </cell>
          <cell r="DC822">
            <v>0</v>
          </cell>
          <cell r="DD822" t="str">
            <v/>
          </cell>
          <cell r="DE822" t="str">
            <v/>
          </cell>
          <cell r="DF822">
            <v>0</v>
          </cell>
          <cell r="DG822">
            <v>0</v>
          </cell>
          <cell r="DH822" t="str">
            <v/>
          </cell>
          <cell r="DI822" t="str">
            <v/>
          </cell>
        </row>
        <row r="823">
          <cell r="A823" t="str">
            <v/>
          </cell>
          <cell r="B823" t="str">
            <v/>
          </cell>
          <cell r="C823" t="str">
            <v/>
          </cell>
          <cell r="D823" t="str">
            <v/>
          </cell>
          <cell r="E823" t="str">
            <v/>
          </cell>
          <cell r="F823" t="str">
            <v/>
          </cell>
          <cell r="G823" t="str">
            <v/>
          </cell>
          <cell r="H823" t="str">
            <v/>
          </cell>
          <cell r="I823" t="str">
            <v/>
          </cell>
          <cell r="J823" t="str">
            <v/>
          </cell>
          <cell r="K823" t="str">
            <v/>
          </cell>
          <cell r="L823" t="str">
            <v/>
          </cell>
          <cell r="M823" t="str">
            <v/>
          </cell>
          <cell r="N823" t="str">
            <v/>
          </cell>
          <cell r="O823" t="str">
            <v/>
          </cell>
          <cell r="P823" t="str">
            <v/>
          </cell>
          <cell r="Q823" t="str">
            <v/>
          </cell>
          <cell r="R823" t="str">
            <v/>
          </cell>
          <cell r="S823" t="str">
            <v/>
          </cell>
          <cell r="T823" t="str">
            <v/>
          </cell>
          <cell r="U823" t="str">
            <v/>
          </cell>
          <cell r="V823" t="str">
            <v/>
          </cell>
          <cell r="W823" t="str">
            <v/>
          </cell>
          <cell r="X823" t="str">
            <v/>
          </cell>
          <cell r="Y823" t="str">
            <v/>
          </cell>
          <cell r="Z823" t="str">
            <v/>
          </cell>
          <cell r="AA823" t="str">
            <v/>
          </cell>
          <cell r="AB823" t="str">
            <v/>
          </cell>
          <cell r="AC823" t="str">
            <v/>
          </cell>
          <cell r="AD823" t="str">
            <v/>
          </cell>
          <cell r="AE823" t="str">
            <v/>
          </cell>
          <cell r="AF823" t="str">
            <v/>
          </cell>
          <cell r="AG823" t="str">
            <v/>
          </cell>
          <cell r="AH823" t="str">
            <v/>
          </cell>
          <cell r="AI823" t="str">
            <v/>
          </cell>
          <cell r="AJ823" t="str">
            <v/>
          </cell>
          <cell r="AK823" t="str">
            <v/>
          </cell>
          <cell r="AL823" t="str">
            <v/>
          </cell>
          <cell r="AM823" t="str">
            <v/>
          </cell>
          <cell r="AN823" t="str">
            <v/>
          </cell>
          <cell r="AO823" t="str">
            <v/>
          </cell>
          <cell r="AP823" t="str">
            <v/>
          </cell>
          <cell r="AQ823" t="str">
            <v/>
          </cell>
          <cell r="AR823" t="str">
            <v/>
          </cell>
          <cell r="AS823" t="str">
            <v/>
          </cell>
          <cell r="AT823" t="str">
            <v/>
          </cell>
          <cell r="AU823" t="str">
            <v/>
          </cell>
          <cell r="AV823" t="str">
            <v/>
          </cell>
          <cell r="AW823" t="str">
            <v/>
          </cell>
          <cell r="AX823" t="str">
            <v/>
          </cell>
          <cell r="AY823" t="str">
            <v/>
          </cell>
          <cell r="AZ823" t="str">
            <v/>
          </cell>
          <cell r="BA823" t="str">
            <v/>
          </cell>
          <cell r="BB823" t="str">
            <v/>
          </cell>
          <cell r="BC823" t="str">
            <v/>
          </cell>
          <cell r="BD823" t="str">
            <v/>
          </cell>
          <cell r="BE823" t="str">
            <v/>
          </cell>
          <cell r="BF823" t="str">
            <v/>
          </cell>
          <cell r="BG823" t="str">
            <v/>
          </cell>
          <cell r="BH823" t="str">
            <v/>
          </cell>
          <cell r="BI823" t="str">
            <v/>
          </cell>
          <cell r="BJ823" t="str">
            <v/>
          </cell>
          <cell r="BK823" t="str">
            <v/>
          </cell>
          <cell r="BL823" t="str">
            <v/>
          </cell>
          <cell r="BM823" t="str">
            <v/>
          </cell>
          <cell r="BN823" t="str">
            <v/>
          </cell>
          <cell r="BO823" t="str">
            <v/>
          </cell>
          <cell r="BP823" t="str">
            <v/>
          </cell>
          <cell r="BQ823" t="str">
            <v/>
          </cell>
          <cell r="BR823" t="str">
            <v/>
          </cell>
          <cell r="BS823" t="str">
            <v/>
          </cell>
          <cell r="BT823" t="str">
            <v/>
          </cell>
          <cell r="BU823" t="str">
            <v/>
          </cell>
          <cell r="BV823" t="str">
            <v/>
          </cell>
          <cell r="BW823" t="str">
            <v/>
          </cell>
          <cell r="BX823" t="str">
            <v/>
          </cell>
          <cell r="BY823" t="str">
            <v/>
          </cell>
          <cell r="BZ823" t="str">
            <v/>
          </cell>
          <cell r="CA823" t="str">
            <v/>
          </cell>
          <cell r="CB823" t="str">
            <v/>
          </cell>
          <cell r="CC823" t="str">
            <v/>
          </cell>
          <cell r="CD823">
            <v>0</v>
          </cell>
          <cell r="CE823">
            <v>0</v>
          </cell>
          <cell r="CF823">
            <v>0</v>
          </cell>
          <cell r="CG823" t="str">
            <v/>
          </cell>
          <cell r="CH823" t="str">
            <v/>
          </cell>
          <cell r="CI823">
            <v>0</v>
          </cell>
          <cell r="CJ823">
            <v>0</v>
          </cell>
          <cell r="CK823">
            <v>0</v>
          </cell>
          <cell r="CL823">
            <v>0</v>
          </cell>
          <cell r="CM823" t="str">
            <v/>
          </cell>
          <cell r="CN823" t="str">
            <v/>
          </cell>
          <cell r="CO823" t="str">
            <v/>
          </cell>
          <cell r="CP823" t="str">
            <v/>
          </cell>
          <cell r="CQ823" t="str">
            <v/>
          </cell>
          <cell r="CR823" t="str">
            <v/>
          </cell>
          <cell r="CS823" t="str">
            <v/>
          </cell>
          <cell r="CT823" t="str">
            <v/>
          </cell>
          <cell r="CU823" t="str">
            <v/>
          </cell>
          <cell r="CV823" t="str">
            <v/>
          </cell>
          <cell r="CW823" t="str">
            <v/>
          </cell>
          <cell r="CX823" t="str">
            <v/>
          </cell>
          <cell r="CY823" t="str">
            <v/>
          </cell>
          <cell r="CZ823" t="str">
            <v/>
          </cell>
          <cell r="DA823" t="str">
            <v/>
          </cell>
          <cell r="DB823" t="str">
            <v/>
          </cell>
          <cell r="DC823">
            <v>0</v>
          </cell>
          <cell r="DD823" t="str">
            <v/>
          </cell>
          <cell r="DE823" t="str">
            <v/>
          </cell>
          <cell r="DF823">
            <v>0</v>
          </cell>
          <cell r="DG823">
            <v>0</v>
          </cell>
          <cell r="DH823" t="str">
            <v/>
          </cell>
          <cell r="DI823" t="str">
            <v/>
          </cell>
        </row>
        <row r="824">
          <cell r="A824" t="str">
            <v/>
          </cell>
          <cell r="B824" t="str">
            <v/>
          </cell>
          <cell r="C824" t="str">
            <v/>
          </cell>
          <cell r="D824" t="str">
            <v/>
          </cell>
          <cell r="E824" t="str">
            <v/>
          </cell>
          <cell r="F824" t="str">
            <v/>
          </cell>
          <cell r="G824" t="str">
            <v/>
          </cell>
          <cell r="H824" t="str">
            <v/>
          </cell>
          <cell r="I824" t="str">
            <v/>
          </cell>
          <cell r="J824" t="str">
            <v/>
          </cell>
          <cell r="K824" t="str">
            <v/>
          </cell>
          <cell r="L824" t="str">
            <v/>
          </cell>
          <cell r="M824" t="str">
            <v/>
          </cell>
          <cell r="N824" t="str">
            <v/>
          </cell>
          <cell r="O824" t="str">
            <v/>
          </cell>
          <cell r="P824" t="str">
            <v/>
          </cell>
          <cell r="Q824" t="str">
            <v/>
          </cell>
          <cell r="R824" t="str">
            <v/>
          </cell>
          <cell r="S824" t="str">
            <v/>
          </cell>
          <cell r="T824" t="str">
            <v/>
          </cell>
          <cell r="U824" t="str">
            <v/>
          </cell>
          <cell r="V824" t="str">
            <v/>
          </cell>
          <cell r="W824" t="str">
            <v/>
          </cell>
          <cell r="X824" t="str">
            <v/>
          </cell>
          <cell r="Y824" t="str">
            <v/>
          </cell>
          <cell r="Z824" t="str">
            <v/>
          </cell>
          <cell r="AA824" t="str">
            <v/>
          </cell>
          <cell r="AB824" t="str">
            <v/>
          </cell>
          <cell r="AC824" t="str">
            <v/>
          </cell>
          <cell r="AD824" t="str">
            <v/>
          </cell>
          <cell r="AE824" t="str">
            <v/>
          </cell>
          <cell r="AF824" t="str">
            <v/>
          </cell>
          <cell r="AG824" t="str">
            <v/>
          </cell>
          <cell r="AH824" t="str">
            <v/>
          </cell>
          <cell r="AI824" t="str">
            <v/>
          </cell>
          <cell r="AJ824" t="str">
            <v/>
          </cell>
          <cell r="AK824" t="str">
            <v/>
          </cell>
          <cell r="AL824" t="str">
            <v/>
          </cell>
          <cell r="AM824" t="str">
            <v/>
          </cell>
          <cell r="AN824" t="str">
            <v/>
          </cell>
          <cell r="AO824" t="str">
            <v/>
          </cell>
          <cell r="AP824" t="str">
            <v/>
          </cell>
          <cell r="AQ824" t="str">
            <v/>
          </cell>
          <cell r="AR824" t="str">
            <v/>
          </cell>
          <cell r="AS824" t="str">
            <v/>
          </cell>
          <cell r="AT824" t="str">
            <v/>
          </cell>
          <cell r="AU824" t="str">
            <v/>
          </cell>
          <cell r="AV824" t="str">
            <v/>
          </cell>
          <cell r="AW824" t="str">
            <v/>
          </cell>
          <cell r="AX824" t="str">
            <v/>
          </cell>
          <cell r="AY824" t="str">
            <v/>
          </cell>
          <cell r="AZ824" t="str">
            <v/>
          </cell>
          <cell r="BA824" t="str">
            <v/>
          </cell>
          <cell r="BB824" t="str">
            <v/>
          </cell>
          <cell r="BC824" t="str">
            <v/>
          </cell>
          <cell r="BD824" t="str">
            <v/>
          </cell>
          <cell r="BE824" t="str">
            <v/>
          </cell>
          <cell r="BF824" t="str">
            <v/>
          </cell>
          <cell r="BG824" t="str">
            <v/>
          </cell>
          <cell r="BH824" t="str">
            <v/>
          </cell>
          <cell r="BI824" t="str">
            <v/>
          </cell>
          <cell r="BJ824" t="str">
            <v/>
          </cell>
          <cell r="BK824" t="str">
            <v/>
          </cell>
          <cell r="BL824" t="str">
            <v/>
          </cell>
          <cell r="BM824" t="str">
            <v/>
          </cell>
          <cell r="BN824" t="str">
            <v/>
          </cell>
          <cell r="BO824" t="str">
            <v/>
          </cell>
          <cell r="BP824" t="str">
            <v/>
          </cell>
          <cell r="BQ824" t="str">
            <v/>
          </cell>
          <cell r="BR824" t="str">
            <v/>
          </cell>
          <cell r="BS824" t="str">
            <v/>
          </cell>
          <cell r="BT824" t="str">
            <v/>
          </cell>
          <cell r="BU824" t="str">
            <v/>
          </cell>
          <cell r="BV824" t="str">
            <v/>
          </cell>
          <cell r="BW824" t="str">
            <v/>
          </cell>
          <cell r="BX824" t="str">
            <v/>
          </cell>
          <cell r="BY824" t="str">
            <v/>
          </cell>
          <cell r="BZ824" t="str">
            <v/>
          </cell>
          <cell r="CA824" t="str">
            <v/>
          </cell>
          <cell r="CB824" t="str">
            <v/>
          </cell>
          <cell r="CC824" t="str">
            <v/>
          </cell>
          <cell r="CD824">
            <v>0</v>
          </cell>
          <cell r="CE824">
            <v>0</v>
          </cell>
          <cell r="CF824">
            <v>0</v>
          </cell>
          <cell r="CG824" t="str">
            <v/>
          </cell>
          <cell r="CH824" t="str">
            <v/>
          </cell>
          <cell r="CI824">
            <v>0</v>
          </cell>
          <cell r="CJ824">
            <v>0</v>
          </cell>
          <cell r="CK824">
            <v>0</v>
          </cell>
          <cell r="CL824">
            <v>0</v>
          </cell>
          <cell r="CM824" t="str">
            <v/>
          </cell>
          <cell r="CN824" t="str">
            <v/>
          </cell>
          <cell r="CO824" t="str">
            <v/>
          </cell>
          <cell r="CP824" t="str">
            <v/>
          </cell>
          <cell r="CQ824" t="str">
            <v/>
          </cell>
          <cell r="CR824" t="str">
            <v/>
          </cell>
          <cell r="CS824" t="str">
            <v/>
          </cell>
          <cell r="CT824" t="str">
            <v/>
          </cell>
          <cell r="CU824" t="str">
            <v/>
          </cell>
          <cell r="CV824" t="str">
            <v/>
          </cell>
          <cell r="CW824" t="str">
            <v/>
          </cell>
          <cell r="CX824" t="str">
            <v/>
          </cell>
          <cell r="CY824" t="str">
            <v/>
          </cell>
          <cell r="CZ824" t="str">
            <v/>
          </cell>
          <cell r="DA824" t="str">
            <v/>
          </cell>
          <cell r="DB824" t="str">
            <v/>
          </cell>
          <cell r="DC824">
            <v>0</v>
          </cell>
          <cell r="DD824" t="str">
            <v/>
          </cell>
          <cell r="DE824" t="str">
            <v/>
          </cell>
          <cell r="DF824">
            <v>0</v>
          </cell>
          <cell r="DG824">
            <v>0</v>
          </cell>
          <cell r="DH824" t="str">
            <v/>
          </cell>
          <cell r="DI824" t="str">
            <v/>
          </cell>
        </row>
        <row r="825">
          <cell r="A825" t="str">
            <v/>
          </cell>
          <cell r="B825" t="str">
            <v/>
          </cell>
          <cell r="C825" t="str">
            <v/>
          </cell>
          <cell r="D825" t="str">
            <v/>
          </cell>
          <cell r="E825" t="str">
            <v/>
          </cell>
          <cell r="F825" t="str">
            <v/>
          </cell>
          <cell r="G825" t="str">
            <v/>
          </cell>
          <cell r="H825" t="str">
            <v/>
          </cell>
          <cell r="I825" t="str">
            <v/>
          </cell>
          <cell r="J825" t="str">
            <v/>
          </cell>
          <cell r="K825" t="str">
            <v/>
          </cell>
          <cell r="L825" t="str">
            <v/>
          </cell>
          <cell r="M825" t="str">
            <v/>
          </cell>
          <cell r="N825" t="str">
            <v/>
          </cell>
          <cell r="O825" t="str">
            <v/>
          </cell>
          <cell r="P825" t="str">
            <v/>
          </cell>
          <cell r="Q825" t="str">
            <v/>
          </cell>
          <cell r="R825" t="str">
            <v/>
          </cell>
          <cell r="S825" t="str">
            <v/>
          </cell>
          <cell r="T825" t="str">
            <v/>
          </cell>
          <cell r="U825" t="str">
            <v/>
          </cell>
          <cell r="V825" t="str">
            <v/>
          </cell>
          <cell r="W825" t="str">
            <v/>
          </cell>
          <cell r="X825" t="str">
            <v/>
          </cell>
          <cell r="Y825" t="str">
            <v/>
          </cell>
          <cell r="Z825" t="str">
            <v/>
          </cell>
          <cell r="AA825" t="str">
            <v/>
          </cell>
          <cell r="AB825" t="str">
            <v/>
          </cell>
          <cell r="AC825" t="str">
            <v/>
          </cell>
          <cell r="AD825" t="str">
            <v/>
          </cell>
          <cell r="AE825" t="str">
            <v/>
          </cell>
          <cell r="AF825" t="str">
            <v/>
          </cell>
          <cell r="AG825" t="str">
            <v/>
          </cell>
          <cell r="AH825" t="str">
            <v/>
          </cell>
          <cell r="AI825" t="str">
            <v/>
          </cell>
          <cell r="AJ825" t="str">
            <v/>
          </cell>
          <cell r="AK825" t="str">
            <v/>
          </cell>
          <cell r="AL825" t="str">
            <v/>
          </cell>
          <cell r="AM825" t="str">
            <v/>
          </cell>
          <cell r="AN825" t="str">
            <v/>
          </cell>
          <cell r="AO825" t="str">
            <v/>
          </cell>
          <cell r="AP825" t="str">
            <v/>
          </cell>
          <cell r="AQ825" t="str">
            <v/>
          </cell>
          <cell r="AR825" t="str">
            <v/>
          </cell>
          <cell r="AS825" t="str">
            <v/>
          </cell>
          <cell r="AT825" t="str">
            <v/>
          </cell>
          <cell r="AU825" t="str">
            <v/>
          </cell>
          <cell r="AV825" t="str">
            <v/>
          </cell>
          <cell r="AW825" t="str">
            <v/>
          </cell>
          <cell r="AX825" t="str">
            <v/>
          </cell>
          <cell r="AY825" t="str">
            <v/>
          </cell>
          <cell r="AZ825" t="str">
            <v/>
          </cell>
          <cell r="BA825" t="str">
            <v/>
          </cell>
          <cell r="BB825" t="str">
            <v/>
          </cell>
          <cell r="BC825" t="str">
            <v/>
          </cell>
          <cell r="BD825" t="str">
            <v/>
          </cell>
          <cell r="BE825" t="str">
            <v/>
          </cell>
          <cell r="BF825" t="str">
            <v/>
          </cell>
          <cell r="BG825" t="str">
            <v/>
          </cell>
          <cell r="BH825" t="str">
            <v/>
          </cell>
          <cell r="BI825" t="str">
            <v/>
          </cell>
          <cell r="BJ825" t="str">
            <v/>
          </cell>
          <cell r="BK825" t="str">
            <v/>
          </cell>
          <cell r="BL825" t="str">
            <v/>
          </cell>
          <cell r="BM825" t="str">
            <v/>
          </cell>
          <cell r="BN825" t="str">
            <v/>
          </cell>
          <cell r="BO825" t="str">
            <v/>
          </cell>
          <cell r="BP825" t="str">
            <v/>
          </cell>
          <cell r="BQ825" t="str">
            <v/>
          </cell>
          <cell r="BR825" t="str">
            <v/>
          </cell>
          <cell r="BS825" t="str">
            <v/>
          </cell>
          <cell r="BT825" t="str">
            <v/>
          </cell>
          <cell r="BU825" t="str">
            <v/>
          </cell>
          <cell r="BV825" t="str">
            <v/>
          </cell>
          <cell r="BW825" t="str">
            <v/>
          </cell>
          <cell r="BX825" t="str">
            <v/>
          </cell>
          <cell r="BY825" t="str">
            <v/>
          </cell>
          <cell r="BZ825" t="str">
            <v/>
          </cell>
          <cell r="CA825" t="str">
            <v/>
          </cell>
          <cell r="CB825" t="str">
            <v/>
          </cell>
          <cell r="CC825" t="str">
            <v/>
          </cell>
          <cell r="CD825">
            <v>0</v>
          </cell>
          <cell r="CE825">
            <v>0</v>
          </cell>
          <cell r="CF825">
            <v>0</v>
          </cell>
          <cell r="CG825" t="str">
            <v/>
          </cell>
          <cell r="CH825" t="str">
            <v/>
          </cell>
          <cell r="CI825">
            <v>0</v>
          </cell>
          <cell r="CJ825">
            <v>0</v>
          </cell>
          <cell r="CK825">
            <v>0</v>
          </cell>
          <cell r="CL825">
            <v>0</v>
          </cell>
          <cell r="CM825" t="str">
            <v/>
          </cell>
          <cell r="CN825" t="str">
            <v/>
          </cell>
          <cell r="CO825" t="str">
            <v/>
          </cell>
          <cell r="CP825" t="str">
            <v/>
          </cell>
          <cell r="CQ825" t="str">
            <v/>
          </cell>
          <cell r="CR825" t="str">
            <v/>
          </cell>
          <cell r="CS825" t="str">
            <v/>
          </cell>
          <cell r="CT825" t="str">
            <v/>
          </cell>
          <cell r="CU825" t="str">
            <v/>
          </cell>
          <cell r="CV825" t="str">
            <v/>
          </cell>
          <cell r="CW825" t="str">
            <v/>
          </cell>
          <cell r="CX825" t="str">
            <v/>
          </cell>
          <cell r="CY825" t="str">
            <v/>
          </cell>
          <cell r="CZ825" t="str">
            <v/>
          </cell>
          <cell r="DA825" t="str">
            <v/>
          </cell>
          <cell r="DB825" t="str">
            <v/>
          </cell>
          <cell r="DC825">
            <v>0</v>
          </cell>
          <cell r="DD825" t="str">
            <v/>
          </cell>
          <cell r="DE825" t="str">
            <v/>
          </cell>
          <cell r="DF825">
            <v>0</v>
          </cell>
          <cell r="DG825">
            <v>0</v>
          </cell>
          <cell r="DH825" t="str">
            <v/>
          </cell>
          <cell r="DI825" t="str">
            <v/>
          </cell>
        </row>
        <row r="826">
          <cell r="A826" t="str">
            <v/>
          </cell>
          <cell r="B826" t="str">
            <v/>
          </cell>
          <cell r="C826" t="str">
            <v/>
          </cell>
          <cell r="D826" t="str">
            <v/>
          </cell>
          <cell r="E826" t="str">
            <v/>
          </cell>
          <cell r="F826" t="str">
            <v/>
          </cell>
          <cell r="G826" t="str">
            <v/>
          </cell>
          <cell r="H826" t="str">
            <v/>
          </cell>
          <cell r="I826" t="str">
            <v/>
          </cell>
          <cell r="J826" t="str">
            <v/>
          </cell>
          <cell r="K826" t="str">
            <v/>
          </cell>
          <cell r="L826" t="str">
            <v/>
          </cell>
          <cell r="M826" t="str">
            <v/>
          </cell>
          <cell r="N826" t="str">
            <v/>
          </cell>
          <cell r="O826" t="str">
            <v/>
          </cell>
          <cell r="P826" t="str">
            <v/>
          </cell>
          <cell r="Q826" t="str">
            <v/>
          </cell>
          <cell r="R826" t="str">
            <v/>
          </cell>
          <cell r="S826" t="str">
            <v/>
          </cell>
          <cell r="T826" t="str">
            <v/>
          </cell>
          <cell r="U826" t="str">
            <v/>
          </cell>
          <cell r="V826" t="str">
            <v/>
          </cell>
          <cell r="W826" t="str">
            <v/>
          </cell>
          <cell r="X826" t="str">
            <v/>
          </cell>
          <cell r="Y826" t="str">
            <v/>
          </cell>
          <cell r="Z826" t="str">
            <v/>
          </cell>
          <cell r="AA826" t="str">
            <v/>
          </cell>
          <cell r="AB826" t="str">
            <v/>
          </cell>
          <cell r="AC826" t="str">
            <v/>
          </cell>
          <cell r="AD826" t="str">
            <v/>
          </cell>
          <cell r="AE826" t="str">
            <v/>
          </cell>
          <cell r="AF826" t="str">
            <v/>
          </cell>
          <cell r="AG826" t="str">
            <v/>
          </cell>
          <cell r="AH826" t="str">
            <v/>
          </cell>
          <cell r="AI826" t="str">
            <v/>
          </cell>
          <cell r="AJ826" t="str">
            <v/>
          </cell>
          <cell r="AK826" t="str">
            <v/>
          </cell>
          <cell r="AL826" t="str">
            <v/>
          </cell>
          <cell r="AM826" t="str">
            <v/>
          </cell>
          <cell r="AN826" t="str">
            <v/>
          </cell>
          <cell r="AO826" t="str">
            <v/>
          </cell>
          <cell r="AP826" t="str">
            <v/>
          </cell>
          <cell r="AQ826" t="str">
            <v/>
          </cell>
          <cell r="AR826" t="str">
            <v/>
          </cell>
          <cell r="AS826" t="str">
            <v/>
          </cell>
          <cell r="AT826" t="str">
            <v/>
          </cell>
          <cell r="AU826" t="str">
            <v/>
          </cell>
          <cell r="AV826" t="str">
            <v/>
          </cell>
          <cell r="AW826" t="str">
            <v/>
          </cell>
          <cell r="AX826" t="str">
            <v/>
          </cell>
          <cell r="AY826" t="str">
            <v/>
          </cell>
          <cell r="AZ826" t="str">
            <v/>
          </cell>
          <cell r="BA826" t="str">
            <v/>
          </cell>
          <cell r="BB826" t="str">
            <v/>
          </cell>
          <cell r="BC826" t="str">
            <v/>
          </cell>
          <cell r="BD826" t="str">
            <v/>
          </cell>
          <cell r="BE826" t="str">
            <v/>
          </cell>
          <cell r="BF826" t="str">
            <v/>
          </cell>
          <cell r="BG826" t="str">
            <v/>
          </cell>
          <cell r="BH826" t="str">
            <v/>
          </cell>
          <cell r="BI826" t="str">
            <v/>
          </cell>
          <cell r="BJ826" t="str">
            <v/>
          </cell>
          <cell r="BK826" t="str">
            <v/>
          </cell>
          <cell r="BL826" t="str">
            <v/>
          </cell>
          <cell r="BM826" t="str">
            <v/>
          </cell>
          <cell r="BN826" t="str">
            <v/>
          </cell>
          <cell r="BO826" t="str">
            <v/>
          </cell>
          <cell r="BP826" t="str">
            <v/>
          </cell>
          <cell r="BQ826" t="str">
            <v/>
          </cell>
          <cell r="BR826" t="str">
            <v/>
          </cell>
          <cell r="BS826" t="str">
            <v/>
          </cell>
          <cell r="BT826" t="str">
            <v/>
          </cell>
          <cell r="BU826" t="str">
            <v/>
          </cell>
          <cell r="BV826" t="str">
            <v/>
          </cell>
          <cell r="BW826" t="str">
            <v/>
          </cell>
          <cell r="BX826" t="str">
            <v/>
          </cell>
          <cell r="BY826" t="str">
            <v/>
          </cell>
          <cell r="BZ826" t="str">
            <v/>
          </cell>
          <cell r="CA826" t="str">
            <v/>
          </cell>
          <cell r="CB826" t="str">
            <v/>
          </cell>
          <cell r="CC826" t="str">
            <v/>
          </cell>
          <cell r="CD826">
            <v>0</v>
          </cell>
          <cell r="CE826">
            <v>0</v>
          </cell>
          <cell r="CF826">
            <v>0</v>
          </cell>
          <cell r="CG826" t="str">
            <v/>
          </cell>
          <cell r="CH826" t="str">
            <v/>
          </cell>
          <cell r="CI826">
            <v>0</v>
          </cell>
          <cell r="CJ826">
            <v>0</v>
          </cell>
          <cell r="CK826">
            <v>0</v>
          </cell>
          <cell r="CL826">
            <v>0</v>
          </cell>
          <cell r="CM826" t="str">
            <v/>
          </cell>
          <cell r="CN826" t="str">
            <v/>
          </cell>
          <cell r="CO826" t="str">
            <v/>
          </cell>
          <cell r="CP826" t="str">
            <v/>
          </cell>
          <cell r="CQ826" t="str">
            <v/>
          </cell>
          <cell r="CR826" t="str">
            <v/>
          </cell>
          <cell r="CS826" t="str">
            <v/>
          </cell>
          <cell r="CT826" t="str">
            <v/>
          </cell>
          <cell r="CU826" t="str">
            <v/>
          </cell>
          <cell r="CV826" t="str">
            <v/>
          </cell>
          <cell r="CW826" t="str">
            <v/>
          </cell>
          <cell r="CX826" t="str">
            <v/>
          </cell>
          <cell r="CY826" t="str">
            <v/>
          </cell>
          <cell r="CZ826" t="str">
            <v/>
          </cell>
          <cell r="DA826" t="str">
            <v/>
          </cell>
          <cell r="DB826" t="str">
            <v/>
          </cell>
          <cell r="DC826">
            <v>0</v>
          </cell>
          <cell r="DD826" t="str">
            <v/>
          </cell>
          <cell r="DE826" t="str">
            <v/>
          </cell>
          <cell r="DF826">
            <v>0</v>
          </cell>
          <cell r="DG826">
            <v>0</v>
          </cell>
          <cell r="DH826" t="str">
            <v/>
          </cell>
          <cell r="DI826" t="str">
            <v/>
          </cell>
        </row>
        <row r="827">
          <cell r="A827" t="str">
            <v/>
          </cell>
          <cell r="B827" t="str">
            <v/>
          </cell>
          <cell r="C827" t="str">
            <v/>
          </cell>
          <cell r="D827" t="str">
            <v/>
          </cell>
          <cell r="E827" t="str">
            <v/>
          </cell>
          <cell r="F827" t="str">
            <v/>
          </cell>
          <cell r="G827" t="str">
            <v/>
          </cell>
          <cell r="H827" t="str">
            <v/>
          </cell>
          <cell r="I827" t="str">
            <v/>
          </cell>
          <cell r="J827" t="str">
            <v/>
          </cell>
          <cell r="K827" t="str">
            <v/>
          </cell>
          <cell r="L827" t="str">
            <v/>
          </cell>
          <cell r="M827" t="str">
            <v/>
          </cell>
          <cell r="N827" t="str">
            <v/>
          </cell>
          <cell r="O827" t="str">
            <v/>
          </cell>
          <cell r="P827" t="str">
            <v/>
          </cell>
          <cell r="Q827" t="str">
            <v/>
          </cell>
          <cell r="R827" t="str">
            <v/>
          </cell>
          <cell r="S827" t="str">
            <v/>
          </cell>
          <cell r="T827" t="str">
            <v/>
          </cell>
          <cell r="U827" t="str">
            <v/>
          </cell>
          <cell r="V827" t="str">
            <v/>
          </cell>
          <cell r="W827" t="str">
            <v/>
          </cell>
          <cell r="X827" t="str">
            <v/>
          </cell>
          <cell r="Y827" t="str">
            <v/>
          </cell>
          <cell r="Z827" t="str">
            <v/>
          </cell>
          <cell r="AA827" t="str">
            <v/>
          </cell>
          <cell r="AB827" t="str">
            <v/>
          </cell>
          <cell r="AC827" t="str">
            <v/>
          </cell>
          <cell r="AD827" t="str">
            <v/>
          </cell>
          <cell r="AE827" t="str">
            <v/>
          </cell>
          <cell r="AF827" t="str">
            <v/>
          </cell>
          <cell r="AG827" t="str">
            <v/>
          </cell>
          <cell r="AH827" t="str">
            <v/>
          </cell>
          <cell r="AI827" t="str">
            <v/>
          </cell>
          <cell r="AJ827" t="str">
            <v/>
          </cell>
          <cell r="AK827" t="str">
            <v/>
          </cell>
          <cell r="AL827" t="str">
            <v/>
          </cell>
          <cell r="AM827" t="str">
            <v/>
          </cell>
          <cell r="AN827" t="str">
            <v/>
          </cell>
          <cell r="AO827" t="str">
            <v/>
          </cell>
          <cell r="AP827" t="str">
            <v/>
          </cell>
          <cell r="AQ827" t="str">
            <v/>
          </cell>
          <cell r="AR827" t="str">
            <v/>
          </cell>
          <cell r="AS827" t="str">
            <v/>
          </cell>
          <cell r="AT827" t="str">
            <v/>
          </cell>
          <cell r="AU827" t="str">
            <v/>
          </cell>
          <cell r="AV827" t="str">
            <v/>
          </cell>
          <cell r="AW827" t="str">
            <v/>
          </cell>
          <cell r="AX827" t="str">
            <v/>
          </cell>
          <cell r="AY827" t="str">
            <v/>
          </cell>
          <cell r="AZ827" t="str">
            <v/>
          </cell>
          <cell r="BA827" t="str">
            <v/>
          </cell>
          <cell r="BB827" t="str">
            <v/>
          </cell>
          <cell r="BC827" t="str">
            <v/>
          </cell>
          <cell r="BD827" t="str">
            <v/>
          </cell>
          <cell r="BE827" t="str">
            <v/>
          </cell>
          <cell r="BF827" t="str">
            <v/>
          </cell>
          <cell r="BG827" t="str">
            <v/>
          </cell>
          <cell r="BH827" t="str">
            <v/>
          </cell>
          <cell r="BI827" t="str">
            <v/>
          </cell>
          <cell r="BJ827" t="str">
            <v/>
          </cell>
          <cell r="BK827" t="str">
            <v/>
          </cell>
          <cell r="BL827" t="str">
            <v/>
          </cell>
          <cell r="BM827" t="str">
            <v/>
          </cell>
          <cell r="BN827" t="str">
            <v/>
          </cell>
          <cell r="BO827" t="str">
            <v/>
          </cell>
          <cell r="BP827" t="str">
            <v/>
          </cell>
          <cell r="BQ827" t="str">
            <v/>
          </cell>
          <cell r="BR827" t="str">
            <v/>
          </cell>
          <cell r="BS827" t="str">
            <v/>
          </cell>
          <cell r="BT827" t="str">
            <v/>
          </cell>
          <cell r="BU827" t="str">
            <v/>
          </cell>
          <cell r="BV827" t="str">
            <v/>
          </cell>
          <cell r="BW827" t="str">
            <v/>
          </cell>
          <cell r="BX827" t="str">
            <v/>
          </cell>
          <cell r="BY827" t="str">
            <v/>
          </cell>
          <cell r="BZ827" t="str">
            <v/>
          </cell>
          <cell r="CA827" t="str">
            <v/>
          </cell>
          <cell r="CB827" t="str">
            <v/>
          </cell>
          <cell r="CC827" t="str">
            <v/>
          </cell>
          <cell r="CD827">
            <v>0</v>
          </cell>
          <cell r="CE827">
            <v>0</v>
          </cell>
          <cell r="CF827">
            <v>0</v>
          </cell>
          <cell r="CG827" t="str">
            <v/>
          </cell>
          <cell r="CH827" t="str">
            <v/>
          </cell>
          <cell r="CI827">
            <v>0</v>
          </cell>
          <cell r="CJ827">
            <v>0</v>
          </cell>
          <cell r="CK827">
            <v>0</v>
          </cell>
          <cell r="CL827">
            <v>0</v>
          </cell>
          <cell r="CM827" t="str">
            <v/>
          </cell>
          <cell r="CN827" t="str">
            <v/>
          </cell>
          <cell r="CO827" t="str">
            <v/>
          </cell>
          <cell r="CP827" t="str">
            <v/>
          </cell>
          <cell r="CQ827" t="str">
            <v/>
          </cell>
          <cell r="CR827" t="str">
            <v/>
          </cell>
          <cell r="CS827" t="str">
            <v/>
          </cell>
          <cell r="CT827" t="str">
            <v/>
          </cell>
          <cell r="CU827" t="str">
            <v/>
          </cell>
          <cell r="CV827" t="str">
            <v/>
          </cell>
          <cell r="CW827" t="str">
            <v/>
          </cell>
          <cell r="CX827" t="str">
            <v/>
          </cell>
          <cell r="CY827" t="str">
            <v/>
          </cell>
          <cell r="CZ827" t="str">
            <v/>
          </cell>
          <cell r="DA827" t="str">
            <v/>
          </cell>
          <cell r="DB827" t="str">
            <v/>
          </cell>
          <cell r="DC827">
            <v>0</v>
          </cell>
          <cell r="DD827" t="str">
            <v/>
          </cell>
          <cell r="DE827" t="str">
            <v/>
          </cell>
          <cell r="DF827">
            <v>0</v>
          </cell>
          <cell r="DG827">
            <v>0</v>
          </cell>
          <cell r="DH827" t="str">
            <v/>
          </cell>
          <cell r="DI827" t="str">
            <v/>
          </cell>
        </row>
        <row r="828">
          <cell r="A828" t="str">
            <v/>
          </cell>
          <cell r="B828" t="str">
            <v/>
          </cell>
          <cell r="C828" t="str">
            <v/>
          </cell>
          <cell r="D828" t="str">
            <v/>
          </cell>
          <cell r="E828" t="str">
            <v/>
          </cell>
          <cell r="F828" t="str">
            <v/>
          </cell>
          <cell r="G828" t="str">
            <v/>
          </cell>
          <cell r="H828" t="str">
            <v/>
          </cell>
          <cell r="I828" t="str">
            <v/>
          </cell>
          <cell r="J828" t="str">
            <v/>
          </cell>
          <cell r="K828" t="str">
            <v/>
          </cell>
          <cell r="L828" t="str">
            <v/>
          </cell>
          <cell r="M828" t="str">
            <v/>
          </cell>
          <cell r="N828" t="str">
            <v/>
          </cell>
          <cell r="O828" t="str">
            <v/>
          </cell>
          <cell r="P828" t="str">
            <v/>
          </cell>
          <cell r="Q828" t="str">
            <v/>
          </cell>
          <cell r="R828" t="str">
            <v/>
          </cell>
          <cell r="S828" t="str">
            <v/>
          </cell>
          <cell r="T828" t="str">
            <v/>
          </cell>
          <cell r="U828" t="str">
            <v/>
          </cell>
          <cell r="V828" t="str">
            <v/>
          </cell>
          <cell r="W828" t="str">
            <v/>
          </cell>
          <cell r="X828" t="str">
            <v/>
          </cell>
          <cell r="Y828" t="str">
            <v/>
          </cell>
          <cell r="Z828" t="str">
            <v/>
          </cell>
          <cell r="AA828" t="str">
            <v/>
          </cell>
          <cell r="AB828" t="str">
            <v/>
          </cell>
          <cell r="AC828" t="str">
            <v/>
          </cell>
          <cell r="AD828" t="str">
            <v/>
          </cell>
          <cell r="AE828" t="str">
            <v/>
          </cell>
          <cell r="AF828" t="str">
            <v/>
          </cell>
          <cell r="AG828" t="str">
            <v/>
          </cell>
          <cell r="AH828" t="str">
            <v/>
          </cell>
          <cell r="AI828" t="str">
            <v/>
          </cell>
          <cell r="AJ828" t="str">
            <v/>
          </cell>
          <cell r="AK828" t="str">
            <v/>
          </cell>
          <cell r="AL828" t="str">
            <v/>
          </cell>
          <cell r="AM828" t="str">
            <v/>
          </cell>
          <cell r="AN828" t="str">
            <v/>
          </cell>
          <cell r="AO828" t="str">
            <v/>
          </cell>
          <cell r="AP828" t="str">
            <v/>
          </cell>
          <cell r="AQ828" t="str">
            <v/>
          </cell>
          <cell r="AR828" t="str">
            <v/>
          </cell>
          <cell r="AS828" t="str">
            <v/>
          </cell>
          <cell r="AT828" t="str">
            <v/>
          </cell>
          <cell r="AU828" t="str">
            <v/>
          </cell>
          <cell r="AV828" t="str">
            <v/>
          </cell>
          <cell r="AW828" t="str">
            <v/>
          </cell>
          <cell r="AX828" t="str">
            <v/>
          </cell>
          <cell r="AY828" t="str">
            <v/>
          </cell>
          <cell r="AZ828" t="str">
            <v/>
          </cell>
          <cell r="BA828" t="str">
            <v/>
          </cell>
          <cell r="BB828" t="str">
            <v/>
          </cell>
          <cell r="BC828" t="str">
            <v/>
          </cell>
          <cell r="BD828" t="str">
            <v/>
          </cell>
          <cell r="BE828" t="str">
            <v/>
          </cell>
          <cell r="BF828" t="str">
            <v/>
          </cell>
          <cell r="BG828" t="str">
            <v/>
          </cell>
          <cell r="BH828" t="str">
            <v/>
          </cell>
          <cell r="BI828" t="str">
            <v/>
          </cell>
          <cell r="BJ828" t="str">
            <v/>
          </cell>
          <cell r="BK828" t="str">
            <v/>
          </cell>
          <cell r="BL828" t="str">
            <v/>
          </cell>
          <cell r="BM828" t="str">
            <v/>
          </cell>
          <cell r="BN828" t="str">
            <v/>
          </cell>
          <cell r="BO828" t="str">
            <v/>
          </cell>
          <cell r="BP828" t="str">
            <v/>
          </cell>
          <cell r="BQ828" t="str">
            <v/>
          </cell>
          <cell r="BR828" t="str">
            <v/>
          </cell>
          <cell r="BS828" t="str">
            <v/>
          </cell>
          <cell r="BT828" t="str">
            <v/>
          </cell>
          <cell r="BU828" t="str">
            <v/>
          </cell>
          <cell r="BV828" t="str">
            <v/>
          </cell>
          <cell r="BW828" t="str">
            <v/>
          </cell>
          <cell r="BX828" t="str">
            <v/>
          </cell>
          <cell r="BY828" t="str">
            <v/>
          </cell>
          <cell r="BZ828" t="str">
            <v/>
          </cell>
          <cell r="CA828" t="str">
            <v/>
          </cell>
          <cell r="CB828" t="str">
            <v/>
          </cell>
          <cell r="CC828" t="str">
            <v/>
          </cell>
          <cell r="CD828">
            <v>0</v>
          </cell>
          <cell r="CE828">
            <v>0</v>
          </cell>
          <cell r="CF828">
            <v>0</v>
          </cell>
          <cell r="CG828" t="str">
            <v/>
          </cell>
          <cell r="CH828" t="str">
            <v/>
          </cell>
          <cell r="CI828">
            <v>0</v>
          </cell>
          <cell r="CJ828">
            <v>0</v>
          </cell>
          <cell r="CK828">
            <v>0</v>
          </cell>
          <cell r="CL828">
            <v>0</v>
          </cell>
          <cell r="CM828" t="str">
            <v/>
          </cell>
          <cell r="CN828" t="str">
            <v/>
          </cell>
          <cell r="CO828" t="str">
            <v/>
          </cell>
          <cell r="CP828" t="str">
            <v/>
          </cell>
          <cell r="CQ828" t="str">
            <v/>
          </cell>
          <cell r="CR828" t="str">
            <v/>
          </cell>
          <cell r="CS828" t="str">
            <v/>
          </cell>
          <cell r="CT828" t="str">
            <v/>
          </cell>
          <cell r="CU828" t="str">
            <v/>
          </cell>
          <cell r="CV828" t="str">
            <v/>
          </cell>
          <cell r="CW828" t="str">
            <v/>
          </cell>
          <cell r="CX828" t="str">
            <v/>
          </cell>
          <cell r="CY828" t="str">
            <v/>
          </cell>
          <cell r="CZ828" t="str">
            <v/>
          </cell>
          <cell r="DA828" t="str">
            <v/>
          </cell>
          <cell r="DB828" t="str">
            <v/>
          </cell>
          <cell r="DC828">
            <v>0</v>
          </cell>
          <cell r="DD828" t="str">
            <v/>
          </cell>
          <cell r="DE828" t="str">
            <v/>
          </cell>
          <cell r="DF828">
            <v>0</v>
          </cell>
          <cell r="DG828">
            <v>0</v>
          </cell>
          <cell r="DH828" t="str">
            <v/>
          </cell>
          <cell r="DI828" t="str">
            <v/>
          </cell>
        </row>
        <row r="829">
          <cell r="A829" t="str">
            <v/>
          </cell>
          <cell r="B829" t="str">
            <v/>
          </cell>
          <cell r="C829" t="str">
            <v/>
          </cell>
          <cell r="D829" t="str">
            <v/>
          </cell>
          <cell r="E829" t="str">
            <v/>
          </cell>
          <cell r="F829" t="str">
            <v/>
          </cell>
          <cell r="G829" t="str">
            <v/>
          </cell>
          <cell r="H829" t="str">
            <v/>
          </cell>
          <cell r="I829" t="str">
            <v/>
          </cell>
          <cell r="J829" t="str">
            <v/>
          </cell>
          <cell r="K829" t="str">
            <v/>
          </cell>
          <cell r="L829" t="str">
            <v/>
          </cell>
          <cell r="M829" t="str">
            <v/>
          </cell>
          <cell r="N829" t="str">
            <v/>
          </cell>
          <cell r="O829" t="str">
            <v/>
          </cell>
          <cell r="P829" t="str">
            <v/>
          </cell>
          <cell r="Q829" t="str">
            <v/>
          </cell>
          <cell r="R829" t="str">
            <v/>
          </cell>
          <cell r="S829" t="str">
            <v/>
          </cell>
          <cell r="T829" t="str">
            <v/>
          </cell>
          <cell r="U829" t="str">
            <v/>
          </cell>
          <cell r="V829" t="str">
            <v/>
          </cell>
          <cell r="W829" t="str">
            <v/>
          </cell>
          <cell r="X829" t="str">
            <v/>
          </cell>
          <cell r="Y829" t="str">
            <v/>
          </cell>
          <cell r="Z829" t="str">
            <v/>
          </cell>
          <cell r="AA829" t="str">
            <v/>
          </cell>
          <cell r="AB829" t="str">
            <v/>
          </cell>
          <cell r="AC829" t="str">
            <v/>
          </cell>
          <cell r="AD829" t="str">
            <v/>
          </cell>
          <cell r="AE829" t="str">
            <v/>
          </cell>
          <cell r="AF829" t="str">
            <v/>
          </cell>
          <cell r="AG829" t="str">
            <v/>
          </cell>
          <cell r="AH829" t="str">
            <v/>
          </cell>
          <cell r="AI829" t="str">
            <v/>
          </cell>
          <cell r="AJ829" t="str">
            <v/>
          </cell>
          <cell r="AK829" t="str">
            <v/>
          </cell>
          <cell r="AL829" t="str">
            <v/>
          </cell>
          <cell r="AM829" t="str">
            <v/>
          </cell>
          <cell r="AN829" t="str">
            <v/>
          </cell>
          <cell r="AO829" t="str">
            <v/>
          </cell>
          <cell r="AP829" t="str">
            <v/>
          </cell>
          <cell r="AQ829" t="str">
            <v/>
          </cell>
          <cell r="AR829" t="str">
            <v/>
          </cell>
          <cell r="AS829" t="str">
            <v/>
          </cell>
          <cell r="AT829" t="str">
            <v/>
          </cell>
          <cell r="AU829" t="str">
            <v/>
          </cell>
          <cell r="AV829" t="str">
            <v/>
          </cell>
          <cell r="AW829" t="str">
            <v/>
          </cell>
          <cell r="AX829" t="str">
            <v/>
          </cell>
          <cell r="AY829" t="str">
            <v/>
          </cell>
          <cell r="AZ829" t="str">
            <v/>
          </cell>
          <cell r="BA829" t="str">
            <v/>
          </cell>
          <cell r="BB829" t="str">
            <v/>
          </cell>
          <cell r="BC829" t="str">
            <v/>
          </cell>
          <cell r="BD829" t="str">
            <v/>
          </cell>
          <cell r="BE829" t="str">
            <v/>
          </cell>
          <cell r="BF829" t="str">
            <v/>
          </cell>
          <cell r="BG829" t="str">
            <v/>
          </cell>
          <cell r="BH829" t="str">
            <v/>
          </cell>
          <cell r="BI829" t="str">
            <v/>
          </cell>
          <cell r="BJ829" t="str">
            <v/>
          </cell>
          <cell r="BK829" t="str">
            <v/>
          </cell>
          <cell r="BL829" t="str">
            <v/>
          </cell>
          <cell r="BM829" t="str">
            <v/>
          </cell>
          <cell r="BN829" t="str">
            <v/>
          </cell>
          <cell r="BO829" t="str">
            <v/>
          </cell>
          <cell r="BP829" t="str">
            <v/>
          </cell>
          <cell r="BQ829" t="str">
            <v/>
          </cell>
          <cell r="BR829" t="str">
            <v/>
          </cell>
          <cell r="BS829" t="str">
            <v/>
          </cell>
          <cell r="BT829" t="str">
            <v/>
          </cell>
          <cell r="BU829" t="str">
            <v/>
          </cell>
          <cell r="BV829" t="str">
            <v/>
          </cell>
          <cell r="BW829" t="str">
            <v/>
          </cell>
          <cell r="BX829" t="str">
            <v/>
          </cell>
          <cell r="BY829" t="str">
            <v/>
          </cell>
          <cell r="BZ829" t="str">
            <v/>
          </cell>
          <cell r="CA829" t="str">
            <v/>
          </cell>
          <cell r="CB829" t="str">
            <v/>
          </cell>
          <cell r="CC829" t="str">
            <v/>
          </cell>
          <cell r="CD829">
            <v>0</v>
          </cell>
          <cell r="CE829">
            <v>0</v>
          </cell>
          <cell r="CF829">
            <v>0</v>
          </cell>
          <cell r="CG829" t="str">
            <v/>
          </cell>
          <cell r="CH829" t="str">
            <v/>
          </cell>
          <cell r="CI829">
            <v>0</v>
          </cell>
          <cell r="CJ829">
            <v>0</v>
          </cell>
          <cell r="CK829">
            <v>0</v>
          </cell>
          <cell r="CL829">
            <v>0</v>
          </cell>
          <cell r="CM829" t="str">
            <v/>
          </cell>
          <cell r="CN829" t="str">
            <v/>
          </cell>
          <cell r="CO829" t="str">
            <v/>
          </cell>
          <cell r="CP829" t="str">
            <v/>
          </cell>
          <cell r="CQ829" t="str">
            <v/>
          </cell>
          <cell r="CR829" t="str">
            <v/>
          </cell>
          <cell r="CS829" t="str">
            <v/>
          </cell>
          <cell r="CT829" t="str">
            <v/>
          </cell>
          <cell r="CU829" t="str">
            <v/>
          </cell>
          <cell r="CV829" t="str">
            <v/>
          </cell>
          <cell r="CW829" t="str">
            <v/>
          </cell>
          <cell r="CX829" t="str">
            <v/>
          </cell>
          <cell r="CY829" t="str">
            <v/>
          </cell>
          <cell r="CZ829" t="str">
            <v/>
          </cell>
          <cell r="DA829" t="str">
            <v/>
          </cell>
          <cell r="DB829" t="str">
            <v/>
          </cell>
          <cell r="DC829">
            <v>0</v>
          </cell>
          <cell r="DD829" t="str">
            <v/>
          </cell>
          <cell r="DE829" t="str">
            <v/>
          </cell>
          <cell r="DF829">
            <v>0</v>
          </cell>
          <cell r="DG829">
            <v>0</v>
          </cell>
          <cell r="DH829" t="str">
            <v/>
          </cell>
          <cell r="DI829" t="str">
            <v/>
          </cell>
        </row>
        <row r="830">
          <cell r="A830" t="str">
            <v/>
          </cell>
          <cell r="B830" t="str">
            <v/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 t="str">
            <v/>
          </cell>
          <cell r="H830" t="str">
            <v/>
          </cell>
          <cell r="I830" t="str">
            <v/>
          </cell>
          <cell r="J830" t="str">
            <v/>
          </cell>
          <cell r="K830" t="str">
            <v/>
          </cell>
          <cell r="L830" t="str">
            <v/>
          </cell>
          <cell r="M830" t="str">
            <v/>
          </cell>
          <cell r="N830" t="str">
            <v/>
          </cell>
          <cell r="O830" t="str">
            <v/>
          </cell>
          <cell r="P830" t="str">
            <v/>
          </cell>
          <cell r="Q830" t="str">
            <v/>
          </cell>
          <cell r="R830" t="str">
            <v/>
          </cell>
          <cell r="S830" t="str">
            <v/>
          </cell>
          <cell r="T830" t="str">
            <v/>
          </cell>
          <cell r="U830" t="str">
            <v/>
          </cell>
          <cell r="V830" t="str">
            <v/>
          </cell>
          <cell r="W830" t="str">
            <v/>
          </cell>
          <cell r="X830" t="str">
            <v/>
          </cell>
          <cell r="Y830" t="str">
            <v/>
          </cell>
          <cell r="Z830" t="str">
            <v/>
          </cell>
          <cell r="AA830" t="str">
            <v/>
          </cell>
          <cell r="AB830" t="str">
            <v/>
          </cell>
          <cell r="AC830" t="str">
            <v/>
          </cell>
          <cell r="AD830" t="str">
            <v/>
          </cell>
          <cell r="AE830" t="str">
            <v/>
          </cell>
          <cell r="AF830" t="str">
            <v/>
          </cell>
          <cell r="AG830" t="str">
            <v/>
          </cell>
          <cell r="AH830" t="str">
            <v/>
          </cell>
          <cell r="AI830" t="str">
            <v/>
          </cell>
          <cell r="AJ830" t="str">
            <v/>
          </cell>
          <cell r="AK830" t="str">
            <v/>
          </cell>
          <cell r="AL830" t="str">
            <v/>
          </cell>
          <cell r="AM830" t="str">
            <v/>
          </cell>
          <cell r="AN830" t="str">
            <v/>
          </cell>
          <cell r="AO830" t="str">
            <v/>
          </cell>
          <cell r="AP830" t="str">
            <v/>
          </cell>
          <cell r="AQ830" t="str">
            <v/>
          </cell>
          <cell r="AR830" t="str">
            <v/>
          </cell>
          <cell r="AS830" t="str">
            <v/>
          </cell>
          <cell r="AT830" t="str">
            <v/>
          </cell>
          <cell r="AU830" t="str">
            <v/>
          </cell>
          <cell r="AV830" t="str">
            <v/>
          </cell>
          <cell r="AW830" t="str">
            <v/>
          </cell>
          <cell r="AX830" t="str">
            <v/>
          </cell>
          <cell r="AY830" t="str">
            <v/>
          </cell>
          <cell r="AZ830" t="str">
            <v/>
          </cell>
          <cell r="BA830" t="str">
            <v/>
          </cell>
          <cell r="BB830" t="str">
            <v/>
          </cell>
          <cell r="BC830" t="str">
            <v/>
          </cell>
          <cell r="BD830" t="str">
            <v/>
          </cell>
          <cell r="BE830" t="str">
            <v/>
          </cell>
          <cell r="BF830" t="str">
            <v/>
          </cell>
          <cell r="BG830" t="str">
            <v/>
          </cell>
          <cell r="BH830" t="str">
            <v/>
          </cell>
          <cell r="BI830" t="str">
            <v/>
          </cell>
          <cell r="BJ830" t="str">
            <v/>
          </cell>
          <cell r="BK830" t="str">
            <v/>
          </cell>
          <cell r="BL830" t="str">
            <v/>
          </cell>
          <cell r="BM830" t="str">
            <v/>
          </cell>
          <cell r="BN830" t="str">
            <v/>
          </cell>
          <cell r="BO830" t="str">
            <v/>
          </cell>
          <cell r="BP830" t="str">
            <v/>
          </cell>
          <cell r="BQ830" t="str">
            <v/>
          </cell>
          <cell r="BR830" t="str">
            <v/>
          </cell>
          <cell r="BS830" t="str">
            <v/>
          </cell>
          <cell r="BT830" t="str">
            <v/>
          </cell>
          <cell r="BU830" t="str">
            <v/>
          </cell>
          <cell r="BV830" t="str">
            <v/>
          </cell>
          <cell r="BW830" t="str">
            <v/>
          </cell>
          <cell r="BX830" t="str">
            <v/>
          </cell>
          <cell r="BY830" t="str">
            <v/>
          </cell>
          <cell r="BZ830" t="str">
            <v/>
          </cell>
          <cell r="CA830" t="str">
            <v/>
          </cell>
          <cell r="CB830" t="str">
            <v/>
          </cell>
          <cell r="CC830" t="str">
            <v/>
          </cell>
          <cell r="CD830">
            <v>0</v>
          </cell>
          <cell r="CE830">
            <v>0</v>
          </cell>
          <cell r="CF830">
            <v>0</v>
          </cell>
          <cell r="CG830" t="str">
            <v/>
          </cell>
          <cell r="CH830" t="str">
            <v/>
          </cell>
          <cell r="CI830">
            <v>0</v>
          </cell>
          <cell r="CJ830">
            <v>0</v>
          </cell>
          <cell r="CK830">
            <v>0</v>
          </cell>
          <cell r="CL830">
            <v>0</v>
          </cell>
          <cell r="CM830" t="str">
            <v/>
          </cell>
          <cell r="CN830" t="str">
            <v/>
          </cell>
          <cell r="CO830" t="str">
            <v/>
          </cell>
          <cell r="CP830" t="str">
            <v/>
          </cell>
          <cell r="CQ830" t="str">
            <v/>
          </cell>
          <cell r="CR830" t="str">
            <v/>
          </cell>
          <cell r="CS830" t="str">
            <v/>
          </cell>
          <cell r="CT830" t="str">
            <v/>
          </cell>
          <cell r="CU830" t="str">
            <v/>
          </cell>
          <cell r="CV830" t="str">
            <v/>
          </cell>
          <cell r="CW830" t="str">
            <v/>
          </cell>
          <cell r="CX830" t="str">
            <v/>
          </cell>
          <cell r="CY830" t="str">
            <v/>
          </cell>
          <cell r="CZ830" t="str">
            <v/>
          </cell>
          <cell r="DA830" t="str">
            <v/>
          </cell>
          <cell r="DB830" t="str">
            <v/>
          </cell>
          <cell r="DC830">
            <v>0</v>
          </cell>
          <cell r="DD830" t="str">
            <v/>
          </cell>
          <cell r="DE830" t="str">
            <v/>
          </cell>
          <cell r="DF830">
            <v>0</v>
          </cell>
          <cell r="DG830">
            <v>0</v>
          </cell>
          <cell r="DH830" t="str">
            <v/>
          </cell>
          <cell r="DI830" t="str">
            <v/>
          </cell>
        </row>
        <row r="831">
          <cell r="A831" t="str">
            <v/>
          </cell>
          <cell r="B831" t="str">
            <v/>
          </cell>
          <cell r="C831" t="str">
            <v/>
          </cell>
          <cell r="D831" t="str">
            <v/>
          </cell>
          <cell r="E831" t="str">
            <v/>
          </cell>
          <cell r="F831" t="str">
            <v/>
          </cell>
          <cell r="G831" t="str">
            <v/>
          </cell>
          <cell r="H831" t="str">
            <v/>
          </cell>
          <cell r="I831" t="str">
            <v/>
          </cell>
          <cell r="J831" t="str">
            <v/>
          </cell>
          <cell r="K831" t="str">
            <v/>
          </cell>
          <cell r="L831" t="str">
            <v/>
          </cell>
          <cell r="M831" t="str">
            <v/>
          </cell>
          <cell r="N831" t="str">
            <v/>
          </cell>
          <cell r="O831" t="str">
            <v/>
          </cell>
          <cell r="P831" t="str">
            <v/>
          </cell>
          <cell r="Q831" t="str">
            <v/>
          </cell>
          <cell r="R831" t="str">
            <v/>
          </cell>
          <cell r="S831" t="str">
            <v/>
          </cell>
          <cell r="T831" t="str">
            <v/>
          </cell>
          <cell r="U831" t="str">
            <v/>
          </cell>
          <cell r="V831" t="str">
            <v/>
          </cell>
          <cell r="W831" t="str">
            <v/>
          </cell>
          <cell r="X831" t="str">
            <v/>
          </cell>
          <cell r="Y831" t="str">
            <v/>
          </cell>
          <cell r="Z831" t="str">
            <v/>
          </cell>
          <cell r="AA831" t="str">
            <v/>
          </cell>
          <cell r="AB831" t="str">
            <v/>
          </cell>
          <cell r="AC831" t="str">
            <v/>
          </cell>
          <cell r="AD831" t="str">
            <v/>
          </cell>
          <cell r="AE831" t="str">
            <v/>
          </cell>
          <cell r="AF831" t="str">
            <v/>
          </cell>
          <cell r="AG831" t="str">
            <v/>
          </cell>
          <cell r="AH831" t="str">
            <v/>
          </cell>
          <cell r="AI831" t="str">
            <v/>
          </cell>
          <cell r="AJ831" t="str">
            <v/>
          </cell>
          <cell r="AK831" t="str">
            <v/>
          </cell>
          <cell r="AL831" t="str">
            <v/>
          </cell>
          <cell r="AM831" t="str">
            <v/>
          </cell>
          <cell r="AN831" t="str">
            <v/>
          </cell>
          <cell r="AO831" t="str">
            <v/>
          </cell>
          <cell r="AP831" t="str">
            <v/>
          </cell>
          <cell r="AQ831" t="str">
            <v/>
          </cell>
          <cell r="AR831" t="str">
            <v/>
          </cell>
          <cell r="AS831" t="str">
            <v/>
          </cell>
          <cell r="AT831" t="str">
            <v/>
          </cell>
          <cell r="AU831" t="str">
            <v/>
          </cell>
          <cell r="AV831" t="str">
            <v/>
          </cell>
          <cell r="AW831" t="str">
            <v/>
          </cell>
          <cell r="AX831" t="str">
            <v/>
          </cell>
          <cell r="AY831" t="str">
            <v/>
          </cell>
          <cell r="AZ831" t="str">
            <v/>
          </cell>
          <cell r="BA831" t="str">
            <v/>
          </cell>
          <cell r="BB831" t="str">
            <v/>
          </cell>
          <cell r="BC831" t="str">
            <v/>
          </cell>
          <cell r="BD831" t="str">
            <v/>
          </cell>
          <cell r="BE831" t="str">
            <v/>
          </cell>
          <cell r="BF831" t="str">
            <v/>
          </cell>
          <cell r="BG831" t="str">
            <v/>
          </cell>
          <cell r="BH831" t="str">
            <v/>
          </cell>
          <cell r="BI831" t="str">
            <v/>
          </cell>
          <cell r="BJ831" t="str">
            <v/>
          </cell>
          <cell r="BK831" t="str">
            <v/>
          </cell>
          <cell r="BL831" t="str">
            <v/>
          </cell>
          <cell r="BM831" t="str">
            <v/>
          </cell>
          <cell r="BN831" t="str">
            <v/>
          </cell>
          <cell r="BO831" t="str">
            <v/>
          </cell>
          <cell r="BP831" t="str">
            <v/>
          </cell>
          <cell r="BQ831" t="str">
            <v/>
          </cell>
          <cell r="BR831" t="str">
            <v/>
          </cell>
          <cell r="BS831" t="str">
            <v/>
          </cell>
          <cell r="BT831" t="str">
            <v/>
          </cell>
          <cell r="BU831" t="str">
            <v/>
          </cell>
          <cell r="BV831" t="str">
            <v/>
          </cell>
          <cell r="BW831" t="str">
            <v/>
          </cell>
          <cell r="BX831" t="str">
            <v/>
          </cell>
          <cell r="BY831" t="str">
            <v/>
          </cell>
          <cell r="BZ831" t="str">
            <v/>
          </cell>
          <cell r="CA831" t="str">
            <v/>
          </cell>
          <cell r="CB831" t="str">
            <v/>
          </cell>
          <cell r="CC831" t="str">
            <v/>
          </cell>
          <cell r="CD831">
            <v>0</v>
          </cell>
          <cell r="CE831">
            <v>0</v>
          </cell>
          <cell r="CF831">
            <v>0</v>
          </cell>
          <cell r="CG831" t="str">
            <v/>
          </cell>
          <cell r="CH831" t="str">
            <v/>
          </cell>
          <cell r="CI831">
            <v>0</v>
          </cell>
          <cell r="CJ831">
            <v>0</v>
          </cell>
          <cell r="CK831">
            <v>0</v>
          </cell>
          <cell r="CL831">
            <v>0</v>
          </cell>
          <cell r="CM831" t="str">
            <v/>
          </cell>
          <cell r="CN831" t="str">
            <v/>
          </cell>
          <cell r="CO831" t="str">
            <v/>
          </cell>
          <cell r="CP831" t="str">
            <v/>
          </cell>
          <cell r="CQ831" t="str">
            <v/>
          </cell>
          <cell r="CR831" t="str">
            <v/>
          </cell>
          <cell r="CS831" t="str">
            <v/>
          </cell>
          <cell r="CT831" t="str">
            <v/>
          </cell>
          <cell r="CU831" t="str">
            <v/>
          </cell>
          <cell r="CV831" t="str">
            <v/>
          </cell>
          <cell r="CW831" t="str">
            <v/>
          </cell>
          <cell r="CX831" t="str">
            <v/>
          </cell>
          <cell r="CY831" t="str">
            <v/>
          </cell>
          <cell r="CZ831" t="str">
            <v/>
          </cell>
          <cell r="DA831" t="str">
            <v/>
          </cell>
          <cell r="DB831" t="str">
            <v/>
          </cell>
          <cell r="DC831">
            <v>0</v>
          </cell>
          <cell r="DD831" t="str">
            <v/>
          </cell>
          <cell r="DE831" t="str">
            <v/>
          </cell>
          <cell r="DF831">
            <v>0</v>
          </cell>
          <cell r="DG831">
            <v>0</v>
          </cell>
          <cell r="DH831" t="str">
            <v/>
          </cell>
          <cell r="DI831" t="str">
            <v/>
          </cell>
        </row>
        <row r="832">
          <cell r="A832" t="str">
            <v/>
          </cell>
          <cell r="B832" t="str">
            <v/>
          </cell>
          <cell r="C832" t="str">
            <v/>
          </cell>
          <cell r="D832" t="str">
            <v/>
          </cell>
          <cell r="E832" t="str">
            <v/>
          </cell>
          <cell r="F832" t="str">
            <v/>
          </cell>
          <cell r="G832" t="str">
            <v/>
          </cell>
          <cell r="H832" t="str">
            <v/>
          </cell>
          <cell r="I832" t="str">
            <v/>
          </cell>
          <cell r="J832" t="str">
            <v/>
          </cell>
          <cell r="K832" t="str">
            <v/>
          </cell>
          <cell r="L832" t="str">
            <v/>
          </cell>
          <cell r="M832" t="str">
            <v/>
          </cell>
          <cell r="N832" t="str">
            <v/>
          </cell>
          <cell r="O832" t="str">
            <v/>
          </cell>
          <cell r="P832" t="str">
            <v/>
          </cell>
          <cell r="Q832" t="str">
            <v/>
          </cell>
          <cell r="R832" t="str">
            <v/>
          </cell>
          <cell r="S832" t="str">
            <v/>
          </cell>
          <cell r="T832" t="str">
            <v/>
          </cell>
          <cell r="U832" t="str">
            <v/>
          </cell>
          <cell r="V832" t="str">
            <v/>
          </cell>
          <cell r="W832" t="str">
            <v/>
          </cell>
          <cell r="X832" t="str">
            <v/>
          </cell>
          <cell r="Y832" t="str">
            <v/>
          </cell>
          <cell r="Z832" t="str">
            <v/>
          </cell>
          <cell r="AA832" t="str">
            <v/>
          </cell>
          <cell r="AB832" t="str">
            <v/>
          </cell>
          <cell r="AC832" t="str">
            <v/>
          </cell>
          <cell r="AD832" t="str">
            <v/>
          </cell>
          <cell r="AE832" t="str">
            <v/>
          </cell>
          <cell r="AF832" t="str">
            <v/>
          </cell>
          <cell r="AG832" t="str">
            <v/>
          </cell>
          <cell r="AH832" t="str">
            <v/>
          </cell>
          <cell r="AI832" t="str">
            <v/>
          </cell>
          <cell r="AJ832" t="str">
            <v/>
          </cell>
          <cell r="AK832" t="str">
            <v/>
          </cell>
          <cell r="AL832" t="str">
            <v/>
          </cell>
          <cell r="AM832" t="str">
            <v/>
          </cell>
          <cell r="AN832" t="str">
            <v/>
          </cell>
          <cell r="AO832" t="str">
            <v/>
          </cell>
          <cell r="AP832" t="str">
            <v/>
          </cell>
          <cell r="AQ832" t="str">
            <v/>
          </cell>
          <cell r="AR832" t="str">
            <v/>
          </cell>
          <cell r="AS832" t="str">
            <v/>
          </cell>
          <cell r="AT832" t="str">
            <v/>
          </cell>
          <cell r="AU832" t="str">
            <v/>
          </cell>
          <cell r="AV832" t="str">
            <v/>
          </cell>
          <cell r="AW832" t="str">
            <v/>
          </cell>
          <cell r="AX832" t="str">
            <v/>
          </cell>
          <cell r="AY832" t="str">
            <v/>
          </cell>
          <cell r="AZ832" t="str">
            <v/>
          </cell>
          <cell r="BA832" t="str">
            <v/>
          </cell>
          <cell r="BB832" t="str">
            <v/>
          </cell>
          <cell r="BC832" t="str">
            <v/>
          </cell>
          <cell r="BD832" t="str">
            <v/>
          </cell>
          <cell r="BE832" t="str">
            <v/>
          </cell>
          <cell r="BF832" t="str">
            <v/>
          </cell>
          <cell r="BG832" t="str">
            <v/>
          </cell>
          <cell r="BH832" t="str">
            <v/>
          </cell>
          <cell r="BI832" t="str">
            <v/>
          </cell>
          <cell r="BJ832" t="str">
            <v/>
          </cell>
          <cell r="BK832" t="str">
            <v/>
          </cell>
          <cell r="BL832" t="str">
            <v/>
          </cell>
          <cell r="BM832" t="str">
            <v/>
          </cell>
          <cell r="BN832" t="str">
            <v/>
          </cell>
          <cell r="BO832" t="str">
            <v/>
          </cell>
          <cell r="BP832" t="str">
            <v/>
          </cell>
          <cell r="BQ832" t="str">
            <v/>
          </cell>
          <cell r="BR832" t="str">
            <v/>
          </cell>
          <cell r="BS832" t="str">
            <v/>
          </cell>
          <cell r="BT832" t="str">
            <v/>
          </cell>
          <cell r="BU832" t="str">
            <v/>
          </cell>
          <cell r="BV832" t="str">
            <v/>
          </cell>
          <cell r="BW832" t="str">
            <v/>
          </cell>
          <cell r="BX832" t="str">
            <v/>
          </cell>
          <cell r="BY832" t="str">
            <v/>
          </cell>
          <cell r="BZ832" t="str">
            <v/>
          </cell>
          <cell r="CA832" t="str">
            <v/>
          </cell>
          <cell r="CB832" t="str">
            <v/>
          </cell>
          <cell r="CC832" t="str">
            <v/>
          </cell>
          <cell r="CD832">
            <v>0</v>
          </cell>
          <cell r="CE832">
            <v>0</v>
          </cell>
          <cell r="CF832">
            <v>0</v>
          </cell>
          <cell r="CG832" t="str">
            <v/>
          </cell>
          <cell r="CH832" t="str">
            <v/>
          </cell>
          <cell r="CI832">
            <v>0</v>
          </cell>
          <cell r="CJ832">
            <v>0</v>
          </cell>
          <cell r="CK832">
            <v>0</v>
          </cell>
          <cell r="CL832">
            <v>0</v>
          </cell>
          <cell r="CM832" t="str">
            <v/>
          </cell>
          <cell r="CN832" t="str">
            <v/>
          </cell>
          <cell r="CO832" t="str">
            <v/>
          </cell>
          <cell r="CP832" t="str">
            <v/>
          </cell>
          <cell r="CQ832" t="str">
            <v/>
          </cell>
          <cell r="CR832" t="str">
            <v/>
          </cell>
          <cell r="CS832" t="str">
            <v/>
          </cell>
          <cell r="CT832" t="str">
            <v/>
          </cell>
          <cell r="CU832" t="str">
            <v/>
          </cell>
          <cell r="CV832" t="str">
            <v/>
          </cell>
          <cell r="CW832" t="str">
            <v/>
          </cell>
          <cell r="CX832" t="str">
            <v/>
          </cell>
          <cell r="CY832" t="str">
            <v/>
          </cell>
          <cell r="CZ832" t="str">
            <v/>
          </cell>
          <cell r="DA832" t="str">
            <v/>
          </cell>
          <cell r="DB832" t="str">
            <v/>
          </cell>
          <cell r="DC832">
            <v>0</v>
          </cell>
          <cell r="DD832" t="str">
            <v/>
          </cell>
          <cell r="DE832" t="str">
            <v/>
          </cell>
          <cell r="DF832">
            <v>0</v>
          </cell>
          <cell r="DG832">
            <v>0</v>
          </cell>
          <cell r="DH832" t="str">
            <v/>
          </cell>
          <cell r="DI832" t="str">
            <v/>
          </cell>
        </row>
        <row r="833">
          <cell r="A833" t="str">
            <v/>
          </cell>
          <cell r="B833" t="str">
            <v/>
          </cell>
          <cell r="C833" t="str">
            <v/>
          </cell>
          <cell r="D833" t="str">
            <v/>
          </cell>
          <cell r="E833" t="str">
            <v/>
          </cell>
          <cell r="F833" t="str">
            <v/>
          </cell>
          <cell r="G833" t="str">
            <v/>
          </cell>
          <cell r="H833" t="str">
            <v/>
          </cell>
          <cell r="I833" t="str">
            <v/>
          </cell>
          <cell r="J833" t="str">
            <v/>
          </cell>
          <cell r="K833" t="str">
            <v/>
          </cell>
          <cell r="L833" t="str">
            <v/>
          </cell>
          <cell r="M833" t="str">
            <v/>
          </cell>
          <cell r="N833" t="str">
            <v/>
          </cell>
          <cell r="O833" t="str">
            <v/>
          </cell>
          <cell r="P833" t="str">
            <v/>
          </cell>
          <cell r="Q833" t="str">
            <v/>
          </cell>
          <cell r="R833" t="str">
            <v/>
          </cell>
          <cell r="S833" t="str">
            <v/>
          </cell>
          <cell r="T833" t="str">
            <v/>
          </cell>
          <cell r="U833" t="str">
            <v/>
          </cell>
          <cell r="V833" t="str">
            <v/>
          </cell>
          <cell r="W833" t="str">
            <v/>
          </cell>
          <cell r="X833" t="str">
            <v/>
          </cell>
          <cell r="Y833" t="str">
            <v/>
          </cell>
          <cell r="Z833" t="str">
            <v/>
          </cell>
          <cell r="AA833" t="str">
            <v/>
          </cell>
          <cell r="AB833" t="str">
            <v/>
          </cell>
          <cell r="AC833" t="str">
            <v/>
          </cell>
          <cell r="AD833" t="str">
            <v/>
          </cell>
          <cell r="AE833" t="str">
            <v/>
          </cell>
          <cell r="AF833" t="str">
            <v/>
          </cell>
          <cell r="AG833" t="str">
            <v/>
          </cell>
          <cell r="AH833" t="str">
            <v/>
          </cell>
          <cell r="AI833" t="str">
            <v/>
          </cell>
          <cell r="AJ833" t="str">
            <v/>
          </cell>
          <cell r="AK833" t="str">
            <v/>
          </cell>
          <cell r="AL833" t="str">
            <v/>
          </cell>
          <cell r="AM833" t="str">
            <v/>
          </cell>
          <cell r="AN833" t="str">
            <v/>
          </cell>
          <cell r="AO833" t="str">
            <v/>
          </cell>
          <cell r="AP833" t="str">
            <v/>
          </cell>
          <cell r="AQ833" t="str">
            <v/>
          </cell>
          <cell r="AR833" t="str">
            <v/>
          </cell>
          <cell r="AS833" t="str">
            <v/>
          </cell>
          <cell r="AT833" t="str">
            <v/>
          </cell>
          <cell r="AU833" t="str">
            <v/>
          </cell>
          <cell r="AV833" t="str">
            <v/>
          </cell>
          <cell r="AW833" t="str">
            <v/>
          </cell>
          <cell r="AX833" t="str">
            <v/>
          </cell>
          <cell r="AY833" t="str">
            <v/>
          </cell>
          <cell r="AZ833" t="str">
            <v/>
          </cell>
          <cell r="BA833" t="str">
            <v/>
          </cell>
          <cell r="BB833" t="str">
            <v/>
          </cell>
          <cell r="BC833" t="str">
            <v/>
          </cell>
          <cell r="BD833" t="str">
            <v/>
          </cell>
          <cell r="BE833" t="str">
            <v/>
          </cell>
          <cell r="BF833" t="str">
            <v/>
          </cell>
          <cell r="BG833" t="str">
            <v/>
          </cell>
          <cell r="BH833" t="str">
            <v/>
          </cell>
          <cell r="BI833" t="str">
            <v/>
          </cell>
          <cell r="BJ833" t="str">
            <v/>
          </cell>
          <cell r="BK833" t="str">
            <v/>
          </cell>
          <cell r="BL833" t="str">
            <v/>
          </cell>
          <cell r="BM833" t="str">
            <v/>
          </cell>
          <cell r="BN833" t="str">
            <v/>
          </cell>
          <cell r="BO833" t="str">
            <v/>
          </cell>
          <cell r="BP833" t="str">
            <v/>
          </cell>
          <cell r="BQ833" t="str">
            <v/>
          </cell>
          <cell r="BR833" t="str">
            <v/>
          </cell>
          <cell r="BS833" t="str">
            <v/>
          </cell>
          <cell r="BT833" t="str">
            <v/>
          </cell>
          <cell r="BU833" t="str">
            <v/>
          </cell>
          <cell r="BV833" t="str">
            <v/>
          </cell>
          <cell r="BW833" t="str">
            <v/>
          </cell>
          <cell r="BX833" t="str">
            <v/>
          </cell>
          <cell r="BY833" t="str">
            <v/>
          </cell>
          <cell r="BZ833" t="str">
            <v/>
          </cell>
          <cell r="CA833" t="str">
            <v/>
          </cell>
          <cell r="CB833" t="str">
            <v/>
          </cell>
          <cell r="CC833" t="str">
            <v/>
          </cell>
          <cell r="CD833">
            <v>0</v>
          </cell>
          <cell r="CE833">
            <v>0</v>
          </cell>
          <cell r="CF833">
            <v>0</v>
          </cell>
          <cell r="CG833" t="str">
            <v/>
          </cell>
          <cell r="CH833" t="str">
            <v/>
          </cell>
          <cell r="CI833">
            <v>0</v>
          </cell>
          <cell r="CJ833">
            <v>0</v>
          </cell>
          <cell r="CK833">
            <v>0</v>
          </cell>
          <cell r="CL833">
            <v>0</v>
          </cell>
          <cell r="CM833" t="str">
            <v/>
          </cell>
          <cell r="CN833" t="str">
            <v/>
          </cell>
          <cell r="CO833" t="str">
            <v/>
          </cell>
          <cell r="CP833" t="str">
            <v/>
          </cell>
          <cell r="CQ833" t="str">
            <v/>
          </cell>
          <cell r="CR833" t="str">
            <v/>
          </cell>
          <cell r="CS833" t="str">
            <v/>
          </cell>
          <cell r="CT833" t="str">
            <v/>
          </cell>
          <cell r="CU833" t="str">
            <v/>
          </cell>
          <cell r="CV833" t="str">
            <v/>
          </cell>
          <cell r="CW833" t="str">
            <v/>
          </cell>
          <cell r="CX833" t="str">
            <v/>
          </cell>
          <cell r="CY833" t="str">
            <v/>
          </cell>
          <cell r="CZ833" t="str">
            <v/>
          </cell>
          <cell r="DA833" t="str">
            <v/>
          </cell>
          <cell r="DB833" t="str">
            <v/>
          </cell>
          <cell r="DC833">
            <v>0</v>
          </cell>
          <cell r="DD833" t="str">
            <v/>
          </cell>
          <cell r="DE833" t="str">
            <v/>
          </cell>
          <cell r="DF833">
            <v>0</v>
          </cell>
          <cell r="DG833">
            <v>0</v>
          </cell>
          <cell r="DH833" t="str">
            <v/>
          </cell>
          <cell r="DI833" t="str">
            <v/>
          </cell>
        </row>
        <row r="834">
          <cell r="A834" t="str">
            <v/>
          </cell>
          <cell r="B834" t="str">
            <v/>
          </cell>
          <cell r="C834" t="str">
            <v/>
          </cell>
          <cell r="D834" t="str">
            <v/>
          </cell>
          <cell r="E834" t="str">
            <v/>
          </cell>
          <cell r="F834" t="str">
            <v/>
          </cell>
          <cell r="G834" t="str">
            <v/>
          </cell>
          <cell r="H834" t="str">
            <v/>
          </cell>
          <cell r="I834" t="str">
            <v/>
          </cell>
          <cell r="J834" t="str">
            <v/>
          </cell>
          <cell r="K834" t="str">
            <v/>
          </cell>
          <cell r="L834" t="str">
            <v/>
          </cell>
          <cell r="M834" t="str">
            <v/>
          </cell>
          <cell r="N834" t="str">
            <v/>
          </cell>
          <cell r="O834" t="str">
            <v/>
          </cell>
          <cell r="P834" t="str">
            <v/>
          </cell>
          <cell r="Q834" t="str">
            <v/>
          </cell>
          <cell r="R834" t="str">
            <v/>
          </cell>
          <cell r="S834" t="str">
            <v/>
          </cell>
          <cell r="T834" t="str">
            <v/>
          </cell>
          <cell r="U834" t="str">
            <v/>
          </cell>
          <cell r="V834" t="str">
            <v/>
          </cell>
          <cell r="W834" t="str">
            <v/>
          </cell>
          <cell r="X834" t="str">
            <v/>
          </cell>
          <cell r="Y834" t="str">
            <v/>
          </cell>
          <cell r="Z834" t="str">
            <v/>
          </cell>
          <cell r="AA834" t="str">
            <v/>
          </cell>
          <cell r="AB834" t="str">
            <v/>
          </cell>
          <cell r="AC834" t="str">
            <v/>
          </cell>
          <cell r="AD834" t="str">
            <v/>
          </cell>
          <cell r="AE834" t="str">
            <v/>
          </cell>
          <cell r="AF834" t="str">
            <v/>
          </cell>
          <cell r="AG834" t="str">
            <v/>
          </cell>
          <cell r="AH834" t="str">
            <v/>
          </cell>
          <cell r="AI834" t="str">
            <v/>
          </cell>
          <cell r="AJ834" t="str">
            <v/>
          </cell>
          <cell r="AK834" t="str">
            <v/>
          </cell>
          <cell r="AL834" t="str">
            <v/>
          </cell>
          <cell r="AM834" t="str">
            <v/>
          </cell>
          <cell r="AN834" t="str">
            <v/>
          </cell>
          <cell r="AO834" t="str">
            <v/>
          </cell>
          <cell r="AP834" t="str">
            <v/>
          </cell>
          <cell r="AQ834" t="str">
            <v/>
          </cell>
          <cell r="AR834" t="str">
            <v/>
          </cell>
          <cell r="AS834" t="str">
            <v/>
          </cell>
          <cell r="AT834" t="str">
            <v/>
          </cell>
          <cell r="AU834" t="str">
            <v/>
          </cell>
          <cell r="AV834" t="str">
            <v/>
          </cell>
          <cell r="AW834" t="str">
            <v/>
          </cell>
          <cell r="AX834" t="str">
            <v/>
          </cell>
          <cell r="AY834" t="str">
            <v/>
          </cell>
          <cell r="AZ834" t="str">
            <v/>
          </cell>
          <cell r="BA834" t="str">
            <v/>
          </cell>
          <cell r="BB834" t="str">
            <v/>
          </cell>
          <cell r="BC834" t="str">
            <v/>
          </cell>
          <cell r="BD834" t="str">
            <v/>
          </cell>
          <cell r="BE834" t="str">
            <v/>
          </cell>
          <cell r="BF834" t="str">
            <v/>
          </cell>
          <cell r="BG834" t="str">
            <v/>
          </cell>
          <cell r="BH834" t="str">
            <v/>
          </cell>
          <cell r="BI834" t="str">
            <v/>
          </cell>
          <cell r="BJ834" t="str">
            <v/>
          </cell>
          <cell r="BK834" t="str">
            <v/>
          </cell>
          <cell r="BL834" t="str">
            <v/>
          </cell>
          <cell r="BM834" t="str">
            <v/>
          </cell>
          <cell r="BN834" t="str">
            <v/>
          </cell>
          <cell r="BO834" t="str">
            <v/>
          </cell>
          <cell r="BP834" t="str">
            <v/>
          </cell>
          <cell r="BQ834" t="str">
            <v/>
          </cell>
          <cell r="BR834" t="str">
            <v/>
          </cell>
          <cell r="BS834" t="str">
            <v/>
          </cell>
          <cell r="BT834" t="str">
            <v/>
          </cell>
          <cell r="BU834" t="str">
            <v/>
          </cell>
          <cell r="BV834" t="str">
            <v/>
          </cell>
          <cell r="BW834" t="str">
            <v/>
          </cell>
          <cell r="BX834" t="str">
            <v/>
          </cell>
          <cell r="BY834" t="str">
            <v/>
          </cell>
          <cell r="BZ834" t="str">
            <v/>
          </cell>
          <cell r="CA834" t="str">
            <v/>
          </cell>
          <cell r="CB834" t="str">
            <v/>
          </cell>
          <cell r="CC834" t="str">
            <v/>
          </cell>
          <cell r="CD834">
            <v>0</v>
          </cell>
          <cell r="CE834">
            <v>0</v>
          </cell>
          <cell r="CF834">
            <v>0</v>
          </cell>
          <cell r="CG834" t="str">
            <v/>
          </cell>
          <cell r="CH834" t="str">
            <v/>
          </cell>
          <cell r="CI834">
            <v>0</v>
          </cell>
          <cell r="CJ834">
            <v>0</v>
          </cell>
          <cell r="CK834">
            <v>0</v>
          </cell>
          <cell r="CL834">
            <v>0</v>
          </cell>
          <cell r="CM834" t="str">
            <v/>
          </cell>
          <cell r="CN834" t="str">
            <v/>
          </cell>
          <cell r="CO834" t="str">
            <v/>
          </cell>
          <cell r="CP834" t="str">
            <v/>
          </cell>
          <cell r="CQ834" t="str">
            <v/>
          </cell>
          <cell r="CR834" t="str">
            <v/>
          </cell>
          <cell r="CS834" t="str">
            <v/>
          </cell>
          <cell r="CT834" t="str">
            <v/>
          </cell>
          <cell r="CU834" t="str">
            <v/>
          </cell>
          <cell r="CV834" t="str">
            <v/>
          </cell>
          <cell r="CW834" t="str">
            <v/>
          </cell>
          <cell r="CX834" t="str">
            <v/>
          </cell>
          <cell r="CY834" t="str">
            <v/>
          </cell>
          <cell r="CZ834" t="str">
            <v/>
          </cell>
          <cell r="DA834" t="str">
            <v/>
          </cell>
          <cell r="DB834" t="str">
            <v/>
          </cell>
          <cell r="DC834">
            <v>0</v>
          </cell>
          <cell r="DD834" t="str">
            <v/>
          </cell>
          <cell r="DE834" t="str">
            <v/>
          </cell>
          <cell r="DF834">
            <v>0</v>
          </cell>
          <cell r="DG834">
            <v>0</v>
          </cell>
          <cell r="DH834" t="str">
            <v/>
          </cell>
          <cell r="DI834" t="str">
            <v/>
          </cell>
        </row>
        <row r="835">
          <cell r="A835" t="str">
            <v/>
          </cell>
          <cell r="B835" t="str">
            <v/>
          </cell>
          <cell r="C835" t="str">
            <v/>
          </cell>
          <cell r="D835" t="str">
            <v/>
          </cell>
          <cell r="E835" t="str">
            <v/>
          </cell>
          <cell r="F835" t="str">
            <v/>
          </cell>
          <cell r="G835" t="str">
            <v/>
          </cell>
          <cell r="H835" t="str">
            <v/>
          </cell>
          <cell r="I835" t="str">
            <v/>
          </cell>
          <cell r="J835" t="str">
            <v/>
          </cell>
          <cell r="K835" t="str">
            <v/>
          </cell>
          <cell r="L835" t="str">
            <v/>
          </cell>
          <cell r="M835" t="str">
            <v/>
          </cell>
          <cell r="N835" t="str">
            <v/>
          </cell>
          <cell r="O835" t="str">
            <v/>
          </cell>
          <cell r="P835" t="str">
            <v/>
          </cell>
          <cell r="Q835" t="str">
            <v/>
          </cell>
          <cell r="R835" t="str">
            <v/>
          </cell>
          <cell r="S835" t="str">
            <v/>
          </cell>
          <cell r="T835" t="str">
            <v/>
          </cell>
          <cell r="U835" t="str">
            <v/>
          </cell>
          <cell r="V835" t="str">
            <v/>
          </cell>
          <cell r="W835" t="str">
            <v/>
          </cell>
          <cell r="X835" t="str">
            <v/>
          </cell>
          <cell r="Y835" t="str">
            <v/>
          </cell>
          <cell r="Z835" t="str">
            <v/>
          </cell>
          <cell r="AA835" t="str">
            <v/>
          </cell>
          <cell r="AB835" t="str">
            <v/>
          </cell>
          <cell r="AC835" t="str">
            <v/>
          </cell>
          <cell r="AD835" t="str">
            <v/>
          </cell>
          <cell r="AE835" t="str">
            <v/>
          </cell>
          <cell r="AF835" t="str">
            <v/>
          </cell>
          <cell r="AG835" t="str">
            <v/>
          </cell>
          <cell r="AH835" t="str">
            <v/>
          </cell>
          <cell r="AI835" t="str">
            <v/>
          </cell>
          <cell r="AJ835" t="str">
            <v/>
          </cell>
          <cell r="AK835" t="str">
            <v/>
          </cell>
          <cell r="AL835" t="str">
            <v/>
          </cell>
          <cell r="AM835" t="str">
            <v/>
          </cell>
          <cell r="AN835" t="str">
            <v/>
          </cell>
          <cell r="AO835" t="str">
            <v/>
          </cell>
          <cell r="AP835" t="str">
            <v/>
          </cell>
          <cell r="AQ835" t="str">
            <v/>
          </cell>
          <cell r="AR835" t="str">
            <v/>
          </cell>
          <cell r="AS835" t="str">
            <v/>
          </cell>
          <cell r="AT835" t="str">
            <v/>
          </cell>
          <cell r="AU835" t="str">
            <v/>
          </cell>
          <cell r="AV835" t="str">
            <v/>
          </cell>
          <cell r="AW835" t="str">
            <v/>
          </cell>
          <cell r="AX835" t="str">
            <v/>
          </cell>
          <cell r="AY835" t="str">
            <v/>
          </cell>
          <cell r="AZ835" t="str">
            <v/>
          </cell>
          <cell r="BA835" t="str">
            <v/>
          </cell>
          <cell r="BB835" t="str">
            <v/>
          </cell>
          <cell r="BC835" t="str">
            <v/>
          </cell>
          <cell r="BD835" t="str">
            <v/>
          </cell>
          <cell r="BE835" t="str">
            <v/>
          </cell>
          <cell r="BF835" t="str">
            <v/>
          </cell>
          <cell r="BG835" t="str">
            <v/>
          </cell>
          <cell r="BH835" t="str">
            <v/>
          </cell>
          <cell r="BI835" t="str">
            <v/>
          </cell>
          <cell r="BJ835" t="str">
            <v/>
          </cell>
          <cell r="BK835" t="str">
            <v/>
          </cell>
          <cell r="BL835" t="str">
            <v/>
          </cell>
          <cell r="BM835" t="str">
            <v/>
          </cell>
          <cell r="BN835" t="str">
            <v/>
          </cell>
          <cell r="BO835" t="str">
            <v/>
          </cell>
          <cell r="BP835" t="str">
            <v/>
          </cell>
          <cell r="BQ835" t="str">
            <v/>
          </cell>
          <cell r="BR835" t="str">
            <v/>
          </cell>
          <cell r="BS835" t="str">
            <v/>
          </cell>
          <cell r="BT835" t="str">
            <v/>
          </cell>
          <cell r="BU835" t="str">
            <v/>
          </cell>
          <cell r="BV835" t="str">
            <v/>
          </cell>
          <cell r="BW835" t="str">
            <v/>
          </cell>
          <cell r="BX835" t="str">
            <v/>
          </cell>
          <cell r="BY835" t="str">
            <v/>
          </cell>
          <cell r="BZ835" t="str">
            <v/>
          </cell>
          <cell r="CA835" t="str">
            <v/>
          </cell>
          <cell r="CB835" t="str">
            <v/>
          </cell>
          <cell r="CC835" t="str">
            <v/>
          </cell>
          <cell r="CD835">
            <v>0</v>
          </cell>
          <cell r="CE835">
            <v>0</v>
          </cell>
          <cell r="CF835">
            <v>0</v>
          </cell>
          <cell r="CG835" t="str">
            <v/>
          </cell>
          <cell r="CH835" t="str">
            <v/>
          </cell>
          <cell r="CI835">
            <v>0</v>
          </cell>
          <cell r="CJ835">
            <v>0</v>
          </cell>
          <cell r="CK835">
            <v>0</v>
          </cell>
          <cell r="CL835">
            <v>0</v>
          </cell>
          <cell r="CM835" t="str">
            <v/>
          </cell>
          <cell r="CN835" t="str">
            <v/>
          </cell>
          <cell r="CO835" t="str">
            <v/>
          </cell>
          <cell r="CP835" t="str">
            <v/>
          </cell>
          <cell r="CQ835" t="str">
            <v/>
          </cell>
          <cell r="CR835" t="str">
            <v/>
          </cell>
          <cell r="CS835" t="str">
            <v/>
          </cell>
          <cell r="CT835" t="str">
            <v/>
          </cell>
          <cell r="CU835" t="str">
            <v/>
          </cell>
          <cell r="CV835" t="str">
            <v/>
          </cell>
          <cell r="CW835" t="str">
            <v/>
          </cell>
          <cell r="CX835" t="str">
            <v/>
          </cell>
          <cell r="CY835" t="str">
            <v/>
          </cell>
          <cell r="CZ835" t="str">
            <v/>
          </cell>
          <cell r="DA835" t="str">
            <v/>
          </cell>
          <cell r="DB835" t="str">
            <v/>
          </cell>
          <cell r="DC835">
            <v>0</v>
          </cell>
          <cell r="DD835" t="str">
            <v/>
          </cell>
          <cell r="DE835" t="str">
            <v/>
          </cell>
          <cell r="DF835">
            <v>0</v>
          </cell>
          <cell r="DG835">
            <v>0</v>
          </cell>
          <cell r="DH835" t="str">
            <v/>
          </cell>
          <cell r="DI835" t="str">
            <v/>
          </cell>
        </row>
        <row r="836">
          <cell r="A836" t="str">
            <v/>
          </cell>
          <cell r="B836" t="str">
            <v/>
          </cell>
          <cell r="C836" t="str">
            <v/>
          </cell>
          <cell r="D836" t="str">
            <v/>
          </cell>
          <cell r="E836" t="str">
            <v/>
          </cell>
          <cell r="F836" t="str">
            <v/>
          </cell>
          <cell r="G836" t="str">
            <v/>
          </cell>
          <cell r="H836" t="str">
            <v/>
          </cell>
          <cell r="I836" t="str">
            <v/>
          </cell>
          <cell r="J836" t="str">
            <v/>
          </cell>
          <cell r="K836" t="str">
            <v/>
          </cell>
          <cell r="L836" t="str">
            <v/>
          </cell>
          <cell r="M836" t="str">
            <v/>
          </cell>
          <cell r="N836" t="str">
            <v/>
          </cell>
          <cell r="O836" t="str">
            <v/>
          </cell>
          <cell r="P836" t="str">
            <v/>
          </cell>
          <cell r="Q836" t="str">
            <v/>
          </cell>
          <cell r="R836" t="str">
            <v/>
          </cell>
          <cell r="S836" t="str">
            <v/>
          </cell>
          <cell r="T836" t="str">
            <v/>
          </cell>
          <cell r="U836" t="str">
            <v/>
          </cell>
          <cell r="V836" t="str">
            <v/>
          </cell>
          <cell r="W836" t="str">
            <v/>
          </cell>
          <cell r="X836" t="str">
            <v/>
          </cell>
          <cell r="Y836" t="str">
            <v/>
          </cell>
          <cell r="Z836" t="str">
            <v/>
          </cell>
          <cell r="AA836" t="str">
            <v/>
          </cell>
          <cell r="AB836" t="str">
            <v/>
          </cell>
          <cell r="AC836" t="str">
            <v/>
          </cell>
          <cell r="AD836" t="str">
            <v/>
          </cell>
          <cell r="AE836" t="str">
            <v/>
          </cell>
          <cell r="AF836" t="str">
            <v/>
          </cell>
          <cell r="AG836" t="str">
            <v/>
          </cell>
          <cell r="AH836" t="str">
            <v/>
          </cell>
          <cell r="AI836" t="str">
            <v/>
          </cell>
          <cell r="AJ836" t="str">
            <v/>
          </cell>
          <cell r="AK836" t="str">
            <v/>
          </cell>
          <cell r="AL836" t="str">
            <v/>
          </cell>
          <cell r="AM836" t="str">
            <v/>
          </cell>
          <cell r="AN836" t="str">
            <v/>
          </cell>
          <cell r="AO836" t="str">
            <v/>
          </cell>
          <cell r="AP836" t="str">
            <v/>
          </cell>
          <cell r="AQ836" t="str">
            <v/>
          </cell>
          <cell r="AR836" t="str">
            <v/>
          </cell>
          <cell r="AS836" t="str">
            <v/>
          </cell>
          <cell r="AT836" t="str">
            <v/>
          </cell>
          <cell r="AU836" t="str">
            <v/>
          </cell>
          <cell r="AV836" t="str">
            <v/>
          </cell>
          <cell r="AW836" t="str">
            <v/>
          </cell>
          <cell r="AX836" t="str">
            <v/>
          </cell>
          <cell r="AY836" t="str">
            <v/>
          </cell>
          <cell r="AZ836" t="str">
            <v/>
          </cell>
          <cell r="BA836" t="str">
            <v/>
          </cell>
          <cell r="BB836" t="str">
            <v/>
          </cell>
          <cell r="BC836" t="str">
            <v/>
          </cell>
          <cell r="BD836" t="str">
            <v/>
          </cell>
          <cell r="BE836" t="str">
            <v/>
          </cell>
          <cell r="BF836" t="str">
            <v/>
          </cell>
          <cell r="BG836" t="str">
            <v/>
          </cell>
          <cell r="BH836" t="str">
            <v/>
          </cell>
          <cell r="BI836" t="str">
            <v/>
          </cell>
          <cell r="BJ836" t="str">
            <v/>
          </cell>
          <cell r="BK836" t="str">
            <v/>
          </cell>
          <cell r="BL836" t="str">
            <v/>
          </cell>
          <cell r="BM836" t="str">
            <v/>
          </cell>
          <cell r="BN836" t="str">
            <v/>
          </cell>
          <cell r="BO836" t="str">
            <v/>
          </cell>
          <cell r="BP836" t="str">
            <v/>
          </cell>
          <cell r="BQ836" t="str">
            <v/>
          </cell>
          <cell r="BR836" t="str">
            <v/>
          </cell>
          <cell r="BS836" t="str">
            <v/>
          </cell>
          <cell r="BT836" t="str">
            <v/>
          </cell>
          <cell r="BU836" t="str">
            <v/>
          </cell>
          <cell r="BV836" t="str">
            <v/>
          </cell>
          <cell r="BW836" t="str">
            <v/>
          </cell>
          <cell r="BX836" t="str">
            <v/>
          </cell>
          <cell r="BY836" t="str">
            <v/>
          </cell>
          <cell r="BZ836" t="str">
            <v/>
          </cell>
          <cell r="CA836" t="str">
            <v/>
          </cell>
          <cell r="CB836" t="str">
            <v/>
          </cell>
          <cell r="CC836" t="str">
            <v/>
          </cell>
          <cell r="CD836">
            <v>0</v>
          </cell>
          <cell r="CE836">
            <v>0</v>
          </cell>
          <cell r="CF836">
            <v>0</v>
          </cell>
          <cell r="CG836" t="str">
            <v/>
          </cell>
          <cell r="CH836" t="str">
            <v/>
          </cell>
          <cell r="CI836">
            <v>0</v>
          </cell>
          <cell r="CJ836">
            <v>0</v>
          </cell>
          <cell r="CK836">
            <v>0</v>
          </cell>
          <cell r="CL836">
            <v>0</v>
          </cell>
          <cell r="CM836" t="str">
            <v/>
          </cell>
          <cell r="CN836" t="str">
            <v/>
          </cell>
          <cell r="CO836" t="str">
            <v/>
          </cell>
          <cell r="CP836" t="str">
            <v/>
          </cell>
          <cell r="CQ836" t="str">
            <v/>
          </cell>
          <cell r="CR836" t="str">
            <v/>
          </cell>
          <cell r="CS836" t="str">
            <v/>
          </cell>
          <cell r="CT836" t="str">
            <v/>
          </cell>
          <cell r="CU836" t="str">
            <v/>
          </cell>
          <cell r="CV836" t="str">
            <v/>
          </cell>
          <cell r="CW836" t="str">
            <v/>
          </cell>
          <cell r="CX836" t="str">
            <v/>
          </cell>
          <cell r="CY836" t="str">
            <v/>
          </cell>
          <cell r="CZ836" t="str">
            <v/>
          </cell>
          <cell r="DA836" t="str">
            <v/>
          </cell>
          <cell r="DB836" t="str">
            <v/>
          </cell>
          <cell r="DC836">
            <v>0</v>
          </cell>
          <cell r="DD836" t="str">
            <v/>
          </cell>
          <cell r="DE836" t="str">
            <v/>
          </cell>
          <cell r="DF836">
            <v>0</v>
          </cell>
          <cell r="DG836">
            <v>0</v>
          </cell>
          <cell r="DH836" t="str">
            <v/>
          </cell>
          <cell r="DI836" t="str">
            <v/>
          </cell>
        </row>
        <row r="837">
          <cell r="A837" t="str">
            <v/>
          </cell>
          <cell r="B837" t="str">
            <v/>
          </cell>
          <cell r="C837" t="str">
            <v/>
          </cell>
          <cell r="D837" t="str">
            <v/>
          </cell>
          <cell r="E837" t="str">
            <v/>
          </cell>
          <cell r="F837" t="str">
            <v/>
          </cell>
          <cell r="G837" t="str">
            <v/>
          </cell>
          <cell r="H837" t="str">
            <v/>
          </cell>
          <cell r="I837" t="str">
            <v/>
          </cell>
          <cell r="J837" t="str">
            <v/>
          </cell>
          <cell r="K837" t="str">
            <v/>
          </cell>
          <cell r="L837" t="str">
            <v/>
          </cell>
          <cell r="M837" t="str">
            <v/>
          </cell>
          <cell r="N837" t="str">
            <v/>
          </cell>
          <cell r="O837" t="str">
            <v/>
          </cell>
          <cell r="P837" t="str">
            <v/>
          </cell>
          <cell r="Q837" t="str">
            <v/>
          </cell>
          <cell r="R837" t="str">
            <v/>
          </cell>
          <cell r="S837" t="str">
            <v/>
          </cell>
          <cell r="T837" t="str">
            <v/>
          </cell>
          <cell r="U837" t="str">
            <v/>
          </cell>
          <cell r="V837" t="str">
            <v/>
          </cell>
          <cell r="W837" t="str">
            <v/>
          </cell>
          <cell r="X837" t="str">
            <v/>
          </cell>
          <cell r="Y837" t="str">
            <v/>
          </cell>
          <cell r="Z837" t="str">
            <v/>
          </cell>
          <cell r="AA837" t="str">
            <v/>
          </cell>
          <cell r="AB837" t="str">
            <v/>
          </cell>
          <cell r="AC837" t="str">
            <v/>
          </cell>
          <cell r="AD837" t="str">
            <v/>
          </cell>
          <cell r="AE837" t="str">
            <v/>
          </cell>
          <cell r="AF837" t="str">
            <v/>
          </cell>
          <cell r="AG837" t="str">
            <v/>
          </cell>
          <cell r="AH837" t="str">
            <v/>
          </cell>
          <cell r="AI837" t="str">
            <v/>
          </cell>
          <cell r="AJ837" t="str">
            <v/>
          </cell>
          <cell r="AK837" t="str">
            <v/>
          </cell>
          <cell r="AL837" t="str">
            <v/>
          </cell>
          <cell r="AM837" t="str">
            <v/>
          </cell>
          <cell r="AN837" t="str">
            <v/>
          </cell>
          <cell r="AO837" t="str">
            <v/>
          </cell>
          <cell r="AP837" t="str">
            <v/>
          </cell>
          <cell r="AQ837" t="str">
            <v/>
          </cell>
          <cell r="AR837" t="str">
            <v/>
          </cell>
          <cell r="AS837" t="str">
            <v/>
          </cell>
          <cell r="AT837" t="str">
            <v/>
          </cell>
          <cell r="AU837" t="str">
            <v/>
          </cell>
          <cell r="AV837" t="str">
            <v/>
          </cell>
          <cell r="AW837" t="str">
            <v/>
          </cell>
          <cell r="AX837" t="str">
            <v/>
          </cell>
          <cell r="AY837" t="str">
            <v/>
          </cell>
          <cell r="AZ837" t="str">
            <v/>
          </cell>
          <cell r="BA837" t="str">
            <v/>
          </cell>
          <cell r="BB837" t="str">
            <v/>
          </cell>
          <cell r="BC837" t="str">
            <v/>
          </cell>
          <cell r="BD837" t="str">
            <v/>
          </cell>
          <cell r="BE837" t="str">
            <v/>
          </cell>
          <cell r="BF837" t="str">
            <v/>
          </cell>
          <cell r="BG837" t="str">
            <v/>
          </cell>
          <cell r="BH837" t="str">
            <v/>
          </cell>
          <cell r="BI837" t="str">
            <v/>
          </cell>
          <cell r="BJ837" t="str">
            <v/>
          </cell>
          <cell r="BK837" t="str">
            <v/>
          </cell>
          <cell r="BL837" t="str">
            <v/>
          </cell>
          <cell r="BM837" t="str">
            <v/>
          </cell>
          <cell r="BN837" t="str">
            <v/>
          </cell>
          <cell r="BO837" t="str">
            <v/>
          </cell>
          <cell r="BP837" t="str">
            <v/>
          </cell>
          <cell r="BQ837" t="str">
            <v/>
          </cell>
          <cell r="BR837" t="str">
            <v/>
          </cell>
          <cell r="BS837" t="str">
            <v/>
          </cell>
          <cell r="BT837" t="str">
            <v/>
          </cell>
          <cell r="BU837" t="str">
            <v/>
          </cell>
          <cell r="BV837" t="str">
            <v/>
          </cell>
          <cell r="BW837" t="str">
            <v/>
          </cell>
          <cell r="BX837" t="str">
            <v/>
          </cell>
          <cell r="BY837" t="str">
            <v/>
          </cell>
          <cell r="BZ837" t="str">
            <v/>
          </cell>
          <cell r="CA837" t="str">
            <v/>
          </cell>
          <cell r="CB837" t="str">
            <v/>
          </cell>
          <cell r="CC837" t="str">
            <v/>
          </cell>
          <cell r="CD837">
            <v>0</v>
          </cell>
          <cell r="CE837">
            <v>0</v>
          </cell>
          <cell r="CF837">
            <v>0</v>
          </cell>
          <cell r="CG837" t="str">
            <v/>
          </cell>
          <cell r="CH837" t="str">
            <v/>
          </cell>
          <cell r="CI837">
            <v>0</v>
          </cell>
          <cell r="CJ837">
            <v>0</v>
          </cell>
          <cell r="CK837">
            <v>0</v>
          </cell>
          <cell r="CL837">
            <v>0</v>
          </cell>
          <cell r="CM837" t="str">
            <v/>
          </cell>
          <cell r="CN837" t="str">
            <v/>
          </cell>
          <cell r="CO837" t="str">
            <v/>
          </cell>
          <cell r="CP837" t="str">
            <v/>
          </cell>
          <cell r="CQ837" t="str">
            <v/>
          </cell>
          <cell r="CR837" t="str">
            <v/>
          </cell>
          <cell r="CS837" t="str">
            <v/>
          </cell>
          <cell r="CT837" t="str">
            <v/>
          </cell>
          <cell r="CU837" t="str">
            <v/>
          </cell>
          <cell r="CV837" t="str">
            <v/>
          </cell>
          <cell r="CW837" t="str">
            <v/>
          </cell>
          <cell r="CX837" t="str">
            <v/>
          </cell>
          <cell r="CY837" t="str">
            <v/>
          </cell>
          <cell r="CZ837" t="str">
            <v/>
          </cell>
          <cell r="DA837" t="str">
            <v/>
          </cell>
          <cell r="DB837" t="str">
            <v/>
          </cell>
          <cell r="DC837">
            <v>0</v>
          </cell>
          <cell r="DD837" t="str">
            <v/>
          </cell>
          <cell r="DE837" t="str">
            <v/>
          </cell>
          <cell r="DF837">
            <v>0</v>
          </cell>
          <cell r="DG837">
            <v>0</v>
          </cell>
          <cell r="DH837" t="str">
            <v/>
          </cell>
          <cell r="DI837" t="str">
            <v/>
          </cell>
        </row>
        <row r="838">
          <cell r="A838" t="str">
            <v/>
          </cell>
          <cell r="B838" t="str">
            <v/>
          </cell>
          <cell r="C838" t="str">
            <v/>
          </cell>
          <cell r="D838" t="str">
            <v/>
          </cell>
          <cell r="E838" t="str">
            <v/>
          </cell>
          <cell r="F838" t="str">
            <v/>
          </cell>
          <cell r="G838" t="str">
            <v/>
          </cell>
          <cell r="H838" t="str">
            <v/>
          </cell>
          <cell r="I838" t="str">
            <v/>
          </cell>
          <cell r="J838" t="str">
            <v/>
          </cell>
          <cell r="K838" t="str">
            <v/>
          </cell>
          <cell r="L838" t="str">
            <v/>
          </cell>
          <cell r="M838" t="str">
            <v/>
          </cell>
          <cell r="N838" t="str">
            <v/>
          </cell>
          <cell r="O838" t="str">
            <v/>
          </cell>
          <cell r="P838" t="str">
            <v/>
          </cell>
          <cell r="Q838" t="str">
            <v/>
          </cell>
          <cell r="R838" t="str">
            <v/>
          </cell>
          <cell r="S838" t="str">
            <v/>
          </cell>
          <cell r="T838" t="str">
            <v/>
          </cell>
          <cell r="U838" t="str">
            <v/>
          </cell>
          <cell r="V838" t="str">
            <v/>
          </cell>
          <cell r="W838" t="str">
            <v/>
          </cell>
          <cell r="X838" t="str">
            <v/>
          </cell>
          <cell r="Y838" t="str">
            <v/>
          </cell>
          <cell r="Z838" t="str">
            <v/>
          </cell>
          <cell r="AA838" t="str">
            <v/>
          </cell>
          <cell r="AB838" t="str">
            <v/>
          </cell>
          <cell r="AC838" t="str">
            <v/>
          </cell>
          <cell r="AD838" t="str">
            <v/>
          </cell>
          <cell r="AE838" t="str">
            <v/>
          </cell>
          <cell r="AF838" t="str">
            <v/>
          </cell>
          <cell r="AG838" t="str">
            <v/>
          </cell>
          <cell r="AH838" t="str">
            <v/>
          </cell>
          <cell r="AI838" t="str">
            <v/>
          </cell>
          <cell r="AJ838" t="str">
            <v/>
          </cell>
          <cell r="AK838" t="str">
            <v/>
          </cell>
          <cell r="AL838" t="str">
            <v/>
          </cell>
          <cell r="AM838" t="str">
            <v/>
          </cell>
          <cell r="AN838" t="str">
            <v/>
          </cell>
          <cell r="AO838" t="str">
            <v/>
          </cell>
          <cell r="AP838" t="str">
            <v/>
          </cell>
          <cell r="AQ838" t="str">
            <v/>
          </cell>
          <cell r="AR838" t="str">
            <v/>
          </cell>
          <cell r="AS838" t="str">
            <v/>
          </cell>
          <cell r="AT838" t="str">
            <v/>
          </cell>
          <cell r="AU838" t="str">
            <v/>
          </cell>
          <cell r="AV838" t="str">
            <v/>
          </cell>
          <cell r="AW838" t="str">
            <v/>
          </cell>
          <cell r="AX838" t="str">
            <v/>
          </cell>
          <cell r="AY838" t="str">
            <v/>
          </cell>
          <cell r="AZ838" t="str">
            <v/>
          </cell>
          <cell r="BA838" t="str">
            <v/>
          </cell>
          <cell r="BB838" t="str">
            <v/>
          </cell>
          <cell r="BC838" t="str">
            <v/>
          </cell>
          <cell r="BD838" t="str">
            <v/>
          </cell>
          <cell r="BE838" t="str">
            <v/>
          </cell>
          <cell r="BF838" t="str">
            <v/>
          </cell>
          <cell r="BG838" t="str">
            <v/>
          </cell>
          <cell r="BH838" t="str">
            <v/>
          </cell>
          <cell r="BI838" t="str">
            <v/>
          </cell>
          <cell r="BJ838" t="str">
            <v/>
          </cell>
          <cell r="BK838" t="str">
            <v/>
          </cell>
          <cell r="BL838" t="str">
            <v/>
          </cell>
          <cell r="BM838" t="str">
            <v/>
          </cell>
          <cell r="BN838" t="str">
            <v/>
          </cell>
          <cell r="BO838" t="str">
            <v/>
          </cell>
          <cell r="BP838" t="str">
            <v/>
          </cell>
          <cell r="BQ838" t="str">
            <v/>
          </cell>
          <cell r="BR838" t="str">
            <v/>
          </cell>
          <cell r="BS838" t="str">
            <v/>
          </cell>
          <cell r="BT838" t="str">
            <v/>
          </cell>
          <cell r="BU838" t="str">
            <v/>
          </cell>
          <cell r="BV838" t="str">
            <v/>
          </cell>
          <cell r="BW838" t="str">
            <v/>
          </cell>
          <cell r="BX838" t="str">
            <v/>
          </cell>
          <cell r="BY838" t="str">
            <v/>
          </cell>
          <cell r="BZ838" t="str">
            <v/>
          </cell>
          <cell r="CA838" t="str">
            <v/>
          </cell>
          <cell r="CB838" t="str">
            <v/>
          </cell>
          <cell r="CC838" t="str">
            <v/>
          </cell>
          <cell r="CD838">
            <v>0</v>
          </cell>
          <cell r="CE838">
            <v>0</v>
          </cell>
          <cell r="CF838">
            <v>0</v>
          </cell>
          <cell r="CG838" t="str">
            <v/>
          </cell>
          <cell r="CH838" t="str">
            <v/>
          </cell>
          <cell r="CI838">
            <v>0</v>
          </cell>
          <cell r="CJ838">
            <v>0</v>
          </cell>
          <cell r="CK838">
            <v>0</v>
          </cell>
          <cell r="CL838">
            <v>0</v>
          </cell>
          <cell r="CM838" t="str">
            <v/>
          </cell>
          <cell r="CN838" t="str">
            <v/>
          </cell>
          <cell r="CO838" t="str">
            <v/>
          </cell>
          <cell r="CP838" t="str">
            <v/>
          </cell>
          <cell r="CQ838" t="str">
            <v/>
          </cell>
          <cell r="CR838" t="str">
            <v/>
          </cell>
          <cell r="CS838" t="str">
            <v/>
          </cell>
          <cell r="CT838" t="str">
            <v/>
          </cell>
          <cell r="CU838" t="str">
            <v/>
          </cell>
          <cell r="CV838" t="str">
            <v/>
          </cell>
          <cell r="CW838" t="str">
            <v/>
          </cell>
          <cell r="CX838" t="str">
            <v/>
          </cell>
          <cell r="CY838" t="str">
            <v/>
          </cell>
          <cell r="CZ838" t="str">
            <v/>
          </cell>
          <cell r="DA838" t="str">
            <v/>
          </cell>
          <cell r="DB838" t="str">
            <v/>
          </cell>
          <cell r="DC838">
            <v>0</v>
          </cell>
          <cell r="DD838" t="str">
            <v/>
          </cell>
          <cell r="DE838" t="str">
            <v/>
          </cell>
          <cell r="DF838">
            <v>0</v>
          </cell>
          <cell r="DG838">
            <v>0</v>
          </cell>
          <cell r="DH838" t="str">
            <v/>
          </cell>
          <cell r="DI838" t="str">
            <v/>
          </cell>
        </row>
        <row r="839">
          <cell r="A839" t="str">
            <v/>
          </cell>
          <cell r="B839" t="str">
            <v/>
          </cell>
          <cell r="C839" t="str">
            <v/>
          </cell>
          <cell r="D839" t="str">
            <v/>
          </cell>
          <cell r="E839" t="str">
            <v/>
          </cell>
          <cell r="F839" t="str">
            <v/>
          </cell>
          <cell r="G839" t="str">
            <v/>
          </cell>
          <cell r="H839" t="str">
            <v/>
          </cell>
          <cell r="I839" t="str">
            <v/>
          </cell>
          <cell r="J839" t="str">
            <v/>
          </cell>
          <cell r="K839" t="str">
            <v/>
          </cell>
          <cell r="L839" t="str">
            <v/>
          </cell>
          <cell r="M839" t="str">
            <v/>
          </cell>
          <cell r="N839" t="str">
            <v/>
          </cell>
          <cell r="O839" t="str">
            <v/>
          </cell>
          <cell r="P839" t="str">
            <v/>
          </cell>
          <cell r="Q839" t="str">
            <v/>
          </cell>
          <cell r="R839" t="str">
            <v/>
          </cell>
          <cell r="S839" t="str">
            <v/>
          </cell>
          <cell r="T839" t="str">
            <v/>
          </cell>
          <cell r="U839" t="str">
            <v/>
          </cell>
          <cell r="V839" t="str">
            <v/>
          </cell>
          <cell r="W839" t="str">
            <v/>
          </cell>
          <cell r="X839" t="str">
            <v/>
          </cell>
          <cell r="Y839" t="str">
            <v/>
          </cell>
          <cell r="Z839" t="str">
            <v/>
          </cell>
          <cell r="AA839" t="str">
            <v/>
          </cell>
          <cell r="AB839" t="str">
            <v/>
          </cell>
          <cell r="AC839" t="str">
            <v/>
          </cell>
          <cell r="AD839" t="str">
            <v/>
          </cell>
          <cell r="AE839" t="str">
            <v/>
          </cell>
          <cell r="AF839" t="str">
            <v/>
          </cell>
          <cell r="AG839" t="str">
            <v/>
          </cell>
          <cell r="AH839" t="str">
            <v/>
          </cell>
          <cell r="AI839" t="str">
            <v/>
          </cell>
          <cell r="AJ839" t="str">
            <v/>
          </cell>
          <cell r="AK839" t="str">
            <v/>
          </cell>
          <cell r="AL839" t="str">
            <v/>
          </cell>
          <cell r="AM839" t="str">
            <v/>
          </cell>
          <cell r="AN839" t="str">
            <v/>
          </cell>
          <cell r="AO839" t="str">
            <v/>
          </cell>
          <cell r="AP839" t="str">
            <v/>
          </cell>
          <cell r="AQ839" t="str">
            <v/>
          </cell>
          <cell r="AR839" t="str">
            <v/>
          </cell>
          <cell r="AS839" t="str">
            <v/>
          </cell>
          <cell r="AT839" t="str">
            <v/>
          </cell>
          <cell r="AU839" t="str">
            <v/>
          </cell>
          <cell r="AV839" t="str">
            <v/>
          </cell>
          <cell r="AW839" t="str">
            <v/>
          </cell>
          <cell r="AX839" t="str">
            <v/>
          </cell>
          <cell r="AY839" t="str">
            <v/>
          </cell>
          <cell r="AZ839" t="str">
            <v/>
          </cell>
          <cell r="BA839" t="str">
            <v/>
          </cell>
          <cell r="BB839" t="str">
            <v/>
          </cell>
          <cell r="BC839" t="str">
            <v/>
          </cell>
          <cell r="BD839" t="str">
            <v/>
          </cell>
          <cell r="BE839" t="str">
            <v/>
          </cell>
          <cell r="BF839" t="str">
            <v/>
          </cell>
          <cell r="BG839" t="str">
            <v/>
          </cell>
          <cell r="BH839" t="str">
            <v/>
          </cell>
          <cell r="BI839" t="str">
            <v/>
          </cell>
          <cell r="BJ839" t="str">
            <v/>
          </cell>
          <cell r="BK839" t="str">
            <v/>
          </cell>
          <cell r="BL839" t="str">
            <v/>
          </cell>
          <cell r="BM839" t="str">
            <v/>
          </cell>
          <cell r="BN839" t="str">
            <v/>
          </cell>
          <cell r="BO839" t="str">
            <v/>
          </cell>
          <cell r="BP839" t="str">
            <v/>
          </cell>
          <cell r="BQ839" t="str">
            <v/>
          </cell>
          <cell r="BR839" t="str">
            <v/>
          </cell>
          <cell r="BS839" t="str">
            <v/>
          </cell>
          <cell r="BT839" t="str">
            <v/>
          </cell>
          <cell r="BU839" t="str">
            <v/>
          </cell>
          <cell r="BV839" t="str">
            <v/>
          </cell>
          <cell r="BW839" t="str">
            <v/>
          </cell>
          <cell r="BX839" t="str">
            <v/>
          </cell>
          <cell r="BY839" t="str">
            <v/>
          </cell>
          <cell r="BZ839" t="str">
            <v/>
          </cell>
          <cell r="CA839" t="str">
            <v/>
          </cell>
          <cell r="CB839" t="str">
            <v/>
          </cell>
          <cell r="CC839" t="str">
            <v/>
          </cell>
          <cell r="CD839">
            <v>0</v>
          </cell>
          <cell r="CE839">
            <v>0</v>
          </cell>
          <cell r="CF839">
            <v>0</v>
          </cell>
          <cell r="CG839" t="str">
            <v/>
          </cell>
          <cell r="CH839" t="str">
            <v/>
          </cell>
          <cell r="CI839">
            <v>0</v>
          </cell>
          <cell r="CJ839">
            <v>0</v>
          </cell>
          <cell r="CK839">
            <v>0</v>
          </cell>
          <cell r="CL839">
            <v>0</v>
          </cell>
          <cell r="CM839" t="str">
            <v/>
          </cell>
          <cell r="CN839" t="str">
            <v/>
          </cell>
          <cell r="CO839" t="str">
            <v/>
          </cell>
          <cell r="CP839" t="str">
            <v/>
          </cell>
          <cell r="CQ839" t="str">
            <v/>
          </cell>
          <cell r="CR839" t="str">
            <v/>
          </cell>
          <cell r="CS839" t="str">
            <v/>
          </cell>
          <cell r="CT839" t="str">
            <v/>
          </cell>
          <cell r="CU839" t="str">
            <v/>
          </cell>
          <cell r="CV839" t="str">
            <v/>
          </cell>
          <cell r="CW839" t="str">
            <v/>
          </cell>
          <cell r="CX839" t="str">
            <v/>
          </cell>
          <cell r="CY839" t="str">
            <v/>
          </cell>
          <cell r="CZ839" t="str">
            <v/>
          </cell>
          <cell r="DA839" t="str">
            <v/>
          </cell>
          <cell r="DB839" t="str">
            <v/>
          </cell>
          <cell r="DC839">
            <v>0</v>
          </cell>
          <cell r="DD839" t="str">
            <v/>
          </cell>
          <cell r="DE839" t="str">
            <v/>
          </cell>
          <cell r="DF839">
            <v>0</v>
          </cell>
          <cell r="DG839">
            <v>0</v>
          </cell>
          <cell r="DH839" t="str">
            <v/>
          </cell>
          <cell r="DI839" t="str">
            <v/>
          </cell>
        </row>
        <row r="840">
          <cell r="A840" t="str">
            <v/>
          </cell>
          <cell r="B840" t="str">
            <v/>
          </cell>
          <cell r="C840" t="str">
            <v/>
          </cell>
          <cell r="D840" t="str">
            <v/>
          </cell>
          <cell r="E840" t="str">
            <v/>
          </cell>
          <cell r="F840" t="str">
            <v/>
          </cell>
          <cell r="G840" t="str">
            <v/>
          </cell>
          <cell r="H840" t="str">
            <v/>
          </cell>
          <cell r="I840" t="str">
            <v/>
          </cell>
          <cell r="J840" t="str">
            <v/>
          </cell>
          <cell r="K840" t="str">
            <v/>
          </cell>
          <cell r="L840" t="str">
            <v/>
          </cell>
          <cell r="M840" t="str">
            <v/>
          </cell>
          <cell r="N840" t="str">
            <v/>
          </cell>
          <cell r="O840" t="str">
            <v/>
          </cell>
          <cell r="P840" t="str">
            <v/>
          </cell>
          <cell r="Q840" t="str">
            <v/>
          </cell>
          <cell r="R840" t="str">
            <v/>
          </cell>
          <cell r="S840" t="str">
            <v/>
          </cell>
          <cell r="T840" t="str">
            <v/>
          </cell>
          <cell r="U840" t="str">
            <v/>
          </cell>
          <cell r="V840" t="str">
            <v/>
          </cell>
          <cell r="W840" t="str">
            <v/>
          </cell>
          <cell r="X840" t="str">
            <v/>
          </cell>
          <cell r="Y840" t="str">
            <v/>
          </cell>
          <cell r="Z840" t="str">
            <v/>
          </cell>
          <cell r="AA840" t="str">
            <v/>
          </cell>
          <cell r="AB840" t="str">
            <v/>
          </cell>
          <cell r="AC840" t="str">
            <v/>
          </cell>
          <cell r="AD840" t="str">
            <v/>
          </cell>
          <cell r="AE840" t="str">
            <v/>
          </cell>
          <cell r="AF840" t="str">
            <v/>
          </cell>
          <cell r="AG840" t="str">
            <v/>
          </cell>
          <cell r="AH840" t="str">
            <v/>
          </cell>
          <cell r="AI840" t="str">
            <v/>
          </cell>
          <cell r="AJ840" t="str">
            <v/>
          </cell>
          <cell r="AK840" t="str">
            <v/>
          </cell>
          <cell r="AL840" t="str">
            <v/>
          </cell>
          <cell r="AM840" t="str">
            <v/>
          </cell>
          <cell r="AN840" t="str">
            <v/>
          </cell>
          <cell r="AO840" t="str">
            <v/>
          </cell>
          <cell r="AP840" t="str">
            <v/>
          </cell>
          <cell r="AQ840" t="str">
            <v/>
          </cell>
          <cell r="AR840" t="str">
            <v/>
          </cell>
          <cell r="AS840" t="str">
            <v/>
          </cell>
          <cell r="AT840" t="str">
            <v/>
          </cell>
          <cell r="AU840" t="str">
            <v/>
          </cell>
          <cell r="AV840" t="str">
            <v/>
          </cell>
          <cell r="AW840" t="str">
            <v/>
          </cell>
          <cell r="AX840" t="str">
            <v/>
          </cell>
          <cell r="AY840" t="str">
            <v/>
          </cell>
          <cell r="AZ840" t="str">
            <v/>
          </cell>
          <cell r="BA840" t="str">
            <v/>
          </cell>
          <cell r="BB840" t="str">
            <v/>
          </cell>
          <cell r="BC840" t="str">
            <v/>
          </cell>
          <cell r="BD840" t="str">
            <v/>
          </cell>
          <cell r="BE840" t="str">
            <v/>
          </cell>
          <cell r="BF840" t="str">
            <v/>
          </cell>
          <cell r="BG840" t="str">
            <v/>
          </cell>
          <cell r="BH840" t="str">
            <v/>
          </cell>
          <cell r="BI840" t="str">
            <v/>
          </cell>
          <cell r="BJ840" t="str">
            <v/>
          </cell>
          <cell r="BK840" t="str">
            <v/>
          </cell>
          <cell r="BL840" t="str">
            <v/>
          </cell>
          <cell r="BM840" t="str">
            <v/>
          </cell>
          <cell r="BN840" t="str">
            <v/>
          </cell>
          <cell r="BO840" t="str">
            <v/>
          </cell>
          <cell r="BP840" t="str">
            <v/>
          </cell>
          <cell r="BQ840" t="str">
            <v/>
          </cell>
          <cell r="BR840" t="str">
            <v/>
          </cell>
          <cell r="BS840" t="str">
            <v/>
          </cell>
          <cell r="BT840" t="str">
            <v/>
          </cell>
          <cell r="BU840" t="str">
            <v/>
          </cell>
          <cell r="BV840" t="str">
            <v/>
          </cell>
          <cell r="BW840" t="str">
            <v/>
          </cell>
          <cell r="BX840" t="str">
            <v/>
          </cell>
          <cell r="BY840" t="str">
            <v/>
          </cell>
          <cell r="BZ840" t="str">
            <v/>
          </cell>
          <cell r="CA840" t="str">
            <v/>
          </cell>
          <cell r="CB840" t="str">
            <v/>
          </cell>
          <cell r="CC840" t="str">
            <v/>
          </cell>
          <cell r="CD840">
            <v>0</v>
          </cell>
          <cell r="CE840">
            <v>0</v>
          </cell>
          <cell r="CF840">
            <v>0</v>
          </cell>
          <cell r="CG840" t="str">
            <v/>
          </cell>
          <cell r="CH840" t="str">
            <v/>
          </cell>
          <cell r="CI840">
            <v>0</v>
          </cell>
          <cell r="CJ840">
            <v>0</v>
          </cell>
          <cell r="CK840">
            <v>0</v>
          </cell>
          <cell r="CL840">
            <v>0</v>
          </cell>
          <cell r="CM840" t="str">
            <v/>
          </cell>
          <cell r="CN840" t="str">
            <v/>
          </cell>
          <cell r="CO840" t="str">
            <v/>
          </cell>
          <cell r="CP840" t="str">
            <v/>
          </cell>
          <cell r="CQ840" t="str">
            <v/>
          </cell>
          <cell r="CR840" t="str">
            <v/>
          </cell>
          <cell r="CS840" t="str">
            <v/>
          </cell>
          <cell r="CT840" t="str">
            <v/>
          </cell>
          <cell r="CU840" t="str">
            <v/>
          </cell>
          <cell r="CV840" t="str">
            <v/>
          </cell>
          <cell r="CW840" t="str">
            <v/>
          </cell>
          <cell r="CX840" t="str">
            <v/>
          </cell>
          <cell r="CY840" t="str">
            <v/>
          </cell>
          <cell r="CZ840" t="str">
            <v/>
          </cell>
          <cell r="DA840" t="str">
            <v/>
          </cell>
          <cell r="DB840" t="str">
            <v/>
          </cell>
          <cell r="DC840">
            <v>0</v>
          </cell>
          <cell r="DD840" t="str">
            <v/>
          </cell>
          <cell r="DE840" t="str">
            <v/>
          </cell>
          <cell r="DF840">
            <v>0</v>
          </cell>
          <cell r="DG840">
            <v>0</v>
          </cell>
          <cell r="DH840" t="str">
            <v/>
          </cell>
          <cell r="DI840" t="str">
            <v/>
          </cell>
        </row>
        <row r="841">
          <cell r="A841" t="str">
            <v/>
          </cell>
          <cell r="B841" t="str">
            <v/>
          </cell>
          <cell r="C841" t="str">
            <v/>
          </cell>
          <cell r="D841" t="str">
            <v/>
          </cell>
          <cell r="E841" t="str">
            <v/>
          </cell>
          <cell r="F841" t="str">
            <v/>
          </cell>
          <cell r="G841" t="str">
            <v/>
          </cell>
          <cell r="H841" t="str">
            <v/>
          </cell>
          <cell r="I841" t="str">
            <v/>
          </cell>
          <cell r="J841" t="str">
            <v/>
          </cell>
          <cell r="K841" t="str">
            <v/>
          </cell>
          <cell r="L841" t="str">
            <v/>
          </cell>
          <cell r="M841" t="str">
            <v/>
          </cell>
          <cell r="N841" t="str">
            <v/>
          </cell>
          <cell r="O841" t="str">
            <v/>
          </cell>
          <cell r="P841" t="str">
            <v/>
          </cell>
          <cell r="Q841" t="str">
            <v/>
          </cell>
          <cell r="R841" t="str">
            <v/>
          </cell>
          <cell r="S841" t="str">
            <v/>
          </cell>
          <cell r="T841" t="str">
            <v/>
          </cell>
          <cell r="U841" t="str">
            <v/>
          </cell>
          <cell r="V841" t="str">
            <v/>
          </cell>
          <cell r="W841" t="str">
            <v/>
          </cell>
          <cell r="X841" t="str">
            <v/>
          </cell>
          <cell r="Y841" t="str">
            <v/>
          </cell>
          <cell r="Z841" t="str">
            <v/>
          </cell>
          <cell r="AA841" t="str">
            <v/>
          </cell>
          <cell r="AB841" t="str">
            <v/>
          </cell>
          <cell r="AC841" t="str">
            <v/>
          </cell>
          <cell r="AD841" t="str">
            <v/>
          </cell>
          <cell r="AE841" t="str">
            <v/>
          </cell>
          <cell r="AF841" t="str">
            <v/>
          </cell>
          <cell r="AG841" t="str">
            <v/>
          </cell>
          <cell r="AH841" t="str">
            <v/>
          </cell>
          <cell r="AI841" t="str">
            <v/>
          </cell>
          <cell r="AJ841" t="str">
            <v/>
          </cell>
          <cell r="AK841" t="str">
            <v/>
          </cell>
          <cell r="AL841" t="str">
            <v/>
          </cell>
          <cell r="AM841" t="str">
            <v/>
          </cell>
          <cell r="AN841" t="str">
            <v/>
          </cell>
          <cell r="AO841" t="str">
            <v/>
          </cell>
          <cell r="AP841" t="str">
            <v/>
          </cell>
          <cell r="AQ841" t="str">
            <v/>
          </cell>
          <cell r="AR841" t="str">
            <v/>
          </cell>
          <cell r="AS841" t="str">
            <v/>
          </cell>
          <cell r="AT841" t="str">
            <v/>
          </cell>
          <cell r="AU841" t="str">
            <v/>
          </cell>
          <cell r="AV841" t="str">
            <v/>
          </cell>
          <cell r="AW841" t="str">
            <v/>
          </cell>
          <cell r="AX841" t="str">
            <v/>
          </cell>
          <cell r="AY841" t="str">
            <v/>
          </cell>
          <cell r="AZ841" t="str">
            <v/>
          </cell>
          <cell r="BA841" t="str">
            <v/>
          </cell>
          <cell r="BB841" t="str">
            <v/>
          </cell>
          <cell r="BC841" t="str">
            <v/>
          </cell>
          <cell r="BD841" t="str">
            <v/>
          </cell>
          <cell r="BE841" t="str">
            <v/>
          </cell>
          <cell r="BF841" t="str">
            <v/>
          </cell>
          <cell r="BG841" t="str">
            <v/>
          </cell>
          <cell r="BH841" t="str">
            <v/>
          </cell>
          <cell r="BI841" t="str">
            <v/>
          </cell>
          <cell r="BJ841" t="str">
            <v/>
          </cell>
          <cell r="BK841" t="str">
            <v/>
          </cell>
          <cell r="BL841" t="str">
            <v/>
          </cell>
          <cell r="BM841" t="str">
            <v/>
          </cell>
          <cell r="BN841" t="str">
            <v/>
          </cell>
          <cell r="BO841" t="str">
            <v/>
          </cell>
          <cell r="BP841" t="str">
            <v/>
          </cell>
          <cell r="BQ841" t="str">
            <v/>
          </cell>
          <cell r="BR841" t="str">
            <v/>
          </cell>
          <cell r="BS841" t="str">
            <v/>
          </cell>
          <cell r="BT841" t="str">
            <v/>
          </cell>
          <cell r="BU841" t="str">
            <v/>
          </cell>
          <cell r="BV841" t="str">
            <v/>
          </cell>
          <cell r="BW841" t="str">
            <v/>
          </cell>
          <cell r="BX841" t="str">
            <v/>
          </cell>
          <cell r="BY841" t="str">
            <v/>
          </cell>
          <cell r="BZ841" t="str">
            <v/>
          </cell>
          <cell r="CA841" t="str">
            <v/>
          </cell>
          <cell r="CB841" t="str">
            <v/>
          </cell>
          <cell r="CC841" t="str">
            <v/>
          </cell>
          <cell r="CD841">
            <v>0</v>
          </cell>
          <cell r="CE841">
            <v>0</v>
          </cell>
          <cell r="CF841">
            <v>0</v>
          </cell>
          <cell r="CG841" t="str">
            <v/>
          </cell>
          <cell r="CH841" t="str">
            <v/>
          </cell>
          <cell r="CI841">
            <v>0</v>
          </cell>
          <cell r="CJ841">
            <v>0</v>
          </cell>
          <cell r="CK841">
            <v>0</v>
          </cell>
          <cell r="CL841">
            <v>0</v>
          </cell>
          <cell r="CM841" t="str">
            <v/>
          </cell>
          <cell r="CN841" t="str">
            <v/>
          </cell>
          <cell r="CO841" t="str">
            <v/>
          </cell>
          <cell r="CP841" t="str">
            <v/>
          </cell>
          <cell r="CQ841" t="str">
            <v/>
          </cell>
          <cell r="CR841" t="str">
            <v/>
          </cell>
          <cell r="CS841" t="str">
            <v/>
          </cell>
          <cell r="CT841" t="str">
            <v/>
          </cell>
          <cell r="CU841" t="str">
            <v/>
          </cell>
          <cell r="CV841" t="str">
            <v/>
          </cell>
          <cell r="CW841" t="str">
            <v/>
          </cell>
          <cell r="CX841" t="str">
            <v/>
          </cell>
          <cell r="CY841" t="str">
            <v/>
          </cell>
          <cell r="CZ841" t="str">
            <v/>
          </cell>
          <cell r="DA841" t="str">
            <v/>
          </cell>
          <cell r="DB841" t="str">
            <v/>
          </cell>
          <cell r="DC841">
            <v>0</v>
          </cell>
          <cell r="DD841" t="str">
            <v/>
          </cell>
          <cell r="DE841" t="str">
            <v/>
          </cell>
          <cell r="DF841">
            <v>0</v>
          </cell>
          <cell r="DG841">
            <v>0</v>
          </cell>
          <cell r="DH841" t="str">
            <v/>
          </cell>
          <cell r="DI841" t="str">
            <v/>
          </cell>
        </row>
        <row r="842">
          <cell r="A842" t="str">
            <v/>
          </cell>
          <cell r="B842" t="str">
            <v/>
          </cell>
          <cell r="C842" t="str">
            <v/>
          </cell>
          <cell r="D842" t="str">
            <v/>
          </cell>
          <cell r="E842" t="str">
            <v/>
          </cell>
          <cell r="F842" t="str">
            <v/>
          </cell>
          <cell r="G842" t="str">
            <v/>
          </cell>
          <cell r="H842" t="str">
            <v/>
          </cell>
          <cell r="I842" t="str">
            <v/>
          </cell>
          <cell r="J842" t="str">
            <v/>
          </cell>
          <cell r="K842" t="str">
            <v/>
          </cell>
          <cell r="L842" t="str">
            <v/>
          </cell>
          <cell r="M842" t="str">
            <v/>
          </cell>
          <cell r="N842" t="str">
            <v/>
          </cell>
          <cell r="O842" t="str">
            <v/>
          </cell>
          <cell r="P842" t="str">
            <v/>
          </cell>
          <cell r="Q842" t="str">
            <v/>
          </cell>
          <cell r="R842" t="str">
            <v/>
          </cell>
          <cell r="S842" t="str">
            <v/>
          </cell>
          <cell r="T842" t="str">
            <v/>
          </cell>
          <cell r="U842" t="str">
            <v/>
          </cell>
          <cell r="V842" t="str">
            <v/>
          </cell>
          <cell r="W842" t="str">
            <v/>
          </cell>
          <cell r="X842" t="str">
            <v/>
          </cell>
          <cell r="Y842" t="str">
            <v/>
          </cell>
          <cell r="Z842" t="str">
            <v/>
          </cell>
          <cell r="AA842" t="str">
            <v/>
          </cell>
          <cell r="AB842" t="str">
            <v/>
          </cell>
          <cell r="AC842" t="str">
            <v/>
          </cell>
          <cell r="AD842" t="str">
            <v/>
          </cell>
          <cell r="AE842" t="str">
            <v/>
          </cell>
          <cell r="AF842" t="str">
            <v/>
          </cell>
          <cell r="AG842" t="str">
            <v/>
          </cell>
          <cell r="AH842" t="str">
            <v/>
          </cell>
          <cell r="AI842" t="str">
            <v/>
          </cell>
          <cell r="AJ842" t="str">
            <v/>
          </cell>
          <cell r="AK842" t="str">
            <v/>
          </cell>
          <cell r="AL842" t="str">
            <v/>
          </cell>
          <cell r="AM842" t="str">
            <v/>
          </cell>
          <cell r="AN842" t="str">
            <v/>
          </cell>
          <cell r="AO842" t="str">
            <v/>
          </cell>
          <cell r="AP842" t="str">
            <v/>
          </cell>
          <cell r="AQ842" t="str">
            <v/>
          </cell>
          <cell r="AR842" t="str">
            <v/>
          </cell>
          <cell r="AS842" t="str">
            <v/>
          </cell>
          <cell r="AT842" t="str">
            <v/>
          </cell>
          <cell r="AU842" t="str">
            <v/>
          </cell>
          <cell r="AV842" t="str">
            <v/>
          </cell>
          <cell r="AW842" t="str">
            <v/>
          </cell>
          <cell r="AX842" t="str">
            <v/>
          </cell>
          <cell r="AY842" t="str">
            <v/>
          </cell>
          <cell r="AZ842" t="str">
            <v/>
          </cell>
          <cell r="BA842" t="str">
            <v/>
          </cell>
          <cell r="BB842" t="str">
            <v/>
          </cell>
          <cell r="BC842" t="str">
            <v/>
          </cell>
          <cell r="BD842" t="str">
            <v/>
          </cell>
          <cell r="BE842" t="str">
            <v/>
          </cell>
          <cell r="BF842" t="str">
            <v/>
          </cell>
          <cell r="BG842" t="str">
            <v/>
          </cell>
          <cell r="BH842" t="str">
            <v/>
          </cell>
          <cell r="BI842" t="str">
            <v/>
          </cell>
          <cell r="BJ842" t="str">
            <v/>
          </cell>
          <cell r="BK842" t="str">
            <v/>
          </cell>
          <cell r="BL842" t="str">
            <v/>
          </cell>
          <cell r="BM842" t="str">
            <v/>
          </cell>
          <cell r="BN842" t="str">
            <v/>
          </cell>
          <cell r="BO842" t="str">
            <v/>
          </cell>
          <cell r="BP842" t="str">
            <v/>
          </cell>
          <cell r="BQ842" t="str">
            <v/>
          </cell>
          <cell r="BR842" t="str">
            <v/>
          </cell>
          <cell r="BS842" t="str">
            <v/>
          </cell>
          <cell r="BT842" t="str">
            <v/>
          </cell>
          <cell r="BU842" t="str">
            <v/>
          </cell>
          <cell r="BV842" t="str">
            <v/>
          </cell>
          <cell r="BW842" t="str">
            <v/>
          </cell>
          <cell r="BX842" t="str">
            <v/>
          </cell>
          <cell r="BY842" t="str">
            <v/>
          </cell>
          <cell r="BZ842" t="str">
            <v/>
          </cell>
          <cell r="CA842" t="str">
            <v/>
          </cell>
          <cell r="CB842" t="str">
            <v/>
          </cell>
          <cell r="CC842" t="str">
            <v/>
          </cell>
          <cell r="CD842">
            <v>0</v>
          </cell>
          <cell r="CE842">
            <v>0</v>
          </cell>
          <cell r="CF842">
            <v>0</v>
          </cell>
          <cell r="CG842" t="str">
            <v/>
          </cell>
          <cell r="CH842" t="str">
            <v/>
          </cell>
          <cell r="CI842">
            <v>0</v>
          </cell>
          <cell r="CJ842">
            <v>0</v>
          </cell>
          <cell r="CK842">
            <v>0</v>
          </cell>
          <cell r="CL842">
            <v>0</v>
          </cell>
          <cell r="CM842" t="str">
            <v/>
          </cell>
          <cell r="CN842" t="str">
            <v/>
          </cell>
          <cell r="CO842" t="str">
            <v/>
          </cell>
          <cell r="CP842" t="str">
            <v/>
          </cell>
          <cell r="CQ842" t="str">
            <v/>
          </cell>
          <cell r="CR842" t="str">
            <v/>
          </cell>
          <cell r="CS842" t="str">
            <v/>
          </cell>
          <cell r="CT842" t="str">
            <v/>
          </cell>
          <cell r="CU842" t="str">
            <v/>
          </cell>
          <cell r="CV842" t="str">
            <v/>
          </cell>
          <cell r="CW842" t="str">
            <v/>
          </cell>
          <cell r="CX842" t="str">
            <v/>
          </cell>
          <cell r="CY842" t="str">
            <v/>
          </cell>
          <cell r="CZ842" t="str">
            <v/>
          </cell>
          <cell r="DA842" t="str">
            <v/>
          </cell>
          <cell r="DB842" t="str">
            <v/>
          </cell>
          <cell r="DC842">
            <v>0</v>
          </cell>
          <cell r="DD842" t="str">
            <v/>
          </cell>
          <cell r="DE842" t="str">
            <v/>
          </cell>
          <cell r="DF842">
            <v>0</v>
          </cell>
          <cell r="DG842">
            <v>0</v>
          </cell>
          <cell r="DH842" t="str">
            <v/>
          </cell>
          <cell r="DI842" t="str">
            <v/>
          </cell>
        </row>
        <row r="843">
          <cell r="A843" t="str">
            <v/>
          </cell>
          <cell r="B843" t="str">
            <v/>
          </cell>
          <cell r="C843" t="str">
            <v/>
          </cell>
          <cell r="D843" t="str">
            <v/>
          </cell>
          <cell r="E843" t="str">
            <v/>
          </cell>
          <cell r="F843" t="str">
            <v/>
          </cell>
          <cell r="G843" t="str">
            <v/>
          </cell>
          <cell r="H843" t="str">
            <v/>
          </cell>
          <cell r="I843" t="str">
            <v/>
          </cell>
          <cell r="J843" t="str">
            <v/>
          </cell>
          <cell r="K843" t="str">
            <v/>
          </cell>
          <cell r="L843" t="str">
            <v/>
          </cell>
          <cell r="M843" t="str">
            <v/>
          </cell>
          <cell r="N843" t="str">
            <v/>
          </cell>
          <cell r="O843" t="str">
            <v/>
          </cell>
          <cell r="P843" t="str">
            <v/>
          </cell>
          <cell r="Q843" t="str">
            <v/>
          </cell>
          <cell r="R843" t="str">
            <v/>
          </cell>
          <cell r="S843" t="str">
            <v/>
          </cell>
          <cell r="T843" t="str">
            <v/>
          </cell>
          <cell r="U843" t="str">
            <v/>
          </cell>
          <cell r="V843" t="str">
            <v/>
          </cell>
          <cell r="W843" t="str">
            <v/>
          </cell>
          <cell r="X843" t="str">
            <v/>
          </cell>
          <cell r="Y843" t="str">
            <v/>
          </cell>
          <cell r="Z843" t="str">
            <v/>
          </cell>
          <cell r="AA843" t="str">
            <v/>
          </cell>
          <cell r="AB843" t="str">
            <v/>
          </cell>
          <cell r="AC843" t="str">
            <v/>
          </cell>
          <cell r="AD843" t="str">
            <v/>
          </cell>
          <cell r="AE843" t="str">
            <v/>
          </cell>
          <cell r="AF843" t="str">
            <v/>
          </cell>
          <cell r="AG843" t="str">
            <v/>
          </cell>
          <cell r="AH843" t="str">
            <v/>
          </cell>
          <cell r="AI843" t="str">
            <v/>
          </cell>
          <cell r="AJ843" t="str">
            <v/>
          </cell>
          <cell r="AK843" t="str">
            <v/>
          </cell>
          <cell r="AL843" t="str">
            <v/>
          </cell>
          <cell r="AM843" t="str">
            <v/>
          </cell>
          <cell r="AN843" t="str">
            <v/>
          </cell>
          <cell r="AO843" t="str">
            <v/>
          </cell>
          <cell r="AP843" t="str">
            <v/>
          </cell>
          <cell r="AQ843" t="str">
            <v/>
          </cell>
          <cell r="AR843" t="str">
            <v/>
          </cell>
          <cell r="AS843" t="str">
            <v/>
          </cell>
          <cell r="AT843" t="str">
            <v/>
          </cell>
          <cell r="AU843" t="str">
            <v/>
          </cell>
          <cell r="AV843" t="str">
            <v/>
          </cell>
          <cell r="AW843" t="str">
            <v/>
          </cell>
          <cell r="AX843" t="str">
            <v/>
          </cell>
          <cell r="AY843" t="str">
            <v/>
          </cell>
          <cell r="AZ843" t="str">
            <v/>
          </cell>
          <cell r="BA843" t="str">
            <v/>
          </cell>
          <cell r="BB843" t="str">
            <v/>
          </cell>
          <cell r="BC843" t="str">
            <v/>
          </cell>
          <cell r="BD843" t="str">
            <v/>
          </cell>
          <cell r="BE843" t="str">
            <v/>
          </cell>
          <cell r="BF843" t="str">
            <v/>
          </cell>
          <cell r="BG843" t="str">
            <v/>
          </cell>
          <cell r="BH843" t="str">
            <v/>
          </cell>
          <cell r="BI843" t="str">
            <v/>
          </cell>
          <cell r="BJ843" t="str">
            <v/>
          </cell>
          <cell r="BK843" t="str">
            <v/>
          </cell>
          <cell r="BL843" t="str">
            <v/>
          </cell>
          <cell r="BM843" t="str">
            <v/>
          </cell>
          <cell r="BN843" t="str">
            <v/>
          </cell>
          <cell r="BO843" t="str">
            <v/>
          </cell>
          <cell r="BP843" t="str">
            <v/>
          </cell>
          <cell r="BQ843" t="str">
            <v/>
          </cell>
          <cell r="BR843" t="str">
            <v/>
          </cell>
          <cell r="BS843" t="str">
            <v/>
          </cell>
          <cell r="BT843" t="str">
            <v/>
          </cell>
          <cell r="BU843" t="str">
            <v/>
          </cell>
          <cell r="BV843" t="str">
            <v/>
          </cell>
          <cell r="BW843" t="str">
            <v/>
          </cell>
          <cell r="BX843" t="str">
            <v/>
          </cell>
          <cell r="BY843" t="str">
            <v/>
          </cell>
          <cell r="BZ843" t="str">
            <v/>
          </cell>
          <cell r="CA843" t="str">
            <v/>
          </cell>
          <cell r="CB843" t="str">
            <v/>
          </cell>
          <cell r="CC843" t="str">
            <v/>
          </cell>
          <cell r="CD843">
            <v>0</v>
          </cell>
          <cell r="CE843">
            <v>0</v>
          </cell>
          <cell r="CF843">
            <v>0</v>
          </cell>
          <cell r="CG843" t="str">
            <v/>
          </cell>
          <cell r="CH843" t="str">
            <v/>
          </cell>
          <cell r="CI843">
            <v>0</v>
          </cell>
          <cell r="CJ843">
            <v>0</v>
          </cell>
          <cell r="CK843">
            <v>0</v>
          </cell>
          <cell r="CL843">
            <v>0</v>
          </cell>
          <cell r="CM843" t="str">
            <v/>
          </cell>
          <cell r="CN843" t="str">
            <v/>
          </cell>
          <cell r="CO843" t="str">
            <v/>
          </cell>
          <cell r="CP843" t="str">
            <v/>
          </cell>
          <cell r="CQ843" t="str">
            <v/>
          </cell>
          <cell r="CR843" t="str">
            <v/>
          </cell>
          <cell r="CS843" t="str">
            <v/>
          </cell>
          <cell r="CT843" t="str">
            <v/>
          </cell>
          <cell r="CU843" t="str">
            <v/>
          </cell>
          <cell r="CV843" t="str">
            <v/>
          </cell>
          <cell r="CW843" t="str">
            <v/>
          </cell>
          <cell r="CX843" t="str">
            <v/>
          </cell>
          <cell r="CY843" t="str">
            <v/>
          </cell>
          <cell r="CZ843" t="str">
            <v/>
          </cell>
          <cell r="DA843" t="str">
            <v/>
          </cell>
          <cell r="DB843" t="str">
            <v/>
          </cell>
          <cell r="DC843">
            <v>0</v>
          </cell>
          <cell r="DD843" t="str">
            <v/>
          </cell>
          <cell r="DE843" t="str">
            <v/>
          </cell>
          <cell r="DF843">
            <v>0</v>
          </cell>
          <cell r="DG843">
            <v>0</v>
          </cell>
          <cell r="DH843" t="str">
            <v/>
          </cell>
          <cell r="DI843" t="str">
            <v/>
          </cell>
        </row>
        <row r="844">
          <cell r="A844" t="str">
            <v/>
          </cell>
          <cell r="B844" t="str">
            <v/>
          </cell>
          <cell r="C844" t="str">
            <v/>
          </cell>
          <cell r="D844" t="str">
            <v/>
          </cell>
          <cell r="E844" t="str">
            <v/>
          </cell>
          <cell r="F844" t="str">
            <v/>
          </cell>
          <cell r="G844" t="str">
            <v/>
          </cell>
          <cell r="H844" t="str">
            <v/>
          </cell>
          <cell r="I844" t="str">
            <v/>
          </cell>
          <cell r="J844" t="str">
            <v/>
          </cell>
          <cell r="K844" t="str">
            <v/>
          </cell>
          <cell r="L844" t="str">
            <v/>
          </cell>
          <cell r="M844" t="str">
            <v/>
          </cell>
          <cell r="N844" t="str">
            <v/>
          </cell>
          <cell r="O844" t="str">
            <v/>
          </cell>
          <cell r="P844" t="str">
            <v/>
          </cell>
          <cell r="Q844" t="str">
            <v/>
          </cell>
          <cell r="R844" t="str">
            <v/>
          </cell>
          <cell r="S844" t="str">
            <v/>
          </cell>
          <cell r="T844" t="str">
            <v/>
          </cell>
          <cell r="U844" t="str">
            <v/>
          </cell>
          <cell r="V844" t="str">
            <v/>
          </cell>
          <cell r="W844" t="str">
            <v/>
          </cell>
          <cell r="X844" t="str">
            <v/>
          </cell>
          <cell r="Y844" t="str">
            <v/>
          </cell>
          <cell r="Z844" t="str">
            <v/>
          </cell>
          <cell r="AA844" t="str">
            <v/>
          </cell>
          <cell r="AB844" t="str">
            <v/>
          </cell>
          <cell r="AC844" t="str">
            <v/>
          </cell>
          <cell r="AD844" t="str">
            <v/>
          </cell>
          <cell r="AE844" t="str">
            <v/>
          </cell>
          <cell r="AF844" t="str">
            <v/>
          </cell>
          <cell r="AG844" t="str">
            <v/>
          </cell>
          <cell r="AH844" t="str">
            <v/>
          </cell>
          <cell r="AI844" t="str">
            <v/>
          </cell>
          <cell r="AJ844" t="str">
            <v/>
          </cell>
          <cell r="AK844" t="str">
            <v/>
          </cell>
          <cell r="AL844" t="str">
            <v/>
          </cell>
          <cell r="AM844" t="str">
            <v/>
          </cell>
          <cell r="AN844" t="str">
            <v/>
          </cell>
          <cell r="AO844" t="str">
            <v/>
          </cell>
          <cell r="AP844" t="str">
            <v/>
          </cell>
          <cell r="AQ844" t="str">
            <v/>
          </cell>
          <cell r="AR844" t="str">
            <v/>
          </cell>
          <cell r="AS844" t="str">
            <v/>
          </cell>
          <cell r="AT844" t="str">
            <v/>
          </cell>
          <cell r="AU844" t="str">
            <v/>
          </cell>
          <cell r="AV844" t="str">
            <v/>
          </cell>
          <cell r="AW844" t="str">
            <v/>
          </cell>
          <cell r="AX844" t="str">
            <v/>
          </cell>
          <cell r="AY844" t="str">
            <v/>
          </cell>
          <cell r="AZ844" t="str">
            <v/>
          </cell>
          <cell r="BA844" t="str">
            <v/>
          </cell>
          <cell r="BB844" t="str">
            <v/>
          </cell>
          <cell r="BC844" t="str">
            <v/>
          </cell>
          <cell r="BD844" t="str">
            <v/>
          </cell>
          <cell r="BE844" t="str">
            <v/>
          </cell>
          <cell r="BF844" t="str">
            <v/>
          </cell>
          <cell r="BG844" t="str">
            <v/>
          </cell>
          <cell r="BH844" t="str">
            <v/>
          </cell>
          <cell r="BI844" t="str">
            <v/>
          </cell>
          <cell r="BJ844" t="str">
            <v/>
          </cell>
          <cell r="BK844" t="str">
            <v/>
          </cell>
          <cell r="BL844" t="str">
            <v/>
          </cell>
          <cell r="BM844" t="str">
            <v/>
          </cell>
          <cell r="BN844" t="str">
            <v/>
          </cell>
          <cell r="BO844" t="str">
            <v/>
          </cell>
          <cell r="BP844" t="str">
            <v/>
          </cell>
          <cell r="BQ844" t="str">
            <v/>
          </cell>
          <cell r="BR844" t="str">
            <v/>
          </cell>
          <cell r="BS844" t="str">
            <v/>
          </cell>
          <cell r="BT844" t="str">
            <v/>
          </cell>
          <cell r="BU844" t="str">
            <v/>
          </cell>
          <cell r="BV844" t="str">
            <v/>
          </cell>
          <cell r="BW844" t="str">
            <v/>
          </cell>
          <cell r="BX844" t="str">
            <v/>
          </cell>
          <cell r="BY844" t="str">
            <v/>
          </cell>
          <cell r="BZ844" t="str">
            <v/>
          </cell>
          <cell r="CA844" t="str">
            <v/>
          </cell>
          <cell r="CB844" t="str">
            <v/>
          </cell>
          <cell r="CC844" t="str">
            <v/>
          </cell>
          <cell r="CD844">
            <v>0</v>
          </cell>
          <cell r="CE844">
            <v>0</v>
          </cell>
          <cell r="CF844">
            <v>0</v>
          </cell>
          <cell r="CG844" t="str">
            <v/>
          </cell>
          <cell r="CH844" t="str">
            <v/>
          </cell>
          <cell r="CI844">
            <v>0</v>
          </cell>
          <cell r="CJ844">
            <v>0</v>
          </cell>
          <cell r="CK844">
            <v>0</v>
          </cell>
          <cell r="CL844">
            <v>0</v>
          </cell>
          <cell r="CM844" t="str">
            <v/>
          </cell>
          <cell r="CN844" t="str">
            <v/>
          </cell>
          <cell r="CO844" t="str">
            <v/>
          </cell>
          <cell r="CP844" t="str">
            <v/>
          </cell>
          <cell r="CQ844" t="str">
            <v/>
          </cell>
          <cell r="CR844" t="str">
            <v/>
          </cell>
          <cell r="CS844" t="str">
            <v/>
          </cell>
          <cell r="CT844" t="str">
            <v/>
          </cell>
          <cell r="CU844" t="str">
            <v/>
          </cell>
          <cell r="CV844" t="str">
            <v/>
          </cell>
          <cell r="CW844" t="str">
            <v/>
          </cell>
          <cell r="CX844" t="str">
            <v/>
          </cell>
          <cell r="CY844" t="str">
            <v/>
          </cell>
          <cell r="CZ844" t="str">
            <v/>
          </cell>
          <cell r="DA844" t="str">
            <v/>
          </cell>
          <cell r="DB844" t="str">
            <v/>
          </cell>
          <cell r="DC844">
            <v>0</v>
          </cell>
          <cell r="DD844" t="str">
            <v/>
          </cell>
          <cell r="DE844" t="str">
            <v/>
          </cell>
          <cell r="DF844">
            <v>0</v>
          </cell>
          <cell r="DG844">
            <v>0</v>
          </cell>
          <cell r="DH844" t="str">
            <v/>
          </cell>
          <cell r="DI844" t="str">
            <v/>
          </cell>
        </row>
        <row r="845">
          <cell r="A845" t="str">
            <v/>
          </cell>
          <cell r="B845" t="str">
            <v/>
          </cell>
          <cell r="C845" t="str">
            <v/>
          </cell>
          <cell r="D845" t="str">
            <v/>
          </cell>
          <cell r="E845" t="str">
            <v/>
          </cell>
          <cell r="F845" t="str">
            <v/>
          </cell>
          <cell r="G845" t="str">
            <v/>
          </cell>
          <cell r="H845" t="str">
            <v/>
          </cell>
          <cell r="I845" t="str">
            <v/>
          </cell>
          <cell r="J845" t="str">
            <v/>
          </cell>
          <cell r="K845" t="str">
            <v/>
          </cell>
          <cell r="L845" t="str">
            <v/>
          </cell>
          <cell r="M845" t="str">
            <v/>
          </cell>
          <cell r="N845" t="str">
            <v/>
          </cell>
          <cell r="O845" t="str">
            <v/>
          </cell>
          <cell r="P845" t="str">
            <v/>
          </cell>
          <cell r="Q845" t="str">
            <v/>
          </cell>
          <cell r="R845" t="str">
            <v/>
          </cell>
          <cell r="S845" t="str">
            <v/>
          </cell>
          <cell r="T845" t="str">
            <v/>
          </cell>
          <cell r="U845" t="str">
            <v/>
          </cell>
          <cell r="V845" t="str">
            <v/>
          </cell>
          <cell r="W845" t="str">
            <v/>
          </cell>
          <cell r="X845" t="str">
            <v/>
          </cell>
          <cell r="Y845" t="str">
            <v/>
          </cell>
          <cell r="Z845" t="str">
            <v/>
          </cell>
          <cell r="AA845" t="str">
            <v/>
          </cell>
          <cell r="AB845" t="str">
            <v/>
          </cell>
          <cell r="AC845" t="str">
            <v/>
          </cell>
          <cell r="AD845" t="str">
            <v/>
          </cell>
          <cell r="AE845" t="str">
            <v/>
          </cell>
          <cell r="AF845" t="str">
            <v/>
          </cell>
          <cell r="AG845" t="str">
            <v/>
          </cell>
          <cell r="AH845" t="str">
            <v/>
          </cell>
          <cell r="AI845" t="str">
            <v/>
          </cell>
          <cell r="AJ845" t="str">
            <v/>
          </cell>
          <cell r="AK845" t="str">
            <v/>
          </cell>
          <cell r="AL845" t="str">
            <v/>
          </cell>
          <cell r="AM845" t="str">
            <v/>
          </cell>
          <cell r="AN845" t="str">
            <v/>
          </cell>
          <cell r="AO845" t="str">
            <v/>
          </cell>
          <cell r="AP845" t="str">
            <v/>
          </cell>
          <cell r="AQ845" t="str">
            <v/>
          </cell>
          <cell r="AR845" t="str">
            <v/>
          </cell>
          <cell r="AS845" t="str">
            <v/>
          </cell>
          <cell r="AT845" t="str">
            <v/>
          </cell>
          <cell r="AU845" t="str">
            <v/>
          </cell>
          <cell r="AV845" t="str">
            <v/>
          </cell>
          <cell r="AW845" t="str">
            <v/>
          </cell>
          <cell r="AX845" t="str">
            <v/>
          </cell>
          <cell r="AY845" t="str">
            <v/>
          </cell>
          <cell r="AZ845" t="str">
            <v/>
          </cell>
          <cell r="BA845" t="str">
            <v/>
          </cell>
          <cell r="BB845" t="str">
            <v/>
          </cell>
          <cell r="BC845" t="str">
            <v/>
          </cell>
          <cell r="BD845" t="str">
            <v/>
          </cell>
          <cell r="BE845" t="str">
            <v/>
          </cell>
          <cell r="BF845" t="str">
            <v/>
          </cell>
          <cell r="BG845" t="str">
            <v/>
          </cell>
          <cell r="BH845" t="str">
            <v/>
          </cell>
          <cell r="BI845" t="str">
            <v/>
          </cell>
          <cell r="BJ845" t="str">
            <v/>
          </cell>
          <cell r="BK845" t="str">
            <v/>
          </cell>
          <cell r="BL845" t="str">
            <v/>
          </cell>
          <cell r="BM845" t="str">
            <v/>
          </cell>
          <cell r="BN845" t="str">
            <v/>
          </cell>
          <cell r="BO845" t="str">
            <v/>
          </cell>
          <cell r="BP845" t="str">
            <v/>
          </cell>
          <cell r="BQ845" t="str">
            <v/>
          </cell>
          <cell r="BR845" t="str">
            <v/>
          </cell>
          <cell r="BS845" t="str">
            <v/>
          </cell>
          <cell r="BT845" t="str">
            <v/>
          </cell>
          <cell r="BU845" t="str">
            <v/>
          </cell>
          <cell r="BV845" t="str">
            <v/>
          </cell>
          <cell r="BW845" t="str">
            <v/>
          </cell>
          <cell r="BX845" t="str">
            <v/>
          </cell>
          <cell r="BY845" t="str">
            <v/>
          </cell>
          <cell r="BZ845" t="str">
            <v/>
          </cell>
          <cell r="CA845" t="str">
            <v/>
          </cell>
          <cell r="CB845" t="str">
            <v/>
          </cell>
          <cell r="CC845" t="str">
            <v/>
          </cell>
          <cell r="CD845">
            <v>0</v>
          </cell>
          <cell r="CE845">
            <v>0</v>
          </cell>
          <cell r="CF845">
            <v>0</v>
          </cell>
          <cell r="CG845" t="str">
            <v/>
          </cell>
          <cell r="CH845" t="str">
            <v/>
          </cell>
          <cell r="CI845">
            <v>0</v>
          </cell>
          <cell r="CJ845">
            <v>0</v>
          </cell>
          <cell r="CK845">
            <v>0</v>
          </cell>
          <cell r="CL845">
            <v>0</v>
          </cell>
          <cell r="CM845" t="str">
            <v/>
          </cell>
          <cell r="CN845" t="str">
            <v/>
          </cell>
          <cell r="CO845" t="str">
            <v/>
          </cell>
          <cell r="CP845" t="str">
            <v/>
          </cell>
          <cell r="CQ845" t="str">
            <v/>
          </cell>
          <cell r="CR845" t="str">
            <v/>
          </cell>
          <cell r="CS845" t="str">
            <v/>
          </cell>
          <cell r="CT845" t="str">
            <v/>
          </cell>
          <cell r="CU845" t="str">
            <v/>
          </cell>
          <cell r="CV845" t="str">
            <v/>
          </cell>
          <cell r="CW845" t="str">
            <v/>
          </cell>
          <cell r="CX845" t="str">
            <v/>
          </cell>
          <cell r="CY845" t="str">
            <v/>
          </cell>
          <cell r="CZ845" t="str">
            <v/>
          </cell>
          <cell r="DA845" t="str">
            <v/>
          </cell>
          <cell r="DB845" t="str">
            <v/>
          </cell>
          <cell r="DC845">
            <v>0</v>
          </cell>
          <cell r="DD845" t="str">
            <v/>
          </cell>
          <cell r="DE845" t="str">
            <v/>
          </cell>
          <cell r="DF845">
            <v>0</v>
          </cell>
          <cell r="DG845">
            <v>0</v>
          </cell>
          <cell r="DH845" t="str">
            <v/>
          </cell>
          <cell r="DI845" t="str">
            <v/>
          </cell>
        </row>
        <row r="846">
          <cell r="A846" t="str">
            <v/>
          </cell>
          <cell r="B846" t="str">
            <v/>
          </cell>
          <cell r="C846" t="str">
            <v/>
          </cell>
          <cell r="D846" t="str">
            <v/>
          </cell>
          <cell r="E846" t="str">
            <v/>
          </cell>
          <cell r="F846" t="str">
            <v/>
          </cell>
          <cell r="G846" t="str">
            <v/>
          </cell>
          <cell r="H846" t="str">
            <v/>
          </cell>
          <cell r="I846" t="str">
            <v/>
          </cell>
          <cell r="J846" t="str">
            <v/>
          </cell>
          <cell r="K846" t="str">
            <v/>
          </cell>
          <cell r="L846" t="str">
            <v/>
          </cell>
          <cell r="M846" t="str">
            <v/>
          </cell>
          <cell r="N846" t="str">
            <v/>
          </cell>
          <cell r="O846" t="str">
            <v/>
          </cell>
          <cell r="P846" t="str">
            <v/>
          </cell>
          <cell r="Q846" t="str">
            <v/>
          </cell>
          <cell r="R846" t="str">
            <v/>
          </cell>
          <cell r="S846" t="str">
            <v/>
          </cell>
          <cell r="T846" t="str">
            <v/>
          </cell>
          <cell r="U846" t="str">
            <v/>
          </cell>
          <cell r="V846" t="str">
            <v/>
          </cell>
          <cell r="W846" t="str">
            <v/>
          </cell>
          <cell r="X846" t="str">
            <v/>
          </cell>
          <cell r="Y846" t="str">
            <v/>
          </cell>
          <cell r="Z846" t="str">
            <v/>
          </cell>
          <cell r="AA846" t="str">
            <v/>
          </cell>
          <cell r="AB846" t="str">
            <v/>
          </cell>
          <cell r="AC846" t="str">
            <v/>
          </cell>
          <cell r="AD846" t="str">
            <v/>
          </cell>
          <cell r="AE846" t="str">
            <v/>
          </cell>
          <cell r="AF846" t="str">
            <v/>
          </cell>
          <cell r="AG846" t="str">
            <v/>
          </cell>
          <cell r="AH846" t="str">
            <v/>
          </cell>
          <cell r="AI846" t="str">
            <v/>
          </cell>
          <cell r="AJ846" t="str">
            <v/>
          </cell>
          <cell r="AK846" t="str">
            <v/>
          </cell>
          <cell r="AL846" t="str">
            <v/>
          </cell>
          <cell r="AM846" t="str">
            <v/>
          </cell>
          <cell r="AN846" t="str">
            <v/>
          </cell>
          <cell r="AO846" t="str">
            <v/>
          </cell>
          <cell r="AP846" t="str">
            <v/>
          </cell>
          <cell r="AQ846" t="str">
            <v/>
          </cell>
          <cell r="AR846" t="str">
            <v/>
          </cell>
          <cell r="AS846" t="str">
            <v/>
          </cell>
          <cell r="AT846" t="str">
            <v/>
          </cell>
          <cell r="AU846" t="str">
            <v/>
          </cell>
          <cell r="AV846" t="str">
            <v/>
          </cell>
          <cell r="AW846" t="str">
            <v/>
          </cell>
          <cell r="AX846" t="str">
            <v/>
          </cell>
          <cell r="AY846" t="str">
            <v/>
          </cell>
          <cell r="AZ846" t="str">
            <v/>
          </cell>
          <cell r="BA846" t="str">
            <v/>
          </cell>
          <cell r="BB846" t="str">
            <v/>
          </cell>
          <cell r="BC846" t="str">
            <v/>
          </cell>
          <cell r="BD846" t="str">
            <v/>
          </cell>
          <cell r="BE846" t="str">
            <v/>
          </cell>
          <cell r="BF846" t="str">
            <v/>
          </cell>
          <cell r="BG846" t="str">
            <v/>
          </cell>
          <cell r="BH846" t="str">
            <v/>
          </cell>
          <cell r="BI846" t="str">
            <v/>
          </cell>
          <cell r="BJ846" t="str">
            <v/>
          </cell>
          <cell r="BK846" t="str">
            <v/>
          </cell>
          <cell r="BL846" t="str">
            <v/>
          </cell>
          <cell r="BM846" t="str">
            <v/>
          </cell>
          <cell r="BN846" t="str">
            <v/>
          </cell>
          <cell r="BO846" t="str">
            <v/>
          </cell>
          <cell r="BP846" t="str">
            <v/>
          </cell>
          <cell r="BQ846" t="str">
            <v/>
          </cell>
          <cell r="BR846" t="str">
            <v/>
          </cell>
          <cell r="BS846" t="str">
            <v/>
          </cell>
          <cell r="BT846" t="str">
            <v/>
          </cell>
          <cell r="BU846" t="str">
            <v/>
          </cell>
          <cell r="BV846" t="str">
            <v/>
          </cell>
          <cell r="BW846" t="str">
            <v/>
          </cell>
          <cell r="BX846" t="str">
            <v/>
          </cell>
          <cell r="BY846" t="str">
            <v/>
          </cell>
          <cell r="BZ846" t="str">
            <v/>
          </cell>
          <cell r="CA846" t="str">
            <v/>
          </cell>
          <cell r="CB846" t="str">
            <v/>
          </cell>
          <cell r="CC846" t="str">
            <v/>
          </cell>
          <cell r="CD846">
            <v>0</v>
          </cell>
          <cell r="CE846">
            <v>0</v>
          </cell>
          <cell r="CF846">
            <v>0</v>
          </cell>
          <cell r="CG846" t="str">
            <v/>
          </cell>
          <cell r="CH846" t="str">
            <v/>
          </cell>
          <cell r="CI846">
            <v>0</v>
          </cell>
          <cell r="CJ846">
            <v>0</v>
          </cell>
          <cell r="CK846">
            <v>0</v>
          </cell>
          <cell r="CL846">
            <v>0</v>
          </cell>
          <cell r="CM846" t="str">
            <v/>
          </cell>
          <cell r="CN846" t="str">
            <v/>
          </cell>
          <cell r="CO846" t="str">
            <v/>
          </cell>
          <cell r="CP846" t="str">
            <v/>
          </cell>
          <cell r="CQ846" t="str">
            <v/>
          </cell>
          <cell r="CR846" t="str">
            <v/>
          </cell>
          <cell r="CS846" t="str">
            <v/>
          </cell>
          <cell r="CT846" t="str">
            <v/>
          </cell>
          <cell r="CU846" t="str">
            <v/>
          </cell>
          <cell r="CV846" t="str">
            <v/>
          </cell>
          <cell r="CW846" t="str">
            <v/>
          </cell>
          <cell r="CX846" t="str">
            <v/>
          </cell>
          <cell r="CY846" t="str">
            <v/>
          </cell>
          <cell r="CZ846" t="str">
            <v/>
          </cell>
          <cell r="DA846" t="str">
            <v/>
          </cell>
          <cell r="DB846" t="str">
            <v/>
          </cell>
          <cell r="DC846">
            <v>0</v>
          </cell>
          <cell r="DD846" t="str">
            <v/>
          </cell>
          <cell r="DE846" t="str">
            <v/>
          </cell>
          <cell r="DF846">
            <v>0</v>
          </cell>
          <cell r="DG846">
            <v>0</v>
          </cell>
          <cell r="DH846" t="str">
            <v/>
          </cell>
          <cell r="DI846" t="str">
            <v/>
          </cell>
        </row>
        <row r="847">
          <cell r="A847" t="str">
            <v/>
          </cell>
          <cell r="B847" t="str">
            <v/>
          </cell>
          <cell r="C847" t="str">
            <v/>
          </cell>
          <cell r="D847" t="str">
            <v/>
          </cell>
          <cell r="E847" t="str">
            <v/>
          </cell>
          <cell r="F847" t="str">
            <v/>
          </cell>
          <cell r="G847" t="str">
            <v/>
          </cell>
          <cell r="H847" t="str">
            <v/>
          </cell>
          <cell r="I847" t="str">
            <v/>
          </cell>
          <cell r="J847" t="str">
            <v/>
          </cell>
          <cell r="K847" t="str">
            <v/>
          </cell>
          <cell r="L847" t="str">
            <v/>
          </cell>
          <cell r="M847" t="str">
            <v/>
          </cell>
          <cell r="N847" t="str">
            <v/>
          </cell>
          <cell r="O847" t="str">
            <v/>
          </cell>
          <cell r="P847" t="str">
            <v/>
          </cell>
          <cell r="Q847" t="str">
            <v/>
          </cell>
          <cell r="R847" t="str">
            <v/>
          </cell>
          <cell r="S847" t="str">
            <v/>
          </cell>
          <cell r="T847" t="str">
            <v/>
          </cell>
          <cell r="U847" t="str">
            <v/>
          </cell>
          <cell r="V847" t="str">
            <v/>
          </cell>
          <cell r="W847" t="str">
            <v/>
          </cell>
          <cell r="X847" t="str">
            <v/>
          </cell>
          <cell r="Y847" t="str">
            <v/>
          </cell>
          <cell r="Z847" t="str">
            <v/>
          </cell>
          <cell r="AA847" t="str">
            <v/>
          </cell>
          <cell r="AB847" t="str">
            <v/>
          </cell>
          <cell r="AC847" t="str">
            <v/>
          </cell>
          <cell r="AD847" t="str">
            <v/>
          </cell>
          <cell r="AE847" t="str">
            <v/>
          </cell>
          <cell r="AF847" t="str">
            <v/>
          </cell>
          <cell r="AG847" t="str">
            <v/>
          </cell>
          <cell r="AH847" t="str">
            <v/>
          </cell>
          <cell r="AI847" t="str">
            <v/>
          </cell>
          <cell r="AJ847" t="str">
            <v/>
          </cell>
          <cell r="AK847" t="str">
            <v/>
          </cell>
          <cell r="AL847" t="str">
            <v/>
          </cell>
          <cell r="AM847" t="str">
            <v/>
          </cell>
          <cell r="AN847" t="str">
            <v/>
          </cell>
          <cell r="AO847" t="str">
            <v/>
          </cell>
          <cell r="AP847" t="str">
            <v/>
          </cell>
          <cell r="AQ847" t="str">
            <v/>
          </cell>
          <cell r="AR847" t="str">
            <v/>
          </cell>
          <cell r="AS847" t="str">
            <v/>
          </cell>
          <cell r="AT847" t="str">
            <v/>
          </cell>
          <cell r="AU847" t="str">
            <v/>
          </cell>
          <cell r="AV847" t="str">
            <v/>
          </cell>
          <cell r="AW847" t="str">
            <v/>
          </cell>
          <cell r="AX847" t="str">
            <v/>
          </cell>
          <cell r="AY847" t="str">
            <v/>
          </cell>
          <cell r="AZ847" t="str">
            <v/>
          </cell>
          <cell r="BA847" t="str">
            <v/>
          </cell>
          <cell r="BB847" t="str">
            <v/>
          </cell>
          <cell r="BC847" t="str">
            <v/>
          </cell>
          <cell r="BD847" t="str">
            <v/>
          </cell>
          <cell r="BE847" t="str">
            <v/>
          </cell>
          <cell r="BF847" t="str">
            <v/>
          </cell>
          <cell r="BG847" t="str">
            <v/>
          </cell>
          <cell r="BH847" t="str">
            <v/>
          </cell>
          <cell r="BI847" t="str">
            <v/>
          </cell>
          <cell r="BJ847" t="str">
            <v/>
          </cell>
          <cell r="BK847" t="str">
            <v/>
          </cell>
          <cell r="BL847" t="str">
            <v/>
          </cell>
          <cell r="BM847" t="str">
            <v/>
          </cell>
          <cell r="BN847" t="str">
            <v/>
          </cell>
          <cell r="BO847" t="str">
            <v/>
          </cell>
          <cell r="BP847" t="str">
            <v/>
          </cell>
          <cell r="BQ847" t="str">
            <v/>
          </cell>
          <cell r="BR847" t="str">
            <v/>
          </cell>
          <cell r="BS847" t="str">
            <v/>
          </cell>
          <cell r="BT847" t="str">
            <v/>
          </cell>
          <cell r="BU847" t="str">
            <v/>
          </cell>
          <cell r="BV847" t="str">
            <v/>
          </cell>
          <cell r="BW847" t="str">
            <v/>
          </cell>
          <cell r="BX847" t="str">
            <v/>
          </cell>
          <cell r="BY847" t="str">
            <v/>
          </cell>
          <cell r="BZ847" t="str">
            <v/>
          </cell>
          <cell r="CA847" t="str">
            <v/>
          </cell>
          <cell r="CB847" t="str">
            <v/>
          </cell>
          <cell r="CC847" t="str">
            <v/>
          </cell>
          <cell r="CD847">
            <v>0</v>
          </cell>
          <cell r="CE847">
            <v>0</v>
          </cell>
          <cell r="CF847">
            <v>0</v>
          </cell>
          <cell r="CG847" t="str">
            <v/>
          </cell>
          <cell r="CH847" t="str">
            <v/>
          </cell>
          <cell r="CI847">
            <v>0</v>
          </cell>
          <cell r="CJ847">
            <v>0</v>
          </cell>
          <cell r="CK847">
            <v>0</v>
          </cell>
          <cell r="CL847">
            <v>0</v>
          </cell>
          <cell r="CM847" t="str">
            <v/>
          </cell>
          <cell r="CN847" t="str">
            <v/>
          </cell>
          <cell r="CO847" t="str">
            <v/>
          </cell>
          <cell r="CP847" t="str">
            <v/>
          </cell>
          <cell r="CQ847" t="str">
            <v/>
          </cell>
          <cell r="CR847" t="str">
            <v/>
          </cell>
          <cell r="CS847" t="str">
            <v/>
          </cell>
          <cell r="CT847" t="str">
            <v/>
          </cell>
          <cell r="CU847" t="str">
            <v/>
          </cell>
          <cell r="CV847" t="str">
            <v/>
          </cell>
          <cell r="CW847" t="str">
            <v/>
          </cell>
          <cell r="CX847" t="str">
            <v/>
          </cell>
          <cell r="CY847" t="str">
            <v/>
          </cell>
          <cell r="CZ847" t="str">
            <v/>
          </cell>
          <cell r="DA847" t="str">
            <v/>
          </cell>
          <cell r="DB847" t="str">
            <v/>
          </cell>
          <cell r="DC847">
            <v>0</v>
          </cell>
          <cell r="DD847" t="str">
            <v/>
          </cell>
          <cell r="DE847" t="str">
            <v/>
          </cell>
          <cell r="DF847">
            <v>0</v>
          </cell>
          <cell r="DG847">
            <v>0</v>
          </cell>
          <cell r="DH847" t="str">
            <v/>
          </cell>
          <cell r="DI847" t="str">
            <v/>
          </cell>
        </row>
        <row r="848">
          <cell r="A848" t="str">
            <v/>
          </cell>
          <cell r="B848" t="str">
            <v/>
          </cell>
          <cell r="C848" t="str">
            <v/>
          </cell>
          <cell r="D848" t="str">
            <v/>
          </cell>
          <cell r="E848" t="str">
            <v/>
          </cell>
          <cell r="F848" t="str">
            <v/>
          </cell>
          <cell r="G848" t="str">
            <v/>
          </cell>
          <cell r="H848" t="str">
            <v/>
          </cell>
          <cell r="I848" t="str">
            <v/>
          </cell>
          <cell r="J848" t="str">
            <v/>
          </cell>
          <cell r="K848" t="str">
            <v/>
          </cell>
          <cell r="L848" t="str">
            <v/>
          </cell>
          <cell r="M848" t="str">
            <v/>
          </cell>
          <cell r="N848" t="str">
            <v/>
          </cell>
          <cell r="O848" t="str">
            <v/>
          </cell>
          <cell r="P848" t="str">
            <v/>
          </cell>
          <cell r="Q848" t="str">
            <v/>
          </cell>
          <cell r="R848" t="str">
            <v/>
          </cell>
          <cell r="S848" t="str">
            <v/>
          </cell>
          <cell r="T848" t="str">
            <v/>
          </cell>
          <cell r="U848" t="str">
            <v/>
          </cell>
          <cell r="V848" t="str">
            <v/>
          </cell>
          <cell r="W848" t="str">
            <v/>
          </cell>
          <cell r="X848" t="str">
            <v/>
          </cell>
          <cell r="Y848" t="str">
            <v/>
          </cell>
          <cell r="Z848" t="str">
            <v/>
          </cell>
          <cell r="AA848" t="str">
            <v/>
          </cell>
          <cell r="AB848" t="str">
            <v/>
          </cell>
          <cell r="AC848" t="str">
            <v/>
          </cell>
          <cell r="AD848" t="str">
            <v/>
          </cell>
          <cell r="AE848" t="str">
            <v/>
          </cell>
          <cell r="AF848" t="str">
            <v/>
          </cell>
          <cell r="AG848" t="str">
            <v/>
          </cell>
          <cell r="AH848" t="str">
            <v/>
          </cell>
          <cell r="AI848" t="str">
            <v/>
          </cell>
          <cell r="AJ848" t="str">
            <v/>
          </cell>
          <cell r="AK848" t="str">
            <v/>
          </cell>
          <cell r="AL848" t="str">
            <v/>
          </cell>
          <cell r="AM848" t="str">
            <v/>
          </cell>
          <cell r="AN848" t="str">
            <v/>
          </cell>
          <cell r="AO848" t="str">
            <v/>
          </cell>
          <cell r="AP848" t="str">
            <v/>
          </cell>
          <cell r="AQ848" t="str">
            <v/>
          </cell>
          <cell r="AR848" t="str">
            <v/>
          </cell>
          <cell r="AS848" t="str">
            <v/>
          </cell>
          <cell r="AT848" t="str">
            <v/>
          </cell>
          <cell r="AU848" t="str">
            <v/>
          </cell>
          <cell r="AV848" t="str">
            <v/>
          </cell>
          <cell r="AW848" t="str">
            <v/>
          </cell>
          <cell r="AX848" t="str">
            <v/>
          </cell>
          <cell r="AY848" t="str">
            <v/>
          </cell>
          <cell r="AZ848" t="str">
            <v/>
          </cell>
          <cell r="BA848" t="str">
            <v/>
          </cell>
          <cell r="BB848" t="str">
            <v/>
          </cell>
          <cell r="BC848" t="str">
            <v/>
          </cell>
          <cell r="BD848" t="str">
            <v/>
          </cell>
          <cell r="BE848" t="str">
            <v/>
          </cell>
          <cell r="BF848" t="str">
            <v/>
          </cell>
          <cell r="BG848" t="str">
            <v/>
          </cell>
          <cell r="BH848" t="str">
            <v/>
          </cell>
          <cell r="BI848" t="str">
            <v/>
          </cell>
          <cell r="BJ848" t="str">
            <v/>
          </cell>
          <cell r="BK848" t="str">
            <v/>
          </cell>
          <cell r="BL848" t="str">
            <v/>
          </cell>
          <cell r="BM848" t="str">
            <v/>
          </cell>
          <cell r="BN848" t="str">
            <v/>
          </cell>
          <cell r="BO848" t="str">
            <v/>
          </cell>
          <cell r="BP848" t="str">
            <v/>
          </cell>
          <cell r="BQ848" t="str">
            <v/>
          </cell>
          <cell r="BR848" t="str">
            <v/>
          </cell>
          <cell r="BS848" t="str">
            <v/>
          </cell>
          <cell r="BT848" t="str">
            <v/>
          </cell>
          <cell r="BU848" t="str">
            <v/>
          </cell>
          <cell r="BV848" t="str">
            <v/>
          </cell>
          <cell r="BW848" t="str">
            <v/>
          </cell>
          <cell r="BX848" t="str">
            <v/>
          </cell>
          <cell r="BY848" t="str">
            <v/>
          </cell>
          <cell r="BZ848" t="str">
            <v/>
          </cell>
          <cell r="CA848" t="str">
            <v/>
          </cell>
          <cell r="CB848" t="str">
            <v/>
          </cell>
          <cell r="CC848" t="str">
            <v/>
          </cell>
          <cell r="CD848">
            <v>0</v>
          </cell>
          <cell r="CE848">
            <v>0</v>
          </cell>
          <cell r="CF848">
            <v>0</v>
          </cell>
          <cell r="CG848" t="str">
            <v/>
          </cell>
          <cell r="CH848" t="str">
            <v/>
          </cell>
          <cell r="CI848">
            <v>0</v>
          </cell>
          <cell r="CJ848">
            <v>0</v>
          </cell>
          <cell r="CK848">
            <v>0</v>
          </cell>
          <cell r="CL848">
            <v>0</v>
          </cell>
          <cell r="CM848" t="str">
            <v/>
          </cell>
          <cell r="CN848" t="str">
            <v/>
          </cell>
          <cell r="CO848" t="str">
            <v/>
          </cell>
          <cell r="CP848" t="str">
            <v/>
          </cell>
          <cell r="CQ848" t="str">
            <v/>
          </cell>
          <cell r="CR848" t="str">
            <v/>
          </cell>
          <cell r="CS848" t="str">
            <v/>
          </cell>
          <cell r="CT848" t="str">
            <v/>
          </cell>
          <cell r="CU848" t="str">
            <v/>
          </cell>
          <cell r="CV848" t="str">
            <v/>
          </cell>
          <cell r="CW848" t="str">
            <v/>
          </cell>
          <cell r="CX848" t="str">
            <v/>
          </cell>
          <cell r="CY848" t="str">
            <v/>
          </cell>
          <cell r="CZ848" t="str">
            <v/>
          </cell>
          <cell r="DA848" t="str">
            <v/>
          </cell>
          <cell r="DB848" t="str">
            <v/>
          </cell>
          <cell r="DC848">
            <v>0</v>
          </cell>
          <cell r="DD848" t="str">
            <v/>
          </cell>
          <cell r="DE848" t="str">
            <v/>
          </cell>
          <cell r="DF848">
            <v>0</v>
          </cell>
          <cell r="DG848">
            <v>0</v>
          </cell>
          <cell r="DH848" t="str">
            <v/>
          </cell>
          <cell r="DI848" t="str">
            <v/>
          </cell>
        </row>
        <row r="849">
          <cell r="A849" t="str">
            <v/>
          </cell>
          <cell r="B849" t="str">
            <v/>
          </cell>
          <cell r="C849" t="str">
            <v/>
          </cell>
          <cell r="D849" t="str">
            <v/>
          </cell>
          <cell r="E849" t="str">
            <v/>
          </cell>
          <cell r="F849" t="str">
            <v/>
          </cell>
          <cell r="G849" t="str">
            <v/>
          </cell>
          <cell r="H849" t="str">
            <v/>
          </cell>
          <cell r="I849" t="str">
            <v/>
          </cell>
          <cell r="J849" t="str">
            <v/>
          </cell>
          <cell r="K849" t="str">
            <v/>
          </cell>
          <cell r="L849" t="str">
            <v/>
          </cell>
          <cell r="M849" t="str">
            <v/>
          </cell>
          <cell r="N849" t="str">
            <v/>
          </cell>
          <cell r="O849" t="str">
            <v/>
          </cell>
          <cell r="P849" t="str">
            <v/>
          </cell>
          <cell r="Q849" t="str">
            <v/>
          </cell>
          <cell r="R849" t="str">
            <v/>
          </cell>
          <cell r="S849" t="str">
            <v/>
          </cell>
          <cell r="T849" t="str">
            <v/>
          </cell>
          <cell r="U849" t="str">
            <v/>
          </cell>
          <cell r="V849" t="str">
            <v/>
          </cell>
          <cell r="W849" t="str">
            <v/>
          </cell>
          <cell r="X849" t="str">
            <v/>
          </cell>
          <cell r="Y849" t="str">
            <v/>
          </cell>
          <cell r="Z849" t="str">
            <v/>
          </cell>
          <cell r="AA849" t="str">
            <v/>
          </cell>
          <cell r="AB849" t="str">
            <v/>
          </cell>
          <cell r="AC849" t="str">
            <v/>
          </cell>
          <cell r="AD849" t="str">
            <v/>
          </cell>
          <cell r="AE849" t="str">
            <v/>
          </cell>
          <cell r="AF849" t="str">
            <v/>
          </cell>
          <cell r="AG849" t="str">
            <v/>
          </cell>
          <cell r="AH849" t="str">
            <v/>
          </cell>
          <cell r="AI849" t="str">
            <v/>
          </cell>
          <cell r="AJ849" t="str">
            <v/>
          </cell>
          <cell r="AK849" t="str">
            <v/>
          </cell>
          <cell r="AL849" t="str">
            <v/>
          </cell>
          <cell r="AM849" t="str">
            <v/>
          </cell>
          <cell r="AN849" t="str">
            <v/>
          </cell>
          <cell r="AO849" t="str">
            <v/>
          </cell>
          <cell r="AP849" t="str">
            <v/>
          </cell>
          <cell r="AQ849" t="str">
            <v/>
          </cell>
          <cell r="AR849" t="str">
            <v/>
          </cell>
          <cell r="AS849" t="str">
            <v/>
          </cell>
          <cell r="AT849" t="str">
            <v/>
          </cell>
          <cell r="AU849" t="str">
            <v/>
          </cell>
          <cell r="AV849" t="str">
            <v/>
          </cell>
          <cell r="AW849" t="str">
            <v/>
          </cell>
          <cell r="AX849" t="str">
            <v/>
          </cell>
          <cell r="AY849" t="str">
            <v/>
          </cell>
          <cell r="AZ849" t="str">
            <v/>
          </cell>
          <cell r="BA849" t="str">
            <v/>
          </cell>
          <cell r="BB849" t="str">
            <v/>
          </cell>
          <cell r="BC849" t="str">
            <v/>
          </cell>
          <cell r="BD849" t="str">
            <v/>
          </cell>
          <cell r="BE849" t="str">
            <v/>
          </cell>
          <cell r="BF849" t="str">
            <v/>
          </cell>
          <cell r="BG849" t="str">
            <v/>
          </cell>
          <cell r="BH849" t="str">
            <v/>
          </cell>
          <cell r="BI849" t="str">
            <v/>
          </cell>
          <cell r="BJ849" t="str">
            <v/>
          </cell>
          <cell r="BK849" t="str">
            <v/>
          </cell>
          <cell r="BL849" t="str">
            <v/>
          </cell>
          <cell r="BM849" t="str">
            <v/>
          </cell>
          <cell r="BN849" t="str">
            <v/>
          </cell>
          <cell r="BO849" t="str">
            <v/>
          </cell>
          <cell r="BP849" t="str">
            <v/>
          </cell>
          <cell r="BQ849" t="str">
            <v/>
          </cell>
          <cell r="BR849" t="str">
            <v/>
          </cell>
          <cell r="BS849" t="str">
            <v/>
          </cell>
          <cell r="BT849" t="str">
            <v/>
          </cell>
          <cell r="BU849" t="str">
            <v/>
          </cell>
          <cell r="BV849" t="str">
            <v/>
          </cell>
          <cell r="BW849" t="str">
            <v/>
          </cell>
          <cell r="BX849" t="str">
            <v/>
          </cell>
          <cell r="BY849" t="str">
            <v/>
          </cell>
          <cell r="BZ849" t="str">
            <v/>
          </cell>
          <cell r="CA849" t="str">
            <v/>
          </cell>
          <cell r="CB849" t="str">
            <v/>
          </cell>
          <cell r="CC849" t="str">
            <v/>
          </cell>
          <cell r="CD849">
            <v>0</v>
          </cell>
          <cell r="CE849">
            <v>0</v>
          </cell>
          <cell r="CF849">
            <v>0</v>
          </cell>
          <cell r="CG849" t="str">
            <v/>
          </cell>
          <cell r="CH849" t="str">
            <v/>
          </cell>
          <cell r="CI849">
            <v>0</v>
          </cell>
          <cell r="CJ849">
            <v>0</v>
          </cell>
          <cell r="CK849">
            <v>0</v>
          </cell>
          <cell r="CL849">
            <v>0</v>
          </cell>
          <cell r="CM849" t="str">
            <v/>
          </cell>
          <cell r="CN849" t="str">
            <v/>
          </cell>
          <cell r="CO849" t="str">
            <v/>
          </cell>
          <cell r="CP849" t="str">
            <v/>
          </cell>
          <cell r="CQ849" t="str">
            <v/>
          </cell>
          <cell r="CR849" t="str">
            <v/>
          </cell>
          <cell r="CS849" t="str">
            <v/>
          </cell>
          <cell r="CT849" t="str">
            <v/>
          </cell>
          <cell r="CU849" t="str">
            <v/>
          </cell>
          <cell r="CV849" t="str">
            <v/>
          </cell>
          <cell r="CW849" t="str">
            <v/>
          </cell>
          <cell r="CX849" t="str">
            <v/>
          </cell>
          <cell r="CY849" t="str">
            <v/>
          </cell>
          <cell r="CZ849" t="str">
            <v/>
          </cell>
          <cell r="DA849" t="str">
            <v/>
          </cell>
          <cell r="DB849" t="str">
            <v/>
          </cell>
          <cell r="DC849">
            <v>0</v>
          </cell>
          <cell r="DD849" t="str">
            <v/>
          </cell>
          <cell r="DE849" t="str">
            <v/>
          </cell>
          <cell r="DF849">
            <v>0</v>
          </cell>
          <cell r="DG849">
            <v>0</v>
          </cell>
          <cell r="DH849" t="str">
            <v/>
          </cell>
          <cell r="DI849" t="str">
            <v/>
          </cell>
        </row>
        <row r="850">
          <cell r="A850" t="str">
            <v/>
          </cell>
          <cell r="B850" t="str">
            <v/>
          </cell>
          <cell r="C850" t="str">
            <v/>
          </cell>
          <cell r="D850" t="str">
            <v/>
          </cell>
          <cell r="E850" t="str">
            <v/>
          </cell>
          <cell r="F850" t="str">
            <v/>
          </cell>
          <cell r="G850" t="str">
            <v/>
          </cell>
          <cell r="H850" t="str">
            <v/>
          </cell>
          <cell r="I850" t="str">
            <v/>
          </cell>
          <cell r="J850" t="str">
            <v/>
          </cell>
          <cell r="K850" t="str">
            <v/>
          </cell>
          <cell r="L850" t="str">
            <v/>
          </cell>
          <cell r="M850" t="str">
            <v/>
          </cell>
          <cell r="N850" t="str">
            <v/>
          </cell>
          <cell r="O850" t="str">
            <v/>
          </cell>
          <cell r="P850" t="str">
            <v/>
          </cell>
          <cell r="Q850" t="str">
            <v/>
          </cell>
          <cell r="R850" t="str">
            <v/>
          </cell>
          <cell r="S850" t="str">
            <v/>
          </cell>
          <cell r="T850" t="str">
            <v/>
          </cell>
          <cell r="U850" t="str">
            <v/>
          </cell>
          <cell r="V850" t="str">
            <v/>
          </cell>
          <cell r="W850" t="str">
            <v/>
          </cell>
          <cell r="X850" t="str">
            <v/>
          </cell>
          <cell r="Y850" t="str">
            <v/>
          </cell>
          <cell r="Z850" t="str">
            <v/>
          </cell>
          <cell r="AA850" t="str">
            <v/>
          </cell>
          <cell r="AB850" t="str">
            <v/>
          </cell>
          <cell r="AC850" t="str">
            <v/>
          </cell>
          <cell r="AD850" t="str">
            <v/>
          </cell>
          <cell r="AE850" t="str">
            <v/>
          </cell>
          <cell r="AF850" t="str">
            <v/>
          </cell>
          <cell r="AG850" t="str">
            <v/>
          </cell>
          <cell r="AH850" t="str">
            <v/>
          </cell>
          <cell r="AI850" t="str">
            <v/>
          </cell>
          <cell r="AJ850" t="str">
            <v/>
          </cell>
          <cell r="AK850" t="str">
            <v/>
          </cell>
          <cell r="AL850" t="str">
            <v/>
          </cell>
          <cell r="AM850" t="str">
            <v/>
          </cell>
          <cell r="AN850" t="str">
            <v/>
          </cell>
          <cell r="AO850" t="str">
            <v/>
          </cell>
          <cell r="AP850" t="str">
            <v/>
          </cell>
          <cell r="AQ850" t="str">
            <v/>
          </cell>
          <cell r="AR850" t="str">
            <v/>
          </cell>
          <cell r="AS850" t="str">
            <v/>
          </cell>
          <cell r="AT850" t="str">
            <v/>
          </cell>
          <cell r="AU850" t="str">
            <v/>
          </cell>
          <cell r="AV850" t="str">
            <v/>
          </cell>
          <cell r="AW850" t="str">
            <v/>
          </cell>
          <cell r="AX850" t="str">
            <v/>
          </cell>
          <cell r="AY850" t="str">
            <v/>
          </cell>
          <cell r="AZ850" t="str">
            <v/>
          </cell>
          <cell r="BA850" t="str">
            <v/>
          </cell>
          <cell r="BB850" t="str">
            <v/>
          </cell>
          <cell r="BC850" t="str">
            <v/>
          </cell>
          <cell r="BD850" t="str">
            <v/>
          </cell>
          <cell r="BE850" t="str">
            <v/>
          </cell>
          <cell r="BF850" t="str">
            <v/>
          </cell>
          <cell r="BG850" t="str">
            <v/>
          </cell>
          <cell r="BH850" t="str">
            <v/>
          </cell>
          <cell r="BI850" t="str">
            <v/>
          </cell>
          <cell r="BJ850" t="str">
            <v/>
          </cell>
          <cell r="BK850" t="str">
            <v/>
          </cell>
          <cell r="BL850" t="str">
            <v/>
          </cell>
          <cell r="BM850" t="str">
            <v/>
          </cell>
          <cell r="BN850" t="str">
            <v/>
          </cell>
          <cell r="BO850" t="str">
            <v/>
          </cell>
          <cell r="BP850" t="str">
            <v/>
          </cell>
          <cell r="BQ850" t="str">
            <v/>
          </cell>
          <cell r="BR850" t="str">
            <v/>
          </cell>
          <cell r="BS850" t="str">
            <v/>
          </cell>
          <cell r="BT850" t="str">
            <v/>
          </cell>
          <cell r="BU850" t="str">
            <v/>
          </cell>
          <cell r="BV850" t="str">
            <v/>
          </cell>
          <cell r="BW850" t="str">
            <v/>
          </cell>
          <cell r="BX850" t="str">
            <v/>
          </cell>
          <cell r="BY850" t="str">
            <v/>
          </cell>
          <cell r="BZ850" t="str">
            <v/>
          </cell>
          <cell r="CA850" t="str">
            <v/>
          </cell>
          <cell r="CB850" t="str">
            <v/>
          </cell>
          <cell r="CC850" t="str">
            <v/>
          </cell>
          <cell r="CD850">
            <v>0</v>
          </cell>
          <cell r="CE850">
            <v>0</v>
          </cell>
          <cell r="CF850">
            <v>0</v>
          </cell>
          <cell r="CG850" t="str">
            <v/>
          </cell>
          <cell r="CH850" t="str">
            <v/>
          </cell>
          <cell r="CI850">
            <v>0</v>
          </cell>
          <cell r="CJ850">
            <v>0</v>
          </cell>
          <cell r="CK850">
            <v>0</v>
          </cell>
          <cell r="CL850">
            <v>0</v>
          </cell>
          <cell r="CM850" t="str">
            <v/>
          </cell>
          <cell r="CN850" t="str">
            <v/>
          </cell>
          <cell r="CO850" t="str">
            <v/>
          </cell>
          <cell r="CP850" t="str">
            <v/>
          </cell>
          <cell r="CQ850" t="str">
            <v/>
          </cell>
          <cell r="CR850" t="str">
            <v/>
          </cell>
          <cell r="CS850" t="str">
            <v/>
          </cell>
          <cell r="CT850" t="str">
            <v/>
          </cell>
          <cell r="CU850" t="str">
            <v/>
          </cell>
          <cell r="CV850" t="str">
            <v/>
          </cell>
          <cell r="CW850" t="str">
            <v/>
          </cell>
          <cell r="CX850" t="str">
            <v/>
          </cell>
          <cell r="CY850" t="str">
            <v/>
          </cell>
          <cell r="CZ850" t="str">
            <v/>
          </cell>
          <cell r="DA850" t="str">
            <v/>
          </cell>
          <cell r="DB850" t="str">
            <v/>
          </cell>
          <cell r="DC850">
            <v>0</v>
          </cell>
          <cell r="DD850" t="str">
            <v/>
          </cell>
          <cell r="DE850" t="str">
            <v/>
          </cell>
          <cell r="DF850">
            <v>0</v>
          </cell>
          <cell r="DG850">
            <v>0</v>
          </cell>
          <cell r="DH850" t="str">
            <v/>
          </cell>
          <cell r="DI850" t="str">
            <v/>
          </cell>
        </row>
        <row r="851">
          <cell r="A851" t="str">
            <v/>
          </cell>
          <cell r="B851" t="str">
            <v/>
          </cell>
          <cell r="C851" t="str">
            <v/>
          </cell>
          <cell r="D851" t="str">
            <v/>
          </cell>
          <cell r="E851" t="str">
            <v/>
          </cell>
          <cell r="F851" t="str">
            <v/>
          </cell>
          <cell r="G851" t="str">
            <v/>
          </cell>
          <cell r="H851" t="str">
            <v/>
          </cell>
          <cell r="I851" t="str">
            <v/>
          </cell>
          <cell r="J851" t="str">
            <v/>
          </cell>
          <cell r="K851" t="str">
            <v/>
          </cell>
          <cell r="L851" t="str">
            <v/>
          </cell>
          <cell r="M851" t="str">
            <v/>
          </cell>
          <cell r="N851" t="str">
            <v/>
          </cell>
          <cell r="O851" t="str">
            <v/>
          </cell>
          <cell r="P851" t="str">
            <v/>
          </cell>
          <cell r="Q851" t="str">
            <v/>
          </cell>
          <cell r="R851" t="str">
            <v/>
          </cell>
          <cell r="S851" t="str">
            <v/>
          </cell>
          <cell r="T851" t="str">
            <v/>
          </cell>
          <cell r="U851" t="str">
            <v/>
          </cell>
          <cell r="V851" t="str">
            <v/>
          </cell>
          <cell r="W851" t="str">
            <v/>
          </cell>
          <cell r="X851" t="str">
            <v/>
          </cell>
          <cell r="Y851" t="str">
            <v/>
          </cell>
          <cell r="Z851" t="str">
            <v/>
          </cell>
          <cell r="AA851" t="str">
            <v/>
          </cell>
          <cell r="AB851" t="str">
            <v/>
          </cell>
          <cell r="AC851" t="str">
            <v/>
          </cell>
          <cell r="AD851" t="str">
            <v/>
          </cell>
          <cell r="AE851" t="str">
            <v/>
          </cell>
          <cell r="AF851" t="str">
            <v/>
          </cell>
          <cell r="AG851" t="str">
            <v/>
          </cell>
          <cell r="AH851" t="str">
            <v/>
          </cell>
          <cell r="AI851" t="str">
            <v/>
          </cell>
          <cell r="AJ851" t="str">
            <v/>
          </cell>
          <cell r="AK851" t="str">
            <v/>
          </cell>
          <cell r="AL851" t="str">
            <v/>
          </cell>
          <cell r="AM851" t="str">
            <v/>
          </cell>
          <cell r="AN851" t="str">
            <v/>
          </cell>
          <cell r="AO851" t="str">
            <v/>
          </cell>
          <cell r="AP851" t="str">
            <v/>
          </cell>
          <cell r="AQ851" t="str">
            <v/>
          </cell>
          <cell r="AR851" t="str">
            <v/>
          </cell>
          <cell r="AS851" t="str">
            <v/>
          </cell>
          <cell r="AT851" t="str">
            <v/>
          </cell>
          <cell r="AU851" t="str">
            <v/>
          </cell>
          <cell r="AV851" t="str">
            <v/>
          </cell>
          <cell r="AW851" t="str">
            <v/>
          </cell>
          <cell r="AX851" t="str">
            <v/>
          </cell>
          <cell r="AY851" t="str">
            <v/>
          </cell>
          <cell r="AZ851" t="str">
            <v/>
          </cell>
          <cell r="BA851" t="str">
            <v/>
          </cell>
          <cell r="BB851" t="str">
            <v/>
          </cell>
          <cell r="BC851" t="str">
            <v/>
          </cell>
          <cell r="BD851" t="str">
            <v/>
          </cell>
          <cell r="BE851" t="str">
            <v/>
          </cell>
          <cell r="BF851" t="str">
            <v/>
          </cell>
          <cell r="BG851" t="str">
            <v/>
          </cell>
          <cell r="BH851" t="str">
            <v/>
          </cell>
          <cell r="BI851" t="str">
            <v/>
          </cell>
          <cell r="BJ851" t="str">
            <v/>
          </cell>
          <cell r="BK851" t="str">
            <v/>
          </cell>
          <cell r="BL851" t="str">
            <v/>
          </cell>
          <cell r="BM851" t="str">
            <v/>
          </cell>
          <cell r="BN851" t="str">
            <v/>
          </cell>
          <cell r="BO851" t="str">
            <v/>
          </cell>
          <cell r="BP851" t="str">
            <v/>
          </cell>
          <cell r="BQ851" t="str">
            <v/>
          </cell>
          <cell r="BR851" t="str">
            <v/>
          </cell>
          <cell r="BS851" t="str">
            <v/>
          </cell>
          <cell r="BT851" t="str">
            <v/>
          </cell>
          <cell r="BU851" t="str">
            <v/>
          </cell>
          <cell r="BV851" t="str">
            <v/>
          </cell>
          <cell r="BW851" t="str">
            <v/>
          </cell>
          <cell r="BX851" t="str">
            <v/>
          </cell>
          <cell r="BY851" t="str">
            <v/>
          </cell>
          <cell r="BZ851" t="str">
            <v/>
          </cell>
          <cell r="CA851" t="str">
            <v/>
          </cell>
          <cell r="CB851" t="str">
            <v/>
          </cell>
          <cell r="CC851" t="str">
            <v/>
          </cell>
          <cell r="CD851">
            <v>0</v>
          </cell>
          <cell r="CE851">
            <v>0</v>
          </cell>
          <cell r="CF851">
            <v>0</v>
          </cell>
          <cell r="CG851" t="str">
            <v/>
          </cell>
          <cell r="CH851" t="str">
            <v/>
          </cell>
          <cell r="CI851">
            <v>0</v>
          </cell>
          <cell r="CJ851">
            <v>0</v>
          </cell>
          <cell r="CK851">
            <v>0</v>
          </cell>
          <cell r="CL851">
            <v>0</v>
          </cell>
          <cell r="CM851" t="str">
            <v/>
          </cell>
          <cell r="CN851" t="str">
            <v/>
          </cell>
          <cell r="CO851" t="str">
            <v/>
          </cell>
          <cell r="CP851" t="str">
            <v/>
          </cell>
          <cell r="CQ851" t="str">
            <v/>
          </cell>
          <cell r="CR851" t="str">
            <v/>
          </cell>
          <cell r="CS851" t="str">
            <v/>
          </cell>
          <cell r="CT851" t="str">
            <v/>
          </cell>
          <cell r="CU851" t="str">
            <v/>
          </cell>
          <cell r="CV851" t="str">
            <v/>
          </cell>
          <cell r="CW851" t="str">
            <v/>
          </cell>
          <cell r="CX851" t="str">
            <v/>
          </cell>
          <cell r="CY851" t="str">
            <v/>
          </cell>
          <cell r="CZ851" t="str">
            <v/>
          </cell>
          <cell r="DA851" t="str">
            <v/>
          </cell>
          <cell r="DB851" t="str">
            <v/>
          </cell>
          <cell r="DC851">
            <v>0</v>
          </cell>
          <cell r="DD851" t="str">
            <v/>
          </cell>
          <cell r="DE851" t="str">
            <v/>
          </cell>
          <cell r="DF851">
            <v>0</v>
          </cell>
          <cell r="DG851">
            <v>0</v>
          </cell>
          <cell r="DH851" t="str">
            <v/>
          </cell>
          <cell r="DI851" t="str">
            <v/>
          </cell>
        </row>
        <row r="852">
          <cell r="A852" t="str">
            <v/>
          </cell>
          <cell r="B852" t="str">
            <v/>
          </cell>
          <cell r="C852" t="str">
            <v/>
          </cell>
          <cell r="D852" t="str">
            <v/>
          </cell>
          <cell r="E852" t="str">
            <v/>
          </cell>
          <cell r="F852" t="str">
            <v/>
          </cell>
          <cell r="G852" t="str">
            <v/>
          </cell>
          <cell r="H852" t="str">
            <v/>
          </cell>
          <cell r="I852" t="str">
            <v/>
          </cell>
          <cell r="J852" t="str">
            <v/>
          </cell>
          <cell r="K852" t="str">
            <v/>
          </cell>
          <cell r="L852" t="str">
            <v/>
          </cell>
          <cell r="M852" t="str">
            <v/>
          </cell>
          <cell r="N852" t="str">
            <v/>
          </cell>
          <cell r="O852" t="str">
            <v/>
          </cell>
          <cell r="P852" t="str">
            <v/>
          </cell>
          <cell r="Q852" t="str">
            <v/>
          </cell>
          <cell r="R852" t="str">
            <v/>
          </cell>
          <cell r="S852" t="str">
            <v/>
          </cell>
          <cell r="T852" t="str">
            <v/>
          </cell>
          <cell r="U852" t="str">
            <v/>
          </cell>
          <cell r="V852" t="str">
            <v/>
          </cell>
          <cell r="W852" t="str">
            <v/>
          </cell>
          <cell r="X852" t="str">
            <v/>
          </cell>
          <cell r="Y852" t="str">
            <v/>
          </cell>
          <cell r="Z852" t="str">
            <v/>
          </cell>
          <cell r="AA852" t="str">
            <v/>
          </cell>
          <cell r="AB852" t="str">
            <v/>
          </cell>
          <cell r="AC852" t="str">
            <v/>
          </cell>
          <cell r="AD852" t="str">
            <v/>
          </cell>
          <cell r="AE852" t="str">
            <v/>
          </cell>
          <cell r="AF852" t="str">
            <v/>
          </cell>
          <cell r="AG852" t="str">
            <v/>
          </cell>
          <cell r="AH852" t="str">
            <v/>
          </cell>
          <cell r="AI852" t="str">
            <v/>
          </cell>
          <cell r="AJ852" t="str">
            <v/>
          </cell>
          <cell r="AK852" t="str">
            <v/>
          </cell>
          <cell r="AL852" t="str">
            <v/>
          </cell>
          <cell r="AM852" t="str">
            <v/>
          </cell>
          <cell r="AN852" t="str">
            <v/>
          </cell>
          <cell r="AO852" t="str">
            <v/>
          </cell>
          <cell r="AP852" t="str">
            <v/>
          </cell>
          <cell r="AQ852" t="str">
            <v/>
          </cell>
          <cell r="AR852" t="str">
            <v/>
          </cell>
          <cell r="AS852" t="str">
            <v/>
          </cell>
          <cell r="AT852" t="str">
            <v/>
          </cell>
          <cell r="AU852" t="str">
            <v/>
          </cell>
          <cell r="AV852" t="str">
            <v/>
          </cell>
          <cell r="AW852" t="str">
            <v/>
          </cell>
          <cell r="AX852" t="str">
            <v/>
          </cell>
          <cell r="AY852" t="str">
            <v/>
          </cell>
          <cell r="AZ852" t="str">
            <v/>
          </cell>
          <cell r="BA852" t="str">
            <v/>
          </cell>
          <cell r="BB852" t="str">
            <v/>
          </cell>
          <cell r="BC852" t="str">
            <v/>
          </cell>
          <cell r="BD852" t="str">
            <v/>
          </cell>
          <cell r="BE852" t="str">
            <v/>
          </cell>
          <cell r="BF852" t="str">
            <v/>
          </cell>
          <cell r="BG852" t="str">
            <v/>
          </cell>
          <cell r="BH852" t="str">
            <v/>
          </cell>
          <cell r="BI852" t="str">
            <v/>
          </cell>
          <cell r="BJ852" t="str">
            <v/>
          </cell>
          <cell r="BK852" t="str">
            <v/>
          </cell>
          <cell r="BL852" t="str">
            <v/>
          </cell>
          <cell r="BM852" t="str">
            <v/>
          </cell>
          <cell r="BN852" t="str">
            <v/>
          </cell>
          <cell r="BO852" t="str">
            <v/>
          </cell>
          <cell r="BP852" t="str">
            <v/>
          </cell>
          <cell r="BQ852" t="str">
            <v/>
          </cell>
          <cell r="BR852" t="str">
            <v/>
          </cell>
          <cell r="BS852" t="str">
            <v/>
          </cell>
          <cell r="BT852" t="str">
            <v/>
          </cell>
          <cell r="BU852" t="str">
            <v/>
          </cell>
          <cell r="BV852" t="str">
            <v/>
          </cell>
          <cell r="BW852" t="str">
            <v/>
          </cell>
          <cell r="BX852" t="str">
            <v/>
          </cell>
          <cell r="BY852" t="str">
            <v/>
          </cell>
          <cell r="BZ852" t="str">
            <v/>
          </cell>
          <cell r="CA852" t="str">
            <v/>
          </cell>
          <cell r="CB852" t="str">
            <v/>
          </cell>
          <cell r="CC852" t="str">
            <v/>
          </cell>
          <cell r="CD852">
            <v>0</v>
          </cell>
          <cell r="CE852">
            <v>0</v>
          </cell>
          <cell r="CF852">
            <v>0</v>
          </cell>
          <cell r="CG852" t="str">
            <v/>
          </cell>
          <cell r="CH852" t="str">
            <v/>
          </cell>
          <cell r="CI852">
            <v>0</v>
          </cell>
          <cell r="CJ852">
            <v>0</v>
          </cell>
          <cell r="CK852">
            <v>0</v>
          </cell>
          <cell r="CL852">
            <v>0</v>
          </cell>
          <cell r="CM852" t="str">
            <v/>
          </cell>
          <cell r="CN852" t="str">
            <v/>
          </cell>
          <cell r="CO852" t="str">
            <v/>
          </cell>
          <cell r="CP852" t="str">
            <v/>
          </cell>
          <cell r="CQ852" t="str">
            <v/>
          </cell>
          <cell r="CR852" t="str">
            <v/>
          </cell>
          <cell r="CS852" t="str">
            <v/>
          </cell>
          <cell r="CT852" t="str">
            <v/>
          </cell>
          <cell r="CU852" t="str">
            <v/>
          </cell>
          <cell r="CV852" t="str">
            <v/>
          </cell>
          <cell r="CW852" t="str">
            <v/>
          </cell>
          <cell r="CX852" t="str">
            <v/>
          </cell>
          <cell r="CY852" t="str">
            <v/>
          </cell>
          <cell r="CZ852" t="str">
            <v/>
          </cell>
          <cell r="DA852" t="str">
            <v/>
          </cell>
          <cell r="DB852" t="str">
            <v/>
          </cell>
          <cell r="DC852">
            <v>0</v>
          </cell>
          <cell r="DD852" t="str">
            <v/>
          </cell>
          <cell r="DE852" t="str">
            <v/>
          </cell>
          <cell r="DF852">
            <v>0</v>
          </cell>
          <cell r="DG852">
            <v>0</v>
          </cell>
          <cell r="DH852" t="str">
            <v/>
          </cell>
          <cell r="DI852" t="str">
            <v/>
          </cell>
        </row>
        <row r="853">
          <cell r="A853" t="str">
            <v/>
          </cell>
          <cell r="B853" t="str">
            <v/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 t="str">
            <v/>
          </cell>
          <cell r="H853" t="str">
            <v/>
          </cell>
          <cell r="I853" t="str">
            <v/>
          </cell>
          <cell r="J853" t="str">
            <v/>
          </cell>
          <cell r="K853" t="str">
            <v/>
          </cell>
          <cell r="L853" t="str">
            <v/>
          </cell>
          <cell r="M853" t="str">
            <v/>
          </cell>
          <cell r="N853" t="str">
            <v/>
          </cell>
          <cell r="O853" t="str">
            <v/>
          </cell>
          <cell r="P853" t="str">
            <v/>
          </cell>
          <cell r="Q853" t="str">
            <v/>
          </cell>
          <cell r="R853" t="str">
            <v/>
          </cell>
          <cell r="S853" t="str">
            <v/>
          </cell>
          <cell r="T853" t="str">
            <v/>
          </cell>
          <cell r="U853" t="str">
            <v/>
          </cell>
          <cell r="V853" t="str">
            <v/>
          </cell>
          <cell r="W853" t="str">
            <v/>
          </cell>
          <cell r="X853" t="str">
            <v/>
          </cell>
          <cell r="Y853" t="str">
            <v/>
          </cell>
          <cell r="Z853" t="str">
            <v/>
          </cell>
          <cell r="AA853" t="str">
            <v/>
          </cell>
          <cell r="AB853" t="str">
            <v/>
          </cell>
          <cell r="AC853" t="str">
            <v/>
          </cell>
          <cell r="AD853" t="str">
            <v/>
          </cell>
          <cell r="AE853" t="str">
            <v/>
          </cell>
          <cell r="AF853" t="str">
            <v/>
          </cell>
          <cell r="AG853" t="str">
            <v/>
          </cell>
          <cell r="AH853" t="str">
            <v/>
          </cell>
          <cell r="AI853" t="str">
            <v/>
          </cell>
          <cell r="AJ853" t="str">
            <v/>
          </cell>
          <cell r="AK853" t="str">
            <v/>
          </cell>
          <cell r="AL853" t="str">
            <v/>
          </cell>
          <cell r="AM853" t="str">
            <v/>
          </cell>
          <cell r="AN853" t="str">
            <v/>
          </cell>
          <cell r="AO853" t="str">
            <v/>
          </cell>
          <cell r="AP853" t="str">
            <v/>
          </cell>
          <cell r="AQ853" t="str">
            <v/>
          </cell>
          <cell r="AR853" t="str">
            <v/>
          </cell>
          <cell r="AS853" t="str">
            <v/>
          </cell>
          <cell r="AT853" t="str">
            <v/>
          </cell>
          <cell r="AU853" t="str">
            <v/>
          </cell>
          <cell r="AV853" t="str">
            <v/>
          </cell>
          <cell r="AW853" t="str">
            <v/>
          </cell>
          <cell r="AX853" t="str">
            <v/>
          </cell>
          <cell r="AY853" t="str">
            <v/>
          </cell>
          <cell r="AZ853" t="str">
            <v/>
          </cell>
          <cell r="BA853" t="str">
            <v/>
          </cell>
          <cell r="BB853" t="str">
            <v/>
          </cell>
          <cell r="BC853" t="str">
            <v/>
          </cell>
          <cell r="BD853" t="str">
            <v/>
          </cell>
          <cell r="BE853" t="str">
            <v/>
          </cell>
          <cell r="BF853" t="str">
            <v/>
          </cell>
          <cell r="BG853" t="str">
            <v/>
          </cell>
          <cell r="BH853" t="str">
            <v/>
          </cell>
          <cell r="BI853" t="str">
            <v/>
          </cell>
          <cell r="BJ853" t="str">
            <v/>
          </cell>
          <cell r="BK853" t="str">
            <v/>
          </cell>
          <cell r="BL853" t="str">
            <v/>
          </cell>
          <cell r="BM853" t="str">
            <v/>
          </cell>
          <cell r="BN853" t="str">
            <v/>
          </cell>
          <cell r="BO853" t="str">
            <v/>
          </cell>
          <cell r="BP853" t="str">
            <v/>
          </cell>
          <cell r="BQ853" t="str">
            <v/>
          </cell>
          <cell r="BR853" t="str">
            <v/>
          </cell>
          <cell r="BS853" t="str">
            <v/>
          </cell>
          <cell r="BT853" t="str">
            <v/>
          </cell>
          <cell r="BU853" t="str">
            <v/>
          </cell>
          <cell r="BV853" t="str">
            <v/>
          </cell>
          <cell r="BW853" t="str">
            <v/>
          </cell>
          <cell r="BX853" t="str">
            <v/>
          </cell>
          <cell r="BY853" t="str">
            <v/>
          </cell>
          <cell r="BZ853" t="str">
            <v/>
          </cell>
          <cell r="CA853" t="str">
            <v/>
          </cell>
          <cell r="CB853" t="str">
            <v/>
          </cell>
          <cell r="CC853" t="str">
            <v/>
          </cell>
          <cell r="CD853">
            <v>0</v>
          </cell>
          <cell r="CE853">
            <v>0</v>
          </cell>
          <cell r="CF853">
            <v>0</v>
          </cell>
          <cell r="CG853" t="str">
            <v/>
          </cell>
          <cell r="CH853" t="str">
            <v/>
          </cell>
          <cell r="CI853">
            <v>0</v>
          </cell>
          <cell r="CJ853">
            <v>0</v>
          </cell>
          <cell r="CK853">
            <v>0</v>
          </cell>
          <cell r="CL853">
            <v>0</v>
          </cell>
          <cell r="CM853" t="str">
            <v/>
          </cell>
          <cell r="CN853" t="str">
            <v/>
          </cell>
          <cell r="CO853" t="str">
            <v/>
          </cell>
          <cell r="CP853" t="str">
            <v/>
          </cell>
          <cell r="CQ853" t="str">
            <v/>
          </cell>
          <cell r="CR853" t="str">
            <v/>
          </cell>
          <cell r="CS853" t="str">
            <v/>
          </cell>
          <cell r="CT853" t="str">
            <v/>
          </cell>
          <cell r="CU853" t="str">
            <v/>
          </cell>
          <cell r="CV853" t="str">
            <v/>
          </cell>
          <cell r="CW853" t="str">
            <v/>
          </cell>
          <cell r="CX853" t="str">
            <v/>
          </cell>
          <cell r="CY853" t="str">
            <v/>
          </cell>
          <cell r="CZ853" t="str">
            <v/>
          </cell>
          <cell r="DA853" t="str">
            <v/>
          </cell>
          <cell r="DB853" t="str">
            <v/>
          </cell>
          <cell r="DC853">
            <v>0</v>
          </cell>
          <cell r="DD853" t="str">
            <v/>
          </cell>
          <cell r="DE853" t="str">
            <v/>
          </cell>
          <cell r="DF853">
            <v>0</v>
          </cell>
          <cell r="DG853">
            <v>0</v>
          </cell>
          <cell r="DH853" t="str">
            <v/>
          </cell>
          <cell r="DI853" t="str">
            <v/>
          </cell>
        </row>
        <row r="854">
          <cell r="A854" t="str">
            <v/>
          </cell>
          <cell r="B854" t="str">
            <v/>
          </cell>
          <cell r="C854" t="str">
            <v/>
          </cell>
          <cell r="D854" t="str">
            <v/>
          </cell>
          <cell r="E854" t="str">
            <v/>
          </cell>
          <cell r="F854" t="str">
            <v/>
          </cell>
          <cell r="G854" t="str">
            <v/>
          </cell>
          <cell r="H854" t="str">
            <v/>
          </cell>
          <cell r="I854" t="str">
            <v/>
          </cell>
          <cell r="J854" t="str">
            <v/>
          </cell>
          <cell r="K854" t="str">
            <v/>
          </cell>
          <cell r="L854" t="str">
            <v/>
          </cell>
          <cell r="M854" t="str">
            <v/>
          </cell>
          <cell r="N854" t="str">
            <v/>
          </cell>
          <cell r="O854" t="str">
            <v/>
          </cell>
          <cell r="P854" t="str">
            <v/>
          </cell>
          <cell r="Q854" t="str">
            <v/>
          </cell>
          <cell r="R854" t="str">
            <v/>
          </cell>
          <cell r="S854" t="str">
            <v/>
          </cell>
          <cell r="T854" t="str">
            <v/>
          </cell>
          <cell r="U854" t="str">
            <v/>
          </cell>
          <cell r="V854" t="str">
            <v/>
          </cell>
          <cell r="W854" t="str">
            <v/>
          </cell>
          <cell r="X854" t="str">
            <v/>
          </cell>
          <cell r="Y854" t="str">
            <v/>
          </cell>
          <cell r="Z854" t="str">
            <v/>
          </cell>
          <cell r="AA854" t="str">
            <v/>
          </cell>
          <cell r="AB854" t="str">
            <v/>
          </cell>
          <cell r="AC854" t="str">
            <v/>
          </cell>
          <cell r="AD854" t="str">
            <v/>
          </cell>
          <cell r="AE854" t="str">
            <v/>
          </cell>
          <cell r="AF854" t="str">
            <v/>
          </cell>
          <cell r="AG854" t="str">
            <v/>
          </cell>
          <cell r="AH854" t="str">
            <v/>
          </cell>
          <cell r="AI854" t="str">
            <v/>
          </cell>
          <cell r="AJ854" t="str">
            <v/>
          </cell>
          <cell r="AK854" t="str">
            <v/>
          </cell>
          <cell r="AL854" t="str">
            <v/>
          </cell>
          <cell r="AM854" t="str">
            <v/>
          </cell>
          <cell r="AN854" t="str">
            <v/>
          </cell>
          <cell r="AO854" t="str">
            <v/>
          </cell>
          <cell r="AP854" t="str">
            <v/>
          </cell>
          <cell r="AQ854" t="str">
            <v/>
          </cell>
          <cell r="AR854" t="str">
            <v/>
          </cell>
          <cell r="AS854" t="str">
            <v/>
          </cell>
          <cell r="AT854" t="str">
            <v/>
          </cell>
          <cell r="AU854" t="str">
            <v/>
          </cell>
          <cell r="AV854" t="str">
            <v/>
          </cell>
          <cell r="AW854" t="str">
            <v/>
          </cell>
          <cell r="AX854" t="str">
            <v/>
          </cell>
          <cell r="AY854" t="str">
            <v/>
          </cell>
          <cell r="AZ854" t="str">
            <v/>
          </cell>
          <cell r="BA854" t="str">
            <v/>
          </cell>
          <cell r="BB854" t="str">
            <v/>
          </cell>
          <cell r="BC854" t="str">
            <v/>
          </cell>
          <cell r="BD854" t="str">
            <v/>
          </cell>
          <cell r="BE854" t="str">
            <v/>
          </cell>
          <cell r="BF854" t="str">
            <v/>
          </cell>
          <cell r="BG854" t="str">
            <v/>
          </cell>
          <cell r="BH854" t="str">
            <v/>
          </cell>
          <cell r="BI854" t="str">
            <v/>
          </cell>
          <cell r="BJ854" t="str">
            <v/>
          </cell>
          <cell r="BK854" t="str">
            <v/>
          </cell>
          <cell r="BL854" t="str">
            <v/>
          </cell>
          <cell r="BM854" t="str">
            <v/>
          </cell>
          <cell r="BN854" t="str">
            <v/>
          </cell>
          <cell r="BO854" t="str">
            <v/>
          </cell>
          <cell r="BP854" t="str">
            <v/>
          </cell>
          <cell r="BQ854" t="str">
            <v/>
          </cell>
          <cell r="BR854" t="str">
            <v/>
          </cell>
          <cell r="BS854" t="str">
            <v/>
          </cell>
          <cell r="BT854" t="str">
            <v/>
          </cell>
          <cell r="BU854" t="str">
            <v/>
          </cell>
          <cell r="BV854" t="str">
            <v/>
          </cell>
          <cell r="BW854" t="str">
            <v/>
          </cell>
          <cell r="BX854" t="str">
            <v/>
          </cell>
          <cell r="BY854" t="str">
            <v/>
          </cell>
          <cell r="BZ854" t="str">
            <v/>
          </cell>
          <cell r="CA854" t="str">
            <v/>
          </cell>
          <cell r="CB854" t="str">
            <v/>
          </cell>
          <cell r="CC854" t="str">
            <v/>
          </cell>
          <cell r="CD854">
            <v>0</v>
          </cell>
          <cell r="CE854">
            <v>0</v>
          </cell>
          <cell r="CF854">
            <v>0</v>
          </cell>
          <cell r="CG854" t="str">
            <v/>
          </cell>
          <cell r="CH854" t="str">
            <v/>
          </cell>
          <cell r="CI854">
            <v>0</v>
          </cell>
          <cell r="CJ854">
            <v>0</v>
          </cell>
          <cell r="CK854">
            <v>0</v>
          </cell>
          <cell r="CL854">
            <v>0</v>
          </cell>
          <cell r="CM854" t="str">
            <v/>
          </cell>
          <cell r="CN854" t="str">
            <v/>
          </cell>
          <cell r="CO854" t="str">
            <v/>
          </cell>
          <cell r="CP854" t="str">
            <v/>
          </cell>
          <cell r="CQ854" t="str">
            <v/>
          </cell>
          <cell r="CR854" t="str">
            <v/>
          </cell>
          <cell r="CS854" t="str">
            <v/>
          </cell>
          <cell r="CT854" t="str">
            <v/>
          </cell>
          <cell r="CU854" t="str">
            <v/>
          </cell>
          <cell r="CV854" t="str">
            <v/>
          </cell>
          <cell r="CW854" t="str">
            <v/>
          </cell>
          <cell r="CX854" t="str">
            <v/>
          </cell>
          <cell r="CY854" t="str">
            <v/>
          </cell>
          <cell r="CZ854" t="str">
            <v/>
          </cell>
          <cell r="DA854" t="str">
            <v/>
          </cell>
          <cell r="DB854" t="str">
            <v/>
          </cell>
          <cell r="DC854">
            <v>0</v>
          </cell>
          <cell r="DD854" t="str">
            <v/>
          </cell>
          <cell r="DE854" t="str">
            <v/>
          </cell>
          <cell r="DF854">
            <v>0</v>
          </cell>
          <cell r="DG854">
            <v>0</v>
          </cell>
          <cell r="DH854" t="str">
            <v/>
          </cell>
          <cell r="DI854" t="str">
            <v/>
          </cell>
        </row>
        <row r="855">
          <cell r="A855" t="str">
            <v/>
          </cell>
          <cell r="B855" t="str">
            <v/>
          </cell>
          <cell r="C855" t="str">
            <v/>
          </cell>
          <cell r="D855" t="str">
            <v/>
          </cell>
          <cell r="E855" t="str">
            <v/>
          </cell>
          <cell r="F855" t="str">
            <v/>
          </cell>
          <cell r="G855" t="str">
            <v/>
          </cell>
          <cell r="H855" t="str">
            <v/>
          </cell>
          <cell r="I855" t="str">
            <v/>
          </cell>
          <cell r="J855" t="str">
            <v/>
          </cell>
          <cell r="K855" t="str">
            <v/>
          </cell>
          <cell r="L855" t="str">
            <v/>
          </cell>
          <cell r="M855" t="str">
            <v/>
          </cell>
          <cell r="N855" t="str">
            <v/>
          </cell>
          <cell r="O855" t="str">
            <v/>
          </cell>
          <cell r="P855" t="str">
            <v/>
          </cell>
          <cell r="Q855" t="str">
            <v/>
          </cell>
          <cell r="R855" t="str">
            <v/>
          </cell>
          <cell r="S855" t="str">
            <v/>
          </cell>
          <cell r="T855" t="str">
            <v/>
          </cell>
          <cell r="U855" t="str">
            <v/>
          </cell>
          <cell r="V855" t="str">
            <v/>
          </cell>
          <cell r="W855" t="str">
            <v/>
          </cell>
          <cell r="X855" t="str">
            <v/>
          </cell>
          <cell r="Y855" t="str">
            <v/>
          </cell>
          <cell r="Z855" t="str">
            <v/>
          </cell>
          <cell r="AA855" t="str">
            <v/>
          </cell>
          <cell r="AB855" t="str">
            <v/>
          </cell>
          <cell r="AC855" t="str">
            <v/>
          </cell>
          <cell r="AD855" t="str">
            <v/>
          </cell>
          <cell r="AE855" t="str">
            <v/>
          </cell>
          <cell r="AF855" t="str">
            <v/>
          </cell>
          <cell r="AG855" t="str">
            <v/>
          </cell>
          <cell r="AH855" t="str">
            <v/>
          </cell>
          <cell r="AI855" t="str">
            <v/>
          </cell>
          <cell r="AJ855" t="str">
            <v/>
          </cell>
          <cell r="AK855" t="str">
            <v/>
          </cell>
          <cell r="AL855" t="str">
            <v/>
          </cell>
          <cell r="AM855" t="str">
            <v/>
          </cell>
          <cell r="AN855" t="str">
            <v/>
          </cell>
          <cell r="AO855" t="str">
            <v/>
          </cell>
          <cell r="AP855" t="str">
            <v/>
          </cell>
          <cell r="AQ855" t="str">
            <v/>
          </cell>
          <cell r="AR855" t="str">
            <v/>
          </cell>
          <cell r="AS855" t="str">
            <v/>
          </cell>
          <cell r="AT855" t="str">
            <v/>
          </cell>
          <cell r="AU855" t="str">
            <v/>
          </cell>
          <cell r="AV855" t="str">
            <v/>
          </cell>
          <cell r="AW855" t="str">
            <v/>
          </cell>
          <cell r="AX855" t="str">
            <v/>
          </cell>
          <cell r="AY855" t="str">
            <v/>
          </cell>
          <cell r="AZ855" t="str">
            <v/>
          </cell>
          <cell r="BA855" t="str">
            <v/>
          </cell>
          <cell r="BB855" t="str">
            <v/>
          </cell>
          <cell r="BC855" t="str">
            <v/>
          </cell>
          <cell r="BD855" t="str">
            <v/>
          </cell>
          <cell r="BE855" t="str">
            <v/>
          </cell>
          <cell r="BF855" t="str">
            <v/>
          </cell>
          <cell r="BG855" t="str">
            <v/>
          </cell>
          <cell r="BH855" t="str">
            <v/>
          </cell>
          <cell r="BI855" t="str">
            <v/>
          </cell>
          <cell r="BJ855" t="str">
            <v/>
          </cell>
          <cell r="BK855" t="str">
            <v/>
          </cell>
          <cell r="BL855" t="str">
            <v/>
          </cell>
          <cell r="BM855" t="str">
            <v/>
          </cell>
          <cell r="BN855" t="str">
            <v/>
          </cell>
          <cell r="BO855" t="str">
            <v/>
          </cell>
          <cell r="BP855" t="str">
            <v/>
          </cell>
          <cell r="BQ855" t="str">
            <v/>
          </cell>
          <cell r="BR855" t="str">
            <v/>
          </cell>
          <cell r="BS855" t="str">
            <v/>
          </cell>
          <cell r="BT855" t="str">
            <v/>
          </cell>
          <cell r="BU855" t="str">
            <v/>
          </cell>
          <cell r="BV855" t="str">
            <v/>
          </cell>
          <cell r="BW855" t="str">
            <v/>
          </cell>
          <cell r="BX855" t="str">
            <v/>
          </cell>
          <cell r="BY855" t="str">
            <v/>
          </cell>
          <cell r="BZ855" t="str">
            <v/>
          </cell>
          <cell r="CA855" t="str">
            <v/>
          </cell>
          <cell r="CB855" t="str">
            <v/>
          </cell>
          <cell r="CC855" t="str">
            <v/>
          </cell>
          <cell r="CD855">
            <v>0</v>
          </cell>
          <cell r="CE855">
            <v>0</v>
          </cell>
          <cell r="CF855">
            <v>0</v>
          </cell>
          <cell r="CG855" t="str">
            <v/>
          </cell>
          <cell r="CH855" t="str">
            <v/>
          </cell>
          <cell r="CI855">
            <v>0</v>
          </cell>
          <cell r="CJ855">
            <v>0</v>
          </cell>
          <cell r="CK855">
            <v>0</v>
          </cell>
          <cell r="CL855">
            <v>0</v>
          </cell>
          <cell r="CM855" t="str">
            <v/>
          </cell>
          <cell r="CN855" t="str">
            <v/>
          </cell>
          <cell r="CO855" t="str">
            <v/>
          </cell>
          <cell r="CP855" t="str">
            <v/>
          </cell>
          <cell r="CQ855" t="str">
            <v/>
          </cell>
          <cell r="CR855" t="str">
            <v/>
          </cell>
          <cell r="CS855" t="str">
            <v/>
          </cell>
          <cell r="CT855" t="str">
            <v/>
          </cell>
          <cell r="CU855" t="str">
            <v/>
          </cell>
          <cell r="CV855" t="str">
            <v/>
          </cell>
          <cell r="CW855" t="str">
            <v/>
          </cell>
          <cell r="CX855" t="str">
            <v/>
          </cell>
          <cell r="CY855" t="str">
            <v/>
          </cell>
          <cell r="CZ855" t="str">
            <v/>
          </cell>
          <cell r="DA855" t="str">
            <v/>
          </cell>
          <cell r="DB855" t="str">
            <v/>
          </cell>
          <cell r="DC855">
            <v>0</v>
          </cell>
          <cell r="DD855" t="str">
            <v/>
          </cell>
          <cell r="DE855" t="str">
            <v/>
          </cell>
          <cell r="DF855">
            <v>0</v>
          </cell>
          <cell r="DG855">
            <v>0</v>
          </cell>
          <cell r="DH855" t="str">
            <v/>
          </cell>
          <cell r="DI855" t="str">
            <v/>
          </cell>
        </row>
        <row r="856">
          <cell r="A856" t="str">
            <v/>
          </cell>
          <cell r="B856" t="str">
            <v/>
          </cell>
          <cell r="C856" t="str">
            <v/>
          </cell>
          <cell r="D856" t="str">
            <v/>
          </cell>
          <cell r="E856" t="str">
            <v/>
          </cell>
          <cell r="F856" t="str">
            <v/>
          </cell>
          <cell r="G856" t="str">
            <v/>
          </cell>
          <cell r="H856" t="str">
            <v/>
          </cell>
          <cell r="I856" t="str">
            <v/>
          </cell>
          <cell r="J856" t="str">
            <v/>
          </cell>
          <cell r="K856" t="str">
            <v/>
          </cell>
          <cell r="L856" t="str">
            <v/>
          </cell>
          <cell r="M856" t="str">
            <v/>
          </cell>
          <cell r="N856" t="str">
            <v/>
          </cell>
          <cell r="O856" t="str">
            <v/>
          </cell>
          <cell r="P856" t="str">
            <v/>
          </cell>
          <cell r="Q856" t="str">
            <v/>
          </cell>
          <cell r="R856" t="str">
            <v/>
          </cell>
          <cell r="S856" t="str">
            <v/>
          </cell>
          <cell r="T856" t="str">
            <v/>
          </cell>
          <cell r="U856" t="str">
            <v/>
          </cell>
          <cell r="V856" t="str">
            <v/>
          </cell>
          <cell r="W856" t="str">
            <v/>
          </cell>
          <cell r="X856" t="str">
            <v/>
          </cell>
          <cell r="Y856" t="str">
            <v/>
          </cell>
          <cell r="Z856" t="str">
            <v/>
          </cell>
          <cell r="AA856" t="str">
            <v/>
          </cell>
          <cell r="AB856" t="str">
            <v/>
          </cell>
          <cell r="AC856" t="str">
            <v/>
          </cell>
          <cell r="AD856" t="str">
            <v/>
          </cell>
          <cell r="AE856" t="str">
            <v/>
          </cell>
          <cell r="AF856" t="str">
            <v/>
          </cell>
          <cell r="AG856" t="str">
            <v/>
          </cell>
          <cell r="AH856" t="str">
            <v/>
          </cell>
          <cell r="AI856" t="str">
            <v/>
          </cell>
          <cell r="AJ856" t="str">
            <v/>
          </cell>
          <cell r="AK856" t="str">
            <v/>
          </cell>
          <cell r="AL856" t="str">
            <v/>
          </cell>
          <cell r="AM856" t="str">
            <v/>
          </cell>
          <cell r="AN856" t="str">
            <v/>
          </cell>
          <cell r="AO856" t="str">
            <v/>
          </cell>
          <cell r="AP856" t="str">
            <v/>
          </cell>
          <cell r="AQ856" t="str">
            <v/>
          </cell>
          <cell r="AR856" t="str">
            <v/>
          </cell>
          <cell r="AS856" t="str">
            <v/>
          </cell>
          <cell r="AT856" t="str">
            <v/>
          </cell>
          <cell r="AU856" t="str">
            <v/>
          </cell>
          <cell r="AV856" t="str">
            <v/>
          </cell>
          <cell r="AW856" t="str">
            <v/>
          </cell>
          <cell r="AX856" t="str">
            <v/>
          </cell>
          <cell r="AY856" t="str">
            <v/>
          </cell>
          <cell r="AZ856" t="str">
            <v/>
          </cell>
          <cell r="BA856" t="str">
            <v/>
          </cell>
          <cell r="BB856" t="str">
            <v/>
          </cell>
          <cell r="BC856" t="str">
            <v/>
          </cell>
          <cell r="BD856" t="str">
            <v/>
          </cell>
          <cell r="BE856" t="str">
            <v/>
          </cell>
          <cell r="BF856" t="str">
            <v/>
          </cell>
          <cell r="BG856" t="str">
            <v/>
          </cell>
          <cell r="BH856" t="str">
            <v/>
          </cell>
          <cell r="BI856" t="str">
            <v/>
          </cell>
          <cell r="BJ856" t="str">
            <v/>
          </cell>
          <cell r="BK856" t="str">
            <v/>
          </cell>
          <cell r="BL856" t="str">
            <v/>
          </cell>
          <cell r="BM856" t="str">
            <v/>
          </cell>
          <cell r="BN856" t="str">
            <v/>
          </cell>
          <cell r="BO856" t="str">
            <v/>
          </cell>
          <cell r="BP856" t="str">
            <v/>
          </cell>
          <cell r="BQ856" t="str">
            <v/>
          </cell>
          <cell r="BR856" t="str">
            <v/>
          </cell>
          <cell r="BS856" t="str">
            <v/>
          </cell>
          <cell r="BT856" t="str">
            <v/>
          </cell>
          <cell r="BU856" t="str">
            <v/>
          </cell>
          <cell r="BV856" t="str">
            <v/>
          </cell>
          <cell r="BW856" t="str">
            <v/>
          </cell>
          <cell r="BX856" t="str">
            <v/>
          </cell>
          <cell r="BY856" t="str">
            <v/>
          </cell>
          <cell r="BZ856" t="str">
            <v/>
          </cell>
          <cell r="CA856" t="str">
            <v/>
          </cell>
          <cell r="CB856" t="str">
            <v/>
          </cell>
          <cell r="CC856" t="str">
            <v/>
          </cell>
          <cell r="CD856">
            <v>0</v>
          </cell>
          <cell r="CE856">
            <v>0</v>
          </cell>
          <cell r="CF856">
            <v>0</v>
          </cell>
          <cell r="CG856" t="str">
            <v/>
          </cell>
          <cell r="CH856" t="str">
            <v/>
          </cell>
          <cell r="CI856">
            <v>0</v>
          </cell>
          <cell r="CJ856">
            <v>0</v>
          </cell>
          <cell r="CK856">
            <v>0</v>
          </cell>
          <cell r="CL856">
            <v>0</v>
          </cell>
          <cell r="CM856" t="str">
            <v/>
          </cell>
          <cell r="CN856" t="str">
            <v/>
          </cell>
          <cell r="CO856" t="str">
            <v/>
          </cell>
          <cell r="CP856" t="str">
            <v/>
          </cell>
          <cell r="CQ856" t="str">
            <v/>
          </cell>
          <cell r="CR856" t="str">
            <v/>
          </cell>
          <cell r="CS856" t="str">
            <v/>
          </cell>
          <cell r="CT856" t="str">
            <v/>
          </cell>
          <cell r="CU856" t="str">
            <v/>
          </cell>
          <cell r="CV856" t="str">
            <v/>
          </cell>
          <cell r="CW856" t="str">
            <v/>
          </cell>
          <cell r="CX856" t="str">
            <v/>
          </cell>
          <cell r="CY856" t="str">
            <v/>
          </cell>
          <cell r="CZ856" t="str">
            <v/>
          </cell>
          <cell r="DA856" t="str">
            <v/>
          </cell>
          <cell r="DB856" t="str">
            <v/>
          </cell>
          <cell r="DC856">
            <v>0</v>
          </cell>
          <cell r="DD856" t="str">
            <v/>
          </cell>
          <cell r="DE856" t="str">
            <v/>
          </cell>
          <cell r="DF856">
            <v>0</v>
          </cell>
          <cell r="DG856">
            <v>0</v>
          </cell>
          <cell r="DH856" t="str">
            <v/>
          </cell>
          <cell r="DI856" t="str">
            <v/>
          </cell>
        </row>
        <row r="857">
          <cell r="A857" t="str">
            <v/>
          </cell>
          <cell r="B857" t="str">
            <v/>
          </cell>
          <cell r="C857" t="str">
            <v/>
          </cell>
          <cell r="D857" t="str">
            <v/>
          </cell>
          <cell r="E857" t="str">
            <v/>
          </cell>
          <cell r="F857" t="str">
            <v/>
          </cell>
          <cell r="G857" t="str">
            <v/>
          </cell>
          <cell r="H857" t="str">
            <v/>
          </cell>
          <cell r="I857" t="str">
            <v/>
          </cell>
          <cell r="J857" t="str">
            <v/>
          </cell>
          <cell r="K857" t="str">
            <v/>
          </cell>
          <cell r="L857" t="str">
            <v/>
          </cell>
          <cell r="M857" t="str">
            <v/>
          </cell>
          <cell r="N857" t="str">
            <v/>
          </cell>
          <cell r="O857" t="str">
            <v/>
          </cell>
          <cell r="P857" t="str">
            <v/>
          </cell>
          <cell r="Q857" t="str">
            <v/>
          </cell>
          <cell r="R857" t="str">
            <v/>
          </cell>
          <cell r="S857" t="str">
            <v/>
          </cell>
          <cell r="T857" t="str">
            <v/>
          </cell>
          <cell r="U857" t="str">
            <v/>
          </cell>
          <cell r="V857" t="str">
            <v/>
          </cell>
          <cell r="W857" t="str">
            <v/>
          </cell>
          <cell r="X857" t="str">
            <v/>
          </cell>
          <cell r="Y857" t="str">
            <v/>
          </cell>
          <cell r="Z857" t="str">
            <v/>
          </cell>
          <cell r="AA857" t="str">
            <v/>
          </cell>
          <cell r="AB857" t="str">
            <v/>
          </cell>
          <cell r="AC857" t="str">
            <v/>
          </cell>
          <cell r="AD857" t="str">
            <v/>
          </cell>
          <cell r="AE857" t="str">
            <v/>
          </cell>
          <cell r="AF857" t="str">
            <v/>
          </cell>
          <cell r="AG857" t="str">
            <v/>
          </cell>
          <cell r="AH857" t="str">
            <v/>
          </cell>
          <cell r="AI857" t="str">
            <v/>
          </cell>
          <cell r="AJ857" t="str">
            <v/>
          </cell>
          <cell r="AK857" t="str">
            <v/>
          </cell>
          <cell r="AL857" t="str">
            <v/>
          </cell>
          <cell r="AM857" t="str">
            <v/>
          </cell>
          <cell r="AN857" t="str">
            <v/>
          </cell>
          <cell r="AO857" t="str">
            <v/>
          </cell>
          <cell r="AP857" t="str">
            <v/>
          </cell>
          <cell r="AQ857" t="str">
            <v/>
          </cell>
          <cell r="AR857" t="str">
            <v/>
          </cell>
          <cell r="AS857" t="str">
            <v/>
          </cell>
          <cell r="AT857" t="str">
            <v/>
          </cell>
          <cell r="AU857" t="str">
            <v/>
          </cell>
          <cell r="AV857" t="str">
            <v/>
          </cell>
          <cell r="AW857" t="str">
            <v/>
          </cell>
          <cell r="AX857" t="str">
            <v/>
          </cell>
          <cell r="AY857" t="str">
            <v/>
          </cell>
          <cell r="AZ857" t="str">
            <v/>
          </cell>
          <cell r="BA857" t="str">
            <v/>
          </cell>
          <cell r="BB857" t="str">
            <v/>
          </cell>
          <cell r="BC857" t="str">
            <v/>
          </cell>
          <cell r="BD857" t="str">
            <v/>
          </cell>
          <cell r="BE857" t="str">
            <v/>
          </cell>
          <cell r="BF857" t="str">
            <v/>
          </cell>
          <cell r="BG857" t="str">
            <v/>
          </cell>
          <cell r="BH857" t="str">
            <v/>
          </cell>
          <cell r="BI857" t="str">
            <v/>
          </cell>
          <cell r="BJ857" t="str">
            <v/>
          </cell>
          <cell r="BK857" t="str">
            <v/>
          </cell>
          <cell r="BL857" t="str">
            <v/>
          </cell>
          <cell r="BM857" t="str">
            <v/>
          </cell>
          <cell r="BN857" t="str">
            <v/>
          </cell>
          <cell r="BO857" t="str">
            <v/>
          </cell>
          <cell r="BP857" t="str">
            <v/>
          </cell>
          <cell r="BQ857" t="str">
            <v/>
          </cell>
          <cell r="BR857" t="str">
            <v/>
          </cell>
          <cell r="BS857" t="str">
            <v/>
          </cell>
          <cell r="BT857" t="str">
            <v/>
          </cell>
          <cell r="BU857" t="str">
            <v/>
          </cell>
          <cell r="BV857" t="str">
            <v/>
          </cell>
          <cell r="BW857" t="str">
            <v/>
          </cell>
          <cell r="BX857" t="str">
            <v/>
          </cell>
          <cell r="BY857" t="str">
            <v/>
          </cell>
          <cell r="BZ857" t="str">
            <v/>
          </cell>
          <cell r="CA857" t="str">
            <v/>
          </cell>
          <cell r="CB857" t="str">
            <v/>
          </cell>
          <cell r="CC857" t="str">
            <v/>
          </cell>
          <cell r="CD857">
            <v>0</v>
          </cell>
          <cell r="CE857">
            <v>0</v>
          </cell>
          <cell r="CF857">
            <v>0</v>
          </cell>
          <cell r="CG857" t="str">
            <v/>
          </cell>
          <cell r="CH857" t="str">
            <v/>
          </cell>
          <cell r="CI857">
            <v>0</v>
          </cell>
          <cell r="CJ857">
            <v>0</v>
          </cell>
          <cell r="CK857">
            <v>0</v>
          </cell>
          <cell r="CL857">
            <v>0</v>
          </cell>
          <cell r="CM857" t="str">
            <v/>
          </cell>
          <cell r="CN857" t="str">
            <v/>
          </cell>
          <cell r="CO857" t="str">
            <v/>
          </cell>
          <cell r="CP857" t="str">
            <v/>
          </cell>
          <cell r="CQ857" t="str">
            <v/>
          </cell>
          <cell r="CR857" t="str">
            <v/>
          </cell>
          <cell r="CS857" t="str">
            <v/>
          </cell>
          <cell r="CT857" t="str">
            <v/>
          </cell>
          <cell r="CU857" t="str">
            <v/>
          </cell>
          <cell r="CV857" t="str">
            <v/>
          </cell>
          <cell r="CW857" t="str">
            <v/>
          </cell>
          <cell r="CX857" t="str">
            <v/>
          </cell>
          <cell r="CY857" t="str">
            <v/>
          </cell>
          <cell r="CZ857" t="str">
            <v/>
          </cell>
          <cell r="DA857" t="str">
            <v/>
          </cell>
          <cell r="DB857" t="str">
            <v/>
          </cell>
          <cell r="DC857">
            <v>0</v>
          </cell>
          <cell r="DD857" t="str">
            <v/>
          </cell>
          <cell r="DE857" t="str">
            <v/>
          </cell>
          <cell r="DF857">
            <v>0</v>
          </cell>
          <cell r="DG857">
            <v>0</v>
          </cell>
          <cell r="DH857" t="str">
            <v/>
          </cell>
          <cell r="DI857" t="str">
            <v/>
          </cell>
        </row>
        <row r="858">
          <cell r="A858" t="str">
            <v/>
          </cell>
          <cell r="B858" t="str">
            <v/>
          </cell>
          <cell r="C858" t="str">
            <v/>
          </cell>
          <cell r="D858" t="str">
            <v/>
          </cell>
          <cell r="E858" t="str">
            <v/>
          </cell>
          <cell r="F858" t="str">
            <v/>
          </cell>
          <cell r="G858" t="str">
            <v/>
          </cell>
          <cell r="H858" t="str">
            <v/>
          </cell>
          <cell r="I858" t="str">
            <v/>
          </cell>
          <cell r="J858" t="str">
            <v/>
          </cell>
          <cell r="K858" t="str">
            <v/>
          </cell>
          <cell r="L858" t="str">
            <v/>
          </cell>
          <cell r="M858" t="str">
            <v/>
          </cell>
          <cell r="N858" t="str">
            <v/>
          </cell>
          <cell r="O858" t="str">
            <v/>
          </cell>
          <cell r="P858" t="str">
            <v/>
          </cell>
          <cell r="Q858" t="str">
            <v/>
          </cell>
          <cell r="R858" t="str">
            <v/>
          </cell>
          <cell r="S858" t="str">
            <v/>
          </cell>
          <cell r="T858" t="str">
            <v/>
          </cell>
          <cell r="U858" t="str">
            <v/>
          </cell>
          <cell r="V858" t="str">
            <v/>
          </cell>
          <cell r="W858" t="str">
            <v/>
          </cell>
          <cell r="X858" t="str">
            <v/>
          </cell>
          <cell r="Y858" t="str">
            <v/>
          </cell>
          <cell r="Z858" t="str">
            <v/>
          </cell>
          <cell r="AA858" t="str">
            <v/>
          </cell>
          <cell r="AB858" t="str">
            <v/>
          </cell>
          <cell r="AC858" t="str">
            <v/>
          </cell>
          <cell r="AD858" t="str">
            <v/>
          </cell>
          <cell r="AE858" t="str">
            <v/>
          </cell>
          <cell r="AF858" t="str">
            <v/>
          </cell>
          <cell r="AG858" t="str">
            <v/>
          </cell>
          <cell r="AH858" t="str">
            <v/>
          </cell>
          <cell r="AI858" t="str">
            <v/>
          </cell>
          <cell r="AJ858" t="str">
            <v/>
          </cell>
          <cell r="AK858" t="str">
            <v/>
          </cell>
          <cell r="AL858" t="str">
            <v/>
          </cell>
          <cell r="AM858" t="str">
            <v/>
          </cell>
          <cell r="AN858" t="str">
            <v/>
          </cell>
          <cell r="AO858" t="str">
            <v/>
          </cell>
          <cell r="AP858" t="str">
            <v/>
          </cell>
          <cell r="AQ858" t="str">
            <v/>
          </cell>
          <cell r="AR858" t="str">
            <v/>
          </cell>
          <cell r="AS858" t="str">
            <v/>
          </cell>
          <cell r="AT858" t="str">
            <v/>
          </cell>
          <cell r="AU858" t="str">
            <v/>
          </cell>
          <cell r="AV858" t="str">
            <v/>
          </cell>
          <cell r="AW858" t="str">
            <v/>
          </cell>
          <cell r="AX858" t="str">
            <v/>
          </cell>
          <cell r="AY858" t="str">
            <v/>
          </cell>
          <cell r="AZ858" t="str">
            <v/>
          </cell>
          <cell r="BA858" t="str">
            <v/>
          </cell>
          <cell r="BB858" t="str">
            <v/>
          </cell>
          <cell r="BC858" t="str">
            <v/>
          </cell>
          <cell r="BD858" t="str">
            <v/>
          </cell>
          <cell r="BE858" t="str">
            <v/>
          </cell>
          <cell r="BF858" t="str">
            <v/>
          </cell>
          <cell r="BG858" t="str">
            <v/>
          </cell>
          <cell r="BH858" t="str">
            <v/>
          </cell>
          <cell r="BI858" t="str">
            <v/>
          </cell>
          <cell r="BJ858" t="str">
            <v/>
          </cell>
          <cell r="BK858" t="str">
            <v/>
          </cell>
          <cell r="BL858" t="str">
            <v/>
          </cell>
          <cell r="BM858" t="str">
            <v/>
          </cell>
          <cell r="BN858" t="str">
            <v/>
          </cell>
          <cell r="BO858" t="str">
            <v/>
          </cell>
          <cell r="BP858" t="str">
            <v/>
          </cell>
          <cell r="BQ858" t="str">
            <v/>
          </cell>
          <cell r="BR858" t="str">
            <v/>
          </cell>
          <cell r="BS858" t="str">
            <v/>
          </cell>
          <cell r="BT858" t="str">
            <v/>
          </cell>
          <cell r="BU858" t="str">
            <v/>
          </cell>
          <cell r="BV858" t="str">
            <v/>
          </cell>
          <cell r="BW858" t="str">
            <v/>
          </cell>
          <cell r="BX858" t="str">
            <v/>
          </cell>
          <cell r="BY858" t="str">
            <v/>
          </cell>
          <cell r="BZ858" t="str">
            <v/>
          </cell>
          <cell r="CA858" t="str">
            <v/>
          </cell>
          <cell r="CB858" t="str">
            <v/>
          </cell>
          <cell r="CC858" t="str">
            <v/>
          </cell>
          <cell r="CD858">
            <v>0</v>
          </cell>
          <cell r="CE858">
            <v>0</v>
          </cell>
          <cell r="CF858">
            <v>0</v>
          </cell>
          <cell r="CG858" t="str">
            <v/>
          </cell>
          <cell r="CH858" t="str">
            <v/>
          </cell>
          <cell r="CI858">
            <v>0</v>
          </cell>
          <cell r="CJ858">
            <v>0</v>
          </cell>
          <cell r="CK858">
            <v>0</v>
          </cell>
          <cell r="CL858">
            <v>0</v>
          </cell>
          <cell r="CM858" t="str">
            <v/>
          </cell>
          <cell r="CN858" t="str">
            <v/>
          </cell>
          <cell r="CO858" t="str">
            <v/>
          </cell>
          <cell r="CP858" t="str">
            <v/>
          </cell>
          <cell r="CQ858" t="str">
            <v/>
          </cell>
          <cell r="CR858" t="str">
            <v/>
          </cell>
          <cell r="CS858" t="str">
            <v/>
          </cell>
          <cell r="CT858" t="str">
            <v/>
          </cell>
          <cell r="CU858" t="str">
            <v/>
          </cell>
          <cell r="CV858" t="str">
            <v/>
          </cell>
          <cell r="CW858" t="str">
            <v/>
          </cell>
          <cell r="CX858" t="str">
            <v/>
          </cell>
          <cell r="CY858" t="str">
            <v/>
          </cell>
          <cell r="CZ858" t="str">
            <v/>
          </cell>
          <cell r="DA858" t="str">
            <v/>
          </cell>
          <cell r="DB858" t="str">
            <v/>
          </cell>
          <cell r="DC858">
            <v>0</v>
          </cell>
          <cell r="DD858" t="str">
            <v/>
          </cell>
          <cell r="DE858" t="str">
            <v/>
          </cell>
          <cell r="DF858">
            <v>0</v>
          </cell>
          <cell r="DG858">
            <v>0</v>
          </cell>
          <cell r="DH858" t="str">
            <v/>
          </cell>
          <cell r="DI858" t="str">
            <v/>
          </cell>
        </row>
        <row r="859">
          <cell r="A859" t="str">
            <v/>
          </cell>
          <cell r="B859" t="str">
            <v/>
          </cell>
          <cell r="C859" t="str">
            <v/>
          </cell>
          <cell r="D859" t="str">
            <v/>
          </cell>
          <cell r="E859" t="str">
            <v/>
          </cell>
          <cell r="F859" t="str">
            <v/>
          </cell>
          <cell r="G859" t="str">
            <v/>
          </cell>
          <cell r="H859" t="str">
            <v/>
          </cell>
          <cell r="I859" t="str">
            <v/>
          </cell>
          <cell r="J859" t="str">
            <v/>
          </cell>
          <cell r="K859" t="str">
            <v/>
          </cell>
          <cell r="L859" t="str">
            <v/>
          </cell>
          <cell r="M859" t="str">
            <v/>
          </cell>
          <cell r="N859" t="str">
            <v/>
          </cell>
          <cell r="O859" t="str">
            <v/>
          </cell>
          <cell r="P859" t="str">
            <v/>
          </cell>
          <cell r="Q859" t="str">
            <v/>
          </cell>
          <cell r="R859" t="str">
            <v/>
          </cell>
          <cell r="S859" t="str">
            <v/>
          </cell>
          <cell r="T859" t="str">
            <v/>
          </cell>
          <cell r="U859" t="str">
            <v/>
          </cell>
          <cell r="V859" t="str">
            <v/>
          </cell>
          <cell r="W859" t="str">
            <v/>
          </cell>
          <cell r="X859" t="str">
            <v/>
          </cell>
          <cell r="Y859" t="str">
            <v/>
          </cell>
          <cell r="Z859" t="str">
            <v/>
          </cell>
          <cell r="AA859" t="str">
            <v/>
          </cell>
          <cell r="AB859" t="str">
            <v/>
          </cell>
          <cell r="AC859" t="str">
            <v/>
          </cell>
          <cell r="AD859" t="str">
            <v/>
          </cell>
          <cell r="AE859" t="str">
            <v/>
          </cell>
          <cell r="AF859" t="str">
            <v/>
          </cell>
          <cell r="AG859" t="str">
            <v/>
          </cell>
          <cell r="AH859" t="str">
            <v/>
          </cell>
          <cell r="AI859" t="str">
            <v/>
          </cell>
          <cell r="AJ859" t="str">
            <v/>
          </cell>
          <cell r="AK859" t="str">
            <v/>
          </cell>
          <cell r="AL859" t="str">
            <v/>
          </cell>
          <cell r="AM859" t="str">
            <v/>
          </cell>
          <cell r="AN859" t="str">
            <v/>
          </cell>
          <cell r="AO859" t="str">
            <v/>
          </cell>
          <cell r="AP859" t="str">
            <v/>
          </cell>
          <cell r="AQ859" t="str">
            <v/>
          </cell>
          <cell r="AR859" t="str">
            <v/>
          </cell>
          <cell r="AS859" t="str">
            <v/>
          </cell>
          <cell r="AT859" t="str">
            <v/>
          </cell>
          <cell r="AU859" t="str">
            <v/>
          </cell>
          <cell r="AV859" t="str">
            <v/>
          </cell>
          <cell r="AW859" t="str">
            <v/>
          </cell>
          <cell r="AX859" t="str">
            <v/>
          </cell>
          <cell r="AY859" t="str">
            <v/>
          </cell>
          <cell r="AZ859" t="str">
            <v/>
          </cell>
          <cell r="BA859" t="str">
            <v/>
          </cell>
          <cell r="BB859" t="str">
            <v/>
          </cell>
          <cell r="BC859" t="str">
            <v/>
          </cell>
          <cell r="BD859" t="str">
            <v/>
          </cell>
          <cell r="BE859" t="str">
            <v/>
          </cell>
          <cell r="BF859" t="str">
            <v/>
          </cell>
          <cell r="BG859" t="str">
            <v/>
          </cell>
          <cell r="BH859" t="str">
            <v/>
          </cell>
          <cell r="BI859" t="str">
            <v/>
          </cell>
          <cell r="BJ859" t="str">
            <v/>
          </cell>
          <cell r="BK859" t="str">
            <v/>
          </cell>
          <cell r="BL859" t="str">
            <v/>
          </cell>
          <cell r="BM859" t="str">
            <v/>
          </cell>
          <cell r="BN859" t="str">
            <v/>
          </cell>
          <cell r="BO859" t="str">
            <v/>
          </cell>
          <cell r="BP859" t="str">
            <v/>
          </cell>
          <cell r="BQ859" t="str">
            <v/>
          </cell>
          <cell r="BR859" t="str">
            <v/>
          </cell>
          <cell r="BS859" t="str">
            <v/>
          </cell>
          <cell r="BT859" t="str">
            <v/>
          </cell>
          <cell r="BU859" t="str">
            <v/>
          </cell>
          <cell r="BV859" t="str">
            <v/>
          </cell>
          <cell r="BW859" t="str">
            <v/>
          </cell>
          <cell r="BX859" t="str">
            <v/>
          </cell>
          <cell r="BY859" t="str">
            <v/>
          </cell>
          <cell r="BZ859" t="str">
            <v/>
          </cell>
          <cell r="CA859" t="str">
            <v/>
          </cell>
          <cell r="CB859" t="str">
            <v/>
          </cell>
          <cell r="CC859" t="str">
            <v/>
          </cell>
          <cell r="CD859">
            <v>0</v>
          </cell>
          <cell r="CE859">
            <v>0</v>
          </cell>
          <cell r="CF859">
            <v>0</v>
          </cell>
          <cell r="CG859" t="str">
            <v/>
          </cell>
          <cell r="CH859" t="str">
            <v/>
          </cell>
          <cell r="CI859">
            <v>0</v>
          </cell>
          <cell r="CJ859">
            <v>0</v>
          </cell>
          <cell r="CK859">
            <v>0</v>
          </cell>
          <cell r="CL859">
            <v>0</v>
          </cell>
          <cell r="CM859" t="str">
            <v/>
          </cell>
          <cell r="CN859" t="str">
            <v/>
          </cell>
          <cell r="CO859" t="str">
            <v/>
          </cell>
          <cell r="CP859" t="str">
            <v/>
          </cell>
          <cell r="CQ859" t="str">
            <v/>
          </cell>
          <cell r="CR859" t="str">
            <v/>
          </cell>
          <cell r="CS859" t="str">
            <v/>
          </cell>
          <cell r="CT859" t="str">
            <v/>
          </cell>
          <cell r="CU859" t="str">
            <v/>
          </cell>
          <cell r="CV859" t="str">
            <v/>
          </cell>
          <cell r="CW859" t="str">
            <v/>
          </cell>
          <cell r="CX859" t="str">
            <v/>
          </cell>
          <cell r="CY859" t="str">
            <v/>
          </cell>
          <cell r="CZ859" t="str">
            <v/>
          </cell>
          <cell r="DA859" t="str">
            <v/>
          </cell>
          <cell r="DB859" t="str">
            <v/>
          </cell>
          <cell r="DC859">
            <v>0</v>
          </cell>
          <cell r="DD859" t="str">
            <v/>
          </cell>
          <cell r="DE859" t="str">
            <v/>
          </cell>
          <cell r="DF859">
            <v>0</v>
          </cell>
          <cell r="DG859">
            <v>0</v>
          </cell>
          <cell r="DH859" t="str">
            <v/>
          </cell>
          <cell r="DI859" t="str">
            <v/>
          </cell>
        </row>
        <row r="860">
          <cell r="A860" t="str">
            <v/>
          </cell>
          <cell r="B860" t="str">
            <v/>
          </cell>
          <cell r="C860" t="str">
            <v/>
          </cell>
          <cell r="D860" t="str">
            <v/>
          </cell>
          <cell r="E860" t="str">
            <v/>
          </cell>
          <cell r="F860" t="str">
            <v/>
          </cell>
          <cell r="G860" t="str">
            <v/>
          </cell>
          <cell r="H860" t="str">
            <v/>
          </cell>
          <cell r="I860" t="str">
            <v/>
          </cell>
          <cell r="J860" t="str">
            <v/>
          </cell>
          <cell r="K860" t="str">
            <v/>
          </cell>
          <cell r="L860" t="str">
            <v/>
          </cell>
          <cell r="M860" t="str">
            <v/>
          </cell>
          <cell r="N860" t="str">
            <v/>
          </cell>
          <cell r="O860" t="str">
            <v/>
          </cell>
          <cell r="P860" t="str">
            <v/>
          </cell>
          <cell r="Q860" t="str">
            <v/>
          </cell>
          <cell r="R860" t="str">
            <v/>
          </cell>
          <cell r="S860" t="str">
            <v/>
          </cell>
          <cell r="T860" t="str">
            <v/>
          </cell>
          <cell r="U860" t="str">
            <v/>
          </cell>
          <cell r="V860" t="str">
            <v/>
          </cell>
          <cell r="W860" t="str">
            <v/>
          </cell>
          <cell r="X860" t="str">
            <v/>
          </cell>
          <cell r="Y860" t="str">
            <v/>
          </cell>
          <cell r="Z860" t="str">
            <v/>
          </cell>
          <cell r="AA860" t="str">
            <v/>
          </cell>
          <cell r="AB860" t="str">
            <v/>
          </cell>
          <cell r="AC860" t="str">
            <v/>
          </cell>
          <cell r="AD860" t="str">
            <v/>
          </cell>
          <cell r="AE860" t="str">
            <v/>
          </cell>
          <cell r="AF860" t="str">
            <v/>
          </cell>
          <cell r="AG860" t="str">
            <v/>
          </cell>
          <cell r="AH860" t="str">
            <v/>
          </cell>
          <cell r="AI860" t="str">
            <v/>
          </cell>
          <cell r="AJ860" t="str">
            <v/>
          </cell>
          <cell r="AK860" t="str">
            <v/>
          </cell>
          <cell r="AL860" t="str">
            <v/>
          </cell>
          <cell r="AM860" t="str">
            <v/>
          </cell>
          <cell r="AN860" t="str">
            <v/>
          </cell>
          <cell r="AO860" t="str">
            <v/>
          </cell>
          <cell r="AP860" t="str">
            <v/>
          </cell>
          <cell r="AQ860" t="str">
            <v/>
          </cell>
          <cell r="AR860" t="str">
            <v/>
          </cell>
          <cell r="AS860" t="str">
            <v/>
          </cell>
          <cell r="AT860" t="str">
            <v/>
          </cell>
          <cell r="AU860" t="str">
            <v/>
          </cell>
          <cell r="AV860" t="str">
            <v/>
          </cell>
          <cell r="AW860" t="str">
            <v/>
          </cell>
          <cell r="AX860" t="str">
            <v/>
          </cell>
          <cell r="AY860" t="str">
            <v/>
          </cell>
          <cell r="AZ860" t="str">
            <v/>
          </cell>
          <cell r="BA860" t="str">
            <v/>
          </cell>
          <cell r="BB860" t="str">
            <v/>
          </cell>
          <cell r="BC860" t="str">
            <v/>
          </cell>
          <cell r="BD860" t="str">
            <v/>
          </cell>
          <cell r="BE860" t="str">
            <v/>
          </cell>
          <cell r="BF860" t="str">
            <v/>
          </cell>
          <cell r="BG860" t="str">
            <v/>
          </cell>
          <cell r="BH860" t="str">
            <v/>
          </cell>
          <cell r="BI860" t="str">
            <v/>
          </cell>
          <cell r="BJ860" t="str">
            <v/>
          </cell>
          <cell r="BK860" t="str">
            <v/>
          </cell>
          <cell r="BL860" t="str">
            <v/>
          </cell>
          <cell r="BM860" t="str">
            <v/>
          </cell>
          <cell r="BN860" t="str">
            <v/>
          </cell>
          <cell r="BO860" t="str">
            <v/>
          </cell>
          <cell r="BP860" t="str">
            <v/>
          </cell>
          <cell r="BQ860" t="str">
            <v/>
          </cell>
          <cell r="BR860" t="str">
            <v/>
          </cell>
          <cell r="BS860" t="str">
            <v/>
          </cell>
          <cell r="BT860" t="str">
            <v/>
          </cell>
          <cell r="BU860" t="str">
            <v/>
          </cell>
          <cell r="BV860" t="str">
            <v/>
          </cell>
          <cell r="BW860" t="str">
            <v/>
          </cell>
          <cell r="BX860" t="str">
            <v/>
          </cell>
          <cell r="BY860" t="str">
            <v/>
          </cell>
          <cell r="BZ860" t="str">
            <v/>
          </cell>
          <cell r="CA860" t="str">
            <v/>
          </cell>
          <cell r="CB860" t="str">
            <v/>
          </cell>
          <cell r="CC860" t="str">
            <v/>
          </cell>
          <cell r="CD860">
            <v>0</v>
          </cell>
          <cell r="CE860">
            <v>0</v>
          </cell>
          <cell r="CF860">
            <v>0</v>
          </cell>
          <cell r="CG860" t="str">
            <v/>
          </cell>
          <cell r="CH860" t="str">
            <v/>
          </cell>
          <cell r="CI860">
            <v>0</v>
          </cell>
          <cell r="CJ860">
            <v>0</v>
          </cell>
          <cell r="CK860">
            <v>0</v>
          </cell>
          <cell r="CL860">
            <v>0</v>
          </cell>
          <cell r="CM860" t="str">
            <v/>
          </cell>
          <cell r="CN860" t="str">
            <v/>
          </cell>
          <cell r="CO860" t="str">
            <v/>
          </cell>
          <cell r="CP860" t="str">
            <v/>
          </cell>
          <cell r="CQ860" t="str">
            <v/>
          </cell>
          <cell r="CR860" t="str">
            <v/>
          </cell>
          <cell r="CS860" t="str">
            <v/>
          </cell>
          <cell r="CT860" t="str">
            <v/>
          </cell>
          <cell r="CU860" t="str">
            <v/>
          </cell>
          <cell r="CV860" t="str">
            <v/>
          </cell>
          <cell r="CW860" t="str">
            <v/>
          </cell>
          <cell r="CX860" t="str">
            <v/>
          </cell>
          <cell r="CY860" t="str">
            <v/>
          </cell>
          <cell r="CZ860" t="str">
            <v/>
          </cell>
          <cell r="DA860" t="str">
            <v/>
          </cell>
          <cell r="DB860" t="str">
            <v/>
          </cell>
          <cell r="DC860">
            <v>0</v>
          </cell>
          <cell r="DD860" t="str">
            <v/>
          </cell>
          <cell r="DE860" t="str">
            <v/>
          </cell>
          <cell r="DF860">
            <v>0</v>
          </cell>
          <cell r="DG860">
            <v>0</v>
          </cell>
          <cell r="DH860" t="str">
            <v/>
          </cell>
          <cell r="DI860" t="str">
            <v/>
          </cell>
        </row>
        <row r="861">
          <cell r="A861" t="str">
            <v/>
          </cell>
          <cell r="B861" t="str">
            <v/>
          </cell>
          <cell r="C861" t="str">
            <v/>
          </cell>
          <cell r="D861" t="str">
            <v/>
          </cell>
          <cell r="E861" t="str">
            <v/>
          </cell>
          <cell r="F861" t="str">
            <v/>
          </cell>
          <cell r="G861" t="str">
            <v/>
          </cell>
          <cell r="H861" t="str">
            <v/>
          </cell>
          <cell r="I861" t="str">
            <v/>
          </cell>
          <cell r="J861" t="str">
            <v/>
          </cell>
          <cell r="K861" t="str">
            <v/>
          </cell>
          <cell r="L861" t="str">
            <v/>
          </cell>
          <cell r="M861" t="str">
            <v/>
          </cell>
          <cell r="N861" t="str">
            <v/>
          </cell>
          <cell r="O861" t="str">
            <v/>
          </cell>
          <cell r="P861" t="str">
            <v/>
          </cell>
          <cell r="Q861" t="str">
            <v/>
          </cell>
          <cell r="R861" t="str">
            <v/>
          </cell>
          <cell r="S861" t="str">
            <v/>
          </cell>
          <cell r="T861" t="str">
            <v/>
          </cell>
          <cell r="U861" t="str">
            <v/>
          </cell>
          <cell r="V861" t="str">
            <v/>
          </cell>
          <cell r="W861" t="str">
            <v/>
          </cell>
          <cell r="X861" t="str">
            <v/>
          </cell>
          <cell r="Y861" t="str">
            <v/>
          </cell>
          <cell r="Z861" t="str">
            <v/>
          </cell>
          <cell r="AA861" t="str">
            <v/>
          </cell>
          <cell r="AB861" t="str">
            <v/>
          </cell>
          <cell r="AC861" t="str">
            <v/>
          </cell>
          <cell r="AD861" t="str">
            <v/>
          </cell>
          <cell r="AE861" t="str">
            <v/>
          </cell>
          <cell r="AF861" t="str">
            <v/>
          </cell>
          <cell r="AG861" t="str">
            <v/>
          </cell>
          <cell r="AH861" t="str">
            <v/>
          </cell>
          <cell r="AI861" t="str">
            <v/>
          </cell>
          <cell r="AJ861" t="str">
            <v/>
          </cell>
          <cell r="AK861" t="str">
            <v/>
          </cell>
          <cell r="AL861" t="str">
            <v/>
          </cell>
          <cell r="AM861" t="str">
            <v/>
          </cell>
          <cell r="AN861" t="str">
            <v/>
          </cell>
          <cell r="AO861" t="str">
            <v/>
          </cell>
          <cell r="AP861" t="str">
            <v/>
          </cell>
          <cell r="AQ861" t="str">
            <v/>
          </cell>
          <cell r="AR861" t="str">
            <v/>
          </cell>
          <cell r="AS861" t="str">
            <v/>
          </cell>
          <cell r="AT861" t="str">
            <v/>
          </cell>
          <cell r="AU861" t="str">
            <v/>
          </cell>
          <cell r="AV861" t="str">
            <v/>
          </cell>
          <cell r="AW861" t="str">
            <v/>
          </cell>
          <cell r="AX861" t="str">
            <v/>
          </cell>
          <cell r="AY861" t="str">
            <v/>
          </cell>
          <cell r="AZ861" t="str">
            <v/>
          </cell>
          <cell r="BA861" t="str">
            <v/>
          </cell>
          <cell r="BB861" t="str">
            <v/>
          </cell>
          <cell r="BC861" t="str">
            <v/>
          </cell>
          <cell r="BD861" t="str">
            <v/>
          </cell>
          <cell r="BE861" t="str">
            <v/>
          </cell>
          <cell r="BF861" t="str">
            <v/>
          </cell>
          <cell r="BG861" t="str">
            <v/>
          </cell>
          <cell r="BH861" t="str">
            <v/>
          </cell>
          <cell r="BI861" t="str">
            <v/>
          </cell>
          <cell r="BJ861" t="str">
            <v/>
          </cell>
          <cell r="BK861" t="str">
            <v/>
          </cell>
          <cell r="BL861" t="str">
            <v/>
          </cell>
          <cell r="BM861" t="str">
            <v/>
          </cell>
          <cell r="BN861" t="str">
            <v/>
          </cell>
          <cell r="BO861" t="str">
            <v/>
          </cell>
          <cell r="BP861" t="str">
            <v/>
          </cell>
          <cell r="BQ861" t="str">
            <v/>
          </cell>
          <cell r="BR861" t="str">
            <v/>
          </cell>
          <cell r="BS861" t="str">
            <v/>
          </cell>
          <cell r="BT861" t="str">
            <v/>
          </cell>
          <cell r="BU861" t="str">
            <v/>
          </cell>
          <cell r="BV861" t="str">
            <v/>
          </cell>
          <cell r="BW861" t="str">
            <v/>
          </cell>
          <cell r="BX861" t="str">
            <v/>
          </cell>
          <cell r="BY861" t="str">
            <v/>
          </cell>
          <cell r="BZ861" t="str">
            <v/>
          </cell>
          <cell r="CA861" t="str">
            <v/>
          </cell>
          <cell r="CB861" t="str">
            <v/>
          </cell>
          <cell r="CC861" t="str">
            <v/>
          </cell>
          <cell r="CD861">
            <v>0</v>
          </cell>
          <cell r="CE861">
            <v>0</v>
          </cell>
          <cell r="CF861">
            <v>0</v>
          </cell>
          <cell r="CG861" t="str">
            <v/>
          </cell>
          <cell r="CH861" t="str">
            <v/>
          </cell>
          <cell r="CI861">
            <v>0</v>
          </cell>
          <cell r="CJ861">
            <v>0</v>
          </cell>
          <cell r="CK861">
            <v>0</v>
          </cell>
          <cell r="CL861">
            <v>0</v>
          </cell>
          <cell r="CM861" t="str">
            <v/>
          </cell>
          <cell r="CN861" t="str">
            <v/>
          </cell>
          <cell r="CO861" t="str">
            <v/>
          </cell>
          <cell r="CP861" t="str">
            <v/>
          </cell>
          <cell r="CQ861" t="str">
            <v/>
          </cell>
          <cell r="CR861" t="str">
            <v/>
          </cell>
          <cell r="CS861" t="str">
            <v/>
          </cell>
          <cell r="CT861" t="str">
            <v/>
          </cell>
          <cell r="CU861" t="str">
            <v/>
          </cell>
          <cell r="CV861" t="str">
            <v/>
          </cell>
          <cell r="CW861" t="str">
            <v/>
          </cell>
          <cell r="CX861" t="str">
            <v/>
          </cell>
          <cell r="CY861" t="str">
            <v/>
          </cell>
          <cell r="CZ861" t="str">
            <v/>
          </cell>
          <cell r="DA861" t="str">
            <v/>
          </cell>
          <cell r="DB861" t="str">
            <v/>
          </cell>
          <cell r="DC861">
            <v>0</v>
          </cell>
          <cell r="DD861" t="str">
            <v/>
          </cell>
          <cell r="DE861" t="str">
            <v/>
          </cell>
          <cell r="DF861">
            <v>0</v>
          </cell>
          <cell r="DG861">
            <v>0</v>
          </cell>
          <cell r="DH861" t="str">
            <v/>
          </cell>
          <cell r="DI861" t="str">
            <v/>
          </cell>
        </row>
        <row r="862">
          <cell r="A862" t="str">
            <v/>
          </cell>
          <cell r="B862" t="str">
            <v/>
          </cell>
          <cell r="C862" t="str">
            <v/>
          </cell>
          <cell r="D862" t="str">
            <v/>
          </cell>
          <cell r="E862" t="str">
            <v/>
          </cell>
          <cell r="F862" t="str">
            <v/>
          </cell>
          <cell r="G862" t="str">
            <v/>
          </cell>
          <cell r="H862" t="str">
            <v/>
          </cell>
          <cell r="I862" t="str">
            <v/>
          </cell>
          <cell r="J862" t="str">
            <v/>
          </cell>
          <cell r="K862" t="str">
            <v/>
          </cell>
          <cell r="L862" t="str">
            <v/>
          </cell>
          <cell r="M862" t="str">
            <v/>
          </cell>
          <cell r="N862" t="str">
            <v/>
          </cell>
          <cell r="O862" t="str">
            <v/>
          </cell>
          <cell r="P862" t="str">
            <v/>
          </cell>
          <cell r="Q862" t="str">
            <v/>
          </cell>
          <cell r="R862" t="str">
            <v/>
          </cell>
          <cell r="S862" t="str">
            <v/>
          </cell>
          <cell r="T862" t="str">
            <v/>
          </cell>
          <cell r="U862" t="str">
            <v/>
          </cell>
          <cell r="V862" t="str">
            <v/>
          </cell>
          <cell r="W862" t="str">
            <v/>
          </cell>
          <cell r="X862" t="str">
            <v/>
          </cell>
          <cell r="Y862" t="str">
            <v/>
          </cell>
          <cell r="Z862" t="str">
            <v/>
          </cell>
          <cell r="AA862" t="str">
            <v/>
          </cell>
          <cell r="AB862" t="str">
            <v/>
          </cell>
          <cell r="AC862" t="str">
            <v/>
          </cell>
          <cell r="AD862" t="str">
            <v/>
          </cell>
          <cell r="AE862" t="str">
            <v/>
          </cell>
          <cell r="AF862" t="str">
            <v/>
          </cell>
          <cell r="AG862" t="str">
            <v/>
          </cell>
          <cell r="AH862" t="str">
            <v/>
          </cell>
          <cell r="AI862" t="str">
            <v/>
          </cell>
          <cell r="AJ862" t="str">
            <v/>
          </cell>
          <cell r="AK862" t="str">
            <v/>
          </cell>
          <cell r="AL862" t="str">
            <v/>
          </cell>
          <cell r="AM862" t="str">
            <v/>
          </cell>
          <cell r="AN862" t="str">
            <v/>
          </cell>
          <cell r="AO862" t="str">
            <v/>
          </cell>
          <cell r="AP862" t="str">
            <v/>
          </cell>
          <cell r="AQ862" t="str">
            <v/>
          </cell>
          <cell r="AR862" t="str">
            <v/>
          </cell>
          <cell r="AS862" t="str">
            <v/>
          </cell>
          <cell r="AT862" t="str">
            <v/>
          </cell>
          <cell r="AU862" t="str">
            <v/>
          </cell>
          <cell r="AV862" t="str">
            <v/>
          </cell>
          <cell r="AW862" t="str">
            <v/>
          </cell>
          <cell r="AX862" t="str">
            <v/>
          </cell>
          <cell r="AY862" t="str">
            <v/>
          </cell>
          <cell r="AZ862" t="str">
            <v/>
          </cell>
          <cell r="BA862" t="str">
            <v/>
          </cell>
          <cell r="BB862" t="str">
            <v/>
          </cell>
          <cell r="BC862" t="str">
            <v/>
          </cell>
          <cell r="BD862" t="str">
            <v/>
          </cell>
          <cell r="BE862" t="str">
            <v/>
          </cell>
          <cell r="BF862" t="str">
            <v/>
          </cell>
          <cell r="BG862" t="str">
            <v/>
          </cell>
          <cell r="BH862" t="str">
            <v/>
          </cell>
          <cell r="BI862" t="str">
            <v/>
          </cell>
          <cell r="BJ862" t="str">
            <v/>
          </cell>
          <cell r="BK862" t="str">
            <v/>
          </cell>
          <cell r="BL862" t="str">
            <v/>
          </cell>
          <cell r="BM862" t="str">
            <v/>
          </cell>
          <cell r="BN862" t="str">
            <v/>
          </cell>
          <cell r="BO862" t="str">
            <v/>
          </cell>
          <cell r="BP862" t="str">
            <v/>
          </cell>
          <cell r="BQ862" t="str">
            <v/>
          </cell>
          <cell r="BR862" t="str">
            <v/>
          </cell>
          <cell r="BS862" t="str">
            <v/>
          </cell>
          <cell r="BT862" t="str">
            <v/>
          </cell>
          <cell r="BU862" t="str">
            <v/>
          </cell>
          <cell r="BV862" t="str">
            <v/>
          </cell>
          <cell r="BW862" t="str">
            <v/>
          </cell>
          <cell r="BX862" t="str">
            <v/>
          </cell>
          <cell r="BY862" t="str">
            <v/>
          </cell>
          <cell r="BZ862" t="str">
            <v/>
          </cell>
          <cell r="CA862" t="str">
            <v/>
          </cell>
          <cell r="CB862" t="str">
            <v/>
          </cell>
          <cell r="CC862" t="str">
            <v/>
          </cell>
          <cell r="CD862">
            <v>0</v>
          </cell>
          <cell r="CE862">
            <v>0</v>
          </cell>
          <cell r="CF862">
            <v>0</v>
          </cell>
          <cell r="CG862" t="str">
            <v/>
          </cell>
          <cell r="CH862" t="str">
            <v/>
          </cell>
          <cell r="CI862">
            <v>0</v>
          </cell>
          <cell r="CJ862">
            <v>0</v>
          </cell>
          <cell r="CK862">
            <v>0</v>
          </cell>
          <cell r="CL862">
            <v>0</v>
          </cell>
          <cell r="CM862" t="str">
            <v/>
          </cell>
          <cell r="CN862" t="str">
            <v/>
          </cell>
          <cell r="CO862" t="str">
            <v/>
          </cell>
          <cell r="CP862" t="str">
            <v/>
          </cell>
          <cell r="CQ862" t="str">
            <v/>
          </cell>
          <cell r="CR862" t="str">
            <v/>
          </cell>
          <cell r="CS862" t="str">
            <v/>
          </cell>
          <cell r="CT862" t="str">
            <v/>
          </cell>
          <cell r="CU862" t="str">
            <v/>
          </cell>
          <cell r="CV862" t="str">
            <v/>
          </cell>
          <cell r="CW862" t="str">
            <v/>
          </cell>
          <cell r="CX862" t="str">
            <v/>
          </cell>
          <cell r="CY862" t="str">
            <v/>
          </cell>
          <cell r="CZ862" t="str">
            <v/>
          </cell>
          <cell r="DA862" t="str">
            <v/>
          </cell>
          <cell r="DB862" t="str">
            <v/>
          </cell>
          <cell r="DC862">
            <v>0</v>
          </cell>
          <cell r="DD862" t="str">
            <v/>
          </cell>
          <cell r="DE862" t="str">
            <v/>
          </cell>
          <cell r="DF862">
            <v>0</v>
          </cell>
          <cell r="DG862">
            <v>0</v>
          </cell>
          <cell r="DH862" t="str">
            <v/>
          </cell>
          <cell r="DI862" t="str">
            <v/>
          </cell>
        </row>
        <row r="863">
          <cell r="A863" t="str">
            <v/>
          </cell>
          <cell r="B863" t="str">
            <v/>
          </cell>
          <cell r="C863" t="str">
            <v/>
          </cell>
          <cell r="D863" t="str">
            <v/>
          </cell>
          <cell r="E863" t="str">
            <v/>
          </cell>
          <cell r="F863" t="str">
            <v/>
          </cell>
          <cell r="G863" t="str">
            <v/>
          </cell>
          <cell r="H863" t="str">
            <v/>
          </cell>
          <cell r="I863" t="str">
            <v/>
          </cell>
          <cell r="J863" t="str">
            <v/>
          </cell>
          <cell r="K863" t="str">
            <v/>
          </cell>
          <cell r="L863" t="str">
            <v/>
          </cell>
          <cell r="M863" t="str">
            <v/>
          </cell>
          <cell r="N863" t="str">
            <v/>
          </cell>
          <cell r="O863" t="str">
            <v/>
          </cell>
          <cell r="P863" t="str">
            <v/>
          </cell>
          <cell r="Q863" t="str">
            <v/>
          </cell>
          <cell r="R863" t="str">
            <v/>
          </cell>
          <cell r="S863" t="str">
            <v/>
          </cell>
          <cell r="T863" t="str">
            <v/>
          </cell>
          <cell r="U863" t="str">
            <v/>
          </cell>
          <cell r="V863" t="str">
            <v/>
          </cell>
          <cell r="W863" t="str">
            <v/>
          </cell>
          <cell r="X863" t="str">
            <v/>
          </cell>
          <cell r="Y863" t="str">
            <v/>
          </cell>
          <cell r="Z863" t="str">
            <v/>
          </cell>
          <cell r="AA863" t="str">
            <v/>
          </cell>
          <cell r="AB863" t="str">
            <v/>
          </cell>
          <cell r="AC863" t="str">
            <v/>
          </cell>
          <cell r="AD863" t="str">
            <v/>
          </cell>
          <cell r="AE863" t="str">
            <v/>
          </cell>
          <cell r="AF863" t="str">
            <v/>
          </cell>
          <cell r="AG863" t="str">
            <v/>
          </cell>
          <cell r="AH863" t="str">
            <v/>
          </cell>
          <cell r="AI863" t="str">
            <v/>
          </cell>
          <cell r="AJ863" t="str">
            <v/>
          </cell>
          <cell r="AK863" t="str">
            <v/>
          </cell>
          <cell r="AL863" t="str">
            <v/>
          </cell>
          <cell r="AM863" t="str">
            <v/>
          </cell>
          <cell r="AN863" t="str">
            <v/>
          </cell>
          <cell r="AO863" t="str">
            <v/>
          </cell>
          <cell r="AP863" t="str">
            <v/>
          </cell>
          <cell r="AQ863" t="str">
            <v/>
          </cell>
          <cell r="AR863" t="str">
            <v/>
          </cell>
          <cell r="AS863" t="str">
            <v/>
          </cell>
          <cell r="AT863" t="str">
            <v/>
          </cell>
          <cell r="AU863" t="str">
            <v/>
          </cell>
          <cell r="AV863" t="str">
            <v/>
          </cell>
          <cell r="AW863" t="str">
            <v/>
          </cell>
          <cell r="AX863" t="str">
            <v/>
          </cell>
          <cell r="AY863" t="str">
            <v/>
          </cell>
          <cell r="AZ863" t="str">
            <v/>
          </cell>
          <cell r="BA863" t="str">
            <v/>
          </cell>
          <cell r="BB863" t="str">
            <v/>
          </cell>
          <cell r="BC863" t="str">
            <v/>
          </cell>
          <cell r="BD863" t="str">
            <v/>
          </cell>
          <cell r="BE863" t="str">
            <v/>
          </cell>
          <cell r="BF863" t="str">
            <v/>
          </cell>
          <cell r="BG863" t="str">
            <v/>
          </cell>
          <cell r="BH863" t="str">
            <v/>
          </cell>
          <cell r="BI863" t="str">
            <v/>
          </cell>
          <cell r="BJ863" t="str">
            <v/>
          </cell>
          <cell r="BK863" t="str">
            <v/>
          </cell>
          <cell r="BL863" t="str">
            <v/>
          </cell>
          <cell r="BM863" t="str">
            <v/>
          </cell>
          <cell r="BN863" t="str">
            <v/>
          </cell>
          <cell r="BO863" t="str">
            <v/>
          </cell>
          <cell r="BP863" t="str">
            <v/>
          </cell>
          <cell r="BQ863" t="str">
            <v/>
          </cell>
          <cell r="BR863" t="str">
            <v/>
          </cell>
          <cell r="BS863" t="str">
            <v/>
          </cell>
          <cell r="BT863" t="str">
            <v/>
          </cell>
          <cell r="BU863" t="str">
            <v/>
          </cell>
          <cell r="BV863" t="str">
            <v/>
          </cell>
          <cell r="BW863" t="str">
            <v/>
          </cell>
          <cell r="BX863" t="str">
            <v/>
          </cell>
          <cell r="BY863" t="str">
            <v/>
          </cell>
          <cell r="BZ863" t="str">
            <v/>
          </cell>
          <cell r="CA863" t="str">
            <v/>
          </cell>
          <cell r="CB863" t="str">
            <v/>
          </cell>
          <cell r="CC863" t="str">
            <v/>
          </cell>
          <cell r="CD863">
            <v>0</v>
          </cell>
          <cell r="CE863">
            <v>0</v>
          </cell>
          <cell r="CF863">
            <v>0</v>
          </cell>
          <cell r="CG863" t="str">
            <v/>
          </cell>
          <cell r="CH863" t="str">
            <v/>
          </cell>
          <cell r="CI863">
            <v>0</v>
          </cell>
          <cell r="CJ863">
            <v>0</v>
          </cell>
          <cell r="CK863">
            <v>0</v>
          </cell>
          <cell r="CL863">
            <v>0</v>
          </cell>
          <cell r="CM863" t="str">
            <v/>
          </cell>
          <cell r="CN863" t="str">
            <v/>
          </cell>
          <cell r="CO863" t="str">
            <v/>
          </cell>
          <cell r="CP863" t="str">
            <v/>
          </cell>
          <cell r="CQ863" t="str">
            <v/>
          </cell>
          <cell r="CR863" t="str">
            <v/>
          </cell>
          <cell r="CS863" t="str">
            <v/>
          </cell>
          <cell r="CT863" t="str">
            <v/>
          </cell>
          <cell r="CU863" t="str">
            <v/>
          </cell>
          <cell r="CV863" t="str">
            <v/>
          </cell>
          <cell r="CW863" t="str">
            <v/>
          </cell>
          <cell r="CX863" t="str">
            <v/>
          </cell>
          <cell r="CY863" t="str">
            <v/>
          </cell>
          <cell r="CZ863" t="str">
            <v/>
          </cell>
          <cell r="DA863" t="str">
            <v/>
          </cell>
          <cell r="DB863" t="str">
            <v/>
          </cell>
          <cell r="DC863">
            <v>0</v>
          </cell>
          <cell r="DD863" t="str">
            <v/>
          </cell>
          <cell r="DE863" t="str">
            <v/>
          </cell>
          <cell r="DF863">
            <v>0</v>
          </cell>
          <cell r="DG863">
            <v>0</v>
          </cell>
          <cell r="DH863" t="str">
            <v/>
          </cell>
          <cell r="DI863" t="str">
            <v/>
          </cell>
        </row>
        <row r="864">
          <cell r="A864" t="str">
            <v/>
          </cell>
          <cell r="B864" t="str">
            <v/>
          </cell>
          <cell r="C864" t="str">
            <v/>
          </cell>
          <cell r="D864" t="str">
            <v/>
          </cell>
          <cell r="E864" t="str">
            <v/>
          </cell>
          <cell r="F864" t="str">
            <v/>
          </cell>
          <cell r="G864" t="str">
            <v/>
          </cell>
          <cell r="H864" t="str">
            <v/>
          </cell>
          <cell r="I864" t="str">
            <v/>
          </cell>
          <cell r="J864" t="str">
            <v/>
          </cell>
          <cell r="K864" t="str">
            <v/>
          </cell>
          <cell r="L864" t="str">
            <v/>
          </cell>
          <cell r="M864" t="str">
            <v/>
          </cell>
          <cell r="N864" t="str">
            <v/>
          </cell>
          <cell r="O864" t="str">
            <v/>
          </cell>
          <cell r="P864" t="str">
            <v/>
          </cell>
          <cell r="Q864" t="str">
            <v/>
          </cell>
          <cell r="R864" t="str">
            <v/>
          </cell>
          <cell r="S864" t="str">
            <v/>
          </cell>
          <cell r="T864" t="str">
            <v/>
          </cell>
          <cell r="U864" t="str">
            <v/>
          </cell>
          <cell r="V864" t="str">
            <v/>
          </cell>
          <cell r="W864" t="str">
            <v/>
          </cell>
          <cell r="X864" t="str">
            <v/>
          </cell>
          <cell r="Y864" t="str">
            <v/>
          </cell>
          <cell r="Z864" t="str">
            <v/>
          </cell>
          <cell r="AA864" t="str">
            <v/>
          </cell>
          <cell r="AB864" t="str">
            <v/>
          </cell>
          <cell r="AC864" t="str">
            <v/>
          </cell>
          <cell r="AD864" t="str">
            <v/>
          </cell>
          <cell r="AE864" t="str">
            <v/>
          </cell>
          <cell r="AF864" t="str">
            <v/>
          </cell>
          <cell r="AG864" t="str">
            <v/>
          </cell>
          <cell r="AH864" t="str">
            <v/>
          </cell>
          <cell r="AI864" t="str">
            <v/>
          </cell>
          <cell r="AJ864" t="str">
            <v/>
          </cell>
          <cell r="AK864" t="str">
            <v/>
          </cell>
          <cell r="AL864" t="str">
            <v/>
          </cell>
          <cell r="AM864" t="str">
            <v/>
          </cell>
          <cell r="AN864" t="str">
            <v/>
          </cell>
          <cell r="AO864" t="str">
            <v/>
          </cell>
          <cell r="AP864" t="str">
            <v/>
          </cell>
          <cell r="AQ864" t="str">
            <v/>
          </cell>
          <cell r="AR864" t="str">
            <v/>
          </cell>
          <cell r="AS864" t="str">
            <v/>
          </cell>
          <cell r="AT864" t="str">
            <v/>
          </cell>
          <cell r="AU864" t="str">
            <v/>
          </cell>
          <cell r="AV864" t="str">
            <v/>
          </cell>
          <cell r="AW864" t="str">
            <v/>
          </cell>
          <cell r="AX864" t="str">
            <v/>
          </cell>
          <cell r="AY864" t="str">
            <v/>
          </cell>
          <cell r="AZ864" t="str">
            <v/>
          </cell>
          <cell r="BA864" t="str">
            <v/>
          </cell>
          <cell r="BB864" t="str">
            <v/>
          </cell>
          <cell r="BC864" t="str">
            <v/>
          </cell>
          <cell r="BD864" t="str">
            <v/>
          </cell>
          <cell r="BE864" t="str">
            <v/>
          </cell>
          <cell r="BF864" t="str">
            <v/>
          </cell>
          <cell r="BG864" t="str">
            <v/>
          </cell>
          <cell r="BH864" t="str">
            <v/>
          </cell>
          <cell r="BI864" t="str">
            <v/>
          </cell>
          <cell r="BJ864" t="str">
            <v/>
          </cell>
          <cell r="BK864" t="str">
            <v/>
          </cell>
          <cell r="BL864" t="str">
            <v/>
          </cell>
          <cell r="BM864" t="str">
            <v/>
          </cell>
          <cell r="BN864" t="str">
            <v/>
          </cell>
          <cell r="BO864" t="str">
            <v/>
          </cell>
          <cell r="BP864" t="str">
            <v/>
          </cell>
          <cell r="BQ864" t="str">
            <v/>
          </cell>
          <cell r="BR864" t="str">
            <v/>
          </cell>
          <cell r="BS864" t="str">
            <v/>
          </cell>
          <cell r="BT864" t="str">
            <v/>
          </cell>
          <cell r="BU864" t="str">
            <v/>
          </cell>
          <cell r="BV864" t="str">
            <v/>
          </cell>
          <cell r="BW864" t="str">
            <v/>
          </cell>
          <cell r="BX864" t="str">
            <v/>
          </cell>
          <cell r="BY864" t="str">
            <v/>
          </cell>
          <cell r="BZ864" t="str">
            <v/>
          </cell>
          <cell r="CA864" t="str">
            <v/>
          </cell>
          <cell r="CB864" t="str">
            <v/>
          </cell>
          <cell r="CC864" t="str">
            <v/>
          </cell>
          <cell r="CD864">
            <v>0</v>
          </cell>
          <cell r="CE864">
            <v>0</v>
          </cell>
          <cell r="CF864">
            <v>0</v>
          </cell>
          <cell r="CG864" t="str">
            <v/>
          </cell>
          <cell r="CH864" t="str">
            <v/>
          </cell>
          <cell r="CI864">
            <v>0</v>
          </cell>
          <cell r="CJ864">
            <v>0</v>
          </cell>
          <cell r="CK864">
            <v>0</v>
          </cell>
          <cell r="CL864">
            <v>0</v>
          </cell>
          <cell r="CM864" t="str">
            <v/>
          </cell>
          <cell r="CN864" t="str">
            <v/>
          </cell>
          <cell r="CO864" t="str">
            <v/>
          </cell>
          <cell r="CP864" t="str">
            <v/>
          </cell>
          <cell r="CQ864" t="str">
            <v/>
          </cell>
          <cell r="CR864" t="str">
            <v/>
          </cell>
          <cell r="CS864" t="str">
            <v/>
          </cell>
          <cell r="CT864" t="str">
            <v/>
          </cell>
          <cell r="CU864" t="str">
            <v/>
          </cell>
          <cell r="CV864" t="str">
            <v/>
          </cell>
          <cell r="CW864" t="str">
            <v/>
          </cell>
          <cell r="CX864" t="str">
            <v/>
          </cell>
          <cell r="CY864" t="str">
            <v/>
          </cell>
          <cell r="CZ864" t="str">
            <v/>
          </cell>
          <cell r="DA864" t="str">
            <v/>
          </cell>
          <cell r="DB864" t="str">
            <v/>
          </cell>
          <cell r="DC864">
            <v>0</v>
          </cell>
          <cell r="DD864" t="str">
            <v/>
          </cell>
          <cell r="DE864" t="str">
            <v/>
          </cell>
          <cell r="DF864">
            <v>0</v>
          </cell>
          <cell r="DG864">
            <v>0</v>
          </cell>
          <cell r="DH864" t="str">
            <v/>
          </cell>
          <cell r="DI864" t="str">
            <v/>
          </cell>
        </row>
        <row r="865">
          <cell r="A865" t="str">
            <v/>
          </cell>
          <cell r="B865" t="str">
            <v/>
          </cell>
          <cell r="C865" t="str">
            <v/>
          </cell>
          <cell r="D865" t="str">
            <v/>
          </cell>
          <cell r="E865" t="str">
            <v/>
          </cell>
          <cell r="F865" t="str">
            <v/>
          </cell>
          <cell r="G865" t="str">
            <v/>
          </cell>
          <cell r="H865" t="str">
            <v/>
          </cell>
          <cell r="I865" t="str">
            <v/>
          </cell>
          <cell r="J865" t="str">
            <v/>
          </cell>
          <cell r="K865" t="str">
            <v/>
          </cell>
          <cell r="L865" t="str">
            <v/>
          </cell>
          <cell r="M865" t="str">
            <v/>
          </cell>
          <cell r="N865" t="str">
            <v/>
          </cell>
          <cell r="O865" t="str">
            <v/>
          </cell>
          <cell r="P865" t="str">
            <v/>
          </cell>
          <cell r="Q865" t="str">
            <v/>
          </cell>
          <cell r="R865" t="str">
            <v/>
          </cell>
          <cell r="S865" t="str">
            <v/>
          </cell>
          <cell r="T865" t="str">
            <v/>
          </cell>
          <cell r="U865" t="str">
            <v/>
          </cell>
          <cell r="V865" t="str">
            <v/>
          </cell>
          <cell r="W865" t="str">
            <v/>
          </cell>
          <cell r="X865" t="str">
            <v/>
          </cell>
          <cell r="Y865" t="str">
            <v/>
          </cell>
          <cell r="Z865" t="str">
            <v/>
          </cell>
          <cell r="AA865" t="str">
            <v/>
          </cell>
          <cell r="AB865" t="str">
            <v/>
          </cell>
          <cell r="AC865" t="str">
            <v/>
          </cell>
          <cell r="AD865" t="str">
            <v/>
          </cell>
          <cell r="AE865" t="str">
            <v/>
          </cell>
          <cell r="AF865" t="str">
            <v/>
          </cell>
          <cell r="AG865" t="str">
            <v/>
          </cell>
          <cell r="AH865" t="str">
            <v/>
          </cell>
          <cell r="AI865" t="str">
            <v/>
          </cell>
          <cell r="AJ865" t="str">
            <v/>
          </cell>
          <cell r="AK865" t="str">
            <v/>
          </cell>
          <cell r="AL865" t="str">
            <v/>
          </cell>
          <cell r="AM865" t="str">
            <v/>
          </cell>
          <cell r="AN865" t="str">
            <v/>
          </cell>
          <cell r="AO865" t="str">
            <v/>
          </cell>
          <cell r="AP865" t="str">
            <v/>
          </cell>
          <cell r="AQ865" t="str">
            <v/>
          </cell>
          <cell r="AR865" t="str">
            <v/>
          </cell>
          <cell r="AS865" t="str">
            <v/>
          </cell>
          <cell r="AT865" t="str">
            <v/>
          </cell>
          <cell r="AU865" t="str">
            <v/>
          </cell>
          <cell r="AV865" t="str">
            <v/>
          </cell>
          <cell r="AW865" t="str">
            <v/>
          </cell>
          <cell r="AX865" t="str">
            <v/>
          </cell>
          <cell r="AY865" t="str">
            <v/>
          </cell>
          <cell r="AZ865" t="str">
            <v/>
          </cell>
          <cell r="BA865" t="str">
            <v/>
          </cell>
          <cell r="BB865" t="str">
            <v/>
          </cell>
          <cell r="BC865" t="str">
            <v/>
          </cell>
          <cell r="BD865" t="str">
            <v/>
          </cell>
          <cell r="BE865" t="str">
            <v/>
          </cell>
          <cell r="BF865" t="str">
            <v/>
          </cell>
          <cell r="BG865" t="str">
            <v/>
          </cell>
          <cell r="BH865" t="str">
            <v/>
          </cell>
          <cell r="BI865" t="str">
            <v/>
          </cell>
          <cell r="BJ865" t="str">
            <v/>
          </cell>
          <cell r="BK865" t="str">
            <v/>
          </cell>
          <cell r="BL865" t="str">
            <v/>
          </cell>
          <cell r="BM865" t="str">
            <v/>
          </cell>
          <cell r="BN865" t="str">
            <v/>
          </cell>
          <cell r="BO865" t="str">
            <v/>
          </cell>
          <cell r="BP865" t="str">
            <v/>
          </cell>
          <cell r="BQ865" t="str">
            <v/>
          </cell>
          <cell r="BR865" t="str">
            <v/>
          </cell>
          <cell r="BS865" t="str">
            <v/>
          </cell>
          <cell r="BT865" t="str">
            <v/>
          </cell>
          <cell r="BU865" t="str">
            <v/>
          </cell>
          <cell r="BV865" t="str">
            <v/>
          </cell>
          <cell r="BW865" t="str">
            <v/>
          </cell>
          <cell r="BX865" t="str">
            <v/>
          </cell>
          <cell r="BY865" t="str">
            <v/>
          </cell>
          <cell r="BZ865" t="str">
            <v/>
          </cell>
          <cell r="CA865" t="str">
            <v/>
          </cell>
          <cell r="CB865" t="str">
            <v/>
          </cell>
          <cell r="CC865" t="str">
            <v/>
          </cell>
          <cell r="CD865">
            <v>0</v>
          </cell>
          <cell r="CE865">
            <v>0</v>
          </cell>
          <cell r="CF865">
            <v>0</v>
          </cell>
          <cell r="CG865" t="str">
            <v/>
          </cell>
          <cell r="CH865" t="str">
            <v/>
          </cell>
          <cell r="CI865">
            <v>0</v>
          </cell>
          <cell r="CJ865">
            <v>0</v>
          </cell>
          <cell r="CK865">
            <v>0</v>
          </cell>
          <cell r="CL865">
            <v>0</v>
          </cell>
          <cell r="CM865" t="str">
            <v/>
          </cell>
          <cell r="CN865" t="str">
            <v/>
          </cell>
          <cell r="CO865" t="str">
            <v/>
          </cell>
          <cell r="CP865" t="str">
            <v/>
          </cell>
          <cell r="CQ865" t="str">
            <v/>
          </cell>
          <cell r="CR865" t="str">
            <v/>
          </cell>
          <cell r="CS865" t="str">
            <v/>
          </cell>
          <cell r="CT865" t="str">
            <v/>
          </cell>
          <cell r="CU865" t="str">
            <v/>
          </cell>
          <cell r="CV865" t="str">
            <v/>
          </cell>
          <cell r="CW865" t="str">
            <v/>
          </cell>
          <cell r="CX865" t="str">
            <v/>
          </cell>
          <cell r="CY865" t="str">
            <v/>
          </cell>
          <cell r="CZ865" t="str">
            <v/>
          </cell>
          <cell r="DA865" t="str">
            <v/>
          </cell>
          <cell r="DB865" t="str">
            <v/>
          </cell>
          <cell r="DC865">
            <v>0</v>
          </cell>
          <cell r="DD865" t="str">
            <v/>
          </cell>
          <cell r="DE865" t="str">
            <v/>
          </cell>
          <cell r="DF865">
            <v>0</v>
          </cell>
          <cell r="DG865">
            <v>0</v>
          </cell>
          <cell r="DH865" t="str">
            <v/>
          </cell>
          <cell r="DI865" t="str">
            <v/>
          </cell>
        </row>
        <row r="866">
          <cell r="A866" t="str">
            <v/>
          </cell>
          <cell r="B866" t="str">
            <v/>
          </cell>
          <cell r="C866" t="str">
            <v/>
          </cell>
          <cell r="D866" t="str">
            <v/>
          </cell>
          <cell r="E866" t="str">
            <v/>
          </cell>
          <cell r="F866" t="str">
            <v/>
          </cell>
          <cell r="G866" t="str">
            <v/>
          </cell>
          <cell r="H866" t="str">
            <v/>
          </cell>
          <cell r="I866" t="str">
            <v/>
          </cell>
          <cell r="J866" t="str">
            <v/>
          </cell>
          <cell r="K866" t="str">
            <v/>
          </cell>
          <cell r="L866" t="str">
            <v/>
          </cell>
          <cell r="M866" t="str">
            <v/>
          </cell>
          <cell r="N866" t="str">
            <v/>
          </cell>
          <cell r="O866" t="str">
            <v/>
          </cell>
          <cell r="P866" t="str">
            <v/>
          </cell>
          <cell r="Q866" t="str">
            <v/>
          </cell>
          <cell r="R866" t="str">
            <v/>
          </cell>
          <cell r="S866" t="str">
            <v/>
          </cell>
          <cell r="T866" t="str">
            <v/>
          </cell>
          <cell r="U866" t="str">
            <v/>
          </cell>
          <cell r="V866" t="str">
            <v/>
          </cell>
          <cell r="W866" t="str">
            <v/>
          </cell>
          <cell r="X866" t="str">
            <v/>
          </cell>
          <cell r="Y866" t="str">
            <v/>
          </cell>
          <cell r="Z866" t="str">
            <v/>
          </cell>
          <cell r="AA866" t="str">
            <v/>
          </cell>
          <cell r="AB866" t="str">
            <v/>
          </cell>
          <cell r="AC866" t="str">
            <v/>
          </cell>
          <cell r="AD866" t="str">
            <v/>
          </cell>
          <cell r="AE866" t="str">
            <v/>
          </cell>
          <cell r="AF866" t="str">
            <v/>
          </cell>
          <cell r="AG866" t="str">
            <v/>
          </cell>
          <cell r="AH866" t="str">
            <v/>
          </cell>
          <cell r="AI866" t="str">
            <v/>
          </cell>
          <cell r="AJ866" t="str">
            <v/>
          </cell>
          <cell r="AK866" t="str">
            <v/>
          </cell>
          <cell r="AL866" t="str">
            <v/>
          </cell>
          <cell r="AM866" t="str">
            <v/>
          </cell>
          <cell r="AN866" t="str">
            <v/>
          </cell>
          <cell r="AO866" t="str">
            <v/>
          </cell>
          <cell r="AP866" t="str">
            <v/>
          </cell>
          <cell r="AQ866" t="str">
            <v/>
          </cell>
          <cell r="AR866" t="str">
            <v/>
          </cell>
          <cell r="AS866" t="str">
            <v/>
          </cell>
          <cell r="AT866" t="str">
            <v/>
          </cell>
          <cell r="AU866" t="str">
            <v/>
          </cell>
          <cell r="AV866" t="str">
            <v/>
          </cell>
          <cell r="AW866" t="str">
            <v/>
          </cell>
          <cell r="AX866" t="str">
            <v/>
          </cell>
          <cell r="AY866" t="str">
            <v/>
          </cell>
          <cell r="AZ866" t="str">
            <v/>
          </cell>
          <cell r="BA866" t="str">
            <v/>
          </cell>
          <cell r="BB866" t="str">
            <v/>
          </cell>
          <cell r="BC866" t="str">
            <v/>
          </cell>
          <cell r="BD866" t="str">
            <v/>
          </cell>
          <cell r="BE866" t="str">
            <v/>
          </cell>
          <cell r="BF866" t="str">
            <v/>
          </cell>
          <cell r="BG866" t="str">
            <v/>
          </cell>
          <cell r="BH866" t="str">
            <v/>
          </cell>
          <cell r="BI866" t="str">
            <v/>
          </cell>
          <cell r="BJ866" t="str">
            <v/>
          </cell>
          <cell r="BK866" t="str">
            <v/>
          </cell>
          <cell r="BL866" t="str">
            <v/>
          </cell>
          <cell r="BM866" t="str">
            <v/>
          </cell>
          <cell r="BN866" t="str">
            <v/>
          </cell>
          <cell r="BO866" t="str">
            <v/>
          </cell>
          <cell r="BP866" t="str">
            <v/>
          </cell>
          <cell r="BQ866" t="str">
            <v/>
          </cell>
          <cell r="BR866" t="str">
            <v/>
          </cell>
          <cell r="BS866" t="str">
            <v/>
          </cell>
          <cell r="BT866" t="str">
            <v/>
          </cell>
          <cell r="BU866" t="str">
            <v/>
          </cell>
          <cell r="BV866" t="str">
            <v/>
          </cell>
          <cell r="BW866" t="str">
            <v/>
          </cell>
          <cell r="BX866" t="str">
            <v/>
          </cell>
          <cell r="BY866" t="str">
            <v/>
          </cell>
          <cell r="BZ866" t="str">
            <v/>
          </cell>
          <cell r="CA866" t="str">
            <v/>
          </cell>
          <cell r="CB866" t="str">
            <v/>
          </cell>
          <cell r="CC866" t="str">
            <v/>
          </cell>
          <cell r="CD866">
            <v>0</v>
          </cell>
          <cell r="CE866">
            <v>0</v>
          </cell>
          <cell r="CF866">
            <v>0</v>
          </cell>
          <cell r="CG866" t="str">
            <v/>
          </cell>
          <cell r="CH866" t="str">
            <v/>
          </cell>
          <cell r="CI866">
            <v>0</v>
          </cell>
          <cell r="CJ866">
            <v>0</v>
          </cell>
          <cell r="CK866">
            <v>0</v>
          </cell>
          <cell r="CL866">
            <v>0</v>
          </cell>
          <cell r="CM866" t="str">
            <v/>
          </cell>
          <cell r="CN866" t="str">
            <v/>
          </cell>
          <cell r="CO866" t="str">
            <v/>
          </cell>
          <cell r="CP866" t="str">
            <v/>
          </cell>
          <cell r="CQ866" t="str">
            <v/>
          </cell>
          <cell r="CR866" t="str">
            <v/>
          </cell>
          <cell r="CS866" t="str">
            <v/>
          </cell>
          <cell r="CT866" t="str">
            <v/>
          </cell>
          <cell r="CU866" t="str">
            <v/>
          </cell>
          <cell r="CV866" t="str">
            <v/>
          </cell>
          <cell r="CW866" t="str">
            <v/>
          </cell>
          <cell r="CX866" t="str">
            <v/>
          </cell>
          <cell r="CY866" t="str">
            <v/>
          </cell>
          <cell r="CZ866" t="str">
            <v/>
          </cell>
          <cell r="DA866" t="str">
            <v/>
          </cell>
          <cell r="DB866" t="str">
            <v/>
          </cell>
          <cell r="DC866">
            <v>0</v>
          </cell>
          <cell r="DD866" t="str">
            <v/>
          </cell>
          <cell r="DE866" t="str">
            <v/>
          </cell>
          <cell r="DF866">
            <v>0</v>
          </cell>
          <cell r="DG866">
            <v>0</v>
          </cell>
          <cell r="DH866" t="str">
            <v/>
          </cell>
          <cell r="DI866" t="str">
            <v/>
          </cell>
        </row>
        <row r="867">
          <cell r="A867" t="str">
            <v/>
          </cell>
          <cell r="B867" t="str">
            <v/>
          </cell>
          <cell r="C867" t="str">
            <v/>
          </cell>
          <cell r="D867" t="str">
            <v/>
          </cell>
          <cell r="E867" t="str">
            <v/>
          </cell>
          <cell r="F867" t="str">
            <v/>
          </cell>
          <cell r="G867" t="str">
            <v/>
          </cell>
          <cell r="H867" t="str">
            <v/>
          </cell>
          <cell r="I867" t="str">
            <v/>
          </cell>
          <cell r="J867" t="str">
            <v/>
          </cell>
          <cell r="K867" t="str">
            <v/>
          </cell>
          <cell r="L867" t="str">
            <v/>
          </cell>
          <cell r="M867" t="str">
            <v/>
          </cell>
          <cell r="N867" t="str">
            <v/>
          </cell>
          <cell r="O867" t="str">
            <v/>
          </cell>
          <cell r="P867" t="str">
            <v/>
          </cell>
          <cell r="Q867" t="str">
            <v/>
          </cell>
          <cell r="R867" t="str">
            <v/>
          </cell>
          <cell r="S867" t="str">
            <v/>
          </cell>
          <cell r="T867" t="str">
            <v/>
          </cell>
          <cell r="U867" t="str">
            <v/>
          </cell>
          <cell r="V867" t="str">
            <v/>
          </cell>
          <cell r="W867" t="str">
            <v/>
          </cell>
          <cell r="X867" t="str">
            <v/>
          </cell>
          <cell r="Y867" t="str">
            <v/>
          </cell>
          <cell r="Z867" t="str">
            <v/>
          </cell>
          <cell r="AA867" t="str">
            <v/>
          </cell>
          <cell r="AB867" t="str">
            <v/>
          </cell>
          <cell r="AC867" t="str">
            <v/>
          </cell>
          <cell r="AD867" t="str">
            <v/>
          </cell>
          <cell r="AE867" t="str">
            <v/>
          </cell>
          <cell r="AF867" t="str">
            <v/>
          </cell>
          <cell r="AG867" t="str">
            <v/>
          </cell>
          <cell r="AH867" t="str">
            <v/>
          </cell>
          <cell r="AI867" t="str">
            <v/>
          </cell>
          <cell r="AJ867" t="str">
            <v/>
          </cell>
          <cell r="AK867" t="str">
            <v/>
          </cell>
          <cell r="AL867" t="str">
            <v/>
          </cell>
          <cell r="AM867" t="str">
            <v/>
          </cell>
          <cell r="AN867" t="str">
            <v/>
          </cell>
          <cell r="AO867" t="str">
            <v/>
          </cell>
          <cell r="AP867" t="str">
            <v/>
          </cell>
          <cell r="AQ867" t="str">
            <v/>
          </cell>
          <cell r="AR867" t="str">
            <v/>
          </cell>
          <cell r="AS867" t="str">
            <v/>
          </cell>
          <cell r="AT867" t="str">
            <v/>
          </cell>
          <cell r="AU867" t="str">
            <v/>
          </cell>
          <cell r="AV867" t="str">
            <v/>
          </cell>
          <cell r="AW867" t="str">
            <v/>
          </cell>
          <cell r="AX867" t="str">
            <v/>
          </cell>
          <cell r="AY867" t="str">
            <v/>
          </cell>
          <cell r="AZ867" t="str">
            <v/>
          </cell>
          <cell r="BA867" t="str">
            <v/>
          </cell>
          <cell r="BB867" t="str">
            <v/>
          </cell>
          <cell r="BC867" t="str">
            <v/>
          </cell>
          <cell r="BD867" t="str">
            <v/>
          </cell>
          <cell r="BE867" t="str">
            <v/>
          </cell>
          <cell r="BF867" t="str">
            <v/>
          </cell>
          <cell r="BG867" t="str">
            <v/>
          </cell>
          <cell r="BH867" t="str">
            <v/>
          </cell>
          <cell r="BI867" t="str">
            <v/>
          </cell>
          <cell r="BJ867" t="str">
            <v/>
          </cell>
          <cell r="BK867" t="str">
            <v/>
          </cell>
          <cell r="BL867" t="str">
            <v/>
          </cell>
          <cell r="BM867" t="str">
            <v/>
          </cell>
          <cell r="BN867" t="str">
            <v/>
          </cell>
          <cell r="BO867" t="str">
            <v/>
          </cell>
          <cell r="BP867" t="str">
            <v/>
          </cell>
          <cell r="BQ867" t="str">
            <v/>
          </cell>
          <cell r="BR867" t="str">
            <v/>
          </cell>
          <cell r="BS867" t="str">
            <v/>
          </cell>
          <cell r="BT867" t="str">
            <v/>
          </cell>
          <cell r="BU867" t="str">
            <v/>
          </cell>
          <cell r="BV867" t="str">
            <v/>
          </cell>
          <cell r="BW867" t="str">
            <v/>
          </cell>
          <cell r="BX867" t="str">
            <v/>
          </cell>
          <cell r="BY867" t="str">
            <v/>
          </cell>
          <cell r="BZ867" t="str">
            <v/>
          </cell>
          <cell r="CA867" t="str">
            <v/>
          </cell>
          <cell r="CB867" t="str">
            <v/>
          </cell>
          <cell r="CC867" t="str">
            <v/>
          </cell>
          <cell r="CD867">
            <v>0</v>
          </cell>
          <cell r="CE867">
            <v>0</v>
          </cell>
          <cell r="CF867">
            <v>0</v>
          </cell>
          <cell r="CG867" t="str">
            <v/>
          </cell>
          <cell r="CH867" t="str">
            <v/>
          </cell>
          <cell r="CI867">
            <v>0</v>
          </cell>
          <cell r="CJ867">
            <v>0</v>
          </cell>
          <cell r="CK867">
            <v>0</v>
          </cell>
          <cell r="CL867">
            <v>0</v>
          </cell>
          <cell r="CM867" t="str">
            <v/>
          </cell>
          <cell r="CN867" t="str">
            <v/>
          </cell>
          <cell r="CO867" t="str">
            <v/>
          </cell>
          <cell r="CP867" t="str">
            <v/>
          </cell>
          <cell r="CQ867" t="str">
            <v/>
          </cell>
          <cell r="CR867" t="str">
            <v/>
          </cell>
          <cell r="CS867" t="str">
            <v/>
          </cell>
          <cell r="CT867" t="str">
            <v/>
          </cell>
          <cell r="CU867" t="str">
            <v/>
          </cell>
          <cell r="CV867" t="str">
            <v/>
          </cell>
          <cell r="CW867" t="str">
            <v/>
          </cell>
          <cell r="CX867" t="str">
            <v/>
          </cell>
          <cell r="CY867" t="str">
            <v/>
          </cell>
          <cell r="CZ867" t="str">
            <v/>
          </cell>
          <cell r="DA867" t="str">
            <v/>
          </cell>
          <cell r="DB867" t="str">
            <v/>
          </cell>
          <cell r="DC867">
            <v>0</v>
          </cell>
          <cell r="DD867" t="str">
            <v/>
          </cell>
          <cell r="DE867" t="str">
            <v/>
          </cell>
          <cell r="DF867">
            <v>0</v>
          </cell>
          <cell r="DG867">
            <v>0</v>
          </cell>
          <cell r="DH867" t="str">
            <v/>
          </cell>
          <cell r="DI867" t="str">
            <v/>
          </cell>
        </row>
        <row r="868">
          <cell r="A868" t="str">
            <v/>
          </cell>
          <cell r="B868" t="str">
            <v/>
          </cell>
          <cell r="C868" t="str">
            <v/>
          </cell>
          <cell r="D868" t="str">
            <v/>
          </cell>
          <cell r="E868" t="str">
            <v/>
          </cell>
          <cell r="F868" t="str">
            <v/>
          </cell>
          <cell r="G868" t="str">
            <v/>
          </cell>
          <cell r="H868" t="str">
            <v/>
          </cell>
          <cell r="I868" t="str">
            <v/>
          </cell>
          <cell r="J868" t="str">
            <v/>
          </cell>
          <cell r="K868" t="str">
            <v/>
          </cell>
          <cell r="L868" t="str">
            <v/>
          </cell>
          <cell r="M868" t="str">
            <v/>
          </cell>
          <cell r="N868" t="str">
            <v/>
          </cell>
          <cell r="O868" t="str">
            <v/>
          </cell>
          <cell r="P868" t="str">
            <v/>
          </cell>
          <cell r="Q868" t="str">
            <v/>
          </cell>
          <cell r="R868" t="str">
            <v/>
          </cell>
          <cell r="S868" t="str">
            <v/>
          </cell>
          <cell r="T868" t="str">
            <v/>
          </cell>
          <cell r="U868" t="str">
            <v/>
          </cell>
          <cell r="V868" t="str">
            <v/>
          </cell>
          <cell r="W868" t="str">
            <v/>
          </cell>
          <cell r="X868" t="str">
            <v/>
          </cell>
          <cell r="Y868" t="str">
            <v/>
          </cell>
          <cell r="Z868" t="str">
            <v/>
          </cell>
          <cell r="AA868" t="str">
            <v/>
          </cell>
          <cell r="AB868" t="str">
            <v/>
          </cell>
          <cell r="AC868" t="str">
            <v/>
          </cell>
          <cell r="AD868" t="str">
            <v/>
          </cell>
          <cell r="AE868" t="str">
            <v/>
          </cell>
          <cell r="AF868" t="str">
            <v/>
          </cell>
          <cell r="AG868" t="str">
            <v/>
          </cell>
          <cell r="AH868" t="str">
            <v/>
          </cell>
          <cell r="AI868" t="str">
            <v/>
          </cell>
          <cell r="AJ868" t="str">
            <v/>
          </cell>
          <cell r="AK868" t="str">
            <v/>
          </cell>
          <cell r="AL868" t="str">
            <v/>
          </cell>
          <cell r="AM868" t="str">
            <v/>
          </cell>
          <cell r="AN868" t="str">
            <v/>
          </cell>
          <cell r="AO868" t="str">
            <v/>
          </cell>
          <cell r="AP868" t="str">
            <v/>
          </cell>
          <cell r="AQ868" t="str">
            <v/>
          </cell>
          <cell r="AR868" t="str">
            <v/>
          </cell>
          <cell r="AS868" t="str">
            <v/>
          </cell>
          <cell r="AT868" t="str">
            <v/>
          </cell>
          <cell r="AU868" t="str">
            <v/>
          </cell>
          <cell r="AV868" t="str">
            <v/>
          </cell>
          <cell r="AW868" t="str">
            <v/>
          </cell>
          <cell r="AX868" t="str">
            <v/>
          </cell>
          <cell r="AY868" t="str">
            <v/>
          </cell>
          <cell r="AZ868" t="str">
            <v/>
          </cell>
          <cell r="BA868" t="str">
            <v/>
          </cell>
          <cell r="BB868" t="str">
            <v/>
          </cell>
          <cell r="BC868" t="str">
            <v/>
          </cell>
          <cell r="BD868" t="str">
            <v/>
          </cell>
          <cell r="BE868" t="str">
            <v/>
          </cell>
          <cell r="BF868" t="str">
            <v/>
          </cell>
          <cell r="BG868" t="str">
            <v/>
          </cell>
          <cell r="BH868" t="str">
            <v/>
          </cell>
          <cell r="BI868" t="str">
            <v/>
          </cell>
          <cell r="BJ868" t="str">
            <v/>
          </cell>
          <cell r="BK868" t="str">
            <v/>
          </cell>
          <cell r="BL868" t="str">
            <v/>
          </cell>
          <cell r="BM868" t="str">
            <v/>
          </cell>
          <cell r="BN868" t="str">
            <v/>
          </cell>
          <cell r="BO868" t="str">
            <v/>
          </cell>
          <cell r="BP868" t="str">
            <v/>
          </cell>
          <cell r="BQ868" t="str">
            <v/>
          </cell>
          <cell r="BR868" t="str">
            <v/>
          </cell>
          <cell r="BS868" t="str">
            <v/>
          </cell>
          <cell r="BT868" t="str">
            <v/>
          </cell>
          <cell r="BU868" t="str">
            <v/>
          </cell>
          <cell r="BV868" t="str">
            <v/>
          </cell>
          <cell r="BW868" t="str">
            <v/>
          </cell>
          <cell r="BX868" t="str">
            <v/>
          </cell>
          <cell r="BY868" t="str">
            <v/>
          </cell>
          <cell r="BZ868" t="str">
            <v/>
          </cell>
          <cell r="CA868" t="str">
            <v/>
          </cell>
          <cell r="CB868" t="str">
            <v/>
          </cell>
          <cell r="CC868" t="str">
            <v/>
          </cell>
          <cell r="CD868">
            <v>0</v>
          </cell>
          <cell r="CE868">
            <v>0</v>
          </cell>
          <cell r="CF868">
            <v>0</v>
          </cell>
          <cell r="CG868" t="str">
            <v/>
          </cell>
          <cell r="CH868" t="str">
            <v/>
          </cell>
          <cell r="CI868">
            <v>0</v>
          </cell>
          <cell r="CJ868">
            <v>0</v>
          </cell>
          <cell r="CK868">
            <v>0</v>
          </cell>
          <cell r="CL868">
            <v>0</v>
          </cell>
          <cell r="CM868" t="str">
            <v/>
          </cell>
          <cell r="CN868" t="str">
            <v/>
          </cell>
          <cell r="CO868" t="str">
            <v/>
          </cell>
          <cell r="CP868" t="str">
            <v/>
          </cell>
          <cell r="CQ868" t="str">
            <v/>
          </cell>
          <cell r="CR868" t="str">
            <v/>
          </cell>
          <cell r="CS868" t="str">
            <v/>
          </cell>
          <cell r="CT868" t="str">
            <v/>
          </cell>
          <cell r="CU868" t="str">
            <v/>
          </cell>
          <cell r="CV868" t="str">
            <v/>
          </cell>
          <cell r="CW868" t="str">
            <v/>
          </cell>
          <cell r="CX868" t="str">
            <v/>
          </cell>
          <cell r="CY868" t="str">
            <v/>
          </cell>
          <cell r="CZ868" t="str">
            <v/>
          </cell>
          <cell r="DA868" t="str">
            <v/>
          </cell>
          <cell r="DB868" t="str">
            <v/>
          </cell>
          <cell r="DC868">
            <v>0</v>
          </cell>
          <cell r="DD868" t="str">
            <v/>
          </cell>
          <cell r="DE868" t="str">
            <v/>
          </cell>
          <cell r="DF868">
            <v>0</v>
          </cell>
          <cell r="DG868">
            <v>0</v>
          </cell>
          <cell r="DH868" t="str">
            <v/>
          </cell>
          <cell r="DI868" t="str">
            <v/>
          </cell>
        </row>
        <row r="869">
          <cell r="A869" t="str">
            <v/>
          </cell>
          <cell r="B869" t="str">
            <v/>
          </cell>
          <cell r="C869" t="str">
            <v/>
          </cell>
          <cell r="D869" t="str">
            <v/>
          </cell>
          <cell r="E869" t="str">
            <v/>
          </cell>
          <cell r="F869" t="str">
            <v/>
          </cell>
          <cell r="G869" t="str">
            <v/>
          </cell>
          <cell r="H869" t="str">
            <v/>
          </cell>
          <cell r="I869" t="str">
            <v/>
          </cell>
          <cell r="J869" t="str">
            <v/>
          </cell>
          <cell r="K869" t="str">
            <v/>
          </cell>
          <cell r="L869" t="str">
            <v/>
          </cell>
          <cell r="M869" t="str">
            <v/>
          </cell>
          <cell r="N869" t="str">
            <v/>
          </cell>
          <cell r="O869" t="str">
            <v/>
          </cell>
          <cell r="P869" t="str">
            <v/>
          </cell>
          <cell r="Q869" t="str">
            <v/>
          </cell>
          <cell r="R869" t="str">
            <v/>
          </cell>
          <cell r="S869" t="str">
            <v/>
          </cell>
          <cell r="T869" t="str">
            <v/>
          </cell>
          <cell r="U869" t="str">
            <v/>
          </cell>
          <cell r="V869" t="str">
            <v/>
          </cell>
          <cell r="W869" t="str">
            <v/>
          </cell>
          <cell r="X869" t="str">
            <v/>
          </cell>
          <cell r="Y869" t="str">
            <v/>
          </cell>
          <cell r="Z869" t="str">
            <v/>
          </cell>
          <cell r="AA869" t="str">
            <v/>
          </cell>
          <cell r="AB869" t="str">
            <v/>
          </cell>
          <cell r="AC869" t="str">
            <v/>
          </cell>
          <cell r="AD869" t="str">
            <v/>
          </cell>
          <cell r="AE869" t="str">
            <v/>
          </cell>
          <cell r="AF869" t="str">
            <v/>
          </cell>
          <cell r="AG869" t="str">
            <v/>
          </cell>
          <cell r="AH869" t="str">
            <v/>
          </cell>
          <cell r="AI869" t="str">
            <v/>
          </cell>
          <cell r="AJ869" t="str">
            <v/>
          </cell>
          <cell r="AK869" t="str">
            <v/>
          </cell>
          <cell r="AL869" t="str">
            <v/>
          </cell>
          <cell r="AM869" t="str">
            <v/>
          </cell>
          <cell r="AN869" t="str">
            <v/>
          </cell>
          <cell r="AO869" t="str">
            <v/>
          </cell>
          <cell r="AP869" t="str">
            <v/>
          </cell>
          <cell r="AQ869" t="str">
            <v/>
          </cell>
          <cell r="AR869" t="str">
            <v/>
          </cell>
          <cell r="AS869" t="str">
            <v/>
          </cell>
          <cell r="AT869" t="str">
            <v/>
          </cell>
          <cell r="AU869" t="str">
            <v/>
          </cell>
          <cell r="AV869" t="str">
            <v/>
          </cell>
          <cell r="AW869" t="str">
            <v/>
          </cell>
          <cell r="AX869" t="str">
            <v/>
          </cell>
          <cell r="AY869" t="str">
            <v/>
          </cell>
          <cell r="AZ869" t="str">
            <v/>
          </cell>
          <cell r="BA869" t="str">
            <v/>
          </cell>
          <cell r="BB869" t="str">
            <v/>
          </cell>
          <cell r="BC869" t="str">
            <v/>
          </cell>
          <cell r="BD869" t="str">
            <v/>
          </cell>
          <cell r="BE869" t="str">
            <v/>
          </cell>
          <cell r="BF869" t="str">
            <v/>
          </cell>
          <cell r="BG869" t="str">
            <v/>
          </cell>
          <cell r="BH869" t="str">
            <v/>
          </cell>
          <cell r="BI869" t="str">
            <v/>
          </cell>
          <cell r="BJ869" t="str">
            <v/>
          </cell>
          <cell r="BK869" t="str">
            <v/>
          </cell>
          <cell r="BL869" t="str">
            <v/>
          </cell>
          <cell r="BM869" t="str">
            <v/>
          </cell>
          <cell r="BN869" t="str">
            <v/>
          </cell>
          <cell r="BO869" t="str">
            <v/>
          </cell>
          <cell r="BP869" t="str">
            <v/>
          </cell>
          <cell r="BQ869" t="str">
            <v/>
          </cell>
          <cell r="BR869" t="str">
            <v/>
          </cell>
          <cell r="BS869" t="str">
            <v/>
          </cell>
          <cell r="BT869" t="str">
            <v/>
          </cell>
          <cell r="BU869" t="str">
            <v/>
          </cell>
          <cell r="BV869" t="str">
            <v/>
          </cell>
          <cell r="BW869" t="str">
            <v/>
          </cell>
          <cell r="BX869" t="str">
            <v/>
          </cell>
          <cell r="BY869" t="str">
            <v/>
          </cell>
          <cell r="BZ869" t="str">
            <v/>
          </cell>
          <cell r="CA869" t="str">
            <v/>
          </cell>
          <cell r="CB869" t="str">
            <v/>
          </cell>
          <cell r="CC869" t="str">
            <v/>
          </cell>
          <cell r="CD869">
            <v>0</v>
          </cell>
          <cell r="CE869">
            <v>0</v>
          </cell>
          <cell r="CF869">
            <v>0</v>
          </cell>
          <cell r="CG869" t="str">
            <v/>
          </cell>
          <cell r="CH869" t="str">
            <v/>
          </cell>
          <cell r="CI869">
            <v>0</v>
          </cell>
          <cell r="CJ869">
            <v>0</v>
          </cell>
          <cell r="CK869">
            <v>0</v>
          </cell>
          <cell r="CL869">
            <v>0</v>
          </cell>
          <cell r="CM869" t="str">
            <v/>
          </cell>
          <cell r="CN869" t="str">
            <v/>
          </cell>
          <cell r="CO869" t="str">
            <v/>
          </cell>
          <cell r="CP869" t="str">
            <v/>
          </cell>
          <cell r="CQ869" t="str">
            <v/>
          </cell>
          <cell r="CR869" t="str">
            <v/>
          </cell>
          <cell r="CS869" t="str">
            <v/>
          </cell>
          <cell r="CT869" t="str">
            <v/>
          </cell>
          <cell r="CU869" t="str">
            <v/>
          </cell>
          <cell r="CV869" t="str">
            <v/>
          </cell>
          <cell r="CW869" t="str">
            <v/>
          </cell>
          <cell r="CX869" t="str">
            <v/>
          </cell>
          <cell r="CY869" t="str">
            <v/>
          </cell>
          <cell r="CZ869" t="str">
            <v/>
          </cell>
          <cell r="DA869" t="str">
            <v/>
          </cell>
          <cell r="DB869" t="str">
            <v/>
          </cell>
          <cell r="DC869">
            <v>0</v>
          </cell>
          <cell r="DD869" t="str">
            <v/>
          </cell>
          <cell r="DE869" t="str">
            <v/>
          </cell>
          <cell r="DF869">
            <v>0</v>
          </cell>
          <cell r="DG869">
            <v>0</v>
          </cell>
          <cell r="DH869" t="str">
            <v/>
          </cell>
          <cell r="DI869" t="str">
            <v/>
          </cell>
        </row>
        <row r="870">
          <cell r="A870" t="str">
            <v/>
          </cell>
          <cell r="B870" t="str">
            <v/>
          </cell>
          <cell r="C870" t="str">
            <v/>
          </cell>
          <cell r="D870" t="str">
            <v/>
          </cell>
          <cell r="E870" t="str">
            <v/>
          </cell>
          <cell r="F870" t="str">
            <v/>
          </cell>
          <cell r="G870" t="str">
            <v/>
          </cell>
          <cell r="H870" t="str">
            <v/>
          </cell>
          <cell r="I870" t="str">
            <v/>
          </cell>
          <cell r="J870" t="str">
            <v/>
          </cell>
          <cell r="K870" t="str">
            <v/>
          </cell>
          <cell r="L870" t="str">
            <v/>
          </cell>
          <cell r="M870" t="str">
            <v/>
          </cell>
          <cell r="N870" t="str">
            <v/>
          </cell>
          <cell r="O870" t="str">
            <v/>
          </cell>
          <cell r="P870" t="str">
            <v/>
          </cell>
          <cell r="Q870" t="str">
            <v/>
          </cell>
          <cell r="R870" t="str">
            <v/>
          </cell>
          <cell r="S870" t="str">
            <v/>
          </cell>
          <cell r="T870" t="str">
            <v/>
          </cell>
          <cell r="U870" t="str">
            <v/>
          </cell>
          <cell r="V870" t="str">
            <v/>
          </cell>
          <cell r="W870" t="str">
            <v/>
          </cell>
          <cell r="X870" t="str">
            <v/>
          </cell>
          <cell r="Y870" t="str">
            <v/>
          </cell>
          <cell r="Z870" t="str">
            <v/>
          </cell>
          <cell r="AA870" t="str">
            <v/>
          </cell>
          <cell r="AB870" t="str">
            <v/>
          </cell>
          <cell r="AC870" t="str">
            <v/>
          </cell>
          <cell r="AD870" t="str">
            <v/>
          </cell>
          <cell r="AE870" t="str">
            <v/>
          </cell>
          <cell r="AF870" t="str">
            <v/>
          </cell>
          <cell r="AG870" t="str">
            <v/>
          </cell>
          <cell r="AH870" t="str">
            <v/>
          </cell>
          <cell r="AI870" t="str">
            <v/>
          </cell>
          <cell r="AJ870" t="str">
            <v/>
          </cell>
          <cell r="AK870" t="str">
            <v/>
          </cell>
          <cell r="AL870" t="str">
            <v/>
          </cell>
          <cell r="AM870" t="str">
            <v/>
          </cell>
          <cell r="AN870" t="str">
            <v/>
          </cell>
          <cell r="AO870" t="str">
            <v/>
          </cell>
          <cell r="AP870" t="str">
            <v/>
          </cell>
          <cell r="AQ870" t="str">
            <v/>
          </cell>
          <cell r="AR870" t="str">
            <v/>
          </cell>
          <cell r="AS870" t="str">
            <v/>
          </cell>
          <cell r="AT870" t="str">
            <v/>
          </cell>
          <cell r="AU870" t="str">
            <v/>
          </cell>
          <cell r="AV870" t="str">
            <v/>
          </cell>
          <cell r="AW870" t="str">
            <v/>
          </cell>
          <cell r="AX870" t="str">
            <v/>
          </cell>
          <cell r="AY870" t="str">
            <v/>
          </cell>
          <cell r="AZ870" t="str">
            <v/>
          </cell>
          <cell r="BA870" t="str">
            <v/>
          </cell>
          <cell r="BB870" t="str">
            <v/>
          </cell>
          <cell r="BC870" t="str">
            <v/>
          </cell>
          <cell r="BD870" t="str">
            <v/>
          </cell>
          <cell r="BE870" t="str">
            <v/>
          </cell>
          <cell r="BF870" t="str">
            <v/>
          </cell>
          <cell r="BG870" t="str">
            <v/>
          </cell>
          <cell r="BH870" t="str">
            <v/>
          </cell>
          <cell r="BI870" t="str">
            <v/>
          </cell>
          <cell r="BJ870" t="str">
            <v/>
          </cell>
          <cell r="BK870" t="str">
            <v/>
          </cell>
          <cell r="BL870" t="str">
            <v/>
          </cell>
          <cell r="BM870" t="str">
            <v/>
          </cell>
          <cell r="BN870" t="str">
            <v/>
          </cell>
          <cell r="BO870" t="str">
            <v/>
          </cell>
          <cell r="BP870" t="str">
            <v/>
          </cell>
          <cell r="BQ870" t="str">
            <v/>
          </cell>
          <cell r="BR870" t="str">
            <v/>
          </cell>
          <cell r="BS870" t="str">
            <v/>
          </cell>
          <cell r="BT870" t="str">
            <v/>
          </cell>
          <cell r="BU870" t="str">
            <v/>
          </cell>
          <cell r="BV870" t="str">
            <v/>
          </cell>
          <cell r="BW870" t="str">
            <v/>
          </cell>
          <cell r="BX870" t="str">
            <v/>
          </cell>
          <cell r="BY870" t="str">
            <v/>
          </cell>
          <cell r="BZ870" t="str">
            <v/>
          </cell>
          <cell r="CA870" t="str">
            <v/>
          </cell>
          <cell r="CB870" t="str">
            <v/>
          </cell>
          <cell r="CC870" t="str">
            <v/>
          </cell>
          <cell r="CD870">
            <v>0</v>
          </cell>
          <cell r="CE870">
            <v>0</v>
          </cell>
          <cell r="CF870">
            <v>0</v>
          </cell>
          <cell r="CG870" t="str">
            <v/>
          </cell>
          <cell r="CH870" t="str">
            <v/>
          </cell>
          <cell r="CI870">
            <v>0</v>
          </cell>
          <cell r="CJ870">
            <v>0</v>
          </cell>
          <cell r="CK870">
            <v>0</v>
          </cell>
          <cell r="CL870">
            <v>0</v>
          </cell>
          <cell r="CM870" t="str">
            <v/>
          </cell>
          <cell r="CN870" t="str">
            <v/>
          </cell>
          <cell r="CO870" t="str">
            <v/>
          </cell>
          <cell r="CP870" t="str">
            <v/>
          </cell>
          <cell r="CQ870" t="str">
            <v/>
          </cell>
          <cell r="CR870" t="str">
            <v/>
          </cell>
          <cell r="CS870" t="str">
            <v/>
          </cell>
          <cell r="CT870" t="str">
            <v/>
          </cell>
          <cell r="CU870" t="str">
            <v/>
          </cell>
          <cell r="CV870" t="str">
            <v/>
          </cell>
          <cell r="CW870" t="str">
            <v/>
          </cell>
          <cell r="CX870" t="str">
            <v/>
          </cell>
          <cell r="CY870" t="str">
            <v/>
          </cell>
          <cell r="CZ870" t="str">
            <v/>
          </cell>
          <cell r="DA870" t="str">
            <v/>
          </cell>
          <cell r="DB870" t="str">
            <v/>
          </cell>
          <cell r="DC870">
            <v>0</v>
          </cell>
          <cell r="DD870" t="str">
            <v/>
          </cell>
          <cell r="DE870" t="str">
            <v/>
          </cell>
          <cell r="DF870">
            <v>0</v>
          </cell>
          <cell r="DG870">
            <v>0</v>
          </cell>
          <cell r="DH870" t="str">
            <v/>
          </cell>
          <cell r="DI870" t="str">
            <v/>
          </cell>
        </row>
        <row r="871">
          <cell r="A871" t="str">
            <v/>
          </cell>
          <cell r="B871" t="str">
            <v/>
          </cell>
          <cell r="C871" t="str">
            <v/>
          </cell>
          <cell r="D871" t="str">
            <v/>
          </cell>
          <cell r="E871" t="str">
            <v/>
          </cell>
          <cell r="F871" t="str">
            <v/>
          </cell>
          <cell r="G871" t="str">
            <v/>
          </cell>
          <cell r="H871" t="str">
            <v/>
          </cell>
          <cell r="I871" t="str">
            <v/>
          </cell>
          <cell r="J871" t="str">
            <v/>
          </cell>
          <cell r="K871" t="str">
            <v/>
          </cell>
          <cell r="L871" t="str">
            <v/>
          </cell>
          <cell r="M871" t="str">
            <v/>
          </cell>
          <cell r="N871" t="str">
            <v/>
          </cell>
          <cell r="O871" t="str">
            <v/>
          </cell>
          <cell r="P871" t="str">
            <v/>
          </cell>
          <cell r="Q871" t="str">
            <v/>
          </cell>
          <cell r="R871" t="str">
            <v/>
          </cell>
          <cell r="S871" t="str">
            <v/>
          </cell>
          <cell r="T871" t="str">
            <v/>
          </cell>
          <cell r="U871" t="str">
            <v/>
          </cell>
          <cell r="V871" t="str">
            <v/>
          </cell>
          <cell r="W871" t="str">
            <v/>
          </cell>
          <cell r="X871" t="str">
            <v/>
          </cell>
          <cell r="Y871" t="str">
            <v/>
          </cell>
          <cell r="Z871" t="str">
            <v/>
          </cell>
          <cell r="AA871" t="str">
            <v/>
          </cell>
          <cell r="AB871" t="str">
            <v/>
          </cell>
          <cell r="AC871" t="str">
            <v/>
          </cell>
          <cell r="AD871" t="str">
            <v/>
          </cell>
          <cell r="AE871" t="str">
            <v/>
          </cell>
          <cell r="AF871" t="str">
            <v/>
          </cell>
          <cell r="AG871" t="str">
            <v/>
          </cell>
          <cell r="AH871" t="str">
            <v/>
          </cell>
          <cell r="AI871" t="str">
            <v/>
          </cell>
          <cell r="AJ871" t="str">
            <v/>
          </cell>
          <cell r="AK871" t="str">
            <v/>
          </cell>
          <cell r="AL871" t="str">
            <v/>
          </cell>
          <cell r="AM871" t="str">
            <v/>
          </cell>
          <cell r="AN871" t="str">
            <v/>
          </cell>
          <cell r="AO871" t="str">
            <v/>
          </cell>
          <cell r="AP871" t="str">
            <v/>
          </cell>
          <cell r="AQ871" t="str">
            <v/>
          </cell>
          <cell r="AR871" t="str">
            <v/>
          </cell>
          <cell r="AS871" t="str">
            <v/>
          </cell>
          <cell r="AT871" t="str">
            <v/>
          </cell>
          <cell r="AU871" t="str">
            <v/>
          </cell>
          <cell r="AV871" t="str">
            <v/>
          </cell>
          <cell r="AW871" t="str">
            <v/>
          </cell>
          <cell r="AX871" t="str">
            <v/>
          </cell>
          <cell r="AY871" t="str">
            <v/>
          </cell>
          <cell r="AZ871" t="str">
            <v/>
          </cell>
          <cell r="BA871" t="str">
            <v/>
          </cell>
          <cell r="BB871" t="str">
            <v/>
          </cell>
          <cell r="BC871" t="str">
            <v/>
          </cell>
          <cell r="BD871" t="str">
            <v/>
          </cell>
          <cell r="BE871" t="str">
            <v/>
          </cell>
          <cell r="BF871" t="str">
            <v/>
          </cell>
          <cell r="BG871" t="str">
            <v/>
          </cell>
          <cell r="BH871" t="str">
            <v/>
          </cell>
          <cell r="BI871" t="str">
            <v/>
          </cell>
          <cell r="BJ871" t="str">
            <v/>
          </cell>
          <cell r="BK871" t="str">
            <v/>
          </cell>
          <cell r="BL871" t="str">
            <v/>
          </cell>
          <cell r="BM871" t="str">
            <v/>
          </cell>
          <cell r="BN871" t="str">
            <v/>
          </cell>
          <cell r="BO871" t="str">
            <v/>
          </cell>
          <cell r="BP871" t="str">
            <v/>
          </cell>
          <cell r="BQ871" t="str">
            <v/>
          </cell>
          <cell r="BR871" t="str">
            <v/>
          </cell>
          <cell r="BS871" t="str">
            <v/>
          </cell>
          <cell r="BT871" t="str">
            <v/>
          </cell>
          <cell r="BU871" t="str">
            <v/>
          </cell>
          <cell r="BV871" t="str">
            <v/>
          </cell>
          <cell r="BW871" t="str">
            <v/>
          </cell>
          <cell r="BX871" t="str">
            <v/>
          </cell>
          <cell r="BY871" t="str">
            <v/>
          </cell>
          <cell r="BZ871" t="str">
            <v/>
          </cell>
          <cell r="CA871" t="str">
            <v/>
          </cell>
          <cell r="CB871" t="str">
            <v/>
          </cell>
          <cell r="CC871" t="str">
            <v/>
          </cell>
          <cell r="CD871">
            <v>0</v>
          </cell>
          <cell r="CE871">
            <v>0</v>
          </cell>
          <cell r="CF871">
            <v>0</v>
          </cell>
          <cell r="CG871" t="str">
            <v/>
          </cell>
          <cell r="CH871" t="str">
            <v/>
          </cell>
          <cell r="CI871">
            <v>0</v>
          </cell>
          <cell r="CJ871">
            <v>0</v>
          </cell>
          <cell r="CK871">
            <v>0</v>
          </cell>
          <cell r="CL871">
            <v>0</v>
          </cell>
          <cell r="CM871" t="str">
            <v/>
          </cell>
          <cell r="CN871" t="str">
            <v/>
          </cell>
          <cell r="CO871" t="str">
            <v/>
          </cell>
          <cell r="CP871" t="str">
            <v/>
          </cell>
          <cell r="CQ871" t="str">
            <v/>
          </cell>
          <cell r="CR871" t="str">
            <v/>
          </cell>
          <cell r="CS871" t="str">
            <v/>
          </cell>
          <cell r="CT871" t="str">
            <v/>
          </cell>
          <cell r="CU871" t="str">
            <v/>
          </cell>
          <cell r="CV871" t="str">
            <v/>
          </cell>
          <cell r="CW871" t="str">
            <v/>
          </cell>
          <cell r="CX871" t="str">
            <v/>
          </cell>
          <cell r="CY871" t="str">
            <v/>
          </cell>
          <cell r="CZ871" t="str">
            <v/>
          </cell>
          <cell r="DA871" t="str">
            <v/>
          </cell>
          <cell r="DB871" t="str">
            <v/>
          </cell>
          <cell r="DC871">
            <v>0</v>
          </cell>
          <cell r="DD871" t="str">
            <v/>
          </cell>
          <cell r="DE871" t="str">
            <v/>
          </cell>
          <cell r="DF871">
            <v>0</v>
          </cell>
          <cell r="DG871">
            <v>0</v>
          </cell>
          <cell r="DH871" t="str">
            <v/>
          </cell>
          <cell r="DI871" t="str">
            <v/>
          </cell>
        </row>
        <row r="872">
          <cell r="A872" t="str">
            <v/>
          </cell>
          <cell r="B872" t="str">
            <v/>
          </cell>
          <cell r="C872" t="str">
            <v/>
          </cell>
          <cell r="D872" t="str">
            <v/>
          </cell>
          <cell r="E872" t="str">
            <v/>
          </cell>
          <cell r="F872" t="str">
            <v/>
          </cell>
          <cell r="G872" t="str">
            <v/>
          </cell>
          <cell r="H872" t="str">
            <v/>
          </cell>
          <cell r="I872" t="str">
            <v/>
          </cell>
          <cell r="J872" t="str">
            <v/>
          </cell>
          <cell r="K872" t="str">
            <v/>
          </cell>
          <cell r="L872" t="str">
            <v/>
          </cell>
          <cell r="M872" t="str">
            <v/>
          </cell>
          <cell r="N872" t="str">
            <v/>
          </cell>
          <cell r="O872" t="str">
            <v/>
          </cell>
          <cell r="P872" t="str">
            <v/>
          </cell>
          <cell r="Q872" t="str">
            <v/>
          </cell>
          <cell r="R872" t="str">
            <v/>
          </cell>
          <cell r="S872" t="str">
            <v/>
          </cell>
          <cell r="T872" t="str">
            <v/>
          </cell>
          <cell r="U872" t="str">
            <v/>
          </cell>
          <cell r="V872" t="str">
            <v/>
          </cell>
          <cell r="W872" t="str">
            <v/>
          </cell>
          <cell r="X872" t="str">
            <v/>
          </cell>
          <cell r="Y872" t="str">
            <v/>
          </cell>
          <cell r="Z872" t="str">
            <v/>
          </cell>
          <cell r="AA872" t="str">
            <v/>
          </cell>
          <cell r="AB872" t="str">
            <v/>
          </cell>
          <cell r="AC872" t="str">
            <v/>
          </cell>
          <cell r="AD872" t="str">
            <v/>
          </cell>
          <cell r="AE872" t="str">
            <v/>
          </cell>
          <cell r="AF872" t="str">
            <v/>
          </cell>
          <cell r="AG872" t="str">
            <v/>
          </cell>
          <cell r="AH872" t="str">
            <v/>
          </cell>
          <cell r="AI872" t="str">
            <v/>
          </cell>
          <cell r="AJ872" t="str">
            <v/>
          </cell>
          <cell r="AK872" t="str">
            <v/>
          </cell>
          <cell r="AL872" t="str">
            <v/>
          </cell>
          <cell r="AM872" t="str">
            <v/>
          </cell>
          <cell r="AN872" t="str">
            <v/>
          </cell>
          <cell r="AO872" t="str">
            <v/>
          </cell>
          <cell r="AP872" t="str">
            <v/>
          </cell>
          <cell r="AQ872" t="str">
            <v/>
          </cell>
          <cell r="AR872" t="str">
            <v/>
          </cell>
          <cell r="AS872" t="str">
            <v/>
          </cell>
          <cell r="AT872" t="str">
            <v/>
          </cell>
          <cell r="AU872" t="str">
            <v/>
          </cell>
          <cell r="AV872" t="str">
            <v/>
          </cell>
          <cell r="AW872" t="str">
            <v/>
          </cell>
          <cell r="AX872" t="str">
            <v/>
          </cell>
          <cell r="AY872" t="str">
            <v/>
          </cell>
          <cell r="AZ872" t="str">
            <v/>
          </cell>
          <cell r="BA872" t="str">
            <v/>
          </cell>
          <cell r="BB872" t="str">
            <v/>
          </cell>
          <cell r="BC872" t="str">
            <v/>
          </cell>
          <cell r="BD872" t="str">
            <v/>
          </cell>
          <cell r="BE872" t="str">
            <v/>
          </cell>
          <cell r="BF872" t="str">
            <v/>
          </cell>
          <cell r="BG872" t="str">
            <v/>
          </cell>
          <cell r="BH872" t="str">
            <v/>
          </cell>
          <cell r="BI872" t="str">
            <v/>
          </cell>
          <cell r="BJ872" t="str">
            <v/>
          </cell>
          <cell r="BK872" t="str">
            <v/>
          </cell>
          <cell r="BL872" t="str">
            <v/>
          </cell>
          <cell r="BM872" t="str">
            <v/>
          </cell>
          <cell r="BN872" t="str">
            <v/>
          </cell>
          <cell r="BO872" t="str">
            <v/>
          </cell>
          <cell r="BP872" t="str">
            <v/>
          </cell>
          <cell r="BQ872" t="str">
            <v/>
          </cell>
          <cell r="BR872" t="str">
            <v/>
          </cell>
          <cell r="BS872" t="str">
            <v/>
          </cell>
          <cell r="BT872" t="str">
            <v/>
          </cell>
          <cell r="BU872" t="str">
            <v/>
          </cell>
          <cell r="BV872" t="str">
            <v/>
          </cell>
          <cell r="BW872" t="str">
            <v/>
          </cell>
          <cell r="BX872" t="str">
            <v/>
          </cell>
          <cell r="BY872" t="str">
            <v/>
          </cell>
          <cell r="BZ872" t="str">
            <v/>
          </cell>
          <cell r="CA872" t="str">
            <v/>
          </cell>
          <cell r="CB872" t="str">
            <v/>
          </cell>
          <cell r="CC872" t="str">
            <v/>
          </cell>
          <cell r="CD872">
            <v>0</v>
          </cell>
          <cell r="CE872">
            <v>0</v>
          </cell>
          <cell r="CF872">
            <v>0</v>
          </cell>
          <cell r="CG872" t="str">
            <v/>
          </cell>
          <cell r="CH872" t="str">
            <v/>
          </cell>
          <cell r="CI872">
            <v>0</v>
          </cell>
          <cell r="CJ872">
            <v>0</v>
          </cell>
          <cell r="CK872">
            <v>0</v>
          </cell>
          <cell r="CL872">
            <v>0</v>
          </cell>
          <cell r="CM872" t="str">
            <v/>
          </cell>
          <cell r="CN872" t="str">
            <v/>
          </cell>
          <cell r="CO872" t="str">
            <v/>
          </cell>
          <cell r="CP872" t="str">
            <v/>
          </cell>
          <cell r="CQ872" t="str">
            <v/>
          </cell>
          <cell r="CR872" t="str">
            <v/>
          </cell>
          <cell r="CS872" t="str">
            <v/>
          </cell>
          <cell r="CT872" t="str">
            <v/>
          </cell>
          <cell r="CU872" t="str">
            <v/>
          </cell>
          <cell r="CV872" t="str">
            <v/>
          </cell>
          <cell r="CW872" t="str">
            <v/>
          </cell>
          <cell r="CX872" t="str">
            <v/>
          </cell>
          <cell r="CY872" t="str">
            <v/>
          </cell>
          <cell r="CZ872" t="str">
            <v/>
          </cell>
          <cell r="DA872" t="str">
            <v/>
          </cell>
          <cell r="DB872" t="str">
            <v/>
          </cell>
          <cell r="DC872">
            <v>0</v>
          </cell>
          <cell r="DD872" t="str">
            <v/>
          </cell>
          <cell r="DE872" t="str">
            <v/>
          </cell>
          <cell r="DF872">
            <v>0</v>
          </cell>
          <cell r="DG872">
            <v>0</v>
          </cell>
          <cell r="DH872" t="str">
            <v/>
          </cell>
          <cell r="DI872" t="str">
            <v/>
          </cell>
        </row>
        <row r="873">
          <cell r="A873" t="str">
            <v/>
          </cell>
          <cell r="B873" t="str">
            <v/>
          </cell>
          <cell r="C873" t="str">
            <v/>
          </cell>
          <cell r="D873" t="str">
            <v/>
          </cell>
          <cell r="E873" t="str">
            <v/>
          </cell>
          <cell r="F873" t="str">
            <v/>
          </cell>
          <cell r="G873" t="str">
            <v/>
          </cell>
          <cell r="H873" t="str">
            <v/>
          </cell>
          <cell r="I873" t="str">
            <v/>
          </cell>
          <cell r="J873" t="str">
            <v/>
          </cell>
          <cell r="K873" t="str">
            <v/>
          </cell>
          <cell r="L873" t="str">
            <v/>
          </cell>
          <cell r="M873" t="str">
            <v/>
          </cell>
          <cell r="N873" t="str">
            <v/>
          </cell>
          <cell r="O873" t="str">
            <v/>
          </cell>
          <cell r="P873" t="str">
            <v/>
          </cell>
          <cell r="Q873" t="str">
            <v/>
          </cell>
          <cell r="R873" t="str">
            <v/>
          </cell>
          <cell r="S873" t="str">
            <v/>
          </cell>
          <cell r="T873" t="str">
            <v/>
          </cell>
          <cell r="U873" t="str">
            <v/>
          </cell>
          <cell r="V873" t="str">
            <v/>
          </cell>
          <cell r="W873" t="str">
            <v/>
          </cell>
          <cell r="X873" t="str">
            <v/>
          </cell>
          <cell r="Y873" t="str">
            <v/>
          </cell>
          <cell r="Z873" t="str">
            <v/>
          </cell>
          <cell r="AA873" t="str">
            <v/>
          </cell>
          <cell r="AB873" t="str">
            <v/>
          </cell>
          <cell r="AC873" t="str">
            <v/>
          </cell>
          <cell r="AD873" t="str">
            <v/>
          </cell>
          <cell r="AE873" t="str">
            <v/>
          </cell>
          <cell r="AF873" t="str">
            <v/>
          </cell>
          <cell r="AG873" t="str">
            <v/>
          </cell>
          <cell r="AH873" t="str">
            <v/>
          </cell>
          <cell r="AI873" t="str">
            <v/>
          </cell>
          <cell r="AJ873" t="str">
            <v/>
          </cell>
          <cell r="AK873" t="str">
            <v/>
          </cell>
          <cell r="AL873" t="str">
            <v/>
          </cell>
          <cell r="AM873" t="str">
            <v/>
          </cell>
          <cell r="AN873" t="str">
            <v/>
          </cell>
          <cell r="AO873" t="str">
            <v/>
          </cell>
          <cell r="AP873" t="str">
            <v/>
          </cell>
          <cell r="AQ873" t="str">
            <v/>
          </cell>
          <cell r="AR873" t="str">
            <v/>
          </cell>
          <cell r="AS873" t="str">
            <v/>
          </cell>
          <cell r="AT873" t="str">
            <v/>
          </cell>
          <cell r="AU873" t="str">
            <v/>
          </cell>
          <cell r="AV873" t="str">
            <v/>
          </cell>
          <cell r="AW873" t="str">
            <v/>
          </cell>
          <cell r="AX873" t="str">
            <v/>
          </cell>
          <cell r="AY873" t="str">
            <v/>
          </cell>
          <cell r="AZ873" t="str">
            <v/>
          </cell>
          <cell r="BA873" t="str">
            <v/>
          </cell>
          <cell r="BB873" t="str">
            <v/>
          </cell>
          <cell r="BC873" t="str">
            <v/>
          </cell>
          <cell r="BD873" t="str">
            <v/>
          </cell>
          <cell r="BE873" t="str">
            <v/>
          </cell>
          <cell r="BF873" t="str">
            <v/>
          </cell>
          <cell r="BG873" t="str">
            <v/>
          </cell>
          <cell r="BH873" t="str">
            <v/>
          </cell>
          <cell r="BI873" t="str">
            <v/>
          </cell>
          <cell r="BJ873" t="str">
            <v/>
          </cell>
          <cell r="BK873" t="str">
            <v/>
          </cell>
          <cell r="BL873" t="str">
            <v/>
          </cell>
          <cell r="BM873" t="str">
            <v/>
          </cell>
          <cell r="BN873" t="str">
            <v/>
          </cell>
          <cell r="BO873" t="str">
            <v/>
          </cell>
          <cell r="BP873" t="str">
            <v/>
          </cell>
          <cell r="BQ873" t="str">
            <v/>
          </cell>
          <cell r="BR873" t="str">
            <v/>
          </cell>
          <cell r="BS873" t="str">
            <v/>
          </cell>
          <cell r="BT873" t="str">
            <v/>
          </cell>
          <cell r="BU873" t="str">
            <v/>
          </cell>
          <cell r="BV873" t="str">
            <v/>
          </cell>
          <cell r="BW873" t="str">
            <v/>
          </cell>
          <cell r="BX873" t="str">
            <v/>
          </cell>
          <cell r="BY873" t="str">
            <v/>
          </cell>
          <cell r="BZ873" t="str">
            <v/>
          </cell>
          <cell r="CA873" t="str">
            <v/>
          </cell>
          <cell r="CB873" t="str">
            <v/>
          </cell>
          <cell r="CC873" t="str">
            <v/>
          </cell>
          <cell r="CD873">
            <v>0</v>
          </cell>
          <cell r="CE873">
            <v>0</v>
          </cell>
          <cell r="CF873">
            <v>0</v>
          </cell>
          <cell r="CG873" t="str">
            <v/>
          </cell>
          <cell r="CH873" t="str">
            <v/>
          </cell>
          <cell r="CI873">
            <v>0</v>
          </cell>
          <cell r="CJ873">
            <v>0</v>
          </cell>
          <cell r="CK873">
            <v>0</v>
          </cell>
          <cell r="CL873">
            <v>0</v>
          </cell>
          <cell r="CM873" t="str">
            <v/>
          </cell>
          <cell r="CN873" t="str">
            <v/>
          </cell>
          <cell r="CO873" t="str">
            <v/>
          </cell>
          <cell r="CP873" t="str">
            <v/>
          </cell>
          <cell r="CQ873" t="str">
            <v/>
          </cell>
          <cell r="CR873" t="str">
            <v/>
          </cell>
          <cell r="CS873" t="str">
            <v/>
          </cell>
          <cell r="CT873" t="str">
            <v/>
          </cell>
          <cell r="CU873" t="str">
            <v/>
          </cell>
          <cell r="CV873" t="str">
            <v/>
          </cell>
          <cell r="CW873" t="str">
            <v/>
          </cell>
          <cell r="CX873" t="str">
            <v/>
          </cell>
          <cell r="CY873" t="str">
            <v/>
          </cell>
          <cell r="CZ873" t="str">
            <v/>
          </cell>
          <cell r="DA873" t="str">
            <v/>
          </cell>
          <cell r="DB873" t="str">
            <v/>
          </cell>
          <cell r="DC873">
            <v>0</v>
          </cell>
          <cell r="DD873" t="str">
            <v/>
          </cell>
          <cell r="DE873" t="str">
            <v/>
          </cell>
          <cell r="DF873">
            <v>0</v>
          </cell>
          <cell r="DG873">
            <v>0</v>
          </cell>
          <cell r="DH873" t="str">
            <v/>
          </cell>
          <cell r="DI873" t="str">
            <v/>
          </cell>
        </row>
        <row r="874">
          <cell r="A874" t="str">
            <v/>
          </cell>
          <cell r="B874" t="str">
            <v/>
          </cell>
          <cell r="C874" t="str">
            <v/>
          </cell>
          <cell r="D874" t="str">
            <v/>
          </cell>
          <cell r="E874" t="str">
            <v/>
          </cell>
          <cell r="F874" t="str">
            <v/>
          </cell>
          <cell r="G874" t="str">
            <v/>
          </cell>
          <cell r="H874" t="str">
            <v/>
          </cell>
          <cell r="I874" t="str">
            <v/>
          </cell>
          <cell r="J874" t="str">
            <v/>
          </cell>
          <cell r="K874" t="str">
            <v/>
          </cell>
          <cell r="L874" t="str">
            <v/>
          </cell>
          <cell r="M874" t="str">
            <v/>
          </cell>
          <cell r="N874" t="str">
            <v/>
          </cell>
          <cell r="O874" t="str">
            <v/>
          </cell>
          <cell r="P874" t="str">
            <v/>
          </cell>
          <cell r="Q874" t="str">
            <v/>
          </cell>
          <cell r="R874" t="str">
            <v/>
          </cell>
          <cell r="S874" t="str">
            <v/>
          </cell>
          <cell r="T874" t="str">
            <v/>
          </cell>
          <cell r="U874" t="str">
            <v/>
          </cell>
          <cell r="V874" t="str">
            <v/>
          </cell>
          <cell r="W874" t="str">
            <v/>
          </cell>
          <cell r="X874" t="str">
            <v/>
          </cell>
          <cell r="Y874" t="str">
            <v/>
          </cell>
          <cell r="Z874" t="str">
            <v/>
          </cell>
          <cell r="AA874" t="str">
            <v/>
          </cell>
          <cell r="AB874" t="str">
            <v/>
          </cell>
          <cell r="AC874" t="str">
            <v/>
          </cell>
          <cell r="AD874" t="str">
            <v/>
          </cell>
          <cell r="AE874" t="str">
            <v/>
          </cell>
          <cell r="AF874" t="str">
            <v/>
          </cell>
          <cell r="AG874" t="str">
            <v/>
          </cell>
          <cell r="AH874" t="str">
            <v/>
          </cell>
          <cell r="AI874" t="str">
            <v/>
          </cell>
          <cell r="AJ874" t="str">
            <v/>
          </cell>
          <cell r="AK874" t="str">
            <v/>
          </cell>
          <cell r="AL874" t="str">
            <v/>
          </cell>
          <cell r="AM874" t="str">
            <v/>
          </cell>
          <cell r="AN874" t="str">
            <v/>
          </cell>
          <cell r="AO874" t="str">
            <v/>
          </cell>
          <cell r="AP874" t="str">
            <v/>
          </cell>
          <cell r="AQ874" t="str">
            <v/>
          </cell>
          <cell r="AR874" t="str">
            <v/>
          </cell>
          <cell r="AS874" t="str">
            <v/>
          </cell>
          <cell r="AT874" t="str">
            <v/>
          </cell>
          <cell r="AU874" t="str">
            <v/>
          </cell>
          <cell r="AV874" t="str">
            <v/>
          </cell>
          <cell r="AW874" t="str">
            <v/>
          </cell>
          <cell r="AX874" t="str">
            <v/>
          </cell>
          <cell r="AY874" t="str">
            <v/>
          </cell>
          <cell r="AZ874" t="str">
            <v/>
          </cell>
          <cell r="BA874" t="str">
            <v/>
          </cell>
          <cell r="BB874" t="str">
            <v/>
          </cell>
          <cell r="BC874" t="str">
            <v/>
          </cell>
          <cell r="BD874" t="str">
            <v/>
          </cell>
          <cell r="BE874" t="str">
            <v/>
          </cell>
          <cell r="BF874" t="str">
            <v/>
          </cell>
          <cell r="BG874" t="str">
            <v/>
          </cell>
          <cell r="BH874" t="str">
            <v/>
          </cell>
          <cell r="BI874" t="str">
            <v/>
          </cell>
          <cell r="BJ874" t="str">
            <v/>
          </cell>
          <cell r="BK874" t="str">
            <v/>
          </cell>
          <cell r="BL874" t="str">
            <v/>
          </cell>
          <cell r="BM874" t="str">
            <v/>
          </cell>
          <cell r="BN874" t="str">
            <v/>
          </cell>
          <cell r="BO874" t="str">
            <v/>
          </cell>
          <cell r="BP874" t="str">
            <v/>
          </cell>
          <cell r="BQ874" t="str">
            <v/>
          </cell>
          <cell r="BR874" t="str">
            <v/>
          </cell>
          <cell r="BS874" t="str">
            <v/>
          </cell>
          <cell r="BT874" t="str">
            <v/>
          </cell>
          <cell r="BU874" t="str">
            <v/>
          </cell>
          <cell r="BV874" t="str">
            <v/>
          </cell>
          <cell r="BW874" t="str">
            <v/>
          </cell>
          <cell r="BX874" t="str">
            <v/>
          </cell>
          <cell r="BY874" t="str">
            <v/>
          </cell>
          <cell r="BZ874" t="str">
            <v/>
          </cell>
          <cell r="CA874" t="str">
            <v/>
          </cell>
          <cell r="CB874" t="str">
            <v/>
          </cell>
          <cell r="CC874" t="str">
            <v/>
          </cell>
          <cell r="CD874">
            <v>0</v>
          </cell>
          <cell r="CE874">
            <v>0</v>
          </cell>
          <cell r="CF874">
            <v>0</v>
          </cell>
          <cell r="CG874" t="str">
            <v/>
          </cell>
          <cell r="CH874" t="str">
            <v/>
          </cell>
          <cell r="CI874">
            <v>0</v>
          </cell>
          <cell r="CJ874">
            <v>0</v>
          </cell>
          <cell r="CK874">
            <v>0</v>
          </cell>
          <cell r="CL874">
            <v>0</v>
          </cell>
          <cell r="CM874" t="str">
            <v/>
          </cell>
          <cell r="CN874" t="str">
            <v/>
          </cell>
          <cell r="CO874" t="str">
            <v/>
          </cell>
          <cell r="CP874" t="str">
            <v/>
          </cell>
          <cell r="CQ874" t="str">
            <v/>
          </cell>
          <cell r="CR874" t="str">
            <v/>
          </cell>
          <cell r="CS874" t="str">
            <v/>
          </cell>
          <cell r="CT874" t="str">
            <v/>
          </cell>
          <cell r="CU874" t="str">
            <v/>
          </cell>
          <cell r="CV874" t="str">
            <v/>
          </cell>
          <cell r="CW874" t="str">
            <v/>
          </cell>
          <cell r="CX874" t="str">
            <v/>
          </cell>
          <cell r="CY874" t="str">
            <v/>
          </cell>
          <cell r="CZ874" t="str">
            <v/>
          </cell>
          <cell r="DA874" t="str">
            <v/>
          </cell>
          <cell r="DB874" t="str">
            <v/>
          </cell>
          <cell r="DC874">
            <v>0</v>
          </cell>
          <cell r="DD874" t="str">
            <v/>
          </cell>
          <cell r="DE874" t="str">
            <v/>
          </cell>
          <cell r="DF874">
            <v>0</v>
          </cell>
          <cell r="DG874">
            <v>0</v>
          </cell>
          <cell r="DH874" t="str">
            <v/>
          </cell>
          <cell r="DI874" t="str">
            <v/>
          </cell>
        </row>
        <row r="875">
          <cell r="A875" t="str">
            <v/>
          </cell>
          <cell r="B875" t="str">
            <v/>
          </cell>
          <cell r="C875" t="str">
            <v/>
          </cell>
          <cell r="D875" t="str">
            <v/>
          </cell>
          <cell r="E875" t="str">
            <v/>
          </cell>
          <cell r="F875" t="str">
            <v/>
          </cell>
          <cell r="G875" t="str">
            <v/>
          </cell>
          <cell r="H875" t="str">
            <v/>
          </cell>
          <cell r="I875" t="str">
            <v/>
          </cell>
          <cell r="J875" t="str">
            <v/>
          </cell>
          <cell r="K875" t="str">
            <v/>
          </cell>
          <cell r="L875" t="str">
            <v/>
          </cell>
          <cell r="M875" t="str">
            <v/>
          </cell>
          <cell r="N875" t="str">
            <v/>
          </cell>
          <cell r="O875" t="str">
            <v/>
          </cell>
          <cell r="P875" t="str">
            <v/>
          </cell>
          <cell r="Q875" t="str">
            <v/>
          </cell>
          <cell r="R875" t="str">
            <v/>
          </cell>
          <cell r="S875" t="str">
            <v/>
          </cell>
          <cell r="T875" t="str">
            <v/>
          </cell>
          <cell r="U875" t="str">
            <v/>
          </cell>
          <cell r="V875" t="str">
            <v/>
          </cell>
          <cell r="W875" t="str">
            <v/>
          </cell>
          <cell r="X875" t="str">
            <v/>
          </cell>
          <cell r="Y875" t="str">
            <v/>
          </cell>
          <cell r="Z875" t="str">
            <v/>
          </cell>
          <cell r="AA875" t="str">
            <v/>
          </cell>
          <cell r="AB875" t="str">
            <v/>
          </cell>
          <cell r="AC875" t="str">
            <v/>
          </cell>
          <cell r="AD875" t="str">
            <v/>
          </cell>
          <cell r="AE875" t="str">
            <v/>
          </cell>
          <cell r="AF875" t="str">
            <v/>
          </cell>
          <cell r="AG875" t="str">
            <v/>
          </cell>
          <cell r="AH875" t="str">
            <v/>
          </cell>
          <cell r="AI875" t="str">
            <v/>
          </cell>
          <cell r="AJ875" t="str">
            <v/>
          </cell>
          <cell r="AK875" t="str">
            <v/>
          </cell>
          <cell r="AL875" t="str">
            <v/>
          </cell>
          <cell r="AM875" t="str">
            <v/>
          </cell>
          <cell r="AN875" t="str">
            <v/>
          </cell>
          <cell r="AO875" t="str">
            <v/>
          </cell>
          <cell r="AP875" t="str">
            <v/>
          </cell>
          <cell r="AQ875" t="str">
            <v/>
          </cell>
          <cell r="AR875" t="str">
            <v/>
          </cell>
          <cell r="AS875" t="str">
            <v/>
          </cell>
          <cell r="AT875" t="str">
            <v/>
          </cell>
          <cell r="AU875" t="str">
            <v/>
          </cell>
          <cell r="AV875" t="str">
            <v/>
          </cell>
          <cell r="AW875" t="str">
            <v/>
          </cell>
          <cell r="AX875" t="str">
            <v/>
          </cell>
          <cell r="AY875" t="str">
            <v/>
          </cell>
          <cell r="AZ875" t="str">
            <v/>
          </cell>
          <cell r="BA875" t="str">
            <v/>
          </cell>
          <cell r="BB875" t="str">
            <v/>
          </cell>
          <cell r="BC875" t="str">
            <v/>
          </cell>
          <cell r="BD875" t="str">
            <v/>
          </cell>
          <cell r="BE875" t="str">
            <v/>
          </cell>
          <cell r="BF875" t="str">
            <v/>
          </cell>
          <cell r="BG875" t="str">
            <v/>
          </cell>
          <cell r="BH875" t="str">
            <v/>
          </cell>
          <cell r="BI875" t="str">
            <v/>
          </cell>
          <cell r="BJ875" t="str">
            <v/>
          </cell>
          <cell r="BK875" t="str">
            <v/>
          </cell>
          <cell r="BL875" t="str">
            <v/>
          </cell>
          <cell r="BM875" t="str">
            <v/>
          </cell>
          <cell r="BN875" t="str">
            <v/>
          </cell>
          <cell r="BO875" t="str">
            <v/>
          </cell>
          <cell r="BP875" t="str">
            <v/>
          </cell>
          <cell r="BQ875" t="str">
            <v/>
          </cell>
          <cell r="BR875" t="str">
            <v/>
          </cell>
          <cell r="BS875" t="str">
            <v/>
          </cell>
          <cell r="BT875" t="str">
            <v/>
          </cell>
          <cell r="BU875" t="str">
            <v/>
          </cell>
          <cell r="BV875" t="str">
            <v/>
          </cell>
          <cell r="BW875" t="str">
            <v/>
          </cell>
          <cell r="BX875" t="str">
            <v/>
          </cell>
          <cell r="BY875" t="str">
            <v/>
          </cell>
          <cell r="BZ875" t="str">
            <v/>
          </cell>
          <cell r="CA875" t="str">
            <v/>
          </cell>
          <cell r="CB875" t="str">
            <v/>
          </cell>
          <cell r="CC875" t="str">
            <v/>
          </cell>
          <cell r="CD875">
            <v>0</v>
          </cell>
          <cell r="CE875">
            <v>0</v>
          </cell>
          <cell r="CF875">
            <v>0</v>
          </cell>
          <cell r="CG875" t="str">
            <v/>
          </cell>
          <cell r="CH875" t="str">
            <v/>
          </cell>
          <cell r="CI875">
            <v>0</v>
          </cell>
          <cell r="CJ875">
            <v>0</v>
          </cell>
          <cell r="CK875">
            <v>0</v>
          </cell>
          <cell r="CL875">
            <v>0</v>
          </cell>
          <cell r="CM875" t="str">
            <v/>
          </cell>
          <cell r="CN875" t="str">
            <v/>
          </cell>
          <cell r="CO875" t="str">
            <v/>
          </cell>
          <cell r="CP875" t="str">
            <v/>
          </cell>
          <cell r="CQ875" t="str">
            <v/>
          </cell>
          <cell r="CR875" t="str">
            <v/>
          </cell>
          <cell r="CS875" t="str">
            <v/>
          </cell>
          <cell r="CT875" t="str">
            <v/>
          </cell>
          <cell r="CU875" t="str">
            <v/>
          </cell>
          <cell r="CV875" t="str">
            <v/>
          </cell>
          <cell r="CW875" t="str">
            <v/>
          </cell>
          <cell r="CX875" t="str">
            <v/>
          </cell>
          <cell r="CY875" t="str">
            <v/>
          </cell>
          <cell r="CZ875" t="str">
            <v/>
          </cell>
          <cell r="DA875" t="str">
            <v/>
          </cell>
          <cell r="DB875" t="str">
            <v/>
          </cell>
          <cell r="DC875">
            <v>0</v>
          </cell>
          <cell r="DD875" t="str">
            <v/>
          </cell>
          <cell r="DE875" t="str">
            <v/>
          </cell>
          <cell r="DF875">
            <v>0</v>
          </cell>
          <cell r="DG875">
            <v>0</v>
          </cell>
          <cell r="DH875" t="str">
            <v/>
          </cell>
          <cell r="DI875" t="str">
            <v/>
          </cell>
        </row>
        <row r="876">
          <cell r="A876" t="str">
            <v/>
          </cell>
          <cell r="B876" t="str">
            <v/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 t="str">
            <v/>
          </cell>
          <cell r="H876" t="str">
            <v/>
          </cell>
          <cell r="I876" t="str">
            <v/>
          </cell>
          <cell r="J876" t="str">
            <v/>
          </cell>
          <cell r="K876" t="str">
            <v/>
          </cell>
          <cell r="L876" t="str">
            <v/>
          </cell>
          <cell r="M876" t="str">
            <v/>
          </cell>
          <cell r="N876" t="str">
            <v/>
          </cell>
          <cell r="O876" t="str">
            <v/>
          </cell>
          <cell r="P876" t="str">
            <v/>
          </cell>
          <cell r="Q876" t="str">
            <v/>
          </cell>
          <cell r="R876" t="str">
            <v/>
          </cell>
          <cell r="S876" t="str">
            <v/>
          </cell>
          <cell r="T876" t="str">
            <v/>
          </cell>
          <cell r="U876" t="str">
            <v/>
          </cell>
          <cell r="V876" t="str">
            <v/>
          </cell>
          <cell r="W876" t="str">
            <v/>
          </cell>
          <cell r="X876" t="str">
            <v/>
          </cell>
          <cell r="Y876" t="str">
            <v/>
          </cell>
          <cell r="Z876" t="str">
            <v/>
          </cell>
          <cell r="AA876" t="str">
            <v/>
          </cell>
          <cell r="AB876" t="str">
            <v/>
          </cell>
          <cell r="AC876" t="str">
            <v/>
          </cell>
          <cell r="AD876" t="str">
            <v/>
          </cell>
          <cell r="AE876" t="str">
            <v/>
          </cell>
          <cell r="AF876" t="str">
            <v/>
          </cell>
          <cell r="AG876" t="str">
            <v/>
          </cell>
          <cell r="AH876" t="str">
            <v/>
          </cell>
          <cell r="AI876" t="str">
            <v/>
          </cell>
          <cell r="AJ876" t="str">
            <v/>
          </cell>
          <cell r="AK876" t="str">
            <v/>
          </cell>
          <cell r="AL876" t="str">
            <v/>
          </cell>
          <cell r="AM876" t="str">
            <v/>
          </cell>
          <cell r="AN876" t="str">
            <v/>
          </cell>
          <cell r="AO876" t="str">
            <v/>
          </cell>
          <cell r="AP876" t="str">
            <v/>
          </cell>
          <cell r="AQ876" t="str">
            <v/>
          </cell>
          <cell r="AR876" t="str">
            <v/>
          </cell>
          <cell r="AS876" t="str">
            <v/>
          </cell>
          <cell r="AT876" t="str">
            <v/>
          </cell>
          <cell r="AU876" t="str">
            <v/>
          </cell>
          <cell r="AV876" t="str">
            <v/>
          </cell>
          <cell r="AW876" t="str">
            <v/>
          </cell>
          <cell r="AX876" t="str">
            <v/>
          </cell>
          <cell r="AY876" t="str">
            <v/>
          </cell>
          <cell r="AZ876" t="str">
            <v/>
          </cell>
          <cell r="BA876" t="str">
            <v/>
          </cell>
          <cell r="BB876" t="str">
            <v/>
          </cell>
          <cell r="BC876" t="str">
            <v/>
          </cell>
          <cell r="BD876" t="str">
            <v/>
          </cell>
          <cell r="BE876" t="str">
            <v/>
          </cell>
          <cell r="BF876" t="str">
            <v/>
          </cell>
          <cell r="BG876" t="str">
            <v/>
          </cell>
          <cell r="BH876" t="str">
            <v/>
          </cell>
          <cell r="BI876" t="str">
            <v/>
          </cell>
          <cell r="BJ876" t="str">
            <v/>
          </cell>
          <cell r="BK876" t="str">
            <v/>
          </cell>
          <cell r="BL876" t="str">
            <v/>
          </cell>
          <cell r="BM876" t="str">
            <v/>
          </cell>
          <cell r="BN876" t="str">
            <v/>
          </cell>
          <cell r="BO876" t="str">
            <v/>
          </cell>
          <cell r="BP876" t="str">
            <v/>
          </cell>
          <cell r="BQ876" t="str">
            <v/>
          </cell>
          <cell r="BR876" t="str">
            <v/>
          </cell>
          <cell r="BS876" t="str">
            <v/>
          </cell>
          <cell r="BT876" t="str">
            <v/>
          </cell>
          <cell r="BU876" t="str">
            <v/>
          </cell>
          <cell r="BV876" t="str">
            <v/>
          </cell>
          <cell r="BW876" t="str">
            <v/>
          </cell>
          <cell r="BX876" t="str">
            <v/>
          </cell>
          <cell r="BY876" t="str">
            <v/>
          </cell>
          <cell r="BZ876" t="str">
            <v/>
          </cell>
          <cell r="CA876" t="str">
            <v/>
          </cell>
          <cell r="CB876" t="str">
            <v/>
          </cell>
          <cell r="CC876" t="str">
            <v/>
          </cell>
          <cell r="CD876">
            <v>0</v>
          </cell>
          <cell r="CE876">
            <v>0</v>
          </cell>
          <cell r="CF876">
            <v>0</v>
          </cell>
          <cell r="CG876" t="str">
            <v/>
          </cell>
          <cell r="CH876" t="str">
            <v/>
          </cell>
          <cell r="CI876">
            <v>0</v>
          </cell>
          <cell r="CJ876">
            <v>0</v>
          </cell>
          <cell r="CK876">
            <v>0</v>
          </cell>
          <cell r="CL876">
            <v>0</v>
          </cell>
          <cell r="CM876" t="str">
            <v/>
          </cell>
          <cell r="CN876" t="str">
            <v/>
          </cell>
          <cell r="CO876" t="str">
            <v/>
          </cell>
          <cell r="CP876" t="str">
            <v/>
          </cell>
          <cell r="CQ876" t="str">
            <v/>
          </cell>
          <cell r="CR876" t="str">
            <v/>
          </cell>
          <cell r="CS876" t="str">
            <v/>
          </cell>
          <cell r="CT876" t="str">
            <v/>
          </cell>
          <cell r="CU876" t="str">
            <v/>
          </cell>
          <cell r="CV876" t="str">
            <v/>
          </cell>
          <cell r="CW876" t="str">
            <v/>
          </cell>
          <cell r="CX876" t="str">
            <v/>
          </cell>
          <cell r="CY876" t="str">
            <v/>
          </cell>
          <cell r="CZ876" t="str">
            <v/>
          </cell>
          <cell r="DA876" t="str">
            <v/>
          </cell>
          <cell r="DB876" t="str">
            <v/>
          </cell>
          <cell r="DC876">
            <v>0</v>
          </cell>
          <cell r="DD876" t="str">
            <v/>
          </cell>
          <cell r="DE876" t="str">
            <v/>
          </cell>
          <cell r="DF876">
            <v>0</v>
          </cell>
          <cell r="DG876">
            <v>0</v>
          </cell>
          <cell r="DH876" t="str">
            <v/>
          </cell>
          <cell r="DI876" t="str">
            <v/>
          </cell>
        </row>
        <row r="877">
          <cell r="A877" t="str">
            <v/>
          </cell>
          <cell r="B877" t="str">
            <v/>
          </cell>
          <cell r="C877" t="str">
            <v/>
          </cell>
          <cell r="D877" t="str">
            <v/>
          </cell>
          <cell r="E877" t="str">
            <v/>
          </cell>
          <cell r="F877" t="str">
            <v/>
          </cell>
          <cell r="G877" t="str">
            <v/>
          </cell>
          <cell r="H877" t="str">
            <v/>
          </cell>
          <cell r="I877" t="str">
            <v/>
          </cell>
          <cell r="J877" t="str">
            <v/>
          </cell>
          <cell r="K877" t="str">
            <v/>
          </cell>
          <cell r="L877" t="str">
            <v/>
          </cell>
          <cell r="M877" t="str">
            <v/>
          </cell>
          <cell r="N877" t="str">
            <v/>
          </cell>
          <cell r="O877" t="str">
            <v/>
          </cell>
          <cell r="P877" t="str">
            <v/>
          </cell>
          <cell r="Q877" t="str">
            <v/>
          </cell>
          <cell r="R877" t="str">
            <v/>
          </cell>
          <cell r="S877" t="str">
            <v/>
          </cell>
          <cell r="T877" t="str">
            <v/>
          </cell>
          <cell r="U877" t="str">
            <v/>
          </cell>
          <cell r="V877" t="str">
            <v/>
          </cell>
          <cell r="W877" t="str">
            <v/>
          </cell>
          <cell r="X877" t="str">
            <v/>
          </cell>
          <cell r="Y877" t="str">
            <v/>
          </cell>
          <cell r="Z877" t="str">
            <v/>
          </cell>
          <cell r="AA877" t="str">
            <v/>
          </cell>
          <cell r="AB877" t="str">
            <v/>
          </cell>
          <cell r="AC877" t="str">
            <v/>
          </cell>
          <cell r="AD877" t="str">
            <v/>
          </cell>
          <cell r="AE877" t="str">
            <v/>
          </cell>
          <cell r="AF877" t="str">
            <v/>
          </cell>
          <cell r="AG877" t="str">
            <v/>
          </cell>
          <cell r="AH877" t="str">
            <v/>
          </cell>
          <cell r="AI877" t="str">
            <v/>
          </cell>
          <cell r="AJ877" t="str">
            <v/>
          </cell>
          <cell r="AK877" t="str">
            <v/>
          </cell>
          <cell r="AL877" t="str">
            <v/>
          </cell>
          <cell r="AM877" t="str">
            <v/>
          </cell>
          <cell r="AN877" t="str">
            <v/>
          </cell>
          <cell r="AO877" t="str">
            <v/>
          </cell>
          <cell r="AP877" t="str">
            <v/>
          </cell>
          <cell r="AQ877" t="str">
            <v/>
          </cell>
          <cell r="AR877" t="str">
            <v/>
          </cell>
          <cell r="AS877" t="str">
            <v/>
          </cell>
          <cell r="AT877" t="str">
            <v/>
          </cell>
          <cell r="AU877" t="str">
            <v/>
          </cell>
          <cell r="AV877" t="str">
            <v/>
          </cell>
          <cell r="AW877" t="str">
            <v/>
          </cell>
          <cell r="AX877" t="str">
            <v/>
          </cell>
          <cell r="AY877" t="str">
            <v/>
          </cell>
          <cell r="AZ877" t="str">
            <v/>
          </cell>
          <cell r="BA877" t="str">
            <v/>
          </cell>
          <cell r="BB877" t="str">
            <v/>
          </cell>
          <cell r="BC877" t="str">
            <v/>
          </cell>
          <cell r="BD877" t="str">
            <v/>
          </cell>
          <cell r="BE877" t="str">
            <v/>
          </cell>
          <cell r="BF877" t="str">
            <v/>
          </cell>
          <cell r="BG877" t="str">
            <v/>
          </cell>
          <cell r="BH877" t="str">
            <v/>
          </cell>
          <cell r="BI877" t="str">
            <v/>
          </cell>
          <cell r="BJ877" t="str">
            <v/>
          </cell>
          <cell r="BK877" t="str">
            <v/>
          </cell>
          <cell r="BL877" t="str">
            <v/>
          </cell>
          <cell r="BM877" t="str">
            <v/>
          </cell>
          <cell r="BN877" t="str">
            <v/>
          </cell>
          <cell r="BO877" t="str">
            <v/>
          </cell>
          <cell r="BP877" t="str">
            <v/>
          </cell>
          <cell r="BQ877" t="str">
            <v/>
          </cell>
          <cell r="BR877" t="str">
            <v/>
          </cell>
          <cell r="BS877" t="str">
            <v/>
          </cell>
          <cell r="BT877" t="str">
            <v/>
          </cell>
          <cell r="BU877" t="str">
            <v/>
          </cell>
          <cell r="BV877" t="str">
            <v/>
          </cell>
          <cell r="BW877" t="str">
            <v/>
          </cell>
          <cell r="BX877" t="str">
            <v/>
          </cell>
          <cell r="BY877" t="str">
            <v/>
          </cell>
          <cell r="BZ877" t="str">
            <v/>
          </cell>
          <cell r="CA877" t="str">
            <v/>
          </cell>
          <cell r="CB877" t="str">
            <v/>
          </cell>
          <cell r="CC877" t="str">
            <v/>
          </cell>
          <cell r="CD877">
            <v>0</v>
          </cell>
          <cell r="CE877">
            <v>0</v>
          </cell>
          <cell r="CF877">
            <v>0</v>
          </cell>
          <cell r="CG877" t="str">
            <v/>
          </cell>
          <cell r="CH877" t="str">
            <v/>
          </cell>
          <cell r="CI877">
            <v>0</v>
          </cell>
          <cell r="CJ877">
            <v>0</v>
          </cell>
          <cell r="CK877">
            <v>0</v>
          </cell>
          <cell r="CL877">
            <v>0</v>
          </cell>
          <cell r="CM877" t="str">
            <v/>
          </cell>
          <cell r="CN877" t="str">
            <v/>
          </cell>
          <cell r="CO877" t="str">
            <v/>
          </cell>
          <cell r="CP877" t="str">
            <v/>
          </cell>
          <cell r="CQ877" t="str">
            <v/>
          </cell>
          <cell r="CR877" t="str">
            <v/>
          </cell>
          <cell r="CS877" t="str">
            <v/>
          </cell>
          <cell r="CT877" t="str">
            <v/>
          </cell>
          <cell r="CU877" t="str">
            <v/>
          </cell>
          <cell r="CV877" t="str">
            <v/>
          </cell>
          <cell r="CW877" t="str">
            <v/>
          </cell>
          <cell r="CX877" t="str">
            <v/>
          </cell>
          <cell r="CY877" t="str">
            <v/>
          </cell>
          <cell r="CZ877" t="str">
            <v/>
          </cell>
          <cell r="DA877" t="str">
            <v/>
          </cell>
          <cell r="DB877" t="str">
            <v/>
          </cell>
          <cell r="DC877">
            <v>0</v>
          </cell>
          <cell r="DD877" t="str">
            <v/>
          </cell>
          <cell r="DE877" t="str">
            <v/>
          </cell>
          <cell r="DF877">
            <v>0</v>
          </cell>
          <cell r="DG877">
            <v>0</v>
          </cell>
          <cell r="DH877" t="str">
            <v/>
          </cell>
          <cell r="DI877" t="str">
            <v/>
          </cell>
        </row>
        <row r="878">
          <cell r="A878" t="str">
            <v/>
          </cell>
          <cell r="B878" t="str">
            <v/>
          </cell>
          <cell r="C878" t="str">
            <v/>
          </cell>
          <cell r="D878" t="str">
            <v/>
          </cell>
          <cell r="E878" t="str">
            <v/>
          </cell>
          <cell r="F878" t="str">
            <v/>
          </cell>
          <cell r="G878" t="str">
            <v/>
          </cell>
          <cell r="H878" t="str">
            <v/>
          </cell>
          <cell r="I878" t="str">
            <v/>
          </cell>
          <cell r="J878" t="str">
            <v/>
          </cell>
          <cell r="K878" t="str">
            <v/>
          </cell>
          <cell r="L878" t="str">
            <v/>
          </cell>
          <cell r="M878" t="str">
            <v/>
          </cell>
          <cell r="N878" t="str">
            <v/>
          </cell>
          <cell r="O878" t="str">
            <v/>
          </cell>
          <cell r="P878" t="str">
            <v/>
          </cell>
          <cell r="Q878" t="str">
            <v/>
          </cell>
          <cell r="R878" t="str">
            <v/>
          </cell>
          <cell r="S878" t="str">
            <v/>
          </cell>
          <cell r="T878" t="str">
            <v/>
          </cell>
          <cell r="U878" t="str">
            <v/>
          </cell>
          <cell r="V878" t="str">
            <v/>
          </cell>
          <cell r="W878" t="str">
            <v/>
          </cell>
          <cell r="X878" t="str">
            <v/>
          </cell>
          <cell r="Y878" t="str">
            <v/>
          </cell>
          <cell r="Z878" t="str">
            <v/>
          </cell>
          <cell r="AA878" t="str">
            <v/>
          </cell>
          <cell r="AB878" t="str">
            <v/>
          </cell>
          <cell r="AC878" t="str">
            <v/>
          </cell>
          <cell r="AD878" t="str">
            <v/>
          </cell>
          <cell r="AE878" t="str">
            <v/>
          </cell>
          <cell r="AF878" t="str">
            <v/>
          </cell>
          <cell r="AG878" t="str">
            <v/>
          </cell>
          <cell r="AH878" t="str">
            <v/>
          </cell>
          <cell r="AI878" t="str">
            <v/>
          </cell>
          <cell r="AJ878" t="str">
            <v/>
          </cell>
          <cell r="AK878" t="str">
            <v/>
          </cell>
          <cell r="AL878" t="str">
            <v/>
          </cell>
          <cell r="AM878" t="str">
            <v/>
          </cell>
          <cell r="AN878" t="str">
            <v/>
          </cell>
          <cell r="AO878" t="str">
            <v/>
          </cell>
          <cell r="AP878" t="str">
            <v/>
          </cell>
          <cell r="AQ878" t="str">
            <v/>
          </cell>
          <cell r="AR878" t="str">
            <v/>
          </cell>
          <cell r="AS878" t="str">
            <v/>
          </cell>
          <cell r="AT878" t="str">
            <v/>
          </cell>
          <cell r="AU878" t="str">
            <v/>
          </cell>
          <cell r="AV878" t="str">
            <v/>
          </cell>
          <cell r="AW878" t="str">
            <v/>
          </cell>
          <cell r="AX878" t="str">
            <v/>
          </cell>
          <cell r="AY878" t="str">
            <v/>
          </cell>
          <cell r="AZ878" t="str">
            <v/>
          </cell>
          <cell r="BA878" t="str">
            <v/>
          </cell>
          <cell r="BB878" t="str">
            <v/>
          </cell>
          <cell r="BC878" t="str">
            <v/>
          </cell>
          <cell r="BD878" t="str">
            <v/>
          </cell>
          <cell r="BE878" t="str">
            <v/>
          </cell>
          <cell r="BF878" t="str">
            <v/>
          </cell>
          <cell r="BG878" t="str">
            <v/>
          </cell>
          <cell r="BH878" t="str">
            <v/>
          </cell>
          <cell r="BI878" t="str">
            <v/>
          </cell>
          <cell r="BJ878" t="str">
            <v/>
          </cell>
          <cell r="BK878" t="str">
            <v/>
          </cell>
          <cell r="BL878" t="str">
            <v/>
          </cell>
          <cell r="BM878" t="str">
            <v/>
          </cell>
          <cell r="BN878" t="str">
            <v/>
          </cell>
          <cell r="BO878" t="str">
            <v/>
          </cell>
          <cell r="BP878" t="str">
            <v/>
          </cell>
          <cell r="BQ878" t="str">
            <v/>
          </cell>
          <cell r="BR878" t="str">
            <v/>
          </cell>
          <cell r="BS878" t="str">
            <v/>
          </cell>
          <cell r="BT878" t="str">
            <v/>
          </cell>
          <cell r="BU878" t="str">
            <v/>
          </cell>
          <cell r="BV878" t="str">
            <v/>
          </cell>
          <cell r="BW878" t="str">
            <v/>
          </cell>
          <cell r="BX878" t="str">
            <v/>
          </cell>
          <cell r="BY878" t="str">
            <v/>
          </cell>
          <cell r="BZ878" t="str">
            <v/>
          </cell>
          <cell r="CA878" t="str">
            <v/>
          </cell>
          <cell r="CB878" t="str">
            <v/>
          </cell>
          <cell r="CC878" t="str">
            <v/>
          </cell>
          <cell r="CD878">
            <v>0</v>
          </cell>
          <cell r="CE878">
            <v>0</v>
          </cell>
          <cell r="CF878">
            <v>0</v>
          </cell>
          <cell r="CG878" t="str">
            <v/>
          </cell>
          <cell r="CH878" t="str">
            <v/>
          </cell>
          <cell r="CI878">
            <v>0</v>
          </cell>
          <cell r="CJ878">
            <v>0</v>
          </cell>
          <cell r="CK878">
            <v>0</v>
          </cell>
          <cell r="CL878">
            <v>0</v>
          </cell>
          <cell r="CM878" t="str">
            <v/>
          </cell>
          <cell r="CN878" t="str">
            <v/>
          </cell>
          <cell r="CO878" t="str">
            <v/>
          </cell>
          <cell r="CP878" t="str">
            <v/>
          </cell>
          <cell r="CQ878" t="str">
            <v/>
          </cell>
          <cell r="CR878" t="str">
            <v/>
          </cell>
          <cell r="CS878" t="str">
            <v/>
          </cell>
          <cell r="CT878" t="str">
            <v/>
          </cell>
          <cell r="CU878" t="str">
            <v/>
          </cell>
          <cell r="CV878" t="str">
            <v/>
          </cell>
          <cell r="CW878" t="str">
            <v/>
          </cell>
          <cell r="CX878" t="str">
            <v/>
          </cell>
          <cell r="CY878" t="str">
            <v/>
          </cell>
          <cell r="CZ878" t="str">
            <v/>
          </cell>
          <cell r="DA878" t="str">
            <v/>
          </cell>
          <cell r="DB878" t="str">
            <v/>
          </cell>
          <cell r="DC878">
            <v>0</v>
          </cell>
          <cell r="DD878" t="str">
            <v/>
          </cell>
          <cell r="DE878" t="str">
            <v/>
          </cell>
          <cell r="DF878">
            <v>0</v>
          </cell>
          <cell r="DG878">
            <v>0</v>
          </cell>
          <cell r="DH878" t="str">
            <v/>
          </cell>
          <cell r="DI878" t="str">
            <v/>
          </cell>
        </row>
        <row r="879">
          <cell r="A879" t="str">
            <v/>
          </cell>
          <cell r="B879" t="str">
            <v/>
          </cell>
          <cell r="C879" t="str">
            <v/>
          </cell>
          <cell r="D879" t="str">
            <v/>
          </cell>
          <cell r="E879" t="str">
            <v/>
          </cell>
          <cell r="F879" t="str">
            <v/>
          </cell>
          <cell r="G879" t="str">
            <v/>
          </cell>
          <cell r="H879" t="str">
            <v/>
          </cell>
          <cell r="I879" t="str">
            <v/>
          </cell>
          <cell r="J879" t="str">
            <v/>
          </cell>
          <cell r="K879" t="str">
            <v/>
          </cell>
          <cell r="L879" t="str">
            <v/>
          </cell>
          <cell r="M879" t="str">
            <v/>
          </cell>
          <cell r="N879" t="str">
            <v/>
          </cell>
          <cell r="O879" t="str">
            <v/>
          </cell>
          <cell r="P879" t="str">
            <v/>
          </cell>
          <cell r="Q879" t="str">
            <v/>
          </cell>
          <cell r="R879" t="str">
            <v/>
          </cell>
          <cell r="S879" t="str">
            <v/>
          </cell>
          <cell r="T879" t="str">
            <v/>
          </cell>
          <cell r="U879" t="str">
            <v/>
          </cell>
          <cell r="V879" t="str">
            <v/>
          </cell>
          <cell r="W879" t="str">
            <v/>
          </cell>
          <cell r="X879" t="str">
            <v/>
          </cell>
          <cell r="Y879" t="str">
            <v/>
          </cell>
          <cell r="Z879" t="str">
            <v/>
          </cell>
          <cell r="AA879" t="str">
            <v/>
          </cell>
          <cell r="AB879" t="str">
            <v/>
          </cell>
          <cell r="AC879" t="str">
            <v/>
          </cell>
          <cell r="AD879" t="str">
            <v/>
          </cell>
          <cell r="AE879" t="str">
            <v/>
          </cell>
          <cell r="AF879" t="str">
            <v/>
          </cell>
          <cell r="AG879" t="str">
            <v/>
          </cell>
          <cell r="AH879" t="str">
            <v/>
          </cell>
          <cell r="AI879" t="str">
            <v/>
          </cell>
          <cell r="AJ879" t="str">
            <v/>
          </cell>
          <cell r="AK879" t="str">
            <v/>
          </cell>
          <cell r="AL879" t="str">
            <v/>
          </cell>
          <cell r="AM879" t="str">
            <v/>
          </cell>
          <cell r="AN879" t="str">
            <v/>
          </cell>
          <cell r="AO879" t="str">
            <v/>
          </cell>
          <cell r="AP879" t="str">
            <v/>
          </cell>
          <cell r="AQ879" t="str">
            <v/>
          </cell>
          <cell r="AR879" t="str">
            <v/>
          </cell>
          <cell r="AS879" t="str">
            <v/>
          </cell>
          <cell r="AT879" t="str">
            <v/>
          </cell>
          <cell r="AU879" t="str">
            <v/>
          </cell>
          <cell r="AV879" t="str">
            <v/>
          </cell>
          <cell r="AW879" t="str">
            <v/>
          </cell>
          <cell r="AX879" t="str">
            <v/>
          </cell>
          <cell r="AY879" t="str">
            <v/>
          </cell>
          <cell r="AZ879" t="str">
            <v/>
          </cell>
          <cell r="BA879" t="str">
            <v/>
          </cell>
          <cell r="BB879" t="str">
            <v/>
          </cell>
          <cell r="BC879" t="str">
            <v/>
          </cell>
          <cell r="BD879" t="str">
            <v/>
          </cell>
          <cell r="BE879" t="str">
            <v/>
          </cell>
          <cell r="BF879" t="str">
            <v/>
          </cell>
          <cell r="BG879" t="str">
            <v/>
          </cell>
          <cell r="BH879" t="str">
            <v/>
          </cell>
          <cell r="BI879" t="str">
            <v/>
          </cell>
          <cell r="BJ879" t="str">
            <v/>
          </cell>
          <cell r="BK879" t="str">
            <v/>
          </cell>
          <cell r="BL879" t="str">
            <v/>
          </cell>
          <cell r="BM879" t="str">
            <v/>
          </cell>
          <cell r="BN879" t="str">
            <v/>
          </cell>
          <cell r="BO879" t="str">
            <v/>
          </cell>
          <cell r="BP879" t="str">
            <v/>
          </cell>
          <cell r="BQ879" t="str">
            <v/>
          </cell>
          <cell r="BR879" t="str">
            <v/>
          </cell>
          <cell r="BS879" t="str">
            <v/>
          </cell>
          <cell r="BT879" t="str">
            <v/>
          </cell>
          <cell r="BU879" t="str">
            <v/>
          </cell>
          <cell r="BV879" t="str">
            <v/>
          </cell>
          <cell r="BW879" t="str">
            <v/>
          </cell>
          <cell r="BX879" t="str">
            <v/>
          </cell>
          <cell r="BY879" t="str">
            <v/>
          </cell>
          <cell r="BZ879" t="str">
            <v/>
          </cell>
          <cell r="CA879" t="str">
            <v/>
          </cell>
          <cell r="CB879" t="str">
            <v/>
          </cell>
          <cell r="CC879" t="str">
            <v/>
          </cell>
          <cell r="CD879">
            <v>0</v>
          </cell>
          <cell r="CE879">
            <v>0</v>
          </cell>
          <cell r="CF879">
            <v>0</v>
          </cell>
          <cell r="CG879" t="str">
            <v/>
          </cell>
          <cell r="CH879" t="str">
            <v/>
          </cell>
          <cell r="CI879">
            <v>0</v>
          </cell>
          <cell r="CJ879">
            <v>0</v>
          </cell>
          <cell r="CK879">
            <v>0</v>
          </cell>
          <cell r="CL879">
            <v>0</v>
          </cell>
          <cell r="CM879" t="str">
            <v/>
          </cell>
          <cell r="CN879" t="str">
            <v/>
          </cell>
          <cell r="CO879" t="str">
            <v/>
          </cell>
          <cell r="CP879" t="str">
            <v/>
          </cell>
          <cell r="CQ879" t="str">
            <v/>
          </cell>
          <cell r="CR879" t="str">
            <v/>
          </cell>
          <cell r="CS879" t="str">
            <v/>
          </cell>
          <cell r="CT879" t="str">
            <v/>
          </cell>
          <cell r="CU879" t="str">
            <v/>
          </cell>
          <cell r="CV879" t="str">
            <v/>
          </cell>
          <cell r="CW879" t="str">
            <v/>
          </cell>
          <cell r="CX879" t="str">
            <v/>
          </cell>
          <cell r="CY879" t="str">
            <v/>
          </cell>
          <cell r="CZ879" t="str">
            <v/>
          </cell>
          <cell r="DA879" t="str">
            <v/>
          </cell>
          <cell r="DB879" t="str">
            <v/>
          </cell>
          <cell r="DC879">
            <v>0</v>
          </cell>
          <cell r="DD879" t="str">
            <v/>
          </cell>
          <cell r="DE879" t="str">
            <v/>
          </cell>
          <cell r="DF879">
            <v>0</v>
          </cell>
          <cell r="DG879">
            <v>0</v>
          </cell>
          <cell r="DH879" t="str">
            <v/>
          </cell>
          <cell r="DI879" t="str">
            <v/>
          </cell>
        </row>
        <row r="880">
          <cell r="A880" t="str">
            <v/>
          </cell>
          <cell r="B880" t="str">
            <v/>
          </cell>
          <cell r="C880" t="str">
            <v/>
          </cell>
          <cell r="D880" t="str">
            <v/>
          </cell>
          <cell r="E880" t="str">
            <v/>
          </cell>
          <cell r="F880" t="str">
            <v/>
          </cell>
          <cell r="G880" t="str">
            <v/>
          </cell>
          <cell r="H880" t="str">
            <v/>
          </cell>
          <cell r="I880" t="str">
            <v/>
          </cell>
          <cell r="J880" t="str">
            <v/>
          </cell>
          <cell r="K880" t="str">
            <v/>
          </cell>
          <cell r="L880" t="str">
            <v/>
          </cell>
          <cell r="M880" t="str">
            <v/>
          </cell>
          <cell r="N880" t="str">
            <v/>
          </cell>
          <cell r="O880" t="str">
            <v/>
          </cell>
          <cell r="P880" t="str">
            <v/>
          </cell>
          <cell r="Q880" t="str">
            <v/>
          </cell>
          <cell r="R880" t="str">
            <v/>
          </cell>
          <cell r="S880" t="str">
            <v/>
          </cell>
          <cell r="T880" t="str">
            <v/>
          </cell>
          <cell r="U880" t="str">
            <v/>
          </cell>
          <cell r="V880" t="str">
            <v/>
          </cell>
          <cell r="W880" t="str">
            <v/>
          </cell>
          <cell r="X880" t="str">
            <v/>
          </cell>
          <cell r="Y880" t="str">
            <v/>
          </cell>
          <cell r="Z880" t="str">
            <v/>
          </cell>
          <cell r="AA880" t="str">
            <v/>
          </cell>
          <cell r="AB880" t="str">
            <v/>
          </cell>
          <cell r="AC880" t="str">
            <v/>
          </cell>
          <cell r="AD880" t="str">
            <v/>
          </cell>
          <cell r="AE880" t="str">
            <v/>
          </cell>
          <cell r="AF880" t="str">
            <v/>
          </cell>
          <cell r="AG880" t="str">
            <v/>
          </cell>
          <cell r="AH880" t="str">
            <v/>
          </cell>
          <cell r="AI880" t="str">
            <v/>
          </cell>
          <cell r="AJ880" t="str">
            <v/>
          </cell>
          <cell r="AK880" t="str">
            <v/>
          </cell>
          <cell r="AL880" t="str">
            <v/>
          </cell>
          <cell r="AM880" t="str">
            <v/>
          </cell>
          <cell r="AN880" t="str">
            <v/>
          </cell>
          <cell r="AO880" t="str">
            <v/>
          </cell>
          <cell r="AP880" t="str">
            <v/>
          </cell>
          <cell r="AQ880" t="str">
            <v/>
          </cell>
          <cell r="AR880" t="str">
            <v/>
          </cell>
          <cell r="AS880" t="str">
            <v/>
          </cell>
          <cell r="AT880" t="str">
            <v/>
          </cell>
          <cell r="AU880" t="str">
            <v/>
          </cell>
          <cell r="AV880" t="str">
            <v/>
          </cell>
          <cell r="AW880" t="str">
            <v/>
          </cell>
          <cell r="AX880" t="str">
            <v/>
          </cell>
          <cell r="AY880" t="str">
            <v/>
          </cell>
          <cell r="AZ880" t="str">
            <v/>
          </cell>
          <cell r="BA880" t="str">
            <v/>
          </cell>
          <cell r="BB880" t="str">
            <v/>
          </cell>
          <cell r="BC880" t="str">
            <v/>
          </cell>
          <cell r="BD880" t="str">
            <v/>
          </cell>
          <cell r="BE880" t="str">
            <v/>
          </cell>
          <cell r="BF880" t="str">
            <v/>
          </cell>
          <cell r="BG880" t="str">
            <v/>
          </cell>
          <cell r="BH880" t="str">
            <v/>
          </cell>
          <cell r="BI880" t="str">
            <v/>
          </cell>
          <cell r="BJ880" t="str">
            <v/>
          </cell>
          <cell r="BK880" t="str">
            <v/>
          </cell>
          <cell r="BL880" t="str">
            <v/>
          </cell>
          <cell r="BM880" t="str">
            <v/>
          </cell>
          <cell r="BN880" t="str">
            <v/>
          </cell>
          <cell r="BO880" t="str">
            <v/>
          </cell>
          <cell r="BP880" t="str">
            <v/>
          </cell>
          <cell r="BQ880" t="str">
            <v/>
          </cell>
          <cell r="BR880" t="str">
            <v/>
          </cell>
          <cell r="BS880" t="str">
            <v/>
          </cell>
          <cell r="BT880" t="str">
            <v/>
          </cell>
          <cell r="BU880" t="str">
            <v/>
          </cell>
          <cell r="BV880" t="str">
            <v/>
          </cell>
          <cell r="BW880" t="str">
            <v/>
          </cell>
          <cell r="BX880" t="str">
            <v/>
          </cell>
          <cell r="BY880" t="str">
            <v/>
          </cell>
          <cell r="BZ880" t="str">
            <v/>
          </cell>
          <cell r="CA880" t="str">
            <v/>
          </cell>
          <cell r="CB880" t="str">
            <v/>
          </cell>
          <cell r="CC880" t="str">
            <v/>
          </cell>
          <cell r="CD880">
            <v>0</v>
          </cell>
          <cell r="CE880">
            <v>0</v>
          </cell>
          <cell r="CF880">
            <v>0</v>
          </cell>
          <cell r="CG880" t="str">
            <v/>
          </cell>
          <cell r="CH880" t="str">
            <v/>
          </cell>
          <cell r="CI880">
            <v>0</v>
          </cell>
          <cell r="CJ880">
            <v>0</v>
          </cell>
          <cell r="CK880">
            <v>0</v>
          </cell>
          <cell r="CL880">
            <v>0</v>
          </cell>
          <cell r="CM880" t="str">
            <v/>
          </cell>
          <cell r="CN880" t="str">
            <v/>
          </cell>
          <cell r="CO880" t="str">
            <v/>
          </cell>
          <cell r="CP880" t="str">
            <v/>
          </cell>
          <cell r="CQ880" t="str">
            <v/>
          </cell>
          <cell r="CR880" t="str">
            <v/>
          </cell>
          <cell r="CS880" t="str">
            <v/>
          </cell>
          <cell r="CT880" t="str">
            <v/>
          </cell>
          <cell r="CU880" t="str">
            <v/>
          </cell>
          <cell r="CV880" t="str">
            <v/>
          </cell>
          <cell r="CW880" t="str">
            <v/>
          </cell>
          <cell r="CX880" t="str">
            <v/>
          </cell>
          <cell r="CY880" t="str">
            <v/>
          </cell>
          <cell r="CZ880" t="str">
            <v/>
          </cell>
          <cell r="DA880" t="str">
            <v/>
          </cell>
          <cell r="DB880" t="str">
            <v/>
          </cell>
          <cell r="DC880">
            <v>0</v>
          </cell>
          <cell r="DD880" t="str">
            <v/>
          </cell>
          <cell r="DE880" t="str">
            <v/>
          </cell>
          <cell r="DF880">
            <v>0</v>
          </cell>
          <cell r="DG880">
            <v>0</v>
          </cell>
          <cell r="DH880" t="str">
            <v/>
          </cell>
          <cell r="DI880" t="str">
            <v/>
          </cell>
        </row>
        <row r="881">
          <cell r="A881" t="str">
            <v/>
          </cell>
          <cell r="B881" t="str">
            <v/>
          </cell>
          <cell r="C881" t="str">
            <v/>
          </cell>
          <cell r="D881" t="str">
            <v/>
          </cell>
          <cell r="E881" t="str">
            <v/>
          </cell>
          <cell r="F881" t="str">
            <v/>
          </cell>
          <cell r="G881" t="str">
            <v/>
          </cell>
          <cell r="H881" t="str">
            <v/>
          </cell>
          <cell r="I881" t="str">
            <v/>
          </cell>
          <cell r="J881" t="str">
            <v/>
          </cell>
          <cell r="K881" t="str">
            <v/>
          </cell>
          <cell r="L881" t="str">
            <v/>
          </cell>
          <cell r="M881" t="str">
            <v/>
          </cell>
          <cell r="N881" t="str">
            <v/>
          </cell>
          <cell r="O881" t="str">
            <v/>
          </cell>
          <cell r="P881" t="str">
            <v/>
          </cell>
          <cell r="Q881" t="str">
            <v/>
          </cell>
          <cell r="R881" t="str">
            <v/>
          </cell>
          <cell r="S881" t="str">
            <v/>
          </cell>
          <cell r="T881" t="str">
            <v/>
          </cell>
          <cell r="U881" t="str">
            <v/>
          </cell>
          <cell r="V881" t="str">
            <v/>
          </cell>
          <cell r="W881" t="str">
            <v/>
          </cell>
          <cell r="X881" t="str">
            <v/>
          </cell>
          <cell r="Y881" t="str">
            <v/>
          </cell>
          <cell r="Z881" t="str">
            <v/>
          </cell>
          <cell r="AA881" t="str">
            <v/>
          </cell>
          <cell r="AB881" t="str">
            <v/>
          </cell>
          <cell r="AC881" t="str">
            <v/>
          </cell>
          <cell r="AD881" t="str">
            <v/>
          </cell>
          <cell r="AE881" t="str">
            <v/>
          </cell>
          <cell r="AF881" t="str">
            <v/>
          </cell>
          <cell r="AG881" t="str">
            <v/>
          </cell>
          <cell r="AH881" t="str">
            <v/>
          </cell>
          <cell r="AI881" t="str">
            <v/>
          </cell>
          <cell r="AJ881" t="str">
            <v/>
          </cell>
          <cell r="AK881" t="str">
            <v/>
          </cell>
          <cell r="AL881" t="str">
            <v/>
          </cell>
          <cell r="AM881" t="str">
            <v/>
          </cell>
          <cell r="AN881" t="str">
            <v/>
          </cell>
          <cell r="AO881" t="str">
            <v/>
          </cell>
          <cell r="AP881" t="str">
            <v/>
          </cell>
          <cell r="AQ881" t="str">
            <v/>
          </cell>
          <cell r="AR881" t="str">
            <v/>
          </cell>
          <cell r="AS881" t="str">
            <v/>
          </cell>
          <cell r="AT881" t="str">
            <v/>
          </cell>
          <cell r="AU881" t="str">
            <v/>
          </cell>
          <cell r="AV881" t="str">
            <v/>
          </cell>
          <cell r="AW881" t="str">
            <v/>
          </cell>
          <cell r="AX881" t="str">
            <v/>
          </cell>
          <cell r="AY881" t="str">
            <v/>
          </cell>
          <cell r="AZ881" t="str">
            <v/>
          </cell>
          <cell r="BA881" t="str">
            <v/>
          </cell>
          <cell r="BB881" t="str">
            <v/>
          </cell>
          <cell r="BC881" t="str">
            <v/>
          </cell>
          <cell r="BD881" t="str">
            <v/>
          </cell>
          <cell r="BE881" t="str">
            <v/>
          </cell>
          <cell r="BF881" t="str">
            <v/>
          </cell>
          <cell r="BG881" t="str">
            <v/>
          </cell>
          <cell r="BH881" t="str">
            <v/>
          </cell>
          <cell r="BI881" t="str">
            <v/>
          </cell>
          <cell r="BJ881" t="str">
            <v/>
          </cell>
          <cell r="BK881" t="str">
            <v/>
          </cell>
          <cell r="BL881" t="str">
            <v/>
          </cell>
          <cell r="BM881" t="str">
            <v/>
          </cell>
          <cell r="BN881" t="str">
            <v/>
          </cell>
          <cell r="BO881" t="str">
            <v/>
          </cell>
          <cell r="BP881" t="str">
            <v/>
          </cell>
          <cell r="BQ881" t="str">
            <v/>
          </cell>
          <cell r="BR881" t="str">
            <v/>
          </cell>
          <cell r="BS881" t="str">
            <v/>
          </cell>
          <cell r="BT881" t="str">
            <v/>
          </cell>
          <cell r="BU881" t="str">
            <v/>
          </cell>
          <cell r="BV881" t="str">
            <v/>
          </cell>
          <cell r="BW881" t="str">
            <v/>
          </cell>
          <cell r="BX881" t="str">
            <v/>
          </cell>
          <cell r="BY881" t="str">
            <v/>
          </cell>
          <cell r="BZ881" t="str">
            <v/>
          </cell>
          <cell r="CA881" t="str">
            <v/>
          </cell>
          <cell r="CB881" t="str">
            <v/>
          </cell>
          <cell r="CC881" t="str">
            <v/>
          </cell>
          <cell r="CD881">
            <v>0</v>
          </cell>
          <cell r="CE881">
            <v>0</v>
          </cell>
          <cell r="CF881">
            <v>0</v>
          </cell>
          <cell r="CG881" t="str">
            <v/>
          </cell>
          <cell r="CH881" t="str">
            <v/>
          </cell>
          <cell r="CI881">
            <v>0</v>
          </cell>
          <cell r="CJ881">
            <v>0</v>
          </cell>
          <cell r="CK881">
            <v>0</v>
          </cell>
          <cell r="CL881">
            <v>0</v>
          </cell>
          <cell r="CM881" t="str">
            <v/>
          </cell>
          <cell r="CN881" t="str">
            <v/>
          </cell>
          <cell r="CO881" t="str">
            <v/>
          </cell>
          <cell r="CP881" t="str">
            <v/>
          </cell>
          <cell r="CQ881" t="str">
            <v/>
          </cell>
          <cell r="CR881" t="str">
            <v/>
          </cell>
          <cell r="CS881" t="str">
            <v/>
          </cell>
          <cell r="CT881" t="str">
            <v/>
          </cell>
          <cell r="CU881" t="str">
            <v/>
          </cell>
          <cell r="CV881" t="str">
            <v/>
          </cell>
          <cell r="CW881" t="str">
            <v/>
          </cell>
          <cell r="CX881" t="str">
            <v/>
          </cell>
          <cell r="CY881" t="str">
            <v/>
          </cell>
          <cell r="CZ881" t="str">
            <v/>
          </cell>
          <cell r="DA881" t="str">
            <v/>
          </cell>
          <cell r="DB881" t="str">
            <v/>
          </cell>
          <cell r="DC881">
            <v>0</v>
          </cell>
          <cell r="DD881" t="str">
            <v/>
          </cell>
          <cell r="DE881" t="str">
            <v/>
          </cell>
          <cell r="DF881">
            <v>0</v>
          </cell>
          <cell r="DG881">
            <v>0</v>
          </cell>
          <cell r="DH881" t="str">
            <v/>
          </cell>
          <cell r="DI881" t="str">
            <v/>
          </cell>
        </row>
        <row r="882">
          <cell r="A882" t="str">
            <v/>
          </cell>
          <cell r="B882" t="str">
            <v/>
          </cell>
          <cell r="C882" t="str">
            <v/>
          </cell>
          <cell r="D882" t="str">
            <v/>
          </cell>
          <cell r="E882" t="str">
            <v/>
          </cell>
          <cell r="F882" t="str">
            <v/>
          </cell>
          <cell r="G882" t="str">
            <v/>
          </cell>
          <cell r="H882" t="str">
            <v/>
          </cell>
          <cell r="I882" t="str">
            <v/>
          </cell>
          <cell r="J882" t="str">
            <v/>
          </cell>
          <cell r="K882" t="str">
            <v/>
          </cell>
          <cell r="L882" t="str">
            <v/>
          </cell>
          <cell r="M882" t="str">
            <v/>
          </cell>
          <cell r="N882" t="str">
            <v/>
          </cell>
          <cell r="O882" t="str">
            <v/>
          </cell>
          <cell r="P882" t="str">
            <v/>
          </cell>
          <cell r="Q882" t="str">
            <v/>
          </cell>
          <cell r="R882" t="str">
            <v/>
          </cell>
          <cell r="S882" t="str">
            <v/>
          </cell>
          <cell r="T882" t="str">
            <v/>
          </cell>
          <cell r="U882" t="str">
            <v/>
          </cell>
          <cell r="V882" t="str">
            <v/>
          </cell>
          <cell r="W882" t="str">
            <v/>
          </cell>
          <cell r="X882" t="str">
            <v/>
          </cell>
          <cell r="Y882" t="str">
            <v/>
          </cell>
          <cell r="Z882" t="str">
            <v/>
          </cell>
          <cell r="AA882" t="str">
            <v/>
          </cell>
          <cell r="AB882" t="str">
            <v/>
          </cell>
          <cell r="AC882" t="str">
            <v/>
          </cell>
          <cell r="AD882" t="str">
            <v/>
          </cell>
          <cell r="AE882" t="str">
            <v/>
          </cell>
          <cell r="AF882" t="str">
            <v/>
          </cell>
          <cell r="AG882" t="str">
            <v/>
          </cell>
          <cell r="AH882" t="str">
            <v/>
          </cell>
          <cell r="AI882" t="str">
            <v/>
          </cell>
          <cell r="AJ882" t="str">
            <v/>
          </cell>
          <cell r="AK882" t="str">
            <v/>
          </cell>
          <cell r="AL882" t="str">
            <v/>
          </cell>
          <cell r="AM882" t="str">
            <v/>
          </cell>
          <cell r="AN882" t="str">
            <v/>
          </cell>
          <cell r="AO882" t="str">
            <v/>
          </cell>
          <cell r="AP882" t="str">
            <v/>
          </cell>
          <cell r="AQ882" t="str">
            <v/>
          </cell>
          <cell r="AR882" t="str">
            <v/>
          </cell>
          <cell r="AS882" t="str">
            <v/>
          </cell>
          <cell r="AT882" t="str">
            <v/>
          </cell>
          <cell r="AU882" t="str">
            <v/>
          </cell>
          <cell r="AV882" t="str">
            <v/>
          </cell>
          <cell r="AW882" t="str">
            <v/>
          </cell>
          <cell r="AX882" t="str">
            <v/>
          </cell>
          <cell r="AY882" t="str">
            <v/>
          </cell>
          <cell r="AZ882" t="str">
            <v/>
          </cell>
          <cell r="BA882" t="str">
            <v/>
          </cell>
          <cell r="BB882" t="str">
            <v/>
          </cell>
          <cell r="BC882" t="str">
            <v/>
          </cell>
          <cell r="BD882" t="str">
            <v/>
          </cell>
          <cell r="BE882" t="str">
            <v/>
          </cell>
          <cell r="BF882" t="str">
            <v/>
          </cell>
          <cell r="BG882" t="str">
            <v/>
          </cell>
          <cell r="BH882" t="str">
            <v/>
          </cell>
          <cell r="BI882" t="str">
            <v/>
          </cell>
          <cell r="BJ882" t="str">
            <v/>
          </cell>
          <cell r="BK882" t="str">
            <v/>
          </cell>
          <cell r="BL882" t="str">
            <v/>
          </cell>
          <cell r="BM882" t="str">
            <v/>
          </cell>
          <cell r="BN882" t="str">
            <v/>
          </cell>
          <cell r="BO882" t="str">
            <v/>
          </cell>
          <cell r="BP882" t="str">
            <v/>
          </cell>
          <cell r="BQ882" t="str">
            <v/>
          </cell>
          <cell r="BR882" t="str">
            <v/>
          </cell>
          <cell r="BS882" t="str">
            <v/>
          </cell>
          <cell r="BT882" t="str">
            <v/>
          </cell>
          <cell r="BU882" t="str">
            <v/>
          </cell>
          <cell r="BV882" t="str">
            <v/>
          </cell>
          <cell r="BW882" t="str">
            <v/>
          </cell>
          <cell r="BX882" t="str">
            <v/>
          </cell>
          <cell r="BY882" t="str">
            <v/>
          </cell>
          <cell r="BZ882" t="str">
            <v/>
          </cell>
          <cell r="CA882" t="str">
            <v/>
          </cell>
          <cell r="CB882" t="str">
            <v/>
          </cell>
          <cell r="CC882" t="str">
            <v/>
          </cell>
          <cell r="CD882">
            <v>0</v>
          </cell>
          <cell r="CE882">
            <v>0</v>
          </cell>
          <cell r="CF882">
            <v>0</v>
          </cell>
          <cell r="CG882" t="str">
            <v/>
          </cell>
          <cell r="CH882" t="str">
            <v/>
          </cell>
          <cell r="CI882">
            <v>0</v>
          </cell>
          <cell r="CJ882">
            <v>0</v>
          </cell>
          <cell r="CK882">
            <v>0</v>
          </cell>
          <cell r="CL882">
            <v>0</v>
          </cell>
          <cell r="CM882" t="str">
            <v/>
          </cell>
          <cell r="CN882" t="str">
            <v/>
          </cell>
          <cell r="CO882" t="str">
            <v/>
          </cell>
          <cell r="CP882" t="str">
            <v/>
          </cell>
          <cell r="CQ882" t="str">
            <v/>
          </cell>
          <cell r="CR882" t="str">
            <v/>
          </cell>
          <cell r="CS882" t="str">
            <v/>
          </cell>
          <cell r="CT882" t="str">
            <v/>
          </cell>
          <cell r="CU882" t="str">
            <v/>
          </cell>
          <cell r="CV882" t="str">
            <v/>
          </cell>
          <cell r="CW882" t="str">
            <v/>
          </cell>
          <cell r="CX882" t="str">
            <v/>
          </cell>
          <cell r="CY882" t="str">
            <v/>
          </cell>
          <cell r="CZ882" t="str">
            <v/>
          </cell>
          <cell r="DA882" t="str">
            <v/>
          </cell>
          <cell r="DB882" t="str">
            <v/>
          </cell>
          <cell r="DC882">
            <v>0</v>
          </cell>
          <cell r="DD882" t="str">
            <v/>
          </cell>
          <cell r="DE882" t="str">
            <v/>
          </cell>
          <cell r="DF882">
            <v>0</v>
          </cell>
          <cell r="DG882">
            <v>0</v>
          </cell>
          <cell r="DH882" t="str">
            <v/>
          </cell>
          <cell r="DI882" t="str">
            <v/>
          </cell>
        </row>
        <row r="883">
          <cell r="A883" t="str">
            <v/>
          </cell>
          <cell r="B883" t="str">
            <v/>
          </cell>
          <cell r="C883" t="str">
            <v/>
          </cell>
          <cell r="D883" t="str">
            <v/>
          </cell>
          <cell r="E883" t="str">
            <v/>
          </cell>
          <cell r="F883" t="str">
            <v/>
          </cell>
          <cell r="G883" t="str">
            <v/>
          </cell>
          <cell r="H883" t="str">
            <v/>
          </cell>
          <cell r="I883" t="str">
            <v/>
          </cell>
          <cell r="J883" t="str">
            <v/>
          </cell>
          <cell r="K883" t="str">
            <v/>
          </cell>
          <cell r="L883" t="str">
            <v/>
          </cell>
          <cell r="M883" t="str">
            <v/>
          </cell>
          <cell r="N883" t="str">
            <v/>
          </cell>
          <cell r="O883" t="str">
            <v/>
          </cell>
          <cell r="P883" t="str">
            <v/>
          </cell>
          <cell r="Q883" t="str">
            <v/>
          </cell>
          <cell r="R883" t="str">
            <v/>
          </cell>
          <cell r="S883" t="str">
            <v/>
          </cell>
          <cell r="T883" t="str">
            <v/>
          </cell>
          <cell r="U883" t="str">
            <v/>
          </cell>
          <cell r="V883" t="str">
            <v/>
          </cell>
          <cell r="W883" t="str">
            <v/>
          </cell>
          <cell r="X883" t="str">
            <v/>
          </cell>
          <cell r="Y883" t="str">
            <v/>
          </cell>
          <cell r="Z883" t="str">
            <v/>
          </cell>
          <cell r="AA883" t="str">
            <v/>
          </cell>
          <cell r="AB883" t="str">
            <v/>
          </cell>
          <cell r="AC883" t="str">
            <v/>
          </cell>
          <cell r="AD883" t="str">
            <v/>
          </cell>
          <cell r="AE883" t="str">
            <v/>
          </cell>
          <cell r="AF883" t="str">
            <v/>
          </cell>
          <cell r="AG883" t="str">
            <v/>
          </cell>
          <cell r="AH883" t="str">
            <v/>
          </cell>
          <cell r="AI883" t="str">
            <v/>
          </cell>
          <cell r="AJ883" t="str">
            <v/>
          </cell>
          <cell r="AK883" t="str">
            <v/>
          </cell>
          <cell r="AL883" t="str">
            <v/>
          </cell>
          <cell r="AM883" t="str">
            <v/>
          </cell>
          <cell r="AN883" t="str">
            <v/>
          </cell>
          <cell r="AO883" t="str">
            <v/>
          </cell>
          <cell r="AP883" t="str">
            <v/>
          </cell>
          <cell r="AQ883" t="str">
            <v/>
          </cell>
          <cell r="AR883" t="str">
            <v/>
          </cell>
          <cell r="AS883" t="str">
            <v/>
          </cell>
          <cell r="AT883" t="str">
            <v/>
          </cell>
          <cell r="AU883" t="str">
            <v/>
          </cell>
          <cell r="AV883" t="str">
            <v/>
          </cell>
          <cell r="AW883" t="str">
            <v/>
          </cell>
          <cell r="AX883" t="str">
            <v/>
          </cell>
          <cell r="AY883" t="str">
            <v/>
          </cell>
          <cell r="AZ883" t="str">
            <v/>
          </cell>
          <cell r="BA883" t="str">
            <v/>
          </cell>
          <cell r="BB883" t="str">
            <v/>
          </cell>
          <cell r="BC883" t="str">
            <v/>
          </cell>
          <cell r="BD883" t="str">
            <v/>
          </cell>
          <cell r="BE883" t="str">
            <v/>
          </cell>
          <cell r="BF883" t="str">
            <v/>
          </cell>
          <cell r="BG883" t="str">
            <v/>
          </cell>
          <cell r="BH883" t="str">
            <v/>
          </cell>
          <cell r="BI883" t="str">
            <v/>
          </cell>
          <cell r="BJ883" t="str">
            <v/>
          </cell>
          <cell r="BK883" t="str">
            <v/>
          </cell>
          <cell r="BL883" t="str">
            <v/>
          </cell>
          <cell r="BM883" t="str">
            <v/>
          </cell>
          <cell r="BN883" t="str">
            <v/>
          </cell>
          <cell r="BO883" t="str">
            <v/>
          </cell>
          <cell r="BP883" t="str">
            <v/>
          </cell>
          <cell r="BQ883" t="str">
            <v/>
          </cell>
          <cell r="BR883" t="str">
            <v/>
          </cell>
          <cell r="BS883" t="str">
            <v/>
          </cell>
          <cell r="BT883" t="str">
            <v/>
          </cell>
          <cell r="BU883" t="str">
            <v/>
          </cell>
          <cell r="BV883" t="str">
            <v/>
          </cell>
          <cell r="BW883" t="str">
            <v/>
          </cell>
          <cell r="BX883" t="str">
            <v/>
          </cell>
          <cell r="BY883" t="str">
            <v/>
          </cell>
          <cell r="BZ883" t="str">
            <v/>
          </cell>
          <cell r="CA883" t="str">
            <v/>
          </cell>
          <cell r="CB883" t="str">
            <v/>
          </cell>
          <cell r="CC883" t="str">
            <v/>
          </cell>
          <cell r="CD883">
            <v>0</v>
          </cell>
          <cell r="CE883">
            <v>0</v>
          </cell>
          <cell r="CF883">
            <v>0</v>
          </cell>
          <cell r="CG883" t="str">
            <v/>
          </cell>
          <cell r="CH883" t="str">
            <v/>
          </cell>
          <cell r="CI883">
            <v>0</v>
          </cell>
          <cell r="CJ883">
            <v>0</v>
          </cell>
          <cell r="CK883">
            <v>0</v>
          </cell>
          <cell r="CL883">
            <v>0</v>
          </cell>
          <cell r="CM883" t="str">
            <v/>
          </cell>
          <cell r="CN883" t="str">
            <v/>
          </cell>
          <cell r="CO883" t="str">
            <v/>
          </cell>
          <cell r="CP883" t="str">
            <v/>
          </cell>
          <cell r="CQ883" t="str">
            <v/>
          </cell>
          <cell r="CR883" t="str">
            <v/>
          </cell>
          <cell r="CS883" t="str">
            <v/>
          </cell>
          <cell r="CT883" t="str">
            <v/>
          </cell>
          <cell r="CU883" t="str">
            <v/>
          </cell>
          <cell r="CV883" t="str">
            <v/>
          </cell>
          <cell r="CW883" t="str">
            <v/>
          </cell>
          <cell r="CX883" t="str">
            <v/>
          </cell>
          <cell r="CY883" t="str">
            <v/>
          </cell>
          <cell r="CZ883" t="str">
            <v/>
          </cell>
          <cell r="DA883" t="str">
            <v/>
          </cell>
          <cell r="DB883" t="str">
            <v/>
          </cell>
          <cell r="DC883">
            <v>0</v>
          </cell>
          <cell r="DD883" t="str">
            <v/>
          </cell>
          <cell r="DE883" t="str">
            <v/>
          </cell>
          <cell r="DF883">
            <v>0</v>
          </cell>
          <cell r="DG883">
            <v>0</v>
          </cell>
          <cell r="DH883" t="str">
            <v/>
          </cell>
          <cell r="DI883" t="str">
            <v/>
          </cell>
        </row>
        <row r="884">
          <cell r="A884" t="str">
            <v/>
          </cell>
          <cell r="B884" t="str">
            <v/>
          </cell>
          <cell r="C884" t="str">
            <v/>
          </cell>
          <cell r="D884" t="str">
            <v/>
          </cell>
          <cell r="E884" t="str">
            <v/>
          </cell>
          <cell r="F884" t="str">
            <v/>
          </cell>
          <cell r="G884" t="str">
            <v/>
          </cell>
          <cell r="H884" t="str">
            <v/>
          </cell>
          <cell r="I884" t="str">
            <v/>
          </cell>
          <cell r="J884" t="str">
            <v/>
          </cell>
          <cell r="K884" t="str">
            <v/>
          </cell>
          <cell r="L884" t="str">
            <v/>
          </cell>
          <cell r="M884" t="str">
            <v/>
          </cell>
          <cell r="N884" t="str">
            <v/>
          </cell>
          <cell r="O884" t="str">
            <v/>
          </cell>
          <cell r="P884" t="str">
            <v/>
          </cell>
          <cell r="Q884" t="str">
            <v/>
          </cell>
          <cell r="R884" t="str">
            <v/>
          </cell>
          <cell r="S884" t="str">
            <v/>
          </cell>
          <cell r="T884" t="str">
            <v/>
          </cell>
          <cell r="U884" t="str">
            <v/>
          </cell>
          <cell r="V884" t="str">
            <v/>
          </cell>
          <cell r="W884" t="str">
            <v/>
          </cell>
          <cell r="X884" t="str">
            <v/>
          </cell>
          <cell r="Y884" t="str">
            <v/>
          </cell>
          <cell r="Z884" t="str">
            <v/>
          </cell>
          <cell r="AA884" t="str">
            <v/>
          </cell>
          <cell r="AB884" t="str">
            <v/>
          </cell>
          <cell r="AC884" t="str">
            <v/>
          </cell>
          <cell r="AD884" t="str">
            <v/>
          </cell>
          <cell r="AE884" t="str">
            <v/>
          </cell>
          <cell r="AF884" t="str">
            <v/>
          </cell>
          <cell r="AG884" t="str">
            <v/>
          </cell>
          <cell r="AH884" t="str">
            <v/>
          </cell>
          <cell r="AI884" t="str">
            <v/>
          </cell>
          <cell r="AJ884" t="str">
            <v/>
          </cell>
          <cell r="AK884" t="str">
            <v/>
          </cell>
          <cell r="AL884" t="str">
            <v/>
          </cell>
          <cell r="AM884" t="str">
            <v/>
          </cell>
          <cell r="AN884" t="str">
            <v/>
          </cell>
          <cell r="AO884" t="str">
            <v/>
          </cell>
          <cell r="AP884" t="str">
            <v/>
          </cell>
          <cell r="AQ884" t="str">
            <v/>
          </cell>
          <cell r="AR884" t="str">
            <v/>
          </cell>
          <cell r="AS884" t="str">
            <v/>
          </cell>
          <cell r="AT884" t="str">
            <v/>
          </cell>
          <cell r="AU884" t="str">
            <v/>
          </cell>
          <cell r="AV884" t="str">
            <v/>
          </cell>
          <cell r="AW884" t="str">
            <v/>
          </cell>
          <cell r="AX884" t="str">
            <v/>
          </cell>
          <cell r="AY884" t="str">
            <v/>
          </cell>
          <cell r="AZ884" t="str">
            <v/>
          </cell>
          <cell r="BA884" t="str">
            <v/>
          </cell>
          <cell r="BB884" t="str">
            <v/>
          </cell>
          <cell r="BC884" t="str">
            <v/>
          </cell>
          <cell r="BD884" t="str">
            <v/>
          </cell>
          <cell r="BE884" t="str">
            <v/>
          </cell>
          <cell r="BF884" t="str">
            <v/>
          </cell>
          <cell r="BG884" t="str">
            <v/>
          </cell>
          <cell r="BH884" t="str">
            <v/>
          </cell>
          <cell r="BI884" t="str">
            <v/>
          </cell>
          <cell r="BJ884" t="str">
            <v/>
          </cell>
          <cell r="BK884" t="str">
            <v/>
          </cell>
          <cell r="BL884" t="str">
            <v/>
          </cell>
          <cell r="BM884" t="str">
            <v/>
          </cell>
          <cell r="BN884" t="str">
            <v/>
          </cell>
          <cell r="BO884" t="str">
            <v/>
          </cell>
          <cell r="BP884" t="str">
            <v/>
          </cell>
          <cell r="BQ884" t="str">
            <v/>
          </cell>
          <cell r="BR884" t="str">
            <v/>
          </cell>
          <cell r="BS884" t="str">
            <v/>
          </cell>
          <cell r="BT884" t="str">
            <v/>
          </cell>
          <cell r="BU884" t="str">
            <v/>
          </cell>
          <cell r="BV884" t="str">
            <v/>
          </cell>
          <cell r="BW884" t="str">
            <v/>
          </cell>
          <cell r="BX884" t="str">
            <v/>
          </cell>
          <cell r="BY884" t="str">
            <v/>
          </cell>
          <cell r="BZ884" t="str">
            <v/>
          </cell>
          <cell r="CA884" t="str">
            <v/>
          </cell>
          <cell r="CB884" t="str">
            <v/>
          </cell>
          <cell r="CC884" t="str">
            <v/>
          </cell>
          <cell r="CD884">
            <v>0</v>
          </cell>
          <cell r="CE884">
            <v>0</v>
          </cell>
          <cell r="CF884">
            <v>0</v>
          </cell>
          <cell r="CG884" t="str">
            <v/>
          </cell>
          <cell r="CH884" t="str">
            <v/>
          </cell>
          <cell r="CI884">
            <v>0</v>
          </cell>
          <cell r="CJ884">
            <v>0</v>
          </cell>
          <cell r="CK884">
            <v>0</v>
          </cell>
          <cell r="CL884">
            <v>0</v>
          </cell>
          <cell r="CM884" t="str">
            <v/>
          </cell>
          <cell r="CN884" t="str">
            <v/>
          </cell>
          <cell r="CO884" t="str">
            <v/>
          </cell>
          <cell r="CP884" t="str">
            <v/>
          </cell>
          <cell r="CQ884" t="str">
            <v/>
          </cell>
          <cell r="CR884" t="str">
            <v/>
          </cell>
          <cell r="CS884" t="str">
            <v/>
          </cell>
          <cell r="CT884" t="str">
            <v/>
          </cell>
          <cell r="CU884" t="str">
            <v/>
          </cell>
          <cell r="CV884" t="str">
            <v/>
          </cell>
          <cell r="CW884" t="str">
            <v/>
          </cell>
          <cell r="CX884" t="str">
            <v/>
          </cell>
          <cell r="CY884" t="str">
            <v/>
          </cell>
          <cell r="CZ884" t="str">
            <v/>
          </cell>
          <cell r="DA884" t="str">
            <v/>
          </cell>
          <cell r="DB884" t="str">
            <v/>
          </cell>
          <cell r="DC884">
            <v>0</v>
          </cell>
          <cell r="DD884" t="str">
            <v/>
          </cell>
          <cell r="DE884" t="str">
            <v/>
          </cell>
          <cell r="DF884">
            <v>0</v>
          </cell>
          <cell r="DG884">
            <v>0</v>
          </cell>
          <cell r="DH884" t="str">
            <v/>
          </cell>
          <cell r="DI884" t="str">
            <v/>
          </cell>
        </row>
        <row r="885">
          <cell r="A885" t="str">
            <v/>
          </cell>
          <cell r="B885" t="str">
            <v/>
          </cell>
          <cell r="C885" t="str">
            <v/>
          </cell>
          <cell r="D885" t="str">
            <v/>
          </cell>
          <cell r="E885" t="str">
            <v/>
          </cell>
          <cell r="F885" t="str">
            <v/>
          </cell>
          <cell r="G885" t="str">
            <v/>
          </cell>
          <cell r="H885" t="str">
            <v/>
          </cell>
          <cell r="I885" t="str">
            <v/>
          </cell>
          <cell r="J885" t="str">
            <v/>
          </cell>
          <cell r="K885" t="str">
            <v/>
          </cell>
          <cell r="L885" t="str">
            <v/>
          </cell>
          <cell r="M885" t="str">
            <v/>
          </cell>
          <cell r="N885" t="str">
            <v/>
          </cell>
          <cell r="O885" t="str">
            <v/>
          </cell>
          <cell r="P885" t="str">
            <v/>
          </cell>
          <cell r="Q885" t="str">
            <v/>
          </cell>
          <cell r="R885" t="str">
            <v/>
          </cell>
          <cell r="S885" t="str">
            <v/>
          </cell>
          <cell r="T885" t="str">
            <v/>
          </cell>
          <cell r="U885" t="str">
            <v/>
          </cell>
          <cell r="V885" t="str">
            <v/>
          </cell>
          <cell r="W885" t="str">
            <v/>
          </cell>
          <cell r="X885" t="str">
            <v/>
          </cell>
          <cell r="Y885" t="str">
            <v/>
          </cell>
          <cell r="Z885" t="str">
            <v/>
          </cell>
          <cell r="AA885" t="str">
            <v/>
          </cell>
          <cell r="AB885" t="str">
            <v/>
          </cell>
          <cell r="AC885" t="str">
            <v/>
          </cell>
          <cell r="AD885" t="str">
            <v/>
          </cell>
          <cell r="AE885" t="str">
            <v/>
          </cell>
          <cell r="AF885" t="str">
            <v/>
          </cell>
          <cell r="AG885" t="str">
            <v/>
          </cell>
          <cell r="AH885" t="str">
            <v/>
          </cell>
          <cell r="AI885" t="str">
            <v/>
          </cell>
          <cell r="AJ885" t="str">
            <v/>
          </cell>
          <cell r="AK885" t="str">
            <v/>
          </cell>
          <cell r="AL885" t="str">
            <v/>
          </cell>
          <cell r="AM885" t="str">
            <v/>
          </cell>
          <cell r="AN885" t="str">
            <v/>
          </cell>
          <cell r="AO885" t="str">
            <v/>
          </cell>
          <cell r="AP885" t="str">
            <v/>
          </cell>
          <cell r="AQ885" t="str">
            <v/>
          </cell>
          <cell r="AR885" t="str">
            <v/>
          </cell>
          <cell r="AS885" t="str">
            <v/>
          </cell>
          <cell r="AT885" t="str">
            <v/>
          </cell>
          <cell r="AU885" t="str">
            <v/>
          </cell>
          <cell r="AV885" t="str">
            <v/>
          </cell>
          <cell r="AW885" t="str">
            <v/>
          </cell>
          <cell r="AX885" t="str">
            <v/>
          </cell>
          <cell r="AY885" t="str">
            <v/>
          </cell>
          <cell r="AZ885" t="str">
            <v/>
          </cell>
          <cell r="BA885" t="str">
            <v/>
          </cell>
          <cell r="BB885" t="str">
            <v/>
          </cell>
          <cell r="BC885" t="str">
            <v/>
          </cell>
          <cell r="BD885" t="str">
            <v/>
          </cell>
          <cell r="BE885" t="str">
            <v/>
          </cell>
          <cell r="BF885" t="str">
            <v/>
          </cell>
          <cell r="BG885" t="str">
            <v/>
          </cell>
          <cell r="BH885" t="str">
            <v/>
          </cell>
          <cell r="BI885" t="str">
            <v/>
          </cell>
          <cell r="BJ885" t="str">
            <v/>
          </cell>
          <cell r="BK885" t="str">
            <v/>
          </cell>
          <cell r="BL885" t="str">
            <v/>
          </cell>
          <cell r="BM885" t="str">
            <v/>
          </cell>
          <cell r="BN885" t="str">
            <v/>
          </cell>
          <cell r="BO885" t="str">
            <v/>
          </cell>
          <cell r="BP885" t="str">
            <v/>
          </cell>
          <cell r="BQ885" t="str">
            <v/>
          </cell>
          <cell r="BR885" t="str">
            <v/>
          </cell>
          <cell r="BS885" t="str">
            <v/>
          </cell>
          <cell r="BT885" t="str">
            <v/>
          </cell>
          <cell r="BU885" t="str">
            <v/>
          </cell>
          <cell r="BV885" t="str">
            <v/>
          </cell>
          <cell r="BW885" t="str">
            <v/>
          </cell>
          <cell r="BX885" t="str">
            <v/>
          </cell>
          <cell r="BY885" t="str">
            <v/>
          </cell>
          <cell r="BZ885" t="str">
            <v/>
          </cell>
          <cell r="CA885" t="str">
            <v/>
          </cell>
          <cell r="CB885" t="str">
            <v/>
          </cell>
          <cell r="CC885" t="str">
            <v/>
          </cell>
          <cell r="CD885">
            <v>0</v>
          </cell>
          <cell r="CE885">
            <v>0</v>
          </cell>
          <cell r="CF885">
            <v>0</v>
          </cell>
          <cell r="CG885" t="str">
            <v/>
          </cell>
          <cell r="CH885" t="str">
            <v/>
          </cell>
          <cell r="CI885">
            <v>0</v>
          </cell>
          <cell r="CJ885">
            <v>0</v>
          </cell>
          <cell r="CK885">
            <v>0</v>
          </cell>
          <cell r="CL885">
            <v>0</v>
          </cell>
          <cell r="CM885" t="str">
            <v/>
          </cell>
          <cell r="CN885" t="str">
            <v/>
          </cell>
          <cell r="CO885" t="str">
            <v/>
          </cell>
          <cell r="CP885" t="str">
            <v/>
          </cell>
          <cell r="CQ885" t="str">
            <v/>
          </cell>
          <cell r="CR885" t="str">
            <v/>
          </cell>
          <cell r="CS885" t="str">
            <v/>
          </cell>
          <cell r="CT885" t="str">
            <v/>
          </cell>
          <cell r="CU885" t="str">
            <v/>
          </cell>
          <cell r="CV885" t="str">
            <v/>
          </cell>
          <cell r="CW885" t="str">
            <v/>
          </cell>
          <cell r="CX885" t="str">
            <v/>
          </cell>
          <cell r="CY885" t="str">
            <v/>
          </cell>
          <cell r="CZ885" t="str">
            <v/>
          </cell>
          <cell r="DA885" t="str">
            <v/>
          </cell>
          <cell r="DB885" t="str">
            <v/>
          </cell>
          <cell r="DC885">
            <v>0</v>
          </cell>
          <cell r="DD885" t="str">
            <v/>
          </cell>
          <cell r="DE885" t="str">
            <v/>
          </cell>
          <cell r="DF885">
            <v>0</v>
          </cell>
          <cell r="DG885">
            <v>0</v>
          </cell>
          <cell r="DH885" t="str">
            <v/>
          </cell>
          <cell r="DI885" t="str">
            <v/>
          </cell>
        </row>
        <row r="886">
          <cell r="A886" t="str">
            <v/>
          </cell>
          <cell r="B886" t="str">
            <v/>
          </cell>
          <cell r="C886" t="str">
            <v/>
          </cell>
          <cell r="D886" t="str">
            <v/>
          </cell>
          <cell r="E886" t="str">
            <v/>
          </cell>
          <cell r="F886" t="str">
            <v/>
          </cell>
          <cell r="G886" t="str">
            <v/>
          </cell>
          <cell r="H886" t="str">
            <v/>
          </cell>
          <cell r="I886" t="str">
            <v/>
          </cell>
          <cell r="J886" t="str">
            <v/>
          </cell>
          <cell r="K886" t="str">
            <v/>
          </cell>
          <cell r="L886" t="str">
            <v/>
          </cell>
          <cell r="M886" t="str">
            <v/>
          </cell>
          <cell r="N886" t="str">
            <v/>
          </cell>
          <cell r="O886" t="str">
            <v/>
          </cell>
          <cell r="P886" t="str">
            <v/>
          </cell>
          <cell r="Q886" t="str">
            <v/>
          </cell>
          <cell r="R886" t="str">
            <v/>
          </cell>
          <cell r="S886" t="str">
            <v/>
          </cell>
          <cell r="T886" t="str">
            <v/>
          </cell>
          <cell r="U886" t="str">
            <v/>
          </cell>
          <cell r="V886" t="str">
            <v/>
          </cell>
          <cell r="W886" t="str">
            <v/>
          </cell>
          <cell r="X886" t="str">
            <v/>
          </cell>
          <cell r="Y886" t="str">
            <v/>
          </cell>
          <cell r="Z886" t="str">
            <v/>
          </cell>
          <cell r="AA886" t="str">
            <v/>
          </cell>
          <cell r="AB886" t="str">
            <v/>
          </cell>
          <cell r="AC886" t="str">
            <v/>
          </cell>
          <cell r="AD886" t="str">
            <v/>
          </cell>
          <cell r="AE886" t="str">
            <v/>
          </cell>
          <cell r="AF886" t="str">
            <v/>
          </cell>
          <cell r="AG886" t="str">
            <v/>
          </cell>
          <cell r="AH886" t="str">
            <v/>
          </cell>
          <cell r="AI886" t="str">
            <v/>
          </cell>
          <cell r="AJ886" t="str">
            <v/>
          </cell>
          <cell r="AK886" t="str">
            <v/>
          </cell>
          <cell r="AL886" t="str">
            <v/>
          </cell>
          <cell r="AM886" t="str">
            <v/>
          </cell>
          <cell r="AN886" t="str">
            <v/>
          </cell>
          <cell r="AO886" t="str">
            <v/>
          </cell>
          <cell r="AP886" t="str">
            <v/>
          </cell>
          <cell r="AQ886" t="str">
            <v/>
          </cell>
          <cell r="AR886" t="str">
            <v/>
          </cell>
          <cell r="AS886" t="str">
            <v/>
          </cell>
          <cell r="AT886" t="str">
            <v/>
          </cell>
          <cell r="AU886" t="str">
            <v/>
          </cell>
          <cell r="AV886" t="str">
            <v/>
          </cell>
          <cell r="AW886" t="str">
            <v/>
          </cell>
          <cell r="AX886" t="str">
            <v/>
          </cell>
          <cell r="AY886" t="str">
            <v/>
          </cell>
          <cell r="AZ886" t="str">
            <v/>
          </cell>
          <cell r="BA886" t="str">
            <v/>
          </cell>
          <cell r="BB886" t="str">
            <v/>
          </cell>
          <cell r="BC886" t="str">
            <v/>
          </cell>
          <cell r="BD886" t="str">
            <v/>
          </cell>
          <cell r="BE886" t="str">
            <v/>
          </cell>
          <cell r="BF886" t="str">
            <v/>
          </cell>
          <cell r="BG886" t="str">
            <v/>
          </cell>
          <cell r="BH886" t="str">
            <v/>
          </cell>
          <cell r="BI886" t="str">
            <v/>
          </cell>
          <cell r="BJ886" t="str">
            <v/>
          </cell>
          <cell r="BK886" t="str">
            <v/>
          </cell>
          <cell r="BL886" t="str">
            <v/>
          </cell>
          <cell r="BM886" t="str">
            <v/>
          </cell>
          <cell r="BN886" t="str">
            <v/>
          </cell>
          <cell r="BO886" t="str">
            <v/>
          </cell>
          <cell r="BP886" t="str">
            <v/>
          </cell>
          <cell r="BQ886" t="str">
            <v/>
          </cell>
          <cell r="BR886" t="str">
            <v/>
          </cell>
          <cell r="BS886" t="str">
            <v/>
          </cell>
          <cell r="BT886" t="str">
            <v/>
          </cell>
          <cell r="BU886" t="str">
            <v/>
          </cell>
          <cell r="BV886" t="str">
            <v/>
          </cell>
          <cell r="BW886" t="str">
            <v/>
          </cell>
          <cell r="BX886" t="str">
            <v/>
          </cell>
          <cell r="BY886" t="str">
            <v/>
          </cell>
          <cell r="BZ886" t="str">
            <v/>
          </cell>
          <cell r="CA886" t="str">
            <v/>
          </cell>
          <cell r="CB886" t="str">
            <v/>
          </cell>
          <cell r="CC886" t="str">
            <v/>
          </cell>
          <cell r="CD886">
            <v>0</v>
          </cell>
          <cell r="CE886">
            <v>0</v>
          </cell>
          <cell r="CF886">
            <v>0</v>
          </cell>
          <cell r="CG886" t="str">
            <v/>
          </cell>
          <cell r="CH886" t="str">
            <v/>
          </cell>
          <cell r="CI886">
            <v>0</v>
          </cell>
          <cell r="CJ886">
            <v>0</v>
          </cell>
          <cell r="CK886">
            <v>0</v>
          </cell>
          <cell r="CL886">
            <v>0</v>
          </cell>
          <cell r="CM886" t="str">
            <v/>
          </cell>
          <cell r="CN886" t="str">
            <v/>
          </cell>
          <cell r="CO886" t="str">
            <v/>
          </cell>
          <cell r="CP886" t="str">
            <v/>
          </cell>
          <cell r="CQ886" t="str">
            <v/>
          </cell>
          <cell r="CR886" t="str">
            <v/>
          </cell>
          <cell r="CS886" t="str">
            <v/>
          </cell>
          <cell r="CT886" t="str">
            <v/>
          </cell>
          <cell r="CU886" t="str">
            <v/>
          </cell>
          <cell r="CV886" t="str">
            <v/>
          </cell>
          <cell r="CW886" t="str">
            <v/>
          </cell>
          <cell r="CX886" t="str">
            <v/>
          </cell>
          <cell r="CY886" t="str">
            <v/>
          </cell>
          <cell r="CZ886" t="str">
            <v/>
          </cell>
          <cell r="DA886" t="str">
            <v/>
          </cell>
          <cell r="DB886" t="str">
            <v/>
          </cell>
          <cell r="DC886">
            <v>0</v>
          </cell>
          <cell r="DD886" t="str">
            <v/>
          </cell>
          <cell r="DE886" t="str">
            <v/>
          </cell>
          <cell r="DF886">
            <v>0</v>
          </cell>
          <cell r="DG886">
            <v>0</v>
          </cell>
          <cell r="DH886" t="str">
            <v/>
          </cell>
          <cell r="DI886" t="str">
            <v/>
          </cell>
        </row>
        <row r="887">
          <cell r="A887" t="str">
            <v/>
          </cell>
          <cell r="B887" t="str">
            <v/>
          </cell>
          <cell r="C887" t="str">
            <v/>
          </cell>
          <cell r="D887" t="str">
            <v/>
          </cell>
          <cell r="E887" t="str">
            <v/>
          </cell>
          <cell r="F887" t="str">
            <v/>
          </cell>
          <cell r="G887" t="str">
            <v/>
          </cell>
          <cell r="H887" t="str">
            <v/>
          </cell>
          <cell r="I887" t="str">
            <v/>
          </cell>
          <cell r="J887" t="str">
            <v/>
          </cell>
          <cell r="K887" t="str">
            <v/>
          </cell>
          <cell r="L887" t="str">
            <v/>
          </cell>
          <cell r="M887" t="str">
            <v/>
          </cell>
          <cell r="N887" t="str">
            <v/>
          </cell>
          <cell r="O887" t="str">
            <v/>
          </cell>
          <cell r="P887" t="str">
            <v/>
          </cell>
          <cell r="Q887" t="str">
            <v/>
          </cell>
          <cell r="R887" t="str">
            <v/>
          </cell>
          <cell r="S887" t="str">
            <v/>
          </cell>
          <cell r="T887" t="str">
            <v/>
          </cell>
          <cell r="U887" t="str">
            <v/>
          </cell>
          <cell r="V887" t="str">
            <v/>
          </cell>
          <cell r="W887" t="str">
            <v/>
          </cell>
          <cell r="X887" t="str">
            <v/>
          </cell>
          <cell r="Y887" t="str">
            <v/>
          </cell>
          <cell r="Z887" t="str">
            <v/>
          </cell>
          <cell r="AA887" t="str">
            <v/>
          </cell>
          <cell r="AB887" t="str">
            <v/>
          </cell>
          <cell r="AC887" t="str">
            <v/>
          </cell>
          <cell r="AD887" t="str">
            <v/>
          </cell>
          <cell r="AE887" t="str">
            <v/>
          </cell>
          <cell r="AF887" t="str">
            <v/>
          </cell>
          <cell r="AG887" t="str">
            <v/>
          </cell>
          <cell r="AH887" t="str">
            <v/>
          </cell>
          <cell r="AI887" t="str">
            <v/>
          </cell>
          <cell r="AJ887" t="str">
            <v/>
          </cell>
          <cell r="AK887" t="str">
            <v/>
          </cell>
          <cell r="AL887" t="str">
            <v/>
          </cell>
          <cell r="AM887" t="str">
            <v/>
          </cell>
          <cell r="AN887" t="str">
            <v/>
          </cell>
          <cell r="AO887" t="str">
            <v/>
          </cell>
          <cell r="AP887" t="str">
            <v/>
          </cell>
          <cell r="AQ887" t="str">
            <v/>
          </cell>
          <cell r="AR887" t="str">
            <v/>
          </cell>
          <cell r="AS887" t="str">
            <v/>
          </cell>
          <cell r="AT887" t="str">
            <v/>
          </cell>
          <cell r="AU887" t="str">
            <v/>
          </cell>
          <cell r="AV887" t="str">
            <v/>
          </cell>
          <cell r="AW887" t="str">
            <v/>
          </cell>
          <cell r="AX887" t="str">
            <v/>
          </cell>
          <cell r="AY887" t="str">
            <v/>
          </cell>
          <cell r="AZ887" t="str">
            <v/>
          </cell>
          <cell r="BA887" t="str">
            <v/>
          </cell>
          <cell r="BB887" t="str">
            <v/>
          </cell>
          <cell r="BC887" t="str">
            <v/>
          </cell>
          <cell r="BD887" t="str">
            <v/>
          </cell>
          <cell r="BE887" t="str">
            <v/>
          </cell>
          <cell r="BF887" t="str">
            <v/>
          </cell>
          <cell r="BG887" t="str">
            <v/>
          </cell>
          <cell r="BH887" t="str">
            <v/>
          </cell>
          <cell r="BI887" t="str">
            <v/>
          </cell>
          <cell r="BJ887" t="str">
            <v/>
          </cell>
          <cell r="BK887" t="str">
            <v/>
          </cell>
          <cell r="BL887" t="str">
            <v/>
          </cell>
          <cell r="BM887" t="str">
            <v/>
          </cell>
          <cell r="BN887" t="str">
            <v/>
          </cell>
          <cell r="BO887" t="str">
            <v/>
          </cell>
          <cell r="BP887" t="str">
            <v/>
          </cell>
          <cell r="BQ887" t="str">
            <v/>
          </cell>
          <cell r="BR887" t="str">
            <v/>
          </cell>
          <cell r="BS887" t="str">
            <v/>
          </cell>
          <cell r="BT887" t="str">
            <v/>
          </cell>
          <cell r="BU887" t="str">
            <v/>
          </cell>
          <cell r="BV887" t="str">
            <v/>
          </cell>
          <cell r="BW887" t="str">
            <v/>
          </cell>
          <cell r="BX887" t="str">
            <v/>
          </cell>
          <cell r="BY887" t="str">
            <v/>
          </cell>
          <cell r="BZ887" t="str">
            <v/>
          </cell>
          <cell r="CA887" t="str">
            <v/>
          </cell>
          <cell r="CB887" t="str">
            <v/>
          </cell>
          <cell r="CC887" t="str">
            <v/>
          </cell>
          <cell r="CD887">
            <v>0</v>
          </cell>
          <cell r="CE887">
            <v>0</v>
          </cell>
          <cell r="CF887">
            <v>0</v>
          </cell>
          <cell r="CG887" t="str">
            <v/>
          </cell>
          <cell r="CH887" t="str">
            <v/>
          </cell>
          <cell r="CI887">
            <v>0</v>
          </cell>
          <cell r="CJ887">
            <v>0</v>
          </cell>
          <cell r="CK887">
            <v>0</v>
          </cell>
          <cell r="CL887">
            <v>0</v>
          </cell>
          <cell r="CM887" t="str">
            <v/>
          </cell>
          <cell r="CN887" t="str">
            <v/>
          </cell>
          <cell r="CO887" t="str">
            <v/>
          </cell>
          <cell r="CP887" t="str">
            <v/>
          </cell>
          <cell r="CQ887" t="str">
            <v/>
          </cell>
          <cell r="CR887" t="str">
            <v/>
          </cell>
          <cell r="CS887" t="str">
            <v/>
          </cell>
          <cell r="CT887" t="str">
            <v/>
          </cell>
          <cell r="CU887" t="str">
            <v/>
          </cell>
          <cell r="CV887" t="str">
            <v/>
          </cell>
          <cell r="CW887" t="str">
            <v/>
          </cell>
          <cell r="CX887" t="str">
            <v/>
          </cell>
          <cell r="CY887" t="str">
            <v/>
          </cell>
          <cell r="CZ887" t="str">
            <v/>
          </cell>
          <cell r="DA887" t="str">
            <v/>
          </cell>
          <cell r="DB887" t="str">
            <v/>
          </cell>
          <cell r="DC887">
            <v>0</v>
          </cell>
          <cell r="DD887" t="str">
            <v/>
          </cell>
          <cell r="DE887" t="str">
            <v/>
          </cell>
          <cell r="DF887">
            <v>0</v>
          </cell>
          <cell r="DG887">
            <v>0</v>
          </cell>
          <cell r="DH887" t="str">
            <v/>
          </cell>
          <cell r="DI887" t="str">
            <v/>
          </cell>
        </row>
        <row r="888">
          <cell r="A888" t="str">
            <v/>
          </cell>
          <cell r="B888" t="str">
            <v/>
          </cell>
          <cell r="C888" t="str">
            <v/>
          </cell>
          <cell r="D888" t="str">
            <v/>
          </cell>
          <cell r="E888" t="str">
            <v/>
          </cell>
          <cell r="F888" t="str">
            <v/>
          </cell>
          <cell r="G888" t="str">
            <v/>
          </cell>
          <cell r="H888" t="str">
            <v/>
          </cell>
          <cell r="I888" t="str">
            <v/>
          </cell>
          <cell r="J888" t="str">
            <v/>
          </cell>
          <cell r="K888" t="str">
            <v/>
          </cell>
          <cell r="L888" t="str">
            <v/>
          </cell>
          <cell r="M888" t="str">
            <v/>
          </cell>
          <cell r="N888" t="str">
            <v/>
          </cell>
          <cell r="O888" t="str">
            <v/>
          </cell>
          <cell r="P888" t="str">
            <v/>
          </cell>
          <cell r="Q888" t="str">
            <v/>
          </cell>
          <cell r="R888" t="str">
            <v/>
          </cell>
          <cell r="S888" t="str">
            <v/>
          </cell>
          <cell r="T888" t="str">
            <v/>
          </cell>
          <cell r="U888" t="str">
            <v/>
          </cell>
          <cell r="V888" t="str">
            <v/>
          </cell>
          <cell r="W888" t="str">
            <v/>
          </cell>
          <cell r="X888" t="str">
            <v/>
          </cell>
          <cell r="Y888" t="str">
            <v/>
          </cell>
          <cell r="Z888" t="str">
            <v/>
          </cell>
          <cell r="AA888" t="str">
            <v/>
          </cell>
          <cell r="AB888" t="str">
            <v/>
          </cell>
          <cell r="AC888" t="str">
            <v/>
          </cell>
          <cell r="AD888" t="str">
            <v/>
          </cell>
          <cell r="AE888" t="str">
            <v/>
          </cell>
          <cell r="AF888" t="str">
            <v/>
          </cell>
          <cell r="AG888" t="str">
            <v/>
          </cell>
          <cell r="AH888" t="str">
            <v/>
          </cell>
          <cell r="AI888" t="str">
            <v/>
          </cell>
          <cell r="AJ888" t="str">
            <v/>
          </cell>
          <cell r="AK888" t="str">
            <v/>
          </cell>
          <cell r="AL888" t="str">
            <v/>
          </cell>
          <cell r="AM888" t="str">
            <v/>
          </cell>
          <cell r="AN888" t="str">
            <v/>
          </cell>
          <cell r="AO888" t="str">
            <v/>
          </cell>
          <cell r="AP888" t="str">
            <v/>
          </cell>
          <cell r="AQ888" t="str">
            <v/>
          </cell>
          <cell r="AR888" t="str">
            <v/>
          </cell>
          <cell r="AS888" t="str">
            <v/>
          </cell>
          <cell r="AT888" t="str">
            <v/>
          </cell>
          <cell r="AU888" t="str">
            <v/>
          </cell>
          <cell r="AV888" t="str">
            <v/>
          </cell>
          <cell r="AW888" t="str">
            <v/>
          </cell>
          <cell r="AX888" t="str">
            <v/>
          </cell>
          <cell r="AY888" t="str">
            <v/>
          </cell>
          <cell r="AZ888" t="str">
            <v/>
          </cell>
          <cell r="BA888" t="str">
            <v/>
          </cell>
          <cell r="BB888" t="str">
            <v/>
          </cell>
          <cell r="BC888" t="str">
            <v/>
          </cell>
          <cell r="BD888" t="str">
            <v/>
          </cell>
          <cell r="BE888" t="str">
            <v/>
          </cell>
          <cell r="BF888" t="str">
            <v/>
          </cell>
          <cell r="BG888" t="str">
            <v/>
          </cell>
          <cell r="BH888" t="str">
            <v/>
          </cell>
          <cell r="BI888" t="str">
            <v/>
          </cell>
          <cell r="BJ888" t="str">
            <v/>
          </cell>
          <cell r="BK888" t="str">
            <v/>
          </cell>
          <cell r="BL888" t="str">
            <v/>
          </cell>
          <cell r="BM888" t="str">
            <v/>
          </cell>
          <cell r="BN888" t="str">
            <v/>
          </cell>
          <cell r="BO888" t="str">
            <v/>
          </cell>
          <cell r="BP888" t="str">
            <v/>
          </cell>
          <cell r="BQ888" t="str">
            <v/>
          </cell>
          <cell r="BR888" t="str">
            <v/>
          </cell>
          <cell r="BS888" t="str">
            <v/>
          </cell>
          <cell r="BT888" t="str">
            <v/>
          </cell>
          <cell r="BU888" t="str">
            <v/>
          </cell>
          <cell r="BV888" t="str">
            <v/>
          </cell>
          <cell r="BW888" t="str">
            <v/>
          </cell>
          <cell r="BX888" t="str">
            <v/>
          </cell>
          <cell r="BY888" t="str">
            <v/>
          </cell>
          <cell r="BZ888" t="str">
            <v/>
          </cell>
          <cell r="CA888" t="str">
            <v/>
          </cell>
          <cell r="CB888" t="str">
            <v/>
          </cell>
          <cell r="CC888" t="str">
            <v/>
          </cell>
          <cell r="CD888">
            <v>0</v>
          </cell>
          <cell r="CE888">
            <v>0</v>
          </cell>
          <cell r="CF888">
            <v>0</v>
          </cell>
          <cell r="CG888" t="str">
            <v/>
          </cell>
          <cell r="CH888" t="str">
            <v/>
          </cell>
          <cell r="CI888">
            <v>0</v>
          </cell>
          <cell r="CJ888">
            <v>0</v>
          </cell>
          <cell r="CK888">
            <v>0</v>
          </cell>
          <cell r="CL888">
            <v>0</v>
          </cell>
          <cell r="CM888" t="str">
            <v/>
          </cell>
          <cell r="CN888" t="str">
            <v/>
          </cell>
          <cell r="CO888" t="str">
            <v/>
          </cell>
          <cell r="CP888" t="str">
            <v/>
          </cell>
          <cell r="CQ888" t="str">
            <v/>
          </cell>
          <cell r="CR888" t="str">
            <v/>
          </cell>
          <cell r="CS888" t="str">
            <v/>
          </cell>
          <cell r="CT888" t="str">
            <v/>
          </cell>
          <cell r="CU888" t="str">
            <v/>
          </cell>
          <cell r="CV888" t="str">
            <v/>
          </cell>
          <cell r="CW888" t="str">
            <v/>
          </cell>
          <cell r="CX888" t="str">
            <v/>
          </cell>
          <cell r="CY888" t="str">
            <v/>
          </cell>
          <cell r="CZ888" t="str">
            <v/>
          </cell>
          <cell r="DA888" t="str">
            <v/>
          </cell>
          <cell r="DB888" t="str">
            <v/>
          </cell>
          <cell r="DC888">
            <v>0</v>
          </cell>
          <cell r="DD888" t="str">
            <v/>
          </cell>
          <cell r="DE888" t="str">
            <v/>
          </cell>
          <cell r="DF888">
            <v>0</v>
          </cell>
          <cell r="DG888">
            <v>0</v>
          </cell>
          <cell r="DH888" t="str">
            <v/>
          </cell>
          <cell r="DI888" t="str">
            <v/>
          </cell>
        </row>
        <row r="889">
          <cell r="A889" t="str">
            <v/>
          </cell>
          <cell r="B889" t="str">
            <v/>
          </cell>
          <cell r="C889" t="str">
            <v/>
          </cell>
          <cell r="D889" t="str">
            <v/>
          </cell>
          <cell r="E889" t="str">
            <v/>
          </cell>
          <cell r="F889" t="str">
            <v/>
          </cell>
          <cell r="G889" t="str">
            <v/>
          </cell>
          <cell r="H889" t="str">
            <v/>
          </cell>
          <cell r="I889" t="str">
            <v/>
          </cell>
          <cell r="J889" t="str">
            <v/>
          </cell>
          <cell r="K889" t="str">
            <v/>
          </cell>
          <cell r="L889" t="str">
            <v/>
          </cell>
          <cell r="M889" t="str">
            <v/>
          </cell>
          <cell r="N889" t="str">
            <v/>
          </cell>
          <cell r="O889" t="str">
            <v/>
          </cell>
          <cell r="P889" t="str">
            <v/>
          </cell>
          <cell r="Q889" t="str">
            <v/>
          </cell>
          <cell r="R889" t="str">
            <v/>
          </cell>
          <cell r="S889" t="str">
            <v/>
          </cell>
          <cell r="T889" t="str">
            <v/>
          </cell>
          <cell r="U889" t="str">
            <v/>
          </cell>
          <cell r="V889" t="str">
            <v/>
          </cell>
          <cell r="W889" t="str">
            <v/>
          </cell>
          <cell r="X889" t="str">
            <v/>
          </cell>
          <cell r="Y889" t="str">
            <v/>
          </cell>
          <cell r="Z889" t="str">
            <v/>
          </cell>
          <cell r="AA889" t="str">
            <v/>
          </cell>
          <cell r="AB889" t="str">
            <v/>
          </cell>
          <cell r="AC889" t="str">
            <v/>
          </cell>
          <cell r="AD889" t="str">
            <v/>
          </cell>
          <cell r="AE889" t="str">
            <v/>
          </cell>
          <cell r="AF889" t="str">
            <v/>
          </cell>
          <cell r="AG889" t="str">
            <v/>
          </cell>
          <cell r="AH889" t="str">
            <v/>
          </cell>
          <cell r="AI889" t="str">
            <v/>
          </cell>
          <cell r="AJ889" t="str">
            <v/>
          </cell>
          <cell r="AK889" t="str">
            <v/>
          </cell>
          <cell r="AL889" t="str">
            <v/>
          </cell>
          <cell r="AM889" t="str">
            <v/>
          </cell>
          <cell r="AN889" t="str">
            <v/>
          </cell>
          <cell r="AO889" t="str">
            <v/>
          </cell>
          <cell r="AP889" t="str">
            <v/>
          </cell>
          <cell r="AQ889" t="str">
            <v/>
          </cell>
          <cell r="AR889" t="str">
            <v/>
          </cell>
          <cell r="AS889" t="str">
            <v/>
          </cell>
          <cell r="AT889" t="str">
            <v/>
          </cell>
          <cell r="AU889" t="str">
            <v/>
          </cell>
          <cell r="AV889" t="str">
            <v/>
          </cell>
          <cell r="AW889" t="str">
            <v/>
          </cell>
          <cell r="AX889" t="str">
            <v/>
          </cell>
          <cell r="AY889" t="str">
            <v/>
          </cell>
          <cell r="AZ889" t="str">
            <v/>
          </cell>
          <cell r="BA889" t="str">
            <v/>
          </cell>
          <cell r="BB889" t="str">
            <v/>
          </cell>
          <cell r="BC889" t="str">
            <v/>
          </cell>
          <cell r="BD889" t="str">
            <v/>
          </cell>
          <cell r="BE889" t="str">
            <v/>
          </cell>
          <cell r="BF889" t="str">
            <v/>
          </cell>
          <cell r="BG889" t="str">
            <v/>
          </cell>
          <cell r="BH889" t="str">
            <v/>
          </cell>
          <cell r="BI889" t="str">
            <v/>
          </cell>
          <cell r="BJ889" t="str">
            <v/>
          </cell>
          <cell r="BK889" t="str">
            <v/>
          </cell>
          <cell r="BL889" t="str">
            <v/>
          </cell>
          <cell r="BM889" t="str">
            <v/>
          </cell>
          <cell r="BN889" t="str">
            <v/>
          </cell>
          <cell r="BO889" t="str">
            <v/>
          </cell>
          <cell r="BP889" t="str">
            <v/>
          </cell>
          <cell r="BQ889" t="str">
            <v/>
          </cell>
          <cell r="BR889" t="str">
            <v/>
          </cell>
          <cell r="BS889" t="str">
            <v/>
          </cell>
          <cell r="BT889" t="str">
            <v/>
          </cell>
          <cell r="BU889" t="str">
            <v/>
          </cell>
          <cell r="BV889" t="str">
            <v/>
          </cell>
          <cell r="BW889" t="str">
            <v/>
          </cell>
          <cell r="BX889" t="str">
            <v/>
          </cell>
          <cell r="BY889" t="str">
            <v/>
          </cell>
          <cell r="BZ889" t="str">
            <v/>
          </cell>
          <cell r="CA889" t="str">
            <v/>
          </cell>
          <cell r="CB889" t="str">
            <v/>
          </cell>
          <cell r="CC889" t="str">
            <v/>
          </cell>
          <cell r="CD889">
            <v>0</v>
          </cell>
          <cell r="CE889">
            <v>0</v>
          </cell>
          <cell r="CF889">
            <v>0</v>
          </cell>
          <cell r="CG889" t="str">
            <v/>
          </cell>
          <cell r="CH889" t="str">
            <v/>
          </cell>
          <cell r="CI889">
            <v>0</v>
          </cell>
          <cell r="CJ889">
            <v>0</v>
          </cell>
          <cell r="CK889">
            <v>0</v>
          </cell>
          <cell r="CL889">
            <v>0</v>
          </cell>
          <cell r="CM889" t="str">
            <v/>
          </cell>
          <cell r="CN889" t="str">
            <v/>
          </cell>
          <cell r="CO889" t="str">
            <v/>
          </cell>
          <cell r="CP889" t="str">
            <v/>
          </cell>
          <cell r="CQ889" t="str">
            <v/>
          </cell>
          <cell r="CR889" t="str">
            <v/>
          </cell>
          <cell r="CS889" t="str">
            <v/>
          </cell>
          <cell r="CT889" t="str">
            <v/>
          </cell>
          <cell r="CU889" t="str">
            <v/>
          </cell>
          <cell r="CV889" t="str">
            <v/>
          </cell>
          <cell r="CW889" t="str">
            <v/>
          </cell>
          <cell r="CX889" t="str">
            <v/>
          </cell>
          <cell r="CY889" t="str">
            <v/>
          </cell>
          <cell r="CZ889" t="str">
            <v/>
          </cell>
          <cell r="DA889" t="str">
            <v/>
          </cell>
          <cell r="DB889" t="str">
            <v/>
          </cell>
          <cell r="DC889">
            <v>0</v>
          </cell>
          <cell r="DD889" t="str">
            <v/>
          </cell>
          <cell r="DE889" t="str">
            <v/>
          </cell>
          <cell r="DF889">
            <v>0</v>
          </cell>
          <cell r="DG889">
            <v>0</v>
          </cell>
          <cell r="DH889" t="str">
            <v/>
          </cell>
          <cell r="DI889" t="str">
            <v/>
          </cell>
        </row>
        <row r="890">
          <cell r="A890" t="str">
            <v/>
          </cell>
          <cell r="B890" t="str">
            <v/>
          </cell>
          <cell r="C890" t="str">
            <v/>
          </cell>
          <cell r="D890" t="str">
            <v/>
          </cell>
          <cell r="E890" t="str">
            <v/>
          </cell>
          <cell r="F890" t="str">
            <v/>
          </cell>
          <cell r="G890" t="str">
            <v/>
          </cell>
          <cell r="H890" t="str">
            <v/>
          </cell>
          <cell r="I890" t="str">
            <v/>
          </cell>
          <cell r="J890" t="str">
            <v/>
          </cell>
          <cell r="K890" t="str">
            <v/>
          </cell>
          <cell r="L890" t="str">
            <v/>
          </cell>
          <cell r="M890" t="str">
            <v/>
          </cell>
          <cell r="N890" t="str">
            <v/>
          </cell>
          <cell r="O890" t="str">
            <v/>
          </cell>
          <cell r="P890" t="str">
            <v/>
          </cell>
          <cell r="Q890" t="str">
            <v/>
          </cell>
          <cell r="R890" t="str">
            <v/>
          </cell>
          <cell r="S890" t="str">
            <v/>
          </cell>
          <cell r="T890" t="str">
            <v/>
          </cell>
          <cell r="U890" t="str">
            <v/>
          </cell>
          <cell r="V890" t="str">
            <v/>
          </cell>
          <cell r="W890" t="str">
            <v/>
          </cell>
          <cell r="X890" t="str">
            <v/>
          </cell>
          <cell r="Y890" t="str">
            <v/>
          </cell>
          <cell r="Z890" t="str">
            <v/>
          </cell>
          <cell r="AA890" t="str">
            <v/>
          </cell>
          <cell r="AB890" t="str">
            <v/>
          </cell>
          <cell r="AC890" t="str">
            <v/>
          </cell>
          <cell r="AD890" t="str">
            <v/>
          </cell>
          <cell r="AE890" t="str">
            <v/>
          </cell>
          <cell r="AF890" t="str">
            <v/>
          </cell>
          <cell r="AG890" t="str">
            <v/>
          </cell>
          <cell r="AH890" t="str">
            <v/>
          </cell>
          <cell r="AI890" t="str">
            <v/>
          </cell>
          <cell r="AJ890" t="str">
            <v/>
          </cell>
          <cell r="AK890" t="str">
            <v/>
          </cell>
          <cell r="AL890" t="str">
            <v/>
          </cell>
          <cell r="AM890" t="str">
            <v/>
          </cell>
          <cell r="AN890" t="str">
            <v/>
          </cell>
          <cell r="AO890" t="str">
            <v/>
          </cell>
          <cell r="AP890" t="str">
            <v/>
          </cell>
          <cell r="AQ890" t="str">
            <v/>
          </cell>
          <cell r="AR890" t="str">
            <v/>
          </cell>
          <cell r="AS890" t="str">
            <v/>
          </cell>
          <cell r="AT890" t="str">
            <v/>
          </cell>
          <cell r="AU890" t="str">
            <v/>
          </cell>
          <cell r="AV890" t="str">
            <v/>
          </cell>
          <cell r="AW890" t="str">
            <v/>
          </cell>
          <cell r="AX890" t="str">
            <v/>
          </cell>
          <cell r="AY890" t="str">
            <v/>
          </cell>
          <cell r="AZ890" t="str">
            <v/>
          </cell>
          <cell r="BA890" t="str">
            <v/>
          </cell>
          <cell r="BB890" t="str">
            <v/>
          </cell>
          <cell r="BC890" t="str">
            <v/>
          </cell>
          <cell r="BD890" t="str">
            <v/>
          </cell>
          <cell r="BE890" t="str">
            <v/>
          </cell>
          <cell r="BF890" t="str">
            <v/>
          </cell>
          <cell r="BG890" t="str">
            <v/>
          </cell>
          <cell r="BH890" t="str">
            <v/>
          </cell>
          <cell r="BI890" t="str">
            <v/>
          </cell>
          <cell r="BJ890" t="str">
            <v/>
          </cell>
          <cell r="BK890" t="str">
            <v/>
          </cell>
          <cell r="BL890" t="str">
            <v/>
          </cell>
          <cell r="BM890" t="str">
            <v/>
          </cell>
          <cell r="BN890" t="str">
            <v/>
          </cell>
          <cell r="BO890" t="str">
            <v/>
          </cell>
          <cell r="BP890" t="str">
            <v/>
          </cell>
          <cell r="BQ890" t="str">
            <v/>
          </cell>
          <cell r="BR890" t="str">
            <v/>
          </cell>
          <cell r="BS890" t="str">
            <v/>
          </cell>
          <cell r="BT890" t="str">
            <v/>
          </cell>
          <cell r="BU890" t="str">
            <v/>
          </cell>
          <cell r="BV890" t="str">
            <v/>
          </cell>
          <cell r="BW890" t="str">
            <v/>
          </cell>
          <cell r="BX890" t="str">
            <v/>
          </cell>
          <cell r="BY890" t="str">
            <v/>
          </cell>
          <cell r="BZ890" t="str">
            <v/>
          </cell>
          <cell r="CA890" t="str">
            <v/>
          </cell>
          <cell r="CB890" t="str">
            <v/>
          </cell>
          <cell r="CC890" t="str">
            <v/>
          </cell>
          <cell r="CD890">
            <v>0</v>
          </cell>
          <cell r="CE890">
            <v>0</v>
          </cell>
          <cell r="CF890">
            <v>0</v>
          </cell>
          <cell r="CG890" t="str">
            <v/>
          </cell>
          <cell r="CH890" t="str">
            <v/>
          </cell>
          <cell r="CI890">
            <v>0</v>
          </cell>
          <cell r="CJ890">
            <v>0</v>
          </cell>
          <cell r="CK890">
            <v>0</v>
          </cell>
          <cell r="CL890">
            <v>0</v>
          </cell>
          <cell r="CM890" t="str">
            <v/>
          </cell>
          <cell r="CN890" t="str">
            <v/>
          </cell>
          <cell r="CO890" t="str">
            <v/>
          </cell>
          <cell r="CP890" t="str">
            <v/>
          </cell>
          <cell r="CQ890" t="str">
            <v/>
          </cell>
          <cell r="CR890" t="str">
            <v/>
          </cell>
          <cell r="CS890" t="str">
            <v/>
          </cell>
          <cell r="CT890" t="str">
            <v/>
          </cell>
          <cell r="CU890" t="str">
            <v/>
          </cell>
          <cell r="CV890" t="str">
            <v/>
          </cell>
          <cell r="CW890" t="str">
            <v/>
          </cell>
          <cell r="CX890" t="str">
            <v/>
          </cell>
          <cell r="CY890" t="str">
            <v/>
          </cell>
          <cell r="CZ890" t="str">
            <v/>
          </cell>
          <cell r="DA890" t="str">
            <v/>
          </cell>
          <cell r="DB890" t="str">
            <v/>
          </cell>
          <cell r="DC890">
            <v>0</v>
          </cell>
          <cell r="DD890" t="str">
            <v/>
          </cell>
          <cell r="DE890" t="str">
            <v/>
          </cell>
          <cell r="DF890">
            <v>0</v>
          </cell>
          <cell r="DG890">
            <v>0</v>
          </cell>
          <cell r="DH890" t="str">
            <v/>
          </cell>
          <cell r="DI890" t="str">
            <v/>
          </cell>
        </row>
        <row r="891">
          <cell r="A891" t="str">
            <v/>
          </cell>
          <cell r="B891" t="str">
            <v/>
          </cell>
          <cell r="C891" t="str">
            <v/>
          </cell>
          <cell r="D891" t="str">
            <v/>
          </cell>
          <cell r="E891" t="str">
            <v/>
          </cell>
          <cell r="F891" t="str">
            <v/>
          </cell>
          <cell r="G891" t="str">
            <v/>
          </cell>
          <cell r="H891" t="str">
            <v/>
          </cell>
          <cell r="I891" t="str">
            <v/>
          </cell>
          <cell r="J891" t="str">
            <v/>
          </cell>
          <cell r="K891" t="str">
            <v/>
          </cell>
          <cell r="L891" t="str">
            <v/>
          </cell>
          <cell r="M891" t="str">
            <v/>
          </cell>
          <cell r="N891" t="str">
            <v/>
          </cell>
          <cell r="O891" t="str">
            <v/>
          </cell>
          <cell r="P891" t="str">
            <v/>
          </cell>
          <cell r="Q891" t="str">
            <v/>
          </cell>
          <cell r="R891" t="str">
            <v/>
          </cell>
          <cell r="S891" t="str">
            <v/>
          </cell>
          <cell r="T891" t="str">
            <v/>
          </cell>
          <cell r="U891" t="str">
            <v/>
          </cell>
          <cell r="V891" t="str">
            <v/>
          </cell>
          <cell r="W891" t="str">
            <v/>
          </cell>
          <cell r="X891" t="str">
            <v/>
          </cell>
          <cell r="Y891" t="str">
            <v/>
          </cell>
          <cell r="Z891" t="str">
            <v/>
          </cell>
          <cell r="AA891" t="str">
            <v/>
          </cell>
          <cell r="AB891" t="str">
            <v/>
          </cell>
          <cell r="AC891" t="str">
            <v/>
          </cell>
          <cell r="AD891" t="str">
            <v/>
          </cell>
          <cell r="AE891" t="str">
            <v/>
          </cell>
          <cell r="AF891" t="str">
            <v/>
          </cell>
          <cell r="AG891" t="str">
            <v/>
          </cell>
          <cell r="AH891" t="str">
            <v/>
          </cell>
          <cell r="AI891" t="str">
            <v/>
          </cell>
          <cell r="AJ891" t="str">
            <v/>
          </cell>
          <cell r="AK891" t="str">
            <v/>
          </cell>
          <cell r="AL891" t="str">
            <v/>
          </cell>
          <cell r="AM891" t="str">
            <v/>
          </cell>
          <cell r="AN891" t="str">
            <v/>
          </cell>
          <cell r="AO891" t="str">
            <v/>
          </cell>
          <cell r="AP891" t="str">
            <v/>
          </cell>
          <cell r="AQ891" t="str">
            <v/>
          </cell>
          <cell r="AR891" t="str">
            <v/>
          </cell>
          <cell r="AS891" t="str">
            <v/>
          </cell>
          <cell r="AT891" t="str">
            <v/>
          </cell>
          <cell r="AU891" t="str">
            <v/>
          </cell>
          <cell r="AV891" t="str">
            <v/>
          </cell>
          <cell r="AW891" t="str">
            <v/>
          </cell>
          <cell r="AX891" t="str">
            <v/>
          </cell>
          <cell r="AY891" t="str">
            <v/>
          </cell>
          <cell r="AZ891" t="str">
            <v/>
          </cell>
          <cell r="BA891" t="str">
            <v/>
          </cell>
          <cell r="BB891" t="str">
            <v/>
          </cell>
          <cell r="BC891" t="str">
            <v/>
          </cell>
          <cell r="BD891" t="str">
            <v/>
          </cell>
          <cell r="BE891" t="str">
            <v/>
          </cell>
          <cell r="BF891" t="str">
            <v/>
          </cell>
          <cell r="BG891" t="str">
            <v/>
          </cell>
          <cell r="BH891" t="str">
            <v/>
          </cell>
          <cell r="BI891" t="str">
            <v/>
          </cell>
          <cell r="BJ891" t="str">
            <v/>
          </cell>
          <cell r="BK891" t="str">
            <v/>
          </cell>
          <cell r="BL891" t="str">
            <v/>
          </cell>
          <cell r="BM891" t="str">
            <v/>
          </cell>
          <cell r="BN891" t="str">
            <v/>
          </cell>
          <cell r="BO891" t="str">
            <v/>
          </cell>
          <cell r="BP891" t="str">
            <v/>
          </cell>
          <cell r="BQ891" t="str">
            <v/>
          </cell>
          <cell r="BR891" t="str">
            <v/>
          </cell>
          <cell r="BS891" t="str">
            <v/>
          </cell>
          <cell r="BT891" t="str">
            <v/>
          </cell>
          <cell r="BU891" t="str">
            <v/>
          </cell>
          <cell r="BV891" t="str">
            <v/>
          </cell>
          <cell r="BW891" t="str">
            <v/>
          </cell>
          <cell r="BX891" t="str">
            <v/>
          </cell>
          <cell r="BY891" t="str">
            <v/>
          </cell>
          <cell r="BZ891" t="str">
            <v/>
          </cell>
          <cell r="CA891" t="str">
            <v/>
          </cell>
          <cell r="CB891" t="str">
            <v/>
          </cell>
          <cell r="CC891" t="str">
            <v/>
          </cell>
          <cell r="CD891">
            <v>0</v>
          </cell>
          <cell r="CE891">
            <v>0</v>
          </cell>
          <cell r="CF891">
            <v>0</v>
          </cell>
          <cell r="CG891" t="str">
            <v/>
          </cell>
          <cell r="CH891" t="str">
            <v/>
          </cell>
          <cell r="CI891">
            <v>0</v>
          </cell>
          <cell r="CJ891">
            <v>0</v>
          </cell>
          <cell r="CK891">
            <v>0</v>
          </cell>
          <cell r="CL891">
            <v>0</v>
          </cell>
          <cell r="CM891" t="str">
            <v/>
          </cell>
          <cell r="CN891" t="str">
            <v/>
          </cell>
          <cell r="CO891" t="str">
            <v/>
          </cell>
          <cell r="CP891" t="str">
            <v/>
          </cell>
          <cell r="CQ891" t="str">
            <v/>
          </cell>
          <cell r="CR891" t="str">
            <v/>
          </cell>
          <cell r="CS891" t="str">
            <v/>
          </cell>
          <cell r="CT891" t="str">
            <v/>
          </cell>
          <cell r="CU891" t="str">
            <v/>
          </cell>
          <cell r="CV891" t="str">
            <v/>
          </cell>
          <cell r="CW891" t="str">
            <v/>
          </cell>
          <cell r="CX891" t="str">
            <v/>
          </cell>
          <cell r="CY891" t="str">
            <v/>
          </cell>
          <cell r="CZ891" t="str">
            <v/>
          </cell>
          <cell r="DA891" t="str">
            <v/>
          </cell>
          <cell r="DB891" t="str">
            <v/>
          </cell>
          <cell r="DC891">
            <v>0</v>
          </cell>
          <cell r="DD891" t="str">
            <v/>
          </cell>
          <cell r="DE891" t="str">
            <v/>
          </cell>
          <cell r="DF891">
            <v>0</v>
          </cell>
          <cell r="DG891">
            <v>0</v>
          </cell>
          <cell r="DH891" t="str">
            <v/>
          </cell>
          <cell r="DI891" t="str">
            <v/>
          </cell>
        </row>
        <row r="892">
          <cell r="A892" t="str">
            <v/>
          </cell>
          <cell r="B892" t="str">
            <v/>
          </cell>
          <cell r="C892" t="str">
            <v/>
          </cell>
          <cell r="D892" t="str">
            <v/>
          </cell>
          <cell r="E892" t="str">
            <v/>
          </cell>
          <cell r="F892" t="str">
            <v/>
          </cell>
          <cell r="G892" t="str">
            <v/>
          </cell>
          <cell r="H892" t="str">
            <v/>
          </cell>
          <cell r="I892" t="str">
            <v/>
          </cell>
          <cell r="J892" t="str">
            <v/>
          </cell>
          <cell r="K892" t="str">
            <v/>
          </cell>
          <cell r="L892" t="str">
            <v/>
          </cell>
          <cell r="M892" t="str">
            <v/>
          </cell>
          <cell r="N892" t="str">
            <v/>
          </cell>
          <cell r="O892" t="str">
            <v/>
          </cell>
          <cell r="P892" t="str">
            <v/>
          </cell>
          <cell r="Q892" t="str">
            <v/>
          </cell>
          <cell r="R892" t="str">
            <v/>
          </cell>
          <cell r="S892" t="str">
            <v/>
          </cell>
          <cell r="T892" t="str">
            <v/>
          </cell>
          <cell r="U892" t="str">
            <v/>
          </cell>
          <cell r="V892" t="str">
            <v/>
          </cell>
          <cell r="W892" t="str">
            <v/>
          </cell>
          <cell r="X892" t="str">
            <v/>
          </cell>
          <cell r="Y892" t="str">
            <v/>
          </cell>
          <cell r="Z892" t="str">
            <v/>
          </cell>
          <cell r="AA892" t="str">
            <v/>
          </cell>
          <cell r="AB892" t="str">
            <v/>
          </cell>
          <cell r="AC892" t="str">
            <v/>
          </cell>
          <cell r="AD892" t="str">
            <v/>
          </cell>
          <cell r="AE892" t="str">
            <v/>
          </cell>
          <cell r="AF892" t="str">
            <v/>
          </cell>
          <cell r="AG892" t="str">
            <v/>
          </cell>
          <cell r="AH892" t="str">
            <v/>
          </cell>
          <cell r="AI892" t="str">
            <v/>
          </cell>
          <cell r="AJ892" t="str">
            <v/>
          </cell>
          <cell r="AK892" t="str">
            <v/>
          </cell>
          <cell r="AL892" t="str">
            <v/>
          </cell>
          <cell r="AM892" t="str">
            <v/>
          </cell>
          <cell r="AN892" t="str">
            <v/>
          </cell>
          <cell r="AO892" t="str">
            <v/>
          </cell>
          <cell r="AP892" t="str">
            <v/>
          </cell>
          <cell r="AQ892" t="str">
            <v/>
          </cell>
          <cell r="AR892" t="str">
            <v/>
          </cell>
          <cell r="AS892" t="str">
            <v/>
          </cell>
          <cell r="AT892" t="str">
            <v/>
          </cell>
          <cell r="AU892" t="str">
            <v/>
          </cell>
          <cell r="AV892" t="str">
            <v/>
          </cell>
          <cell r="AW892" t="str">
            <v/>
          </cell>
          <cell r="AX892" t="str">
            <v/>
          </cell>
          <cell r="AY892" t="str">
            <v/>
          </cell>
          <cell r="AZ892" t="str">
            <v/>
          </cell>
          <cell r="BA892" t="str">
            <v/>
          </cell>
          <cell r="BB892" t="str">
            <v/>
          </cell>
          <cell r="BC892" t="str">
            <v/>
          </cell>
          <cell r="BD892" t="str">
            <v/>
          </cell>
          <cell r="BE892" t="str">
            <v/>
          </cell>
          <cell r="BF892" t="str">
            <v/>
          </cell>
          <cell r="BG892" t="str">
            <v/>
          </cell>
          <cell r="BH892" t="str">
            <v/>
          </cell>
          <cell r="BI892" t="str">
            <v/>
          </cell>
          <cell r="BJ892" t="str">
            <v/>
          </cell>
          <cell r="BK892" t="str">
            <v/>
          </cell>
          <cell r="BL892" t="str">
            <v/>
          </cell>
          <cell r="BM892" t="str">
            <v/>
          </cell>
          <cell r="BN892" t="str">
            <v/>
          </cell>
          <cell r="BO892" t="str">
            <v/>
          </cell>
          <cell r="BP892" t="str">
            <v/>
          </cell>
          <cell r="BQ892" t="str">
            <v/>
          </cell>
          <cell r="BR892" t="str">
            <v/>
          </cell>
          <cell r="BS892" t="str">
            <v/>
          </cell>
          <cell r="BT892" t="str">
            <v/>
          </cell>
          <cell r="BU892" t="str">
            <v/>
          </cell>
          <cell r="BV892" t="str">
            <v/>
          </cell>
          <cell r="BW892" t="str">
            <v/>
          </cell>
          <cell r="BX892" t="str">
            <v/>
          </cell>
          <cell r="BY892" t="str">
            <v/>
          </cell>
          <cell r="BZ892" t="str">
            <v/>
          </cell>
          <cell r="CA892" t="str">
            <v/>
          </cell>
          <cell r="CB892" t="str">
            <v/>
          </cell>
          <cell r="CC892" t="str">
            <v/>
          </cell>
          <cell r="CD892">
            <v>0</v>
          </cell>
          <cell r="CE892">
            <v>0</v>
          </cell>
          <cell r="CF892">
            <v>0</v>
          </cell>
          <cell r="CG892" t="str">
            <v/>
          </cell>
          <cell r="CH892" t="str">
            <v/>
          </cell>
          <cell r="CI892">
            <v>0</v>
          </cell>
          <cell r="CJ892">
            <v>0</v>
          </cell>
          <cell r="CK892">
            <v>0</v>
          </cell>
          <cell r="CL892">
            <v>0</v>
          </cell>
          <cell r="CM892" t="str">
            <v/>
          </cell>
          <cell r="CN892" t="str">
            <v/>
          </cell>
          <cell r="CO892" t="str">
            <v/>
          </cell>
          <cell r="CP892" t="str">
            <v/>
          </cell>
          <cell r="CQ892" t="str">
            <v/>
          </cell>
          <cell r="CR892" t="str">
            <v/>
          </cell>
          <cell r="CS892" t="str">
            <v/>
          </cell>
          <cell r="CT892" t="str">
            <v/>
          </cell>
          <cell r="CU892" t="str">
            <v/>
          </cell>
          <cell r="CV892" t="str">
            <v/>
          </cell>
          <cell r="CW892" t="str">
            <v/>
          </cell>
          <cell r="CX892" t="str">
            <v/>
          </cell>
          <cell r="CY892" t="str">
            <v/>
          </cell>
          <cell r="CZ892" t="str">
            <v/>
          </cell>
          <cell r="DA892" t="str">
            <v/>
          </cell>
          <cell r="DB892" t="str">
            <v/>
          </cell>
          <cell r="DC892">
            <v>0</v>
          </cell>
          <cell r="DD892" t="str">
            <v/>
          </cell>
          <cell r="DE892" t="str">
            <v/>
          </cell>
          <cell r="DF892">
            <v>0</v>
          </cell>
          <cell r="DG892">
            <v>0</v>
          </cell>
          <cell r="DH892" t="str">
            <v/>
          </cell>
          <cell r="DI892" t="str">
            <v/>
          </cell>
        </row>
        <row r="893">
          <cell r="A893" t="str">
            <v/>
          </cell>
          <cell r="B893" t="str">
            <v/>
          </cell>
          <cell r="C893" t="str">
            <v/>
          </cell>
          <cell r="D893" t="str">
            <v/>
          </cell>
          <cell r="E893" t="str">
            <v/>
          </cell>
          <cell r="F893" t="str">
            <v/>
          </cell>
          <cell r="G893" t="str">
            <v/>
          </cell>
          <cell r="H893" t="str">
            <v/>
          </cell>
          <cell r="I893" t="str">
            <v/>
          </cell>
          <cell r="J893" t="str">
            <v/>
          </cell>
          <cell r="K893" t="str">
            <v/>
          </cell>
          <cell r="L893" t="str">
            <v/>
          </cell>
          <cell r="M893" t="str">
            <v/>
          </cell>
          <cell r="N893" t="str">
            <v/>
          </cell>
          <cell r="O893" t="str">
            <v/>
          </cell>
          <cell r="P893" t="str">
            <v/>
          </cell>
          <cell r="Q893" t="str">
            <v/>
          </cell>
          <cell r="R893" t="str">
            <v/>
          </cell>
          <cell r="S893" t="str">
            <v/>
          </cell>
          <cell r="T893" t="str">
            <v/>
          </cell>
          <cell r="U893" t="str">
            <v/>
          </cell>
          <cell r="V893" t="str">
            <v/>
          </cell>
          <cell r="W893" t="str">
            <v/>
          </cell>
          <cell r="X893" t="str">
            <v/>
          </cell>
          <cell r="Y893" t="str">
            <v/>
          </cell>
          <cell r="Z893" t="str">
            <v/>
          </cell>
          <cell r="AA893" t="str">
            <v/>
          </cell>
          <cell r="AB893" t="str">
            <v/>
          </cell>
          <cell r="AC893" t="str">
            <v/>
          </cell>
          <cell r="AD893" t="str">
            <v/>
          </cell>
          <cell r="AE893" t="str">
            <v/>
          </cell>
          <cell r="AF893" t="str">
            <v/>
          </cell>
          <cell r="AG893" t="str">
            <v/>
          </cell>
          <cell r="AH893" t="str">
            <v/>
          </cell>
          <cell r="AI893" t="str">
            <v/>
          </cell>
          <cell r="AJ893" t="str">
            <v/>
          </cell>
          <cell r="AK893" t="str">
            <v/>
          </cell>
          <cell r="AL893" t="str">
            <v/>
          </cell>
          <cell r="AM893" t="str">
            <v/>
          </cell>
          <cell r="AN893" t="str">
            <v/>
          </cell>
          <cell r="AO893" t="str">
            <v/>
          </cell>
          <cell r="AP893" t="str">
            <v/>
          </cell>
          <cell r="AQ893" t="str">
            <v/>
          </cell>
          <cell r="AR893" t="str">
            <v/>
          </cell>
          <cell r="AS893" t="str">
            <v/>
          </cell>
          <cell r="AT893" t="str">
            <v/>
          </cell>
          <cell r="AU893" t="str">
            <v/>
          </cell>
          <cell r="AV893" t="str">
            <v/>
          </cell>
          <cell r="AW893" t="str">
            <v/>
          </cell>
          <cell r="AX893" t="str">
            <v/>
          </cell>
          <cell r="AY893" t="str">
            <v/>
          </cell>
          <cell r="AZ893" t="str">
            <v/>
          </cell>
          <cell r="BA893" t="str">
            <v/>
          </cell>
          <cell r="BB893" t="str">
            <v/>
          </cell>
          <cell r="BC893" t="str">
            <v/>
          </cell>
          <cell r="BD893" t="str">
            <v/>
          </cell>
          <cell r="BE893" t="str">
            <v/>
          </cell>
          <cell r="BF893" t="str">
            <v/>
          </cell>
          <cell r="BG893" t="str">
            <v/>
          </cell>
          <cell r="BH893" t="str">
            <v/>
          </cell>
          <cell r="BI893" t="str">
            <v/>
          </cell>
          <cell r="BJ893" t="str">
            <v/>
          </cell>
          <cell r="BK893" t="str">
            <v/>
          </cell>
          <cell r="BL893" t="str">
            <v/>
          </cell>
          <cell r="BM893" t="str">
            <v/>
          </cell>
          <cell r="BN893" t="str">
            <v/>
          </cell>
          <cell r="BO893" t="str">
            <v/>
          </cell>
          <cell r="BP893" t="str">
            <v/>
          </cell>
          <cell r="BQ893" t="str">
            <v/>
          </cell>
          <cell r="BR893" t="str">
            <v/>
          </cell>
          <cell r="BS893" t="str">
            <v/>
          </cell>
          <cell r="BT893" t="str">
            <v/>
          </cell>
          <cell r="BU893" t="str">
            <v/>
          </cell>
          <cell r="BV893" t="str">
            <v/>
          </cell>
          <cell r="BW893" t="str">
            <v/>
          </cell>
          <cell r="BX893" t="str">
            <v/>
          </cell>
          <cell r="BY893" t="str">
            <v/>
          </cell>
          <cell r="BZ893" t="str">
            <v/>
          </cell>
          <cell r="CA893" t="str">
            <v/>
          </cell>
          <cell r="CB893" t="str">
            <v/>
          </cell>
          <cell r="CC893" t="str">
            <v/>
          </cell>
          <cell r="CD893">
            <v>0</v>
          </cell>
          <cell r="CE893">
            <v>0</v>
          </cell>
          <cell r="CF893">
            <v>0</v>
          </cell>
          <cell r="CG893" t="str">
            <v/>
          </cell>
          <cell r="CH893" t="str">
            <v/>
          </cell>
          <cell r="CI893">
            <v>0</v>
          </cell>
          <cell r="CJ893">
            <v>0</v>
          </cell>
          <cell r="CK893">
            <v>0</v>
          </cell>
          <cell r="CL893">
            <v>0</v>
          </cell>
          <cell r="CM893" t="str">
            <v/>
          </cell>
          <cell r="CN893" t="str">
            <v/>
          </cell>
          <cell r="CO893" t="str">
            <v/>
          </cell>
          <cell r="CP893" t="str">
            <v/>
          </cell>
          <cell r="CQ893" t="str">
            <v/>
          </cell>
          <cell r="CR893" t="str">
            <v/>
          </cell>
          <cell r="CS893" t="str">
            <v/>
          </cell>
          <cell r="CT893" t="str">
            <v/>
          </cell>
          <cell r="CU893" t="str">
            <v/>
          </cell>
          <cell r="CV893" t="str">
            <v/>
          </cell>
          <cell r="CW893" t="str">
            <v/>
          </cell>
          <cell r="CX893" t="str">
            <v/>
          </cell>
          <cell r="CY893" t="str">
            <v/>
          </cell>
          <cell r="CZ893" t="str">
            <v/>
          </cell>
          <cell r="DA893" t="str">
            <v/>
          </cell>
          <cell r="DB893" t="str">
            <v/>
          </cell>
          <cell r="DC893">
            <v>0</v>
          </cell>
          <cell r="DD893" t="str">
            <v/>
          </cell>
          <cell r="DE893" t="str">
            <v/>
          </cell>
          <cell r="DF893">
            <v>0</v>
          </cell>
          <cell r="DG893">
            <v>0</v>
          </cell>
          <cell r="DH893" t="str">
            <v/>
          </cell>
          <cell r="DI893" t="str">
            <v/>
          </cell>
        </row>
        <row r="894">
          <cell r="A894" t="str">
            <v/>
          </cell>
          <cell r="B894" t="str">
            <v/>
          </cell>
          <cell r="C894" t="str">
            <v/>
          </cell>
          <cell r="D894" t="str">
            <v/>
          </cell>
          <cell r="E894" t="str">
            <v/>
          </cell>
          <cell r="F894" t="str">
            <v/>
          </cell>
          <cell r="G894" t="str">
            <v/>
          </cell>
          <cell r="H894" t="str">
            <v/>
          </cell>
          <cell r="I894" t="str">
            <v/>
          </cell>
          <cell r="J894" t="str">
            <v/>
          </cell>
          <cell r="K894" t="str">
            <v/>
          </cell>
          <cell r="L894" t="str">
            <v/>
          </cell>
          <cell r="M894" t="str">
            <v/>
          </cell>
          <cell r="N894" t="str">
            <v/>
          </cell>
          <cell r="O894" t="str">
            <v/>
          </cell>
          <cell r="P894" t="str">
            <v/>
          </cell>
          <cell r="Q894" t="str">
            <v/>
          </cell>
          <cell r="R894" t="str">
            <v/>
          </cell>
          <cell r="S894" t="str">
            <v/>
          </cell>
          <cell r="T894" t="str">
            <v/>
          </cell>
          <cell r="U894" t="str">
            <v/>
          </cell>
          <cell r="V894" t="str">
            <v/>
          </cell>
          <cell r="W894" t="str">
            <v/>
          </cell>
          <cell r="X894" t="str">
            <v/>
          </cell>
          <cell r="Y894" t="str">
            <v/>
          </cell>
          <cell r="Z894" t="str">
            <v/>
          </cell>
          <cell r="AA894" t="str">
            <v/>
          </cell>
          <cell r="AB894" t="str">
            <v/>
          </cell>
          <cell r="AC894" t="str">
            <v/>
          </cell>
          <cell r="AD894" t="str">
            <v/>
          </cell>
          <cell r="AE894" t="str">
            <v/>
          </cell>
          <cell r="AF894" t="str">
            <v/>
          </cell>
          <cell r="AG894" t="str">
            <v/>
          </cell>
          <cell r="AH894" t="str">
            <v/>
          </cell>
          <cell r="AI894" t="str">
            <v/>
          </cell>
          <cell r="AJ894" t="str">
            <v/>
          </cell>
          <cell r="AK894" t="str">
            <v/>
          </cell>
          <cell r="AL894" t="str">
            <v/>
          </cell>
          <cell r="AM894" t="str">
            <v/>
          </cell>
          <cell r="AN894" t="str">
            <v/>
          </cell>
          <cell r="AO894" t="str">
            <v/>
          </cell>
          <cell r="AP894" t="str">
            <v/>
          </cell>
          <cell r="AQ894" t="str">
            <v/>
          </cell>
          <cell r="AR894" t="str">
            <v/>
          </cell>
          <cell r="AS894" t="str">
            <v/>
          </cell>
          <cell r="AT894" t="str">
            <v/>
          </cell>
          <cell r="AU894" t="str">
            <v/>
          </cell>
          <cell r="AV894" t="str">
            <v/>
          </cell>
          <cell r="AW894" t="str">
            <v/>
          </cell>
          <cell r="AX894" t="str">
            <v/>
          </cell>
          <cell r="AY894" t="str">
            <v/>
          </cell>
          <cell r="AZ894" t="str">
            <v/>
          </cell>
          <cell r="BA894" t="str">
            <v/>
          </cell>
          <cell r="BB894" t="str">
            <v/>
          </cell>
          <cell r="BC894" t="str">
            <v/>
          </cell>
          <cell r="BD894" t="str">
            <v/>
          </cell>
          <cell r="BE894" t="str">
            <v/>
          </cell>
          <cell r="BF894" t="str">
            <v/>
          </cell>
          <cell r="BG894" t="str">
            <v/>
          </cell>
          <cell r="BH894" t="str">
            <v/>
          </cell>
          <cell r="BI894" t="str">
            <v/>
          </cell>
          <cell r="BJ894" t="str">
            <v/>
          </cell>
          <cell r="BK894" t="str">
            <v/>
          </cell>
          <cell r="BL894" t="str">
            <v/>
          </cell>
          <cell r="BM894" t="str">
            <v/>
          </cell>
          <cell r="BN894" t="str">
            <v/>
          </cell>
          <cell r="BO894" t="str">
            <v/>
          </cell>
          <cell r="BP894" t="str">
            <v/>
          </cell>
          <cell r="BQ894" t="str">
            <v/>
          </cell>
          <cell r="BR894" t="str">
            <v/>
          </cell>
          <cell r="BS894" t="str">
            <v/>
          </cell>
          <cell r="BT894" t="str">
            <v/>
          </cell>
          <cell r="BU894" t="str">
            <v/>
          </cell>
          <cell r="BV894" t="str">
            <v/>
          </cell>
          <cell r="BW894" t="str">
            <v/>
          </cell>
          <cell r="BX894" t="str">
            <v/>
          </cell>
          <cell r="BY894" t="str">
            <v/>
          </cell>
          <cell r="BZ894" t="str">
            <v/>
          </cell>
          <cell r="CA894" t="str">
            <v/>
          </cell>
          <cell r="CB894" t="str">
            <v/>
          </cell>
          <cell r="CC894" t="str">
            <v/>
          </cell>
          <cell r="CD894">
            <v>0</v>
          </cell>
          <cell r="CE894">
            <v>0</v>
          </cell>
          <cell r="CF894">
            <v>0</v>
          </cell>
          <cell r="CG894" t="str">
            <v/>
          </cell>
          <cell r="CH894" t="str">
            <v/>
          </cell>
          <cell r="CI894">
            <v>0</v>
          </cell>
          <cell r="CJ894">
            <v>0</v>
          </cell>
          <cell r="CK894">
            <v>0</v>
          </cell>
          <cell r="CL894">
            <v>0</v>
          </cell>
          <cell r="CM894" t="str">
            <v/>
          </cell>
          <cell r="CN894" t="str">
            <v/>
          </cell>
          <cell r="CO894" t="str">
            <v/>
          </cell>
          <cell r="CP894" t="str">
            <v/>
          </cell>
          <cell r="CQ894" t="str">
            <v/>
          </cell>
          <cell r="CR894" t="str">
            <v/>
          </cell>
          <cell r="CS894" t="str">
            <v/>
          </cell>
          <cell r="CT894" t="str">
            <v/>
          </cell>
          <cell r="CU894" t="str">
            <v/>
          </cell>
          <cell r="CV894" t="str">
            <v/>
          </cell>
          <cell r="CW894" t="str">
            <v/>
          </cell>
          <cell r="CX894" t="str">
            <v/>
          </cell>
          <cell r="CY894" t="str">
            <v/>
          </cell>
          <cell r="CZ894" t="str">
            <v/>
          </cell>
          <cell r="DA894" t="str">
            <v/>
          </cell>
          <cell r="DB894" t="str">
            <v/>
          </cell>
          <cell r="DC894">
            <v>0</v>
          </cell>
          <cell r="DD894" t="str">
            <v/>
          </cell>
          <cell r="DE894" t="str">
            <v/>
          </cell>
          <cell r="DF894">
            <v>0</v>
          </cell>
          <cell r="DG894">
            <v>0</v>
          </cell>
          <cell r="DH894" t="str">
            <v/>
          </cell>
          <cell r="DI894" t="str">
            <v/>
          </cell>
        </row>
        <row r="895">
          <cell r="A895" t="str">
            <v/>
          </cell>
          <cell r="B895" t="str">
            <v/>
          </cell>
          <cell r="C895" t="str">
            <v/>
          </cell>
          <cell r="D895" t="str">
            <v/>
          </cell>
          <cell r="E895" t="str">
            <v/>
          </cell>
          <cell r="F895" t="str">
            <v/>
          </cell>
          <cell r="G895" t="str">
            <v/>
          </cell>
          <cell r="H895" t="str">
            <v/>
          </cell>
          <cell r="I895" t="str">
            <v/>
          </cell>
          <cell r="J895" t="str">
            <v/>
          </cell>
          <cell r="K895" t="str">
            <v/>
          </cell>
          <cell r="L895" t="str">
            <v/>
          </cell>
          <cell r="M895" t="str">
            <v/>
          </cell>
          <cell r="N895" t="str">
            <v/>
          </cell>
          <cell r="O895" t="str">
            <v/>
          </cell>
          <cell r="P895" t="str">
            <v/>
          </cell>
          <cell r="Q895" t="str">
            <v/>
          </cell>
          <cell r="R895" t="str">
            <v/>
          </cell>
          <cell r="S895" t="str">
            <v/>
          </cell>
          <cell r="T895" t="str">
            <v/>
          </cell>
          <cell r="U895" t="str">
            <v/>
          </cell>
          <cell r="V895" t="str">
            <v/>
          </cell>
          <cell r="W895" t="str">
            <v/>
          </cell>
          <cell r="X895" t="str">
            <v/>
          </cell>
          <cell r="Y895" t="str">
            <v/>
          </cell>
          <cell r="Z895" t="str">
            <v/>
          </cell>
          <cell r="AA895" t="str">
            <v/>
          </cell>
          <cell r="AB895" t="str">
            <v/>
          </cell>
          <cell r="AC895" t="str">
            <v/>
          </cell>
          <cell r="AD895" t="str">
            <v/>
          </cell>
          <cell r="AE895" t="str">
            <v/>
          </cell>
          <cell r="AF895" t="str">
            <v/>
          </cell>
          <cell r="AG895" t="str">
            <v/>
          </cell>
          <cell r="AH895" t="str">
            <v/>
          </cell>
          <cell r="AI895" t="str">
            <v/>
          </cell>
          <cell r="AJ895" t="str">
            <v/>
          </cell>
          <cell r="AK895" t="str">
            <v/>
          </cell>
          <cell r="AL895" t="str">
            <v/>
          </cell>
          <cell r="AM895" t="str">
            <v/>
          </cell>
          <cell r="AN895" t="str">
            <v/>
          </cell>
          <cell r="AO895" t="str">
            <v/>
          </cell>
          <cell r="AP895" t="str">
            <v/>
          </cell>
          <cell r="AQ895" t="str">
            <v/>
          </cell>
          <cell r="AR895" t="str">
            <v/>
          </cell>
          <cell r="AS895" t="str">
            <v/>
          </cell>
          <cell r="AT895" t="str">
            <v/>
          </cell>
          <cell r="AU895" t="str">
            <v/>
          </cell>
          <cell r="AV895" t="str">
            <v/>
          </cell>
          <cell r="AW895" t="str">
            <v/>
          </cell>
          <cell r="AX895" t="str">
            <v/>
          </cell>
          <cell r="AY895" t="str">
            <v/>
          </cell>
          <cell r="AZ895" t="str">
            <v/>
          </cell>
          <cell r="BA895" t="str">
            <v/>
          </cell>
          <cell r="BB895" t="str">
            <v/>
          </cell>
          <cell r="BC895" t="str">
            <v/>
          </cell>
          <cell r="BD895" t="str">
            <v/>
          </cell>
          <cell r="BE895" t="str">
            <v/>
          </cell>
          <cell r="BF895" t="str">
            <v/>
          </cell>
          <cell r="BG895" t="str">
            <v/>
          </cell>
          <cell r="BH895" t="str">
            <v/>
          </cell>
          <cell r="BI895" t="str">
            <v/>
          </cell>
          <cell r="BJ895" t="str">
            <v/>
          </cell>
          <cell r="BK895" t="str">
            <v/>
          </cell>
          <cell r="BL895" t="str">
            <v/>
          </cell>
          <cell r="BM895" t="str">
            <v/>
          </cell>
          <cell r="BN895" t="str">
            <v/>
          </cell>
          <cell r="BO895" t="str">
            <v/>
          </cell>
          <cell r="BP895" t="str">
            <v/>
          </cell>
          <cell r="BQ895" t="str">
            <v/>
          </cell>
          <cell r="BR895" t="str">
            <v/>
          </cell>
          <cell r="BS895" t="str">
            <v/>
          </cell>
          <cell r="BT895" t="str">
            <v/>
          </cell>
          <cell r="BU895" t="str">
            <v/>
          </cell>
          <cell r="BV895" t="str">
            <v/>
          </cell>
          <cell r="BW895" t="str">
            <v/>
          </cell>
          <cell r="BX895" t="str">
            <v/>
          </cell>
          <cell r="BY895" t="str">
            <v/>
          </cell>
          <cell r="BZ895" t="str">
            <v/>
          </cell>
          <cell r="CA895" t="str">
            <v/>
          </cell>
          <cell r="CB895" t="str">
            <v/>
          </cell>
          <cell r="CC895" t="str">
            <v/>
          </cell>
          <cell r="CD895">
            <v>0</v>
          </cell>
          <cell r="CE895">
            <v>0</v>
          </cell>
          <cell r="CF895">
            <v>0</v>
          </cell>
          <cell r="CG895" t="str">
            <v/>
          </cell>
          <cell r="CH895" t="str">
            <v/>
          </cell>
          <cell r="CI895">
            <v>0</v>
          </cell>
          <cell r="CJ895">
            <v>0</v>
          </cell>
          <cell r="CK895">
            <v>0</v>
          </cell>
          <cell r="CL895">
            <v>0</v>
          </cell>
          <cell r="CM895" t="str">
            <v/>
          </cell>
          <cell r="CN895" t="str">
            <v/>
          </cell>
          <cell r="CO895" t="str">
            <v/>
          </cell>
          <cell r="CP895" t="str">
            <v/>
          </cell>
          <cell r="CQ895" t="str">
            <v/>
          </cell>
          <cell r="CR895" t="str">
            <v/>
          </cell>
          <cell r="CS895" t="str">
            <v/>
          </cell>
          <cell r="CT895" t="str">
            <v/>
          </cell>
          <cell r="CU895" t="str">
            <v/>
          </cell>
          <cell r="CV895" t="str">
            <v/>
          </cell>
          <cell r="CW895" t="str">
            <v/>
          </cell>
          <cell r="CX895" t="str">
            <v/>
          </cell>
          <cell r="CY895" t="str">
            <v/>
          </cell>
          <cell r="CZ895" t="str">
            <v/>
          </cell>
          <cell r="DA895" t="str">
            <v/>
          </cell>
          <cell r="DB895" t="str">
            <v/>
          </cell>
          <cell r="DC895">
            <v>0</v>
          </cell>
          <cell r="DD895" t="str">
            <v/>
          </cell>
          <cell r="DE895" t="str">
            <v/>
          </cell>
          <cell r="DF895">
            <v>0</v>
          </cell>
          <cell r="DG895">
            <v>0</v>
          </cell>
          <cell r="DH895" t="str">
            <v/>
          </cell>
          <cell r="DI895" t="str">
            <v/>
          </cell>
        </row>
        <row r="896">
          <cell r="A896" t="str">
            <v/>
          </cell>
          <cell r="B896" t="str">
            <v/>
          </cell>
          <cell r="C896" t="str">
            <v/>
          </cell>
          <cell r="D896" t="str">
            <v/>
          </cell>
          <cell r="E896" t="str">
            <v/>
          </cell>
          <cell r="F896" t="str">
            <v/>
          </cell>
          <cell r="G896" t="str">
            <v/>
          </cell>
          <cell r="H896" t="str">
            <v/>
          </cell>
          <cell r="I896" t="str">
            <v/>
          </cell>
          <cell r="J896" t="str">
            <v/>
          </cell>
          <cell r="K896" t="str">
            <v/>
          </cell>
          <cell r="L896" t="str">
            <v/>
          </cell>
          <cell r="M896" t="str">
            <v/>
          </cell>
          <cell r="N896" t="str">
            <v/>
          </cell>
          <cell r="O896" t="str">
            <v/>
          </cell>
          <cell r="P896" t="str">
            <v/>
          </cell>
          <cell r="Q896" t="str">
            <v/>
          </cell>
          <cell r="R896" t="str">
            <v/>
          </cell>
          <cell r="S896" t="str">
            <v/>
          </cell>
          <cell r="T896" t="str">
            <v/>
          </cell>
          <cell r="U896" t="str">
            <v/>
          </cell>
          <cell r="V896" t="str">
            <v/>
          </cell>
          <cell r="W896" t="str">
            <v/>
          </cell>
          <cell r="X896" t="str">
            <v/>
          </cell>
          <cell r="Y896" t="str">
            <v/>
          </cell>
          <cell r="Z896" t="str">
            <v/>
          </cell>
          <cell r="AA896" t="str">
            <v/>
          </cell>
          <cell r="AB896" t="str">
            <v/>
          </cell>
          <cell r="AC896" t="str">
            <v/>
          </cell>
          <cell r="AD896" t="str">
            <v/>
          </cell>
          <cell r="AE896" t="str">
            <v/>
          </cell>
          <cell r="AF896" t="str">
            <v/>
          </cell>
          <cell r="AG896" t="str">
            <v/>
          </cell>
          <cell r="AH896" t="str">
            <v/>
          </cell>
          <cell r="AI896" t="str">
            <v/>
          </cell>
          <cell r="AJ896" t="str">
            <v/>
          </cell>
          <cell r="AK896" t="str">
            <v/>
          </cell>
          <cell r="AL896" t="str">
            <v/>
          </cell>
          <cell r="AM896" t="str">
            <v/>
          </cell>
          <cell r="AN896" t="str">
            <v/>
          </cell>
          <cell r="AO896" t="str">
            <v/>
          </cell>
          <cell r="AP896" t="str">
            <v/>
          </cell>
          <cell r="AQ896" t="str">
            <v/>
          </cell>
          <cell r="AR896" t="str">
            <v/>
          </cell>
          <cell r="AS896" t="str">
            <v/>
          </cell>
          <cell r="AT896" t="str">
            <v/>
          </cell>
          <cell r="AU896" t="str">
            <v/>
          </cell>
          <cell r="AV896" t="str">
            <v/>
          </cell>
          <cell r="AW896" t="str">
            <v/>
          </cell>
          <cell r="AX896" t="str">
            <v/>
          </cell>
          <cell r="AY896" t="str">
            <v/>
          </cell>
          <cell r="AZ896" t="str">
            <v/>
          </cell>
          <cell r="BA896" t="str">
            <v/>
          </cell>
          <cell r="BB896" t="str">
            <v/>
          </cell>
          <cell r="BC896" t="str">
            <v/>
          </cell>
          <cell r="BD896" t="str">
            <v/>
          </cell>
          <cell r="BE896" t="str">
            <v/>
          </cell>
          <cell r="BF896" t="str">
            <v/>
          </cell>
          <cell r="BG896" t="str">
            <v/>
          </cell>
          <cell r="BH896" t="str">
            <v/>
          </cell>
          <cell r="BI896" t="str">
            <v/>
          </cell>
          <cell r="BJ896" t="str">
            <v/>
          </cell>
          <cell r="BK896" t="str">
            <v/>
          </cell>
          <cell r="BL896" t="str">
            <v/>
          </cell>
          <cell r="BM896" t="str">
            <v/>
          </cell>
          <cell r="BN896" t="str">
            <v/>
          </cell>
          <cell r="BO896" t="str">
            <v/>
          </cell>
          <cell r="BP896" t="str">
            <v/>
          </cell>
          <cell r="BQ896" t="str">
            <v/>
          </cell>
          <cell r="BR896" t="str">
            <v/>
          </cell>
          <cell r="BS896" t="str">
            <v/>
          </cell>
          <cell r="BT896" t="str">
            <v/>
          </cell>
          <cell r="BU896" t="str">
            <v/>
          </cell>
          <cell r="BV896" t="str">
            <v/>
          </cell>
          <cell r="BW896" t="str">
            <v/>
          </cell>
          <cell r="BX896" t="str">
            <v/>
          </cell>
          <cell r="BY896" t="str">
            <v/>
          </cell>
          <cell r="BZ896" t="str">
            <v/>
          </cell>
          <cell r="CA896" t="str">
            <v/>
          </cell>
          <cell r="CB896" t="str">
            <v/>
          </cell>
          <cell r="CC896" t="str">
            <v/>
          </cell>
          <cell r="CD896">
            <v>0</v>
          </cell>
          <cell r="CE896">
            <v>0</v>
          </cell>
          <cell r="CF896">
            <v>0</v>
          </cell>
          <cell r="CG896" t="str">
            <v/>
          </cell>
          <cell r="CH896" t="str">
            <v/>
          </cell>
          <cell r="CI896">
            <v>0</v>
          </cell>
          <cell r="CJ896">
            <v>0</v>
          </cell>
          <cell r="CK896">
            <v>0</v>
          </cell>
          <cell r="CL896">
            <v>0</v>
          </cell>
          <cell r="CM896" t="str">
            <v/>
          </cell>
          <cell r="CN896" t="str">
            <v/>
          </cell>
          <cell r="CO896" t="str">
            <v/>
          </cell>
          <cell r="CP896" t="str">
            <v/>
          </cell>
          <cell r="CQ896" t="str">
            <v/>
          </cell>
          <cell r="CR896" t="str">
            <v/>
          </cell>
          <cell r="CS896" t="str">
            <v/>
          </cell>
          <cell r="CT896" t="str">
            <v/>
          </cell>
          <cell r="CU896" t="str">
            <v/>
          </cell>
          <cell r="CV896" t="str">
            <v/>
          </cell>
          <cell r="CW896" t="str">
            <v/>
          </cell>
          <cell r="CX896" t="str">
            <v/>
          </cell>
          <cell r="CY896" t="str">
            <v/>
          </cell>
          <cell r="CZ896" t="str">
            <v/>
          </cell>
          <cell r="DA896" t="str">
            <v/>
          </cell>
          <cell r="DB896" t="str">
            <v/>
          </cell>
          <cell r="DC896">
            <v>0</v>
          </cell>
          <cell r="DD896" t="str">
            <v/>
          </cell>
          <cell r="DE896" t="str">
            <v/>
          </cell>
          <cell r="DF896">
            <v>0</v>
          </cell>
          <cell r="DG896">
            <v>0</v>
          </cell>
          <cell r="DH896" t="str">
            <v/>
          </cell>
          <cell r="DI896" t="str">
            <v/>
          </cell>
        </row>
        <row r="897">
          <cell r="A897" t="str">
            <v/>
          </cell>
          <cell r="B897" t="str">
            <v/>
          </cell>
          <cell r="C897" t="str">
            <v/>
          </cell>
          <cell r="D897" t="str">
            <v/>
          </cell>
          <cell r="E897" t="str">
            <v/>
          </cell>
          <cell r="F897" t="str">
            <v/>
          </cell>
          <cell r="G897" t="str">
            <v/>
          </cell>
          <cell r="H897" t="str">
            <v/>
          </cell>
          <cell r="I897" t="str">
            <v/>
          </cell>
          <cell r="J897" t="str">
            <v/>
          </cell>
          <cell r="K897" t="str">
            <v/>
          </cell>
          <cell r="L897" t="str">
            <v/>
          </cell>
          <cell r="M897" t="str">
            <v/>
          </cell>
          <cell r="N897" t="str">
            <v/>
          </cell>
          <cell r="O897" t="str">
            <v/>
          </cell>
          <cell r="P897" t="str">
            <v/>
          </cell>
          <cell r="Q897" t="str">
            <v/>
          </cell>
          <cell r="R897" t="str">
            <v/>
          </cell>
          <cell r="S897" t="str">
            <v/>
          </cell>
          <cell r="T897" t="str">
            <v/>
          </cell>
          <cell r="U897" t="str">
            <v/>
          </cell>
          <cell r="V897" t="str">
            <v/>
          </cell>
          <cell r="W897" t="str">
            <v/>
          </cell>
          <cell r="X897" t="str">
            <v/>
          </cell>
          <cell r="Y897" t="str">
            <v/>
          </cell>
          <cell r="Z897" t="str">
            <v/>
          </cell>
          <cell r="AA897" t="str">
            <v/>
          </cell>
          <cell r="AB897" t="str">
            <v/>
          </cell>
          <cell r="AC897" t="str">
            <v/>
          </cell>
          <cell r="AD897" t="str">
            <v/>
          </cell>
          <cell r="AE897" t="str">
            <v/>
          </cell>
          <cell r="AF897" t="str">
            <v/>
          </cell>
          <cell r="AG897" t="str">
            <v/>
          </cell>
          <cell r="AH897" t="str">
            <v/>
          </cell>
          <cell r="AI897" t="str">
            <v/>
          </cell>
          <cell r="AJ897" t="str">
            <v/>
          </cell>
          <cell r="AK897" t="str">
            <v/>
          </cell>
          <cell r="AL897" t="str">
            <v/>
          </cell>
          <cell r="AM897" t="str">
            <v/>
          </cell>
          <cell r="AN897" t="str">
            <v/>
          </cell>
          <cell r="AO897" t="str">
            <v/>
          </cell>
          <cell r="AP897" t="str">
            <v/>
          </cell>
          <cell r="AQ897" t="str">
            <v/>
          </cell>
          <cell r="AR897" t="str">
            <v/>
          </cell>
          <cell r="AS897" t="str">
            <v/>
          </cell>
          <cell r="AT897" t="str">
            <v/>
          </cell>
          <cell r="AU897" t="str">
            <v/>
          </cell>
          <cell r="AV897" t="str">
            <v/>
          </cell>
          <cell r="AW897" t="str">
            <v/>
          </cell>
          <cell r="AX897" t="str">
            <v/>
          </cell>
          <cell r="AY897" t="str">
            <v/>
          </cell>
          <cell r="AZ897" t="str">
            <v/>
          </cell>
          <cell r="BA897" t="str">
            <v/>
          </cell>
          <cell r="BB897" t="str">
            <v/>
          </cell>
          <cell r="BC897" t="str">
            <v/>
          </cell>
          <cell r="BD897" t="str">
            <v/>
          </cell>
          <cell r="BE897" t="str">
            <v/>
          </cell>
          <cell r="BF897" t="str">
            <v/>
          </cell>
          <cell r="BG897" t="str">
            <v/>
          </cell>
          <cell r="BH897" t="str">
            <v/>
          </cell>
          <cell r="BI897" t="str">
            <v/>
          </cell>
          <cell r="BJ897" t="str">
            <v/>
          </cell>
          <cell r="BK897" t="str">
            <v/>
          </cell>
          <cell r="BL897" t="str">
            <v/>
          </cell>
          <cell r="BM897" t="str">
            <v/>
          </cell>
          <cell r="BN897" t="str">
            <v/>
          </cell>
          <cell r="BO897" t="str">
            <v/>
          </cell>
          <cell r="BP897" t="str">
            <v/>
          </cell>
          <cell r="BQ897" t="str">
            <v/>
          </cell>
          <cell r="BR897" t="str">
            <v/>
          </cell>
          <cell r="BS897" t="str">
            <v/>
          </cell>
          <cell r="BT897" t="str">
            <v/>
          </cell>
          <cell r="BU897" t="str">
            <v/>
          </cell>
          <cell r="BV897" t="str">
            <v/>
          </cell>
          <cell r="BW897" t="str">
            <v/>
          </cell>
          <cell r="BX897" t="str">
            <v/>
          </cell>
          <cell r="BY897" t="str">
            <v/>
          </cell>
          <cell r="BZ897" t="str">
            <v/>
          </cell>
          <cell r="CA897" t="str">
            <v/>
          </cell>
          <cell r="CB897" t="str">
            <v/>
          </cell>
          <cell r="CC897" t="str">
            <v/>
          </cell>
          <cell r="CD897">
            <v>0</v>
          </cell>
          <cell r="CE897">
            <v>0</v>
          </cell>
          <cell r="CF897">
            <v>0</v>
          </cell>
          <cell r="CG897" t="str">
            <v/>
          </cell>
          <cell r="CH897" t="str">
            <v/>
          </cell>
          <cell r="CI897">
            <v>0</v>
          </cell>
          <cell r="CJ897">
            <v>0</v>
          </cell>
          <cell r="CK897">
            <v>0</v>
          </cell>
          <cell r="CL897">
            <v>0</v>
          </cell>
          <cell r="CM897" t="str">
            <v/>
          </cell>
          <cell r="CN897" t="str">
            <v/>
          </cell>
          <cell r="CO897" t="str">
            <v/>
          </cell>
          <cell r="CP897" t="str">
            <v/>
          </cell>
          <cell r="CQ897" t="str">
            <v/>
          </cell>
          <cell r="CR897" t="str">
            <v/>
          </cell>
          <cell r="CS897" t="str">
            <v/>
          </cell>
          <cell r="CT897" t="str">
            <v/>
          </cell>
          <cell r="CU897" t="str">
            <v/>
          </cell>
          <cell r="CV897" t="str">
            <v/>
          </cell>
          <cell r="CW897" t="str">
            <v/>
          </cell>
          <cell r="CX897" t="str">
            <v/>
          </cell>
          <cell r="CY897" t="str">
            <v/>
          </cell>
          <cell r="CZ897" t="str">
            <v/>
          </cell>
          <cell r="DA897" t="str">
            <v/>
          </cell>
          <cell r="DB897" t="str">
            <v/>
          </cell>
          <cell r="DC897">
            <v>0</v>
          </cell>
          <cell r="DD897" t="str">
            <v/>
          </cell>
          <cell r="DE897" t="str">
            <v/>
          </cell>
          <cell r="DF897">
            <v>0</v>
          </cell>
          <cell r="DG897">
            <v>0</v>
          </cell>
          <cell r="DH897" t="str">
            <v/>
          </cell>
          <cell r="DI897" t="str">
            <v/>
          </cell>
        </row>
        <row r="898">
          <cell r="A898" t="str">
            <v/>
          </cell>
          <cell r="B898" t="str">
            <v/>
          </cell>
          <cell r="C898" t="str">
            <v/>
          </cell>
          <cell r="D898" t="str">
            <v/>
          </cell>
          <cell r="E898" t="str">
            <v/>
          </cell>
          <cell r="F898" t="str">
            <v/>
          </cell>
          <cell r="G898" t="str">
            <v/>
          </cell>
          <cell r="H898" t="str">
            <v/>
          </cell>
          <cell r="I898" t="str">
            <v/>
          </cell>
          <cell r="J898" t="str">
            <v/>
          </cell>
          <cell r="K898" t="str">
            <v/>
          </cell>
          <cell r="L898" t="str">
            <v/>
          </cell>
          <cell r="M898" t="str">
            <v/>
          </cell>
          <cell r="N898" t="str">
            <v/>
          </cell>
          <cell r="O898" t="str">
            <v/>
          </cell>
          <cell r="P898" t="str">
            <v/>
          </cell>
          <cell r="Q898" t="str">
            <v/>
          </cell>
          <cell r="R898" t="str">
            <v/>
          </cell>
          <cell r="S898" t="str">
            <v/>
          </cell>
          <cell r="T898" t="str">
            <v/>
          </cell>
          <cell r="U898" t="str">
            <v/>
          </cell>
          <cell r="V898" t="str">
            <v/>
          </cell>
          <cell r="W898" t="str">
            <v/>
          </cell>
          <cell r="X898" t="str">
            <v/>
          </cell>
          <cell r="Y898" t="str">
            <v/>
          </cell>
          <cell r="Z898" t="str">
            <v/>
          </cell>
          <cell r="AA898" t="str">
            <v/>
          </cell>
          <cell r="AB898" t="str">
            <v/>
          </cell>
          <cell r="AC898" t="str">
            <v/>
          </cell>
          <cell r="AD898" t="str">
            <v/>
          </cell>
          <cell r="AE898" t="str">
            <v/>
          </cell>
          <cell r="AF898" t="str">
            <v/>
          </cell>
          <cell r="AG898" t="str">
            <v/>
          </cell>
          <cell r="AH898" t="str">
            <v/>
          </cell>
          <cell r="AI898" t="str">
            <v/>
          </cell>
          <cell r="AJ898" t="str">
            <v/>
          </cell>
          <cell r="AK898" t="str">
            <v/>
          </cell>
          <cell r="AL898" t="str">
            <v/>
          </cell>
          <cell r="AM898" t="str">
            <v/>
          </cell>
          <cell r="AN898" t="str">
            <v/>
          </cell>
          <cell r="AO898" t="str">
            <v/>
          </cell>
          <cell r="AP898" t="str">
            <v/>
          </cell>
          <cell r="AQ898" t="str">
            <v/>
          </cell>
          <cell r="AR898" t="str">
            <v/>
          </cell>
          <cell r="AS898" t="str">
            <v/>
          </cell>
          <cell r="AT898" t="str">
            <v/>
          </cell>
          <cell r="AU898" t="str">
            <v/>
          </cell>
          <cell r="AV898" t="str">
            <v/>
          </cell>
          <cell r="AW898" t="str">
            <v/>
          </cell>
          <cell r="AX898" t="str">
            <v/>
          </cell>
          <cell r="AY898" t="str">
            <v/>
          </cell>
          <cell r="AZ898" t="str">
            <v/>
          </cell>
          <cell r="BA898" t="str">
            <v/>
          </cell>
          <cell r="BB898" t="str">
            <v/>
          </cell>
          <cell r="BC898" t="str">
            <v/>
          </cell>
          <cell r="BD898" t="str">
            <v/>
          </cell>
          <cell r="BE898" t="str">
            <v/>
          </cell>
          <cell r="BF898" t="str">
            <v/>
          </cell>
          <cell r="BG898" t="str">
            <v/>
          </cell>
          <cell r="BH898" t="str">
            <v/>
          </cell>
          <cell r="BI898" t="str">
            <v/>
          </cell>
          <cell r="BJ898" t="str">
            <v/>
          </cell>
          <cell r="BK898" t="str">
            <v/>
          </cell>
          <cell r="BL898" t="str">
            <v/>
          </cell>
          <cell r="BM898" t="str">
            <v/>
          </cell>
          <cell r="BN898" t="str">
            <v/>
          </cell>
          <cell r="BO898" t="str">
            <v/>
          </cell>
          <cell r="BP898" t="str">
            <v/>
          </cell>
          <cell r="BQ898" t="str">
            <v/>
          </cell>
          <cell r="BR898" t="str">
            <v/>
          </cell>
          <cell r="BS898" t="str">
            <v/>
          </cell>
          <cell r="BT898" t="str">
            <v/>
          </cell>
          <cell r="BU898" t="str">
            <v/>
          </cell>
          <cell r="BV898" t="str">
            <v/>
          </cell>
          <cell r="BW898" t="str">
            <v/>
          </cell>
          <cell r="BX898" t="str">
            <v/>
          </cell>
          <cell r="BY898" t="str">
            <v/>
          </cell>
          <cell r="BZ898" t="str">
            <v/>
          </cell>
          <cell r="CA898" t="str">
            <v/>
          </cell>
          <cell r="CB898" t="str">
            <v/>
          </cell>
          <cell r="CC898" t="str">
            <v/>
          </cell>
          <cell r="CD898">
            <v>0</v>
          </cell>
          <cell r="CE898">
            <v>0</v>
          </cell>
          <cell r="CF898">
            <v>0</v>
          </cell>
          <cell r="CG898" t="str">
            <v/>
          </cell>
          <cell r="CH898" t="str">
            <v/>
          </cell>
          <cell r="CI898">
            <v>0</v>
          </cell>
          <cell r="CJ898">
            <v>0</v>
          </cell>
          <cell r="CK898">
            <v>0</v>
          </cell>
          <cell r="CL898">
            <v>0</v>
          </cell>
          <cell r="CM898" t="str">
            <v/>
          </cell>
          <cell r="CN898" t="str">
            <v/>
          </cell>
          <cell r="CO898" t="str">
            <v/>
          </cell>
          <cell r="CP898" t="str">
            <v/>
          </cell>
          <cell r="CQ898" t="str">
            <v/>
          </cell>
          <cell r="CR898" t="str">
            <v/>
          </cell>
          <cell r="CS898" t="str">
            <v/>
          </cell>
          <cell r="CT898" t="str">
            <v/>
          </cell>
          <cell r="CU898" t="str">
            <v/>
          </cell>
          <cell r="CV898" t="str">
            <v/>
          </cell>
          <cell r="CW898" t="str">
            <v/>
          </cell>
          <cell r="CX898" t="str">
            <v/>
          </cell>
          <cell r="CY898" t="str">
            <v/>
          </cell>
          <cell r="CZ898" t="str">
            <v/>
          </cell>
          <cell r="DA898" t="str">
            <v/>
          </cell>
          <cell r="DB898" t="str">
            <v/>
          </cell>
          <cell r="DC898">
            <v>0</v>
          </cell>
          <cell r="DD898" t="str">
            <v/>
          </cell>
          <cell r="DE898" t="str">
            <v/>
          </cell>
          <cell r="DF898">
            <v>0</v>
          </cell>
          <cell r="DG898">
            <v>0</v>
          </cell>
          <cell r="DH898" t="str">
            <v/>
          </cell>
          <cell r="DI898" t="str">
            <v/>
          </cell>
        </row>
        <row r="899">
          <cell r="A899" t="str">
            <v/>
          </cell>
          <cell r="B899" t="str">
            <v/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 t="str">
            <v/>
          </cell>
          <cell r="H899" t="str">
            <v/>
          </cell>
          <cell r="I899" t="str">
            <v/>
          </cell>
          <cell r="J899" t="str">
            <v/>
          </cell>
          <cell r="K899" t="str">
            <v/>
          </cell>
          <cell r="L899" t="str">
            <v/>
          </cell>
          <cell r="M899" t="str">
            <v/>
          </cell>
          <cell r="N899" t="str">
            <v/>
          </cell>
          <cell r="O899" t="str">
            <v/>
          </cell>
          <cell r="P899" t="str">
            <v/>
          </cell>
          <cell r="Q899" t="str">
            <v/>
          </cell>
          <cell r="R899" t="str">
            <v/>
          </cell>
          <cell r="S899" t="str">
            <v/>
          </cell>
          <cell r="T899" t="str">
            <v/>
          </cell>
          <cell r="U899" t="str">
            <v/>
          </cell>
          <cell r="V899" t="str">
            <v/>
          </cell>
          <cell r="W899" t="str">
            <v/>
          </cell>
          <cell r="X899" t="str">
            <v/>
          </cell>
          <cell r="Y899" t="str">
            <v/>
          </cell>
          <cell r="Z899" t="str">
            <v/>
          </cell>
          <cell r="AA899" t="str">
            <v/>
          </cell>
          <cell r="AB899" t="str">
            <v/>
          </cell>
          <cell r="AC899" t="str">
            <v/>
          </cell>
          <cell r="AD899" t="str">
            <v/>
          </cell>
          <cell r="AE899" t="str">
            <v/>
          </cell>
          <cell r="AF899" t="str">
            <v/>
          </cell>
          <cell r="AG899" t="str">
            <v/>
          </cell>
          <cell r="AH899" t="str">
            <v/>
          </cell>
          <cell r="AI899" t="str">
            <v/>
          </cell>
          <cell r="AJ899" t="str">
            <v/>
          </cell>
          <cell r="AK899" t="str">
            <v/>
          </cell>
          <cell r="AL899" t="str">
            <v/>
          </cell>
          <cell r="AM899" t="str">
            <v/>
          </cell>
          <cell r="AN899" t="str">
            <v/>
          </cell>
          <cell r="AO899" t="str">
            <v/>
          </cell>
          <cell r="AP899" t="str">
            <v/>
          </cell>
          <cell r="AQ899" t="str">
            <v/>
          </cell>
          <cell r="AR899" t="str">
            <v/>
          </cell>
          <cell r="AS899" t="str">
            <v/>
          </cell>
          <cell r="AT899" t="str">
            <v/>
          </cell>
          <cell r="AU899" t="str">
            <v/>
          </cell>
          <cell r="AV899" t="str">
            <v/>
          </cell>
          <cell r="AW899" t="str">
            <v/>
          </cell>
          <cell r="AX899" t="str">
            <v/>
          </cell>
          <cell r="AY899" t="str">
            <v/>
          </cell>
          <cell r="AZ899" t="str">
            <v/>
          </cell>
          <cell r="BA899" t="str">
            <v/>
          </cell>
          <cell r="BB899" t="str">
            <v/>
          </cell>
          <cell r="BC899" t="str">
            <v/>
          </cell>
          <cell r="BD899" t="str">
            <v/>
          </cell>
          <cell r="BE899" t="str">
            <v/>
          </cell>
          <cell r="BF899" t="str">
            <v/>
          </cell>
          <cell r="BG899" t="str">
            <v/>
          </cell>
          <cell r="BH899" t="str">
            <v/>
          </cell>
          <cell r="BI899" t="str">
            <v/>
          </cell>
          <cell r="BJ899" t="str">
            <v/>
          </cell>
          <cell r="BK899" t="str">
            <v/>
          </cell>
          <cell r="BL899" t="str">
            <v/>
          </cell>
          <cell r="BM899" t="str">
            <v/>
          </cell>
          <cell r="BN899" t="str">
            <v/>
          </cell>
          <cell r="BO899" t="str">
            <v/>
          </cell>
          <cell r="BP899" t="str">
            <v/>
          </cell>
          <cell r="BQ899" t="str">
            <v/>
          </cell>
          <cell r="BR899" t="str">
            <v/>
          </cell>
          <cell r="BS899" t="str">
            <v/>
          </cell>
          <cell r="BT899" t="str">
            <v/>
          </cell>
          <cell r="BU899" t="str">
            <v/>
          </cell>
          <cell r="BV899" t="str">
            <v/>
          </cell>
          <cell r="BW899" t="str">
            <v/>
          </cell>
          <cell r="BX899" t="str">
            <v/>
          </cell>
          <cell r="BY899" t="str">
            <v/>
          </cell>
          <cell r="BZ899" t="str">
            <v/>
          </cell>
          <cell r="CA899" t="str">
            <v/>
          </cell>
          <cell r="CB899" t="str">
            <v/>
          </cell>
          <cell r="CC899" t="str">
            <v/>
          </cell>
          <cell r="CD899">
            <v>0</v>
          </cell>
          <cell r="CE899">
            <v>0</v>
          </cell>
          <cell r="CF899">
            <v>0</v>
          </cell>
          <cell r="CG899" t="str">
            <v/>
          </cell>
          <cell r="CH899" t="str">
            <v/>
          </cell>
          <cell r="CI899">
            <v>0</v>
          </cell>
          <cell r="CJ899">
            <v>0</v>
          </cell>
          <cell r="CK899">
            <v>0</v>
          </cell>
          <cell r="CL899">
            <v>0</v>
          </cell>
          <cell r="CM899" t="str">
            <v/>
          </cell>
          <cell r="CN899" t="str">
            <v/>
          </cell>
          <cell r="CO899" t="str">
            <v/>
          </cell>
          <cell r="CP899" t="str">
            <v/>
          </cell>
          <cell r="CQ899" t="str">
            <v/>
          </cell>
          <cell r="CR899" t="str">
            <v/>
          </cell>
          <cell r="CS899" t="str">
            <v/>
          </cell>
          <cell r="CT899" t="str">
            <v/>
          </cell>
          <cell r="CU899" t="str">
            <v/>
          </cell>
          <cell r="CV899" t="str">
            <v/>
          </cell>
          <cell r="CW899" t="str">
            <v/>
          </cell>
          <cell r="CX899" t="str">
            <v/>
          </cell>
          <cell r="CY899" t="str">
            <v/>
          </cell>
          <cell r="CZ899" t="str">
            <v/>
          </cell>
          <cell r="DA899" t="str">
            <v/>
          </cell>
          <cell r="DB899" t="str">
            <v/>
          </cell>
          <cell r="DC899">
            <v>0</v>
          </cell>
          <cell r="DD899" t="str">
            <v/>
          </cell>
          <cell r="DE899" t="str">
            <v/>
          </cell>
          <cell r="DF899">
            <v>0</v>
          </cell>
          <cell r="DG899">
            <v>0</v>
          </cell>
          <cell r="DH899" t="str">
            <v/>
          </cell>
          <cell r="DI899" t="str">
            <v/>
          </cell>
        </row>
        <row r="900">
          <cell r="A900" t="str">
            <v/>
          </cell>
          <cell r="B900" t="str">
            <v/>
          </cell>
          <cell r="C900" t="str">
            <v/>
          </cell>
          <cell r="D900" t="str">
            <v/>
          </cell>
          <cell r="E900" t="str">
            <v/>
          </cell>
          <cell r="F900" t="str">
            <v/>
          </cell>
          <cell r="G900" t="str">
            <v/>
          </cell>
          <cell r="H900" t="str">
            <v/>
          </cell>
          <cell r="I900" t="str">
            <v/>
          </cell>
          <cell r="J900" t="str">
            <v/>
          </cell>
          <cell r="K900" t="str">
            <v/>
          </cell>
          <cell r="L900" t="str">
            <v/>
          </cell>
          <cell r="M900" t="str">
            <v/>
          </cell>
          <cell r="N900" t="str">
            <v/>
          </cell>
          <cell r="O900" t="str">
            <v/>
          </cell>
          <cell r="P900" t="str">
            <v/>
          </cell>
          <cell r="Q900" t="str">
            <v/>
          </cell>
          <cell r="R900" t="str">
            <v/>
          </cell>
          <cell r="S900" t="str">
            <v/>
          </cell>
          <cell r="T900" t="str">
            <v/>
          </cell>
          <cell r="U900" t="str">
            <v/>
          </cell>
          <cell r="V900" t="str">
            <v/>
          </cell>
          <cell r="W900" t="str">
            <v/>
          </cell>
          <cell r="X900" t="str">
            <v/>
          </cell>
          <cell r="Y900" t="str">
            <v/>
          </cell>
          <cell r="Z900" t="str">
            <v/>
          </cell>
          <cell r="AA900" t="str">
            <v/>
          </cell>
          <cell r="AB900" t="str">
            <v/>
          </cell>
          <cell r="AC900" t="str">
            <v/>
          </cell>
          <cell r="AD900" t="str">
            <v/>
          </cell>
          <cell r="AE900" t="str">
            <v/>
          </cell>
          <cell r="AF900" t="str">
            <v/>
          </cell>
          <cell r="AG900" t="str">
            <v/>
          </cell>
          <cell r="AH900" t="str">
            <v/>
          </cell>
          <cell r="AI900" t="str">
            <v/>
          </cell>
          <cell r="AJ900" t="str">
            <v/>
          </cell>
          <cell r="AK900" t="str">
            <v/>
          </cell>
          <cell r="AL900" t="str">
            <v/>
          </cell>
          <cell r="AM900" t="str">
            <v/>
          </cell>
          <cell r="AN900" t="str">
            <v/>
          </cell>
          <cell r="AO900" t="str">
            <v/>
          </cell>
          <cell r="AP900" t="str">
            <v/>
          </cell>
          <cell r="AQ900" t="str">
            <v/>
          </cell>
          <cell r="AR900" t="str">
            <v/>
          </cell>
          <cell r="AS900" t="str">
            <v/>
          </cell>
          <cell r="AT900" t="str">
            <v/>
          </cell>
          <cell r="AU900" t="str">
            <v/>
          </cell>
          <cell r="AV900" t="str">
            <v/>
          </cell>
          <cell r="AW900" t="str">
            <v/>
          </cell>
          <cell r="AX900" t="str">
            <v/>
          </cell>
          <cell r="AY900" t="str">
            <v/>
          </cell>
          <cell r="AZ900" t="str">
            <v/>
          </cell>
          <cell r="BA900" t="str">
            <v/>
          </cell>
          <cell r="BB900" t="str">
            <v/>
          </cell>
          <cell r="BC900" t="str">
            <v/>
          </cell>
          <cell r="BD900" t="str">
            <v/>
          </cell>
          <cell r="BE900" t="str">
            <v/>
          </cell>
          <cell r="BF900" t="str">
            <v/>
          </cell>
          <cell r="BG900" t="str">
            <v/>
          </cell>
          <cell r="BH900" t="str">
            <v/>
          </cell>
          <cell r="BI900" t="str">
            <v/>
          </cell>
          <cell r="BJ900" t="str">
            <v/>
          </cell>
          <cell r="BK900" t="str">
            <v/>
          </cell>
          <cell r="BL900" t="str">
            <v/>
          </cell>
          <cell r="BM900" t="str">
            <v/>
          </cell>
          <cell r="BN900" t="str">
            <v/>
          </cell>
          <cell r="BO900" t="str">
            <v/>
          </cell>
          <cell r="BP900" t="str">
            <v/>
          </cell>
          <cell r="BQ900" t="str">
            <v/>
          </cell>
          <cell r="BR900" t="str">
            <v/>
          </cell>
          <cell r="BS900" t="str">
            <v/>
          </cell>
          <cell r="BT900" t="str">
            <v/>
          </cell>
          <cell r="BU900" t="str">
            <v/>
          </cell>
          <cell r="BV900" t="str">
            <v/>
          </cell>
          <cell r="BW900" t="str">
            <v/>
          </cell>
          <cell r="BX900" t="str">
            <v/>
          </cell>
          <cell r="BY900" t="str">
            <v/>
          </cell>
          <cell r="BZ900" t="str">
            <v/>
          </cell>
          <cell r="CA900" t="str">
            <v/>
          </cell>
          <cell r="CB900" t="str">
            <v/>
          </cell>
          <cell r="CC900" t="str">
            <v/>
          </cell>
          <cell r="CD900">
            <v>0</v>
          </cell>
          <cell r="CE900">
            <v>0</v>
          </cell>
          <cell r="CF900">
            <v>0</v>
          </cell>
          <cell r="CG900" t="str">
            <v/>
          </cell>
          <cell r="CH900" t="str">
            <v/>
          </cell>
          <cell r="CI900">
            <v>0</v>
          </cell>
          <cell r="CJ900">
            <v>0</v>
          </cell>
          <cell r="CK900">
            <v>0</v>
          </cell>
          <cell r="CL900">
            <v>0</v>
          </cell>
          <cell r="CM900" t="str">
            <v/>
          </cell>
          <cell r="CN900" t="str">
            <v/>
          </cell>
          <cell r="CO900" t="str">
            <v/>
          </cell>
          <cell r="CP900" t="str">
            <v/>
          </cell>
          <cell r="CQ900" t="str">
            <v/>
          </cell>
          <cell r="CR900" t="str">
            <v/>
          </cell>
          <cell r="CS900" t="str">
            <v/>
          </cell>
          <cell r="CT900" t="str">
            <v/>
          </cell>
          <cell r="CU900" t="str">
            <v/>
          </cell>
          <cell r="CV900" t="str">
            <v/>
          </cell>
          <cell r="CW900" t="str">
            <v/>
          </cell>
          <cell r="CX900" t="str">
            <v/>
          </cell>
          <cell r="CY900" t="str">
            <v/>
          </cell>
          <cell r="CZ900" t="str">
            <v/>
          </cell>
          <cell r="DA900" t="str">
            <v/>
          </cell>
          <cell r="DB900" t="str">
            <v/>
          </cell>
          <cell r="DC900">
            <v>0</v>
          </cell>
          <cell r="DD900" t="str">
            <v/>
          </cell>
          <cell r="DE900" t="str">
            <v/>
          </cell>
          <cell r="DF900">
            <v>0</v>
          </cell>
          <cell r="DG900">
            <v>0</v>
          </cell>
          <cell r="DH900" t="str">
            <v/>
          </cell>
          <cell r="DI900" t="str">
            <v/>
          </cell>
        </row>
        <row r="901">
          <cell r="A901" t="str">
            <v/>
          </cell>
          <cell r="B901" t="str">
            <v/>
          </cell>
          <cell r="C901" t="str">
            <v/>
          </cell>
          <cell r="D901" t="str">
            <v/>
          </cell>
          <cell r="E901" t="str">
            <v/>
          </cell>
          <cell r="F901" t="str">
            <v/>
          </cell>
          <cell r="G901" t="str">
            <v/>
          </cell>
          <cell r="H901" t="str">
            <v/>
          </cell>
          <cell r="I901" t="str">
            <v/>
          </cell>
          <cell r="J901" t="str">
            <v/>
          </cell>
          <cell r="K901" t="str">
            <v/>
          </cell>
          <cell r="L901" t="str">
            <v/>
          </cell>
          <cell r="M901" t="str">
            <v/>
          </cell>
          <cell r="N901" t="str">
            <v/>
          </cell>
          <cell r="O901" t="str">
            <v/>
          </cell>
          <cell r="P901" t="str">
            <v/>
          </cell>
          <cell r="Q901" t="str">
            <v/>
          </cell>
          <cell r="R901" t="str">
            <v/>
          </cell>
          <cell r="S901" t="str">
            <v/>
          </cell>
          <cell r="T901" t="str">
            <v/>
          </cell>
          <cell r="U901" t="str">
            <v/>
          </cell>
          <cell r="V901" t="str">
            <v/>
          </cell>
          <cell r="W901" t="str">
            <v/>
          </cell>
          <cell r="X901" t="str">
            <v/>
          </cell>
          <cell r="Y901" t="str">
            <v/>
          </cell>
          <cell r="Z901" t="str">
            <v/>
          </cell>
          <cell r="AA901" t="str">
            <v/>
          </cell>
          <cell r="AB901" t="str">
            <v/>
          </cell>
          <cell r="AC901" t="str">
            <v/>
          </cell>
          <cell r="AD901" t="str">
            <v/>
          </cell>
          <cell r="AE901" t="str">
            <v/>
          </cell>
          <cell r="AF901" t="str">
            <v/>
          </cell>
          <cell r="AG901" t="str">
            <v/>
          </cell>
          <cell r="AH901" t="str">
            <v/>
          </cell>
          <cell r="AI901" t="str">
            <v/>
          </cell>
          <cell r="AJ901" t="str">
            <v/>
          </cell>
          <cell r="AK901" t="str">
            <v/>
          </cell>
          <cell r="AL901" t="str">
            <v/>
          </cell>
          <cell r="AM901" t="str">
            <v/>
          </cell>
          <cell r="AN901" t="str">
            <v/>
          </cell>
          <cell r="AO901" t="str">
            <v/>
          </cell>
          <cell r="AP901" t="str">
            <v/>
          </cell>
          <cell r="AQ901" t="str">
            <v/>
          </cell>
          <cell r="AR901" t="str">
            <v/>
          </cell>
          <cell r="AS901" t="str">
            <v/>
          </cell>
          <cell r="AT901" t="str">
            <v/>
          </cell>
          <cell r="AU901" t="str">
            <v/>
          </cell>
          <cell r="AV901" t="str">
            <v/>
          </cell>
          <cell r="AW901" t="str">
            <v/>
          </cell>
          <cell r="AX901" t="str">
            <v/>
          </cell>
          <cell r="AY901" t="str">
            <v/>
          </cell>
          <cell r="AZ901" t="str">
            <v/>
          </cell>
          <cell r="BA901" t="str">
            <v/>
          </cell>
          <cell r="BB901" t="str">
            <v/>
          </cell>
          <cell r="BC901" t="str">
            <v/>
          </cell>
          <cell r="BD901" t="str">
            <v/>
          </cell>
          <cell r="BE901" t="str">
            <v/>
          </cell>
          <cell r="BF901" t="str">
            <v/>
          </cell>
          <cell r="BG901" t="str">
            <v/>
          </cell>
          <cell r="BH901" t="str">
            <v/>
          </cell>
          <cell r="BI901" t="str">
            <v/>
          </cell>
          <cell r="BJ901" t="str">
            <v/>
          </cell>
          <cell r="BK901" t="str">
            <v/>
          </cell>
          <cell r="BL901" t="str">
            <v/>
          </cell>
          <cell r="BM901" t="str">
            <v/>
          </cell>
          <cell r="BN901" t="str">
            <v/>
          </cell>
          <cell r="BO901" t="str">
            <v/>
          </cell>
          <cell r="BP901" t="str">
            <v/>
          </cell>
          <cell r="BQ901" t="str">
            <v/>
          </cell>
          <cell r="BR901" t="str">
            <v/>
          </cell>
          <cell r="BS901" t="str">
            <v/>
          </cell>
          <cell r="BT901" t="str">
            <v/>
          </cell>
          <cell r="BU901" t="str">
            <v/>
          </cell>
          <cell r="BV901" t="str">
            <v/>
          </cell>
          <cell r="BW901" t="str">
            <v/>
          </cell>
          <cell r="BX901" t="str">
            <v/>
          </cell>
          <cell r="BY901" t="str">
            <v/>
          </cell>
          <cell r="BZ901" t="str">
            <v/>
          </cell>
          <cell r="CA901" t="str">
            <v/>
          </cell>
          <cell r="CB901" t="str">
            <v/>
          </cell>
          <cell r="CC901" t="str">
            <v/>
          </cell>
          <cell r="CD901">
            <v>0</v>
          </cell>
          <cell r="CE901">
            <v>0</v>
          </cell>
          <cell r="CF901">
            <v>0</v>
          </cell>
          <cell r="CG901" t="str">
            <v/>
          </cell>
          <cell r="CH901" t="str">
            <v/>
          </cell>
          <cell r="CI901">
            <v>0</v>
          </cell>
          <cell r="CJ901">
            <v>0</v>
          </cell>
          <cell r="CK901">
            <v>0</v>
          </cell>
          <cell r="CL901">
            <v>0</v>
          </cell>
          <cell r="CM901" t="str">
            <v/>
          </cell>
          <cell r="CN901" t="str">
            <v/>
          </cell>
          <cell r="CO901" t="str">
            <v/>
          </cell>
          <cell r="CP901" t="str">
            <v/>
          </cell>
          <cell r="CQ901" t="str">
            <v/>
          </cell>
          <cell r="CR901" t="str">
            <v/>
          </cell>
          <cell r="CS901" t="str">
            <v/>
          </cell>
          <cell r="CT901" t="str">
            <v/>
          </cell>
          <cell r="CU901" t="str">
            <v/>
          </cell>
          <cell r="CV901" t="str">
            <v/>
          </cell>
          <cell r="CW901" t="str">
            <v/>
          </cell>
          <cell r="CX901" t="str">
            <v/>
          </cell>
          <cell r="CY901" t="str">
            <v/>
          </cell>
          <cell r="CZ901" t="str">
            <v/>
          </cell>
          <cell r="DA901" t="str">
            <v/>
          </cell>
          <cell r="DB901" t="str">
            <v/>
          </cell>
          <cell r="DC901">
            <v>0</v>
          </cell>
          <cell r="DD901" t="str">
            <v/>
          </cell>
          <cell r="DE901" t="str">
            <v/>
          </cell>
          <cell r="DF901">
            <v>0</v>
          </cell>
          <cell r="DG901">
            <v>0</v>
          </cell>
          <cell r="DH901" t="str">
            <v/>
          </cell>
          <cell r="DI901" t="str">
            <v/>
          </cell>
        </row>
        <row r="902">
          <cell r="A902" t="str">
            <v/>
          </cell>
          <cell r="B902" t="str">
            <v/>
          </cell>
          <cell r="C902" t="str">
            <v/>
          </cell>
          <cell r="D902" t="str">
            <v/>
          </cell>
          <cell r="E902" t="str">
            <v/>
          </cell>
          <cell r="F902" t="str">
            <v/>
          </cell>
          <cell r="G902" t="str">
            <v/>
          </cell>
          <cell r="H902" t="str">
            <v/>
          </cell>
          <cell r="I902" t="str">
            <v/>
          </cell>
          <cell r="J902" t="str">
            <v/>
          </cell>
          <cell r="K902" t="str">
            <v/>
          </cell>
          <cell r="L902" t="str">
            <v/>
          </cell>
          <cell r="M902" t="str">
            <v/>
          </cell>
          <cell r="N902" t="str">
            <v/>
          </cell>
          <cell r="O902" t="str">
            <v/>
          </cell>
          <cell r="P902" t="str">
            <v/>
          </cell>
          <cell r="Q902" t="str">
            <v/>
          </cell>
          <cell r="R902" t="str">
            <v/>
          </cell>
          <cell r="S902" t="str">
            <v/>
          </cell>
          <cell r="T902" t="str">
            <v/>
          </cell>
          <cell r="U902" t="str">
            <v/>
          </cell>
          <cell r="V902" t="str">
            <v/>
          </cell>
          <cell r="W902" t="str">
            <v/>
          </cell>
          <cell r="X902" t="str">
            <v/>
          </cell>
          <cell r="Y902" t="str">
            <v/>
          </cell>
          <cell r="Z902" t="str">
            <v/>
          </cell>
          <cell r="AA902" t="str">
            <v/>
          </cell>
          <cell r="AB902" t="str">
            <v/>
          </cell>
          <cell r="AC902" t="str">
            <v/>
          </cell>
          <cell r="AD902" t="str">
            <v/>
          </cell>
          <cell r="AE902" t="str">
            <v/>
          </cell>
          <cell r="AF902" t="str">
            <v/>
          </cell>
          <cell r="AG902" t="str">
            <v/>
          </cell>
          <cell r="AH902" t="str">
            <v/>
          </cell>
          <cell r="AI902" t="str">
            <v/>
          </cell>
          <cell r="AJ902" t="str">
            <v/>
          </cell>
          <cell r="AK902" t="str">
            <v/>
          </cell>
          <cell r="AL902" t="str">
            <v/>
          </cell>
          <cell r="AM902" t="str">
            <v/>
          </cell>
          <cell r="AN902" t="str">
            <v/>
          </cell>
          <cell r="AO902" t="str">
            <v/>
          </cell>
          <cell r="AP902" t="str">
            <v/>
          </cell>
          <cell r="AQ902" t="str">
            <v/>
          </cell>
          <cell r="AR902" t="str">
            <v/>
          </cell>
          <cell r="AS902" t="str">
            <v/>
          </cell>
          <cell r="AT902" t="str">
            <v/>
          </cell>
          <cell r="AU902" t="str">
            <v/>
          </cell>
          <cell r="AV902" t="str">
            <v/>
          </cell>
          <cell r="AW902" t="str">
            <v/>
          </cell>
          <cell r="AX902" t="str">
            <v/>
          </cell>
          <cell r="AY902" t="str">
            <v/>
          </cell>
          <cell r="AZ902" t="str">
            <v/>
          </cell>
          <cell r="BA902" t="str">
            <v/>
          </cell>
          <cell r="BB902" t="str">
            <v/>
          </cell>
          <cell r="BC902" t="str">
            <v/>
          </cell>
          <cell r="BD902" t="str">
            <v/>
          </cell>
          <cell r="BE902" t="str">
            <v/>
          </cell>
          <cell r="BF902" t="str">
            <v/>
          </cell>
          <cell r="BG902" t="str">
            <v/>
          </cell>
          <cell r="BH902" t="str">
            <v/>
          </cell>
          <cell r="BI902" t="str">
            <v/>
          </cell>
          <cell r="BJ902" t="str">
            <v/>
          </cell>
          <cell r="BK902" t="str">
            <v/>
          </cell>
          <cell r="BL902" t="str">
            <v/>
          </cell>
          <cell r="BM902" t="str">
            <v/>
          </cell>
          <cell r="BN902" t="str">
            <v/>
          </cell>
          <cell r="BO902" t="str">
            <v/>
          </cell>
          <cell r="BP902" t="str">
            <v/>
          </cell>
          <cell r="BQ902" t="str">
            <v/>
          </cell>
          <cell r="BR902" t="str">
            <v/>
          </cell>
          <cell r="BS902" t="str">
            <v/>
          </cell>
          <cell r="BT902" t="str">
            <v/>
          </cell>
          <cell r="BU902" t="str">
            <v/>
          </cell>
          <cell r="BV902" t="str">
            <v/>
          </cell>
          <cell r="BW902" t="str">
            <v/>
          </cell>
          <cell r="BX902" t="str">
            <v/>
          </cell>
          <cell r="BY902" t="str">
            <v/>
          </cell>
          <cell r="BZ902" t="str">
            <v/>
          </cell>
          <cell r="CA902" t="str">
            <v/>
          </cell>
          <cell r="CB902" t="str">
            <v/>
          </cell>
          <cell r="CC902" t="str">
            <v/>
          </cell>
          <cell r="CD902">
            <v>0</v>
          </cell>
          <cell r="CE902">
            <v>0</v>
          </cell>
          <cell r="CF902">
            <v>0</v>
          </cell>
          <cell r="CG902" t="str">
            <v/>
          </cell>
          <cell r="CH902" t="str">
            <v/>
          </cell>
          <cell r="CI902">
            <v>0</v>
          </cell>
          <cell r="CJ902">
            <v>0</v>
          </cell>
          <cell r="CK902">
            <v>0</v>
          </cell>
          <cell r="CL902">
            <v>0</v>
          </cell>
          <cell r="CM902" t="str">
            <v/>
          </cell>
          <cell r="CN902" t="str">
            <v/>
          </cell>
          <cell r="CO902" t="str">
            <v/>
          </cell>
          <cell r="CP902" t="str">
            <v/>
          </cell>
          <cell r="CQ902" t="str">
            <v/>
          </cell>
          <cell r="CR902" t="str">
            <v/>
          </cell>
          <cell r="CS902" t="str">
            <v/>
          </cell>
          <cell r="CT902" t="str">
            <v/>
          </cell>
          <cell r="CU902" t="str">
            <v/>
          </cell>
          <cell r="CV902" t="str">
            <v/>
          </cell>
          <cell r="CW902" t="str">
            <v/>
          </cell>
          <cell r="CX902" t="str">
            <v/>
          </cell>
          <cell r="CY902" t="str">
            <v/>
          </cell>
          <cell r="CZ902" t="str">
            <v/>
          </cell>
          <cell r="DA902" t="str">
            <v/>
          </cell>
          <cell r="DB902" t="str">
            <v/>
          </cell>
          <cell r="DC902">
            <v>0</v>
          </cell>
          <cell r="DD902" t="str">
            <v/>
          </cell>
          <cell r="DE902" t="str">
            <v/>
          </cell>
          <cell r="DF902">
            <v>0</v>
          </cell>
          <cell r="DG902">
            <v>0</v>
          </cell>
          <cell r="DH902" t="str">
            <v/>
          </cell>
          <cell r="DI902" t="str">
            <v/>
          </cell>
        </row>
        <row r="903">
          <cell r="A903" t="str">
            <v/>
          </cell>
          <cell r="B903" t="str">
            <v/>
          </cell>
          <cell r="C903" t="str">
            <v/>
          </cell>
          <cell r="D903" t="str">
            <v/>
          </cell>
          <cell r="E903" t="str">
            <v/>
          </cell>
          <cell r="F903" t="str">
            <v/>
          </cell>
          <cell r="G903" t="str">
            <v/>
          </cell>
          <cell r="H903" t="str">
            <v/>
          </cell>
          <cell r="I903" t="str">
            <v/>
          </cell>
          <cell r="J903" t="str">
            <v/>
          </cell>
          <cell r="K903" t="str">
            <v/>
          </cell>
          <cell r="L903" t="str">
            <v/>
          </cell>
          <cell r="M903" t="str">
            <v/>
          </cell>
          <cell r="N903" t="str">
            <v/>
          </cell>
          <cell r="O903" t="str">
            <v/>
          </cell>
          <cell r="P903" t="str">
            <v/>
          </cell>
          <cell r="Q903" t="str">
            <v/>
          </cell>
          <cell r="R903" t="str">
            <v/>
          </cell>
          <cell r="S903" t="str">
            <v/>
          </cell>
          <cell r="T903" t="str">
            <v/>
          </cell>
          <cell r="U903" t="str">
            <v/>
          </cell>
          <cell r="V903" t="str">
            <v/>
          </cell>
          <cell r="W903" t="str">
            <v/>
          </cell>
          <cell r="X903" t="str">
            <v/>
          </cell>
          <cell r="Y903" t="str">
            <v/>
          </cell>
          <cell r="Z903" t="str">
            <v/>
          </cell>
          <cell r="AA903" t="str">
            <v/>
          </cell>
          <cell r="AB903" t="str">
            <v/>
          </cell>
          <cell r="AC903" t="str">
            <v/>
          </cell>
          <cell r="AD903" t="str">
            <v/>
          </cell>
          <cell r="AE903" t="str">
            <v/>
          </cell>
          <cell r="AF903" t="str">
            <v/>
          </cell>
          <cell r="AG903" t="str">
            <v/>
          </cell>
          <cell r="AH903" t="str">
            <v/>
          </cell>
          <cell r="AI903" t="str">
            <v/>
          </cell>
          <cell r="AJ903" t="str">
            <v/>
          </cell>
          <cell r="AK903" t="str">
            <v/>
          </cell>
          <cell r="AL903" t="str">
            <v/>
          </cell>
          <cell r="AM903" t="str">
            <v/>
          </cell>
          <cell r="AN903" t="str">
            <v/>
          </cell>
          <cell r="AO903" t="str">
            <v/>
          </cell>
          <cell r="AP903" t="str">
            <v/>
          </cell>
          <cell r="AQ903" t="str">
            <v/>
          </cell>
          <cell r="AR903" t="str">
            <v/>
          </cell>
          <cell r="AS903" t="str">
            <v/>
          </cell>
          <cell r="AT903" t="str">
            <v/>
          </cell>
          <cell r="AU903" t="str">
            <v/>
          </cell>
          <cell r="AV903" t="str">
            <v/>
          </cell>
          <cell r="AW903" t="str">
            <v/>
          </cell>
          <cell r="AX903" t="str">
            <v/>
          </cell>
          <cell r="AY903" t="str">
            <v/>
          </cell>
          <cell r="AZ903" t="str">
            <v/>
          </cell>
          <cell r="BA903" t="str">
            <v/>
          </cell>
          <cell r="BB903" t="str">
            <v/>
          </cell>
          <cell r="BC903" t="str">
            <v/>
          </cell>
          <cell r="BD903" t="str">
            <v/>
          </cell>
          <cell r="BE903" t="str">
            <v/>
          </cell>
          <cell r="BF903" t="str">
            <v/>
          </cell>
          <cell r="BG903" t="str">
            <v/>
          </cell>
          <cell r="BH903" t="str">
            <v/>
          </cell>
          <cell r="BI903" t="str">
            <v/>
          </cell>
          <cell r="BJ903" t="str">
            <v/>
          </cell>
          <cell r="BK903" t="str">
            <v/>
          </cell>
          <cell r="BL903" t="str">
            <v/>
          </cell>
          <cell r="BM903" t="str">
            <v/>
          </cell>
          <cell r="BN903" t="str">
            <v/>
          </cell>
          <cell r="BO903" t="str">
            <v/>
          </cell>
          <cell r="BP903" t="str">
            <v/>
          </cell>
          <cell r="BQ903" t="str">
            <v/>
          </cell>
          <cell r="BR903" t="str">
            <v/>
          </cell>
          <cell r="BS903" t="str">
            <v/>
          </cell>
          <cell r="BT903" t="str">
            <v/>
          </cell>
          <cell r="BU903" t="str">
            <v/>
          </cell>
          <cell r="BV903" t="str">
            <v/>
          </cell>
          <cell r="BW903" t="str">
            <v/>
          </cell>
          <cell r="BX903" t="str">
            <v/>
          </cell>
          <cell r="BY903" t="str">
            <v/>
          </cell>
          <cell r="BZ903" t="str">
            <v/>
          </cell>
          <cell r="CA903" t="str">
            <v/>
          </cell>
          <cell r="CB903" t="str">
            <v/>
          </cell>
          <cell r="CC903" t="str">
            <v/>
          </cell>
          <cell r="CD903">
            <v>0</v>
          </cell>
          <cell r="CE903">
            <v>0</v>
          </cell>
          <cell r="CF903">
            <v>0</v>
          </cell>
          <cell r="CG903" t="str">
            <v/>
          </cell>
          <cell r="CH903" t="str">
            <v/>
          </cell>
          <cell r="CI903">
            <v>0</v>
          </cell>
          <cell r="CJ903">
            <v>0</v>
          </cell>
          <cell r="CK903">
            <v>0</v>
          </cell>
          <cell r="CL903">
            <v>0</v>
          </cell>
          <cell r="CM903" t="str">
            <v/>
          </cell>
          <cell r="CN903" t="str">
            <v/>
          </cell>
          <cell r="CO903" t="str">
            <v/>
          </cell>
          <cell r="CP903" t="str">
            <v/>
          </cell>
          <cell r="CQ903" t="str">
            <v/>
          </cell>
          <cell r="CR903" t="str">
            <v/>
          </cell>
          <cell r="CS903" t="str">
            <v/>
          </cell>
          <cell r="CT903" t="str">
            <v/>
          </cell>
          <cell r="CU903" t="str">
            <v/>
          </cell>
          <cell r="CV903" t="str">
            <v/>
          </cell>
          <cell r="CW903" t="str">
            <v/>
          </cell>
          <cell r="CX903" t="str">
            <v/>
          </cell>
          <cell r="CY903" t="str">
            <v/>
          </cell>
          <cell r="CZ903" t="str">
            <v/>
          </cell>
          <cell r="DA903" t="str">
            <v/>
          </cell>
          <cell r="DB903" t="str">
            <v/>
          </cell>
          <cell r="DC903">
            <v>0</v>
          </cell>
          <cell r="DD903" t="str">
            <v/>
          </cell>
          <cell r="DE903" t="str">
            <v/>
          </cell>
          <cell r="DF903">
            <v>0</v>
          </cell>
          <cell r="DG903">
            <v>0</v>
          </cell>
          <cell r="DH903" t="str">
            <v/>
          </cell>
          <cell r="DI903" t="str">
            <v/>
          </cell>
        </row>
        <row r="904">
          <cell r="A904" t="str">
            <v/>
          </cell>
          <cell r="B904" t="str">
            <v/>
          </cell>
          <cell r="C904" t="str">
            <v/>
          </cell>
          <cell r="D904" t="str">
            <v/>
          </cell>
          <cell r="E904" t="str">
            <v/>
          </cell>
          <cell r="F904" t="str">
            <v/>
          </cell>
          <cell r="G904" t="str">
            <v/>
          </cell>
          <cell r="H904" t="str">
            <v/>
          </cell>
          <cell r="I904" t="str">
            <v/>
          </cell>
          <cell r="J904" t="str">
            <v/>
          </cell>
          <cell r="K904" t="str">
            <v/>
          </cell>
          <cell r="L904" t="str">
            <v/>
          </cell>
          <cell r="M904" t="str">
            <v/>
          </cell>
          <cell r="N904" t="str">
            <v/>
          </cell>
          <cell r="O904" t="str">
            <v/>
          </cell>
          <cell r="P904" t="str">
            <v/>
          </cell>
          <cell r="Q904" t="str">
            <v/>
          </cell>
          <cell r="R904" t="str">
            <v/>
          </cell>
          <cell r="S904" t="str">
            <v/>
          </cell>
          <cell r="T904" t="str">
            <v/>
          </cell>
          <cell r="U904" t="str">
            <v/>
          </cell>
          <cell r="V904" t="str">
            <v/>
          </cell>
          <cell r="W904" t="str">
            <v/>
          </cell>
          <cell r="X904" t="str">
            <v/>
          </cell>
          <cell r="Y904" t="str">
            <v/>
          </cell>
          <cell r="Z904" t="str">
            <v/>
          </cell>
          <cell r="AA904" t="str">
            <v/>
          </cell>
          <cell r="AB904" t="str">
            <v/>
          </cell>
          <cell r="AC904" t="str">
            <v/>
          </cell>
          <cell r="AD904" t="str">
            <v/>
          </cell>
          <cell r="AE904" t="str">
            <v/>
          </cell>
          <cell r="AF904" t="str">
            <v/>
          </cell>
          <cell r="AG904" t="str">
            <v/>
          </cell>
          <cell r="AH904" t="str">
            <v/>
          </cell>
          <cell r="AI904" t="str">
            <v/>
          </cell>
          <cell r="AJ904" t="str">
            <v/>
          </cell>
          <cell r="AK904" t="str">
            <v/>
          </cell>
          <cell r="AL904" t="str">
            <v/>
          </cell>
          <cell r="AM904" t="str">
            <v/>
          </cell>
          <cell r="AN904" t="str">
            <v/>
          </cell>
          <cell r="AO904" t="str">
            <v/>
          </cell>
          <cell r="AP904" t="str">
            <v/>
          </cell>
          <cell r="AQ904" t="str">
            <v/>
          </cell>
          <cell r="AR904" t="str">
            <v/>
          </cell>
          <cell r="AS904" t="str">
            <v/>
          </cell>
          <cell r="AT904" t="str">
            <v/>
          </cell>
          <cell r="AU904" t="str">
            <v/>
          </cell>
          <cell r="AV904" t="str">
            <v/>
          </cell>
          <cell r="AW904" t="str">
            <v/>
          </cell>
          <cell r="AX904" t="str">
            <v/>
          </cell>
          <cell r="AY904" t="str">
            <v/>
          </cell>
          <cell r="AZ904" t="str">
            <v/>
          </cell>
          <cell r="BA904" t="str">
            <v/>
          </cell>
          <cell r="BB904" t="str">
            <v/>
          </cell>
          <cell r="BC904" t="str">
            <v/>
          </cell>
          <cell r="BD904" t="str">
            <v/>
          </cell>
          <cell r="BE904" t="str">
            <v/>
          </cell>
          <cell r="BF904" t="str">
            <v/>
          </cell>
          <cell r="BG904" t="str">
            <v/>
          </cell>
          <cell r="BH904" t="str">
            <v/>
          </cell>
          <cell r="BI904" t="str">
            <v/>
          </cell>
          <cell r="BJ904" t="str">
            <v/>
          </cell>
          <cell r="BK904" t="str">
            <v/>
          </cell>
          <cell r="BL904" t="str">
            <v/>
          </cell>
          <cell r="BM904" t="str">
            <v/>
          </cell>
          <cell r="BN904" t="str">
            <v/>
          </cell>
          <cell r="BO904" t="str">
            <v/>
          </cell>
          <cell r="BP904" t="str">
            <v/>
          </cell>
          <cell r="BQ904" t="str">
            <v/>
          </cell>
          <cell r="BR904" t="str">
            <v/>
          </cell>
          <cell r="BS904" t="str">
            <v/>
          </cell>
          <cell r="BT904" t="str">
            <v/>
          </cell>
          <cell r="BU904" t="str">
            <v/>
          </cell>
          <cell r="BV904" t="str">
            <v/>
          </cell>
          <cell r="BW904" t="str">
            <v/>
          </cell>
          <cell r="BX904" t="str">
            <v/>
          </cell>
          <cell r="BY904" t="str">
            <v/>
          </cell>
          <cell r="BZ904" t="str">
            <v/>
          </cell>
          <cell r="CA904" t="str">
            <v/>
          </cell>
          <cell r="CB904" t="str">
            <v/>
          </cell>
          <cell r="CC904" t="str">
            <v/>
          </cell>
          <cell r="CD904">
            <v>0</v>
          </cell>
          <cell r="CE904">
            <v>0</v>
          </cell>
          <cell r="CF904">
            <v>0</v>
          </cell>
          <cell r="CG904" t="str">
            <v/>
          </cell>
          <cell r="CH904" t="str">
            <v/>
          </cell>
          <cell r="CI904">
            <v>0</v>
          </cell>
          <cell r="CJ904">
            <v>0</v>
          </cell>
          <cell r="CK904">
            <v>0</v>
          </cell>
          <cell r="CL904">
            <v>0</v>
          </cell>
          <cell r="CM904" t="str">
            <v/>
          </cell>
          <cell r="CN904" t="str">
            <v/>
          </cell>
          <cell r="CO904" t="str">
            <v/>
          </cell>
          <cell r="CP904" t="str">
            <v/>
          </cell>
          <cell r="CQ904" t="str">
            <v/>
          </cell>
          <cell r="CR904" t="str">
            <v/>
          </cell>
          <cell r="CS904" t="str">
            <v/>
          </cell>
          <cell r="CT904" t="str">
            <v/>
          </cell>
          <cell r="CU904" t="str">
            <v/>
          </cell>
          <cell r="CV904" t="str">
            <v/>
          </cell>
          <cell r="CW904" t="str">
            <v/>
          </cell>
          <cell r="CX904" t="str">
            <v/>
          </cell>
          <cell r="CY904" t="str">
            <v/>
          </cell>
          <cell r="CZ904" t="str">
            <v/>
          </cell>
          <cell r="DA904" t="str">
            <v/>
          </cell>
          <cell r="DB904" t="str">
            <v/>
          </cell>
          <cell r="DC904">
            <v>0</v>
          </cell>
          <cell r="DD904" t="str">
            <v/>
          </cell>
          <cell r="DE904" t="str">
            <v/>
          </cell>
          <cell r="DF904">
            <v>0</v>
          </cell>
          <cell r="DG904">
            <v>0</v>
          </cell>
          <cell r="DH904" t="str">
            <v/>
          </cell>
          <cell r="DI904" t="str">
            <v/>
          </cell>
        </row>
        <row r="905">
          <cell r="A905" t="str">
            <v/>
          </cell>
          <cell r="B905" t="str">
            <v/>
          </cell>
          <cell r="C905" t="str">
            <v/>
          </cell>
          <cell r="D905" t="str">
            <v/>
          </cell>
          <cell r="E905" t="str">
            <v/>
          </cell>
          <cell r="F905" t="str">
            <v/>
          </cell>
          <cell r="G905" t="str">
            <v/>
          </cell>
          <cell r="H905" t="str">
            <v/>
          </cell>
          <cell r="I905" t="str">
            <v/>
          </cell>
          <cell r="J905" t="str">
            <v/>
          </cell>
          <cell r="K905" t="str">
            <v/>
          </cell>
          <cell r="L905" t="str">
            <v/>
          </cell>
          <cell r="M905" t="str">
            <v/>
          </cell>
          <cell r="N905" t="str">
            <v/>
          </cell>
          <cell r="O905" t="str">
            <v/>
          </cell>
          <cell r="P905" t="str">
            <v/>
          </cell>
          <cell r="Q905" t="str">
            <v/>
          </cell>
          <cell r="R905" t="str">
            <v/>
          </cell>
          <cell r="S905" t="str">
            <v/>
          </cell>
          <cell r="T905" t="str">
            <v/>
          </cell>
          <cell r="U905" t="str">
            <v/>
          </cell>
          <cell r="V905" t="str">
            <v/>
          </cell>
          <cell r="W905" t="str">
            <v/>
          </cell>
          <cell r="X905" t="str">
            <v/>
          </cell>
          <cell r="Y905" t="str">
            <v/>
          </cell>
          <cell r="Z905" t="str">
            <v/>
          </cell>
          <cell r="AA905" t="str">
            <v/>
          </cell>
          <cell r="AB905" t="str">
            <v/>
          </cell>
          <cell r="AC905" t="str">
            <v/>
          </cell>
          <cell r="AD905" t="str">
            <v/>
          </cell>
          <cell r="AE905" t="str">
            <v/>
          </cell>
          <cell r="AF905" t="str">
            <v/>
          </cell>
          <cell r="AG905" t="str">
            <v/>
          </cell>
          <cell r="AH905" t="str">
            <v/>
          </cell>
          <cell r="AI905" t="str">
            <v/>
          </cell>
          <cell r="AJ905" t="str">
            <v/>
          </cell>
          <cell r="AK905" t="str">
            <v/>
          </cell>
          <cell r="AL905" t="str">
            <v/>
          </cell>
          <cell r="AM905" t="str">
            <v/>
          </cell>
          <cell r="AN905" t="str">
            <v/>
          </cell>
          <cell r="AO905" t="str">
            <v/>
          </cell>
          <cell r="AP905" t="str">
            <v/>
          </cell>
          <cell r="AQ905" t="str">
            <v/>
          </cell>
          <cell r="AR905" t="str">
            <v/>
          </cell>
          <cell r="AS905" t="str">
            <v/>
          </cell>
          <cell r="AT905" t="str">
            <v/>
          </cell>
          <cell r="AU905" t="str">
            <v/>
          </cell>
          <cell r="AV905" t="str">
            <v/>
          </cell>
          <cell r="AW905" t="str">
            <v/>
          </cell>
          <cell r="AX905" t="str">
            <v/>
          </cell>
          <cell r="AY905" t="str">
            <v/>
          </cell>
          <cell r="AZ905" t="str">
            <v/>
          </cell>
          <cell r="BA905" t="str">
            <v/>
          </cell>
          <cell r="BB905" t="str">
            <v/>
          </cell>
          <cell r="BC905" t="str">
            <v/>
          </cell>
          <cell r="BD905" t="str">
            <v/>
          </cell>
          <cell r="BE905" t="str">
            <v/>
          </cell>
          <cell r="BF905" t="str">
            <v/>
          </cell>
          <cell r="BG905" t="str">
            <v/>
          </cell>
          <cell r="BH905" t="str">
            <v/>
          </cell>
          <cell r="BI905" t="str">
            <v/>
          </cell>
          <cell r="BJ905" t="str">
            <v/>
          </cell>
          <cell r="BK905" t="str">
            <v/>
          </cell>
          <cell r="BL905" t="str">
            <v/>
          </cell>
          <cell r="BM905" t="str">
            <v/>
          </cell>
          <cell r="BN905" t="str">
            <v/>
          </cell>
          <cell r="BO905" t="str">
            <v/>
          </cell>
          <cell r="BP905" t="str">
            <v/>
          </cell>
          <cell r="BQ905" t="str">
            <v/>
          </cell>
          <cell r="BR905" t="str">
            <v/>
          </cell>
          <cell r="BS905" t="str">
            <v/>
          </cell>
          <cell r="BT905" t="str">
            <v/>
          </cell>
          <cell r="BU905" t="str">
            <v/>
          </cell>
          <cell r="BV905" t="str">
            <v/>
          </cell>
          <cell r="BW905" t="str">
            <v/>
          </cell>
          <cell r="BX905" t="str">
            <v/>
          </cell>
          <cell r="BY905" t="str">
            <v/>
          </cell>
          <cell r="BZ905" t="str">
            <v/>
          </cell>
          <cell r="CA905" t="str">
            <v/>
          </cell>
          <cell r="CB905" t="str">
            <v/>
          </cell>
          <cell r="CC905" t="str">
            <v/>
          </cell>
          <cell r="CD905">
            <v>0</v>
          </cell>
          <cell r="CE905">
            <v>0</v>
          </cell>
          <cell r="CF905">
            <v>0</v>
          </cell>
          <cell r="CG905" t="str">
            <v/>
          </cell>
          <cell r="CH905" t="str">
            <v/>
          </cell>
          <cell r="CI905">
            <v>0</v>
          </cell>
          <cell r="CJ905">
            <v>0</v>
          </cell>
          <cell r="CK905">
            <v>0</v>
          </cell>
          <cell r="CL905">
            <v>0</v>
          </cell>
          <cell r="CM905" t="str">
            <v/>
          </cell>
          <cell r="CN905" t="str">
            <v/>
          </cell>
          <cell r="CO905" t="str">
            <v/>
          </cell>
          <cell r="CP905" t="str">
            <v/>
          </cell>
          <cell r="CQ905" t="str">
            <v/>
          </cell>
          <cell r="CR905" t="str">
            <v/>
          </cell>
          <cell r="CS905" t="str">
            <v/>
          </cell>
          <cell r="CT905" t="str">
            <v/>
          </cell>
          <cell r="CU905" t="str">
            <v/>
          </cell>
          <cell r="CV905" t="str">
            <v/>
          </cell>
          <cell r="CW905" t="str">
            <v/>
          </cell>
          <cell r="CX905" t="str">
            <v/>
          </cell>
          <cell r="CY905" t="str">
            <v/>
          </cell>
          <cell r="CZ905" t="str">
            <v/>
          </cell>
          <cell r="DA905" t="str">
            <v/>
          </cell>
          <cell r="DB905" t="str">
            <v/>
          </cell>
          <cell r="DC905">
            <v>0</v>
          </cell>
          <cell r="DD905" t="str">
            <v/>
          </cell>
          <cell r="DE905" t="str">
            <v/>
          </cell>
          <cell r="DF905">
            <v>0</v>
          </cell>
          <cell r="DG905">
            <v>0</v>
          </cell>
          <cell r="DH905" t="str">
            <v/>
          </cell>
          <cell r="DI905" t="str">
            <v/>
          </cell>
        </row>
        <row r="906">
          <cell r="A906" t="str">
            <v/>
          </cell>
          <cell r="B906" t="str">
            <v/>
          </cell>
          <cell r="C906" t="str">
            <v/>
          </cell>
          <cell r="D906" t="str">
            <v/>
          </cell>
          <cell r="E906" t="str">
            <v/>
          </cell>
          <cell r="F906" t="str">
            <v/>
          </cell>
          <cell r="G906" t="str">
            <v/>
          </cell>
          <cell r="H906" t="str">
            <v/>
          </cell>
          <cell r="I906" t="str">
            <v/>
          </cell>
          <cell r="J906" t="str">
            <v/>
          </cell>
          <cell r="K906" t="str">
            <v/>
          </cell>
          <cell r="L906" t="str">
            <v/>
          </cell>
          <cell r="M906" t="str">
            <v/>
          </cell>
          <cell r="N906" t="str">
            <v/>
          </cell>
          <cell r="O906" t="str">
            <v/>
          </cell>
          <cell r="P906" t="str">
            <v/>
          </cell>
          <cell r="Q906" t="str">
            <v/>
          </cell>
          <cell r="R906" t="str">
            <v/>
          </cell>
          <cell r="S906" t="str">
            <v/>
          </cell>
          <cell r="T906" t="str">
            <v/>
          </cell>
          <cell r="U906" t="str">
            <v/>
          </cell>
          <cell r="V906" t="str">
            <v/>
          </cell>
          <cell r="W906" t="str">
            <v/>
          </cell>
          <cell r="X906" t="str">
            <v/>
          </cell>
          <cell r="Y906" t="str">
            <v/>
          </cell>
          <cell r="Z906" t="str">
            <v/>
          </cell>
          <cell r="AA906" t="str">
            <v/>
          </cell>
          <cell r="AB906" t="str">
            <v/>
          </cell>
          <cell r="AC906" t="str">
            <v/>
          </cell>
          <cell r="AD906" t="str">
            <v/>
          </cell>
          <cell r="AE906" t="str">
            <v/>
          </cell>
          <cell r="AF906" t="str">
            <v/>
          </cell>
          <cell r="AG906" t="str">
            <v/>
          </cell>
          <cell r="AH906" t="str">
            <v/>
          </cell>
          <cell r="AI906" t="str">
            <v/>
          </cell>
          <cell r="AJ906" t="str">
            <v/>
          </cell>
          <cell r="AK906" t="str">
            <v/>
          </cell>
          <cell r="AL906" t="str">
            <v/>
          </cell>
          <cell r="AM906" t="str">
            <v/>
          </cell>
          <cell r="AN906" t="str">
            <v/>
          </cell>
          <cell r="AO906" t="str">
            <v/>
          </cell>
          <cell r="AP906" t="str">
            <v/>
          </cell>
          <cell r="AQ906" t="str">
            <v/>
          </cell>
          <cell r="AR906" t="str">
            <v/>
          </cell>
          <cell r="AS906" t="str">
            <v/>
          </cell>
          <cell r="AT906" t="str">
            <v/>
          </cell>
          <cell r="AU906" t="str">
            <v/>
          </cell>
          <cell r="AV906" t="str">
            <v/>
          </cell>
          <cell r="AW906" t="str">
            <v/>
          </cell>
          <cell r="AX906" t="str">
            <v/>
          </cell>
          <cell r="AY906" t="str">
            <v/>
          </cell>
          <cell r="AZ906" t="str">
            <v/>
          </cell>
          <cell r="BA906" t="str">
            <v/>
          </cell>
          <cell r="BB906" t="str">
            <v/>
          </cell>
          <cell r="BC906" t="str">
            <v/>
          </cell>
          <cell r="BD906" t="str">
            <v/>
          </cell>
          <cell r="BE906" t="str">
            <v/>
          </cell>
          <cell r="BF906" t="str">
            <v/>
          </cell>
          <cell r="BG906" t="str">
            <v/>
          </cell>
          <cell r="BH906" t="str">
            <v/>
          </cell>
          <cell r="BI906" t="str">
            <v/>
          </cell>
          <cell r="BJ906" t="str">
            <v/>
          </cell>
          <cell r="BK906" t="str">
            <v/>
          </cell>
          <cell r="BL906" t="str">
            <v/>
          </cell>
          <cell r="BM906" t="str">
            <v/>
          </cell>
          <cell r="BN906" t="str">
            <v/>
          </cell>
          <cell r="BO906" t="str">
            <v/>
          </cell>
          <cell r="BP906" t="str">
            <v/>
          </cell>
          <cell r="BQ906" t="str">
            <v/>
          </cell>
          <cell r="BR906" t="str">
            <v/>
          </cell>
          <cell r="BS906" t="str">
            <v/>
          </cell>
          <cell r="BT906" t="str">
            <v/>
          </cell>
          <cell r="BU906" t="str">
            <v/>
          </cell>
          <cell r="BV906" t="str">
            <v/>
          </cell>
          <cell r="BW906" t="str">
            <v/>
          </cell>
          <cell r="BX906" t="str">
            <v/>
          </cell>
          <cell r="BY906" t="str">
            <v/>
          </cell>
          <cell r="BZ906" t="str">
            <v/>
          </cell>
          <cell r="CA906" t="str">
            <v/>
          </cell>
          <cell r="CB906" t="str">
            <v/>
          </cell>
          <cell r="CC906" t="str">
            <v/>
          </cell>
          <cell r="CD906">
            <v>0</v>
          </cell>
          <cell r="CE906">
            <v>0</v>
          </cell>
          <cell r="CF906">
            <v>0</v>
          </cell>
          <cell r="CG906" t="str">
            <v/>
          </cell>
          <cell r="CH906" t="str">
            <v/>
          </cell>
          <cell r="CI906">
            <v>0</v>
          </cell>
          <cell r="CJ906">
            <v>0</v>
          </cell>
          <cell r="CK906">
            <v>0</v>
          </cell>
          <cell r="CL906">
            <v>0</v>
          </cell>
          <cell r="CM906" t="str">
            <v/>
          </cell>
          <cell r="CN906" t="str">
            <v/>
          </cell>
          <cell r="CO906" t="str">
            <v/>
          </cell>
          <cell r="CP906" t="str">
            <v/>
          </cell>
          <cell r="CQ906" t="str">
            <v/>
          </cell>
          <cell r="CR906" t="str">
            <v/>
          </cell>
          <cell r="CS906" t="str">
            <v/>
          </cell>
          <cell r="CT906" t="str">
            <v/>
          </cell>
          <cell r="CU906" t="str">
            <v/>
          </cell>
          <cell r="CV906" t="str">
            <v/>
          </cell>
          <cell r="CW906" t="str">
            <v/>
          </cell>
          <cell r="CX906" t="str">
            <v/>
          </cell>
          <cell r="CY906" t="str">
            <v/>
          </cell>
          <cell r="CZ906" t="str">
            <v/>
          </cell>
          <cell r="DA906" t="str">
            <v/>
          </cell>
          <cell r="DB906" t="str">
            <v/>
          </cell>
          <cell r="DC906">
            <v>0</v>
          </cell>
          <cell r="DD906" t="str">
            <v/>
          </cell>
          <cell r="DE906" t="str">
            <v/>
          </cell>
          <cell r="DF906">
            <v>0</v>
          </cell>
          <cell r="DG906">
            <v>0</v>
          </cell>
          <cell r="DH906" t="str">
            <v/>
          </cell>
          <cell r="DI906" t="str">
            <v/>
          </cell>
        </row>
        <row r="907">
          <cell r="A907" t="str">
            <v/>
          </cell>
          <cell r="B907" t="str">
            <v/>
          </cell>
          <cell r="C907" t="str">
            <v/>
          </cell>
          <cell r="D907" t="str">
            <v/>
          </cell>
          <cell r="E907" t="str">
            <v/>
          </cell>
          <cell r="F907" t="str">
            <v/>
          </cell>
          <cell r="G907" t="str">
            <v/>
          </cell>
          <cell r="H907" t="str">
            <v/>
          </cell>
          <cell r="I907" t="str">
            <v/>
          </cell>
          <cell r="J907" t="str">
            <v/>
          </cell>
          <cell r="K907" t="str">
            <v/>
          </cell>
          <cell r="L907" t="str">
            <v/>
          </cell>
          <cell r="M907" t="str">
            <v/>
          </cell>
          <cell r="N907" t="str">
            <v/>
          </cell>
          <cell r="O907" t="str">
            <v/>
          </cell>
          <cell r="P907" t="str">
            <v/>
          </cell>
          <cell r="Q907" t="str">
            <v/>
          </cell>
          <cell r="R907" t="str">
            <v/>
          </cell>
          <cell r="S907" t="str">
            <v/>
          </cell>
          <cell r="T907" t="str">
            <v/>
          </cell>
          <cell r="U907" t="str">
            <v/>
          </cell>
          <cell r="V907" t="str">
            <v/>
          </cell>
          <cell r="W907" t="str">
            <v/>
          </cell>
          <cell r="X907" t="str">
            <v/>
          </cell>
          <cell r="Y907" t="str">
            <v/>
          </cell>
          <cell r="Z907" t="str">
            <v/>
          </cell>
          <cell r="AA907" t="str">
            <v/>
          </cell>
          <cell r="AB907" t="str">
            <v/>
          </cell>
          <cell r="AC907" t="str">
            <v/>
          </cell>
          <cell r="AD907" t="str">
            <v/>
          </cell>
          <cell r="AE907" t="str">
            <v/>
          </cell>
          <cell r="AF907" t="str">
            <v/>
          </cell>
          <cell r="AG907" t="str">
            <v/>
          </cell>
          <cell r="AH907" t="str">
            <v/>
          </cell>
          <cell r="AI907" t="str">
            <v/>
          </cell>
          <cell r="AJ907" t="str">
            <v/>
          </cell>
          <cell r="AK907" t="str">
            <v/>
          </cell>
          <cell r="AL907" t="str">
            <v/>
          </cell>
          <cell r="AM907" t="str">
            <v/>
          </cell>
          <cell r="AN907" t="str">
            <v/>
          </cell>
          <cell r="AO907" t="str">
            <v/>
          </cell>
          <cell r="AP907" t="str">
            <v/>
          </cell>
          <cell r="AQ907" t="str">
            <v/>
          </cell>
          <cell r="AR907" t="str">
            <v/>
          </cell>
          <cell r="AS907" t="str">
            <v/>
          </cell>
          <cell r="AT907" t="str">
            <v/>
          </cell>
          <cell r="AU907" t="str">
            <v/>
          </cell>
          <cell r="AV907" t="str">
            <v/>
          </cell>
          <cell r="AW907" t="str">
            <v/>
          </cell>
          <cell r="AX907" t="str">
            <v/>
          </cell>
          <cell r="AY907" t="str">
            <v/>
          </cell>
          <cell r="AZ907" t="str">
            <v/>
          </cell>
          <cell r="BA907" t="str">
            <v/>
          </cell>
          <cell r="BB907" t="str">
            <v/>
          </cell>
          <cell r="BC907" t="str">
            <v/>
          </cell>
          <cell r="BD907" t="str">
            <v/>
          </cell>
          <cell r="BE907" t="str">
            <v/>
          </cell>
          <cell r="BF907" t="str">
            <v/>
          </cell>
          <cell r="BG907" t="str">
            <v/>
          </cell>
          <cell r="BH907" t="str">
            <v/>
          </cell>
          <cell r="BI907" t="str">
            <v/>
          </cell>
          <cell r="BJ907" t="str">
            <v/>
          </cell>
          <cell r="BK907" t="str">
            <v/>
          </cell>
          <cell r="BL907" t="str">
            <v/>
          </cell>
          <cell r="BM907" t="str">
            <v/>
          </cell>
          <cell r="BN907" t="str">
            <v/>
          </cell>
          <cell r="BO907" t="str">
            <v/>
          </cell>
          <cell r="BP907" t="str">
            <v/>
          </cell>
          <cell r="BQ907" t="str">
            <v/>
          </cell>
          <cell r="BR907" t="str">
            <v/>
          </cell>
          <cell r="BS907" t="str">
            <v/>
          </cell>
          <cell r="BT907" t="str">
            <v/>
          </cell>
          <cell r="BU907" t="str">
            <v/>
          </cell>
          <cell r="BV907" t="str">
            <v/>
          </cell>
          <cell r="BW907" t="str">
            <v/>
          </cell>
          <cell r="BX907" t="str">
            <v/>
          </cell>
          <cell r="BY907" t="str">
            <v/>
          </cell>
          <cell r="BZ907" t="str">
            <v/>
          </cell>
          <cell r="CA907" t="str">
            <v/>
          </cell>
          <cell r="CB907" t="str">
            <v/>
          </cell>
          <cell r="CC907" t="str">
            <v/>
          </cell>
          <cell r="CD907">
            <v>0</v>
          </cell>
          <cell r="CE907">
            <v>0</v>
          </cell>
          <cell r="CF907">
            <v>0</v>
          </cell>
          <cell r="CG907" t="str">
            <v/>
          </cell>
          <cell r="CH907" t="str">
            <v/>
          </cell>
          <cell r="CI907">
            <v>0</v>
          </cell>
          <cell r="CJ907">
            <v>0</v>
          </cell>
          <cell r="CK907">
            <v>0</v>
          </cell>
          <cell r="CL907">
            <v>0</v>
          </cell>
          <cell r="CM907" t="str">
            <v/>
          </cell>
          <cell r="CN907" t="str">
            <v/>
          </cell>
          <cell r="CO907" t="str">
            <v/>
          </cell>
          <cell r="CP907" t="str">
            <v/>
          </cell>
          <cell r="CQ907" t="str">
            <v/>
          </cell>
          <cell r="CR907" t="str">
            <v/>
          </cell>
          <cell r="CS907" t="str">
            <v/>
          </cell>
          <cell r="CT907" t="str">
            <v/>
          </cell>
          <cell r="CU907" t="str">
            <v/>
          </cell>
          <cell r="CV907" t="str">
            <v/>
          </cell>
          <cell r="CW907" t="str">
            <v/>
          </cell>
          <cell r="CX907" t="str">
            <v/>
          </cell>
          <cell r="CY907" t="str">
            <v/>
          </cell>
          <cell r="CZ907" t="str">
            <v/>
          </cell>
          <cell r="DA907" t="str">
            <v/>
          </cell>
          <cell r="DB907" t="str">
            <v/>
          </cell>
          <cell r="DC907">
            <v>0</v>
          </cell>
          <cell r="DD907" t="str">
            <v/>
          </cell>
          <cell r="DE907" t="str">
            <v/>
          </cell>
          <cell r="DF907">
            <v>0</v>
          </cell>
          <cell r="DG907">
            <v>0</v>
          </cell>
          <cell r="DH907" t="str">
            <v/>
          </cell>
          <cell r="DI907" t="str">
            <v/>
          </cell>
        </row>
        <row r="908">
          <cell r="A908" t="str">
            <v/>
          </cell>
          <cell r="B908" t="str">
            <v/>
          </cell>
          <cell r="C908" t="str">
            <v/>
          </cell>
          <cell r="D908" t="str">
            <v/>
          </cell>
          <cell r="E908" t="str">
            <v/>
          </cell>
          <cell r="F908" t="str">
            <v/>
          </cell>
          <cell r="G908" t="str">
            <v/>
          </cell>
          <cell r="H908" t="str">
            <v/>
          </cell>
          <cell r="I908" t="str">
            <v/>
          </cell>
          <cell r="J908" t="str">
            <v/>
          </cell>
          <cell r="K908" t="str">
            <v/>
          </cell>
          <cell r="L908" t="str">
            <v/>
          </cell>
          <cell r="M908" t="str">
            <v/>
          </cell>
          <cell r="N908" t="str">
            <v/>
          </cell>
          <cell r="O908" t="str">
            <v/>
          </cell>
          <cell r="P908" t="str">
            <v/>
          </cell>
          <cell r="Q908" t="str">
            <v/>
          </cell>
          <cell r="R908" t="str">
            <v/>
          </cell>
          <cell r="S908" t="str">
            <v/>
          </cell>
          <cell r="T908" t="str">
            <v/>
          </cell>
          <cell r="U908" t="str">
            <v/>
          </cell>
          <cell r="V908" t="str">
            <v/>
          </cell>
          <cell r="W908" t="str">
            <v/>
          </cell>
          <cell r="X908" t="str">
            <v/>
          </cell>
          <cell r="Y908" t="str">
            <v/>
          </cell>
          <cell r="Z908" t="str">
            <v/>
          </cell>
          <cell r="AA908" t="str">
            <v/>
          </cell>
          <cell r="AB908" t="str">
            <v/>
          </cell>
          <cell r="AC908" t="str">
            <v/>
          </cell>
          <cell r="AD908" t="str">
            <v/>
          </cell>
          <cell r="AE908" t="str">
            <v/>
          </cell>
          <cell r="AF908" t="str">
            <v/>
          </cell>
          <cell r="AG908" t="str">
            <v/>
          </cell>
          <cell r="AH908" t="str">
            <v/>
          </cell>
          <cell r="AI908" t="str">
            <v/>
          </cell>
          <cell r="AJ908" t="str">
            <v/>
          </cell>
          <cell r="AK908" t="str">
            <v/>
          </cell>
          <cell r="AL908" t="str">
            <v/>
          </cell>
          <cell r="AM908" t="str">
            <v/>
          </cell>
          <cell r="AN908" t="str">
            <v/>
          </cell>
          <cell r="AO908" t="str">
            <v/>
          </cell>
          <cell r="AP908" t="str">
            <v/>
          </cell>
          <cell r="AQ908" t="str">
            <v/>
          </cell>
          <cell r="AR908" t="str">
            <v/>
          </cell>
          <cell r="AS908" t="str">
            <v/>
          </cell>
          <cell r="AT908" t="str">
            <v/>
          </cell>
          <cell r="AU908" t="str">
            <v/>
          </cell>
          <cell r="AV908" t="str">
            <v/>
          </cell>
          <cell r="AW908" t="str">
            <v/>
          </cell>
          <cell r="AX908" t="str">
            <v/>
          </cell>
          <cell r="AY908" t="str">
            <v/>
          </cell>
          <cell r="AZ908" t="str">
            <v/>
          </cell>
          <cell r="BA908" t="str">
            <v/>
          </cell>
          <cell r="BB908" t="str">
            <v/>
          </cell>
          <cell r="BC908" t="str">
            <v/>
          </cell>
          <cell r="BD908" t="str">
            <v/>
          </cell>
          <cell r="BE908" t="str">
            <v/>
          </cell>
          <cell r="BF908" t="str">
            <v/>
          </cell>
          <cell r="BG908" t="str">
            <v/>
          </cell>
          <cell r="BH908" t="str">
            <v/>
          </cell>
          <cell r="BI908" t="str">
            <v/>
          </cell>
          <cell r="BJ908" t="str">
            <v/>
          </cell>
          <cell r="BK908" t="str">
            <v/>
          </cell>
          <cell r="BL908" t="str">
            <v/>
          </cell>
          <cell r="BM908" t="str">
            <v/>
          </cell>
          <cell r="BN908" t="str">
            <v/>
          </cell>
          <cell r="BO908" t="str">
            <v/>
          </cell>
          <cell r="BP908" t="str">
            <v/>
          </cell>
          <cell r="BQ908" t="str">
            <v/>
          </cell>
          <cell r="BR908" t="str">
            <v/>
          </cell>
          <cell r="BS908" t="str">
            <v/>
          </cell>
          <cell r="BT908" t="str">
            <v/>
          </cell>
          <cell r="BU908" t="str">
            <v/>
          </cell>
          <cell r="BV908" t="str">
            <v/>
          </cell>
          <cell r="BW908" t="str">
            <v/>
          </cell>
          <cell r="BX908" t="str">
            <v/>
          </cell>
          <cell r="BY908" t="str">
            <v/>
          </cell>
          <cell r="BZ908" t="str">
            <v/>
          </cell>
          <cell r="CA908" t="str">
            <v/>
          </cell>
          <cell r="CB908" t="str">
            <v/>
          </cell>
          <cell r="CC908" t="str">
            <v/>
          </cell>
          <cell r="CD908">
            <v>0</v>
          </cell>
          <cell r="CE908">
            <v>0</v>
          </cell>
          <cell r="CF908">
            <v>0</v>
          </cell>
          <cell r="CG908" t="str">
            <v/>
          </cell>
          <cell r="CH908" t="str">
            <v/>
          </cell>
          <cell r="CI908">
            <v>0</v>
          </cell>
          <cell r="CJ908">
            <v>0</v>
          </cell>
          <cell r="CK908">
            <v>0</v>
          </cell>
          <cell r="CL908">
            <v>0</v>
          </cell>
          <cell r="CM908" t="str">
            <v/>
          </cell>
          <cell r="CN908" t="str">
            <v/>
          </cell>
          <cell r="CO908" t="str">
            <v/>
          </cell>
          <cell r="CP908" t="str">
            <v/>
          </cell>
          <cell r="CQ908" t="str">
            <v/>
          </cell>
          <cell r="CR908" t="str">
            <v/>
          </cell>
          <cell r="CS908" t="str">
            <v/>
          </cell>
          <cell r="CT908" t="str">
            <v/>
          </cell>
          <cell r="CU908" t="str">
            <v/>
          </cell>
          <cell r="CV908" t="str">
            <v/>
          </cell>
          <cell r="CW908" t="str">
            <v/>
          </cell>
          <cell r="CX908" t="str">
            <v/>
          </cell>
          <cell r="CY908" t="str">
            <v/>
          </cell>
          <cell r="CZ908" t="str">
            <v/>
          </cell>
          <cell r="DA908" t="str">
            <v/>
          </cell>
          <cell r="DB908" t="str">
            <v/>
          </cell>
          <cell r="DC908">
            <v>0</v>
          </cell>
          <cell r="DD908" t="str">
            <v/>
          </cell>
          <cell r="DE908" t="str">
            <v/>
          </cell>
          <cell r="DF908">
            <v>0</v>
          </cell>
          <cell r="DG908">
            <v>0</v>
          </cell>
          <cell r="DH908" t="str">
            <v/>
          </cell>
          <cell r="DI908" t="str">
            <v/>
          </cell>
        </row>
        <row r="909">
          <cell r="A909" t="str">
            <v/>
          </cell>
          <cell r="B909" t="str">
            <v/>
          </cell>
          <cell r="C909" t="str">
            <v/>
          </cell>
          <cell r="D909" t="str">
            <v/>
          </cell>
          <cell r="E909" t="str">
            <v/>
          </cell>
          <cell r="F909" t="str">
            <v/>
          </cell>
          <cell r="G909" t="str">
            <v/>
          </cell>
          <cell r="H909" t="str">
            <v/>
          </cell>
          <cell r="I909" t="str">
            <v/>
          </cell>
          <cell r="J909" t="str">
            <v/>
          </cell>
          <cell r="K909" t="str">
            <v/>
          </cell>
          <cell r="L909" t="str">
            <v/>
          </cell>
          <cell r="M909" t="str">
            <v/>
          </cell>
          <cell r="N909" t="str">
            <v/>
          </cell>
          <cell r="O909" t="str">
            <v/>
          </cell>
          <cell r="P909" t="str">
            <v/>
          </cell>
          <cell r="Q909" t="str">
            <v/>
          </cell>
          <cell r="R909" t="str">
            <v/>
          </cell>
          <cell r="S909" t="str">
            <v/>
          </cell>
          <cell r="T909" t="str">
            <v/>
          </cell>
          <cell r="U909" t="str">
            <v/>
          </cell>
          <cell r="V909" t="str">
            <v/>
          </cell>
          <cell r="W909" t="str">
            <v/>
          </cell>
          <cell r="X909" t="str">
            <v/>
          </cell>
          <cell r="Y909" t="str">
            <v/>
          </cell>
          <cell r="Z909" t="str">
            <v/>
          </cell>
          <cell r="AA909" t="str">
            <v/>
          </cell>
          <cell r="AB909" t="str">
            <v/>
          </cell>
          <cell r="AC909" t="str">
            <v/>
          </cell>
          <cell r="AD909" t="str">
            <v/>
          </cell>
          <cell r="AE909" t="str">
            <v/>
          </cell>
          <cell r="AF909" t="str">
            <v/>
          </cell>
          <cell r="AG909" t="str">
            <v/>
          </cell>
          <cell r="AH909" t="str">
            <v/>
          </cell>
          <cell r="AI909" t="str">
            <v/>
          </cell>
          <cell r="AJ909" t="str">
            <v/>
          </cell>
          <cell r="AK909" t="str">
            <v/>
          </cell>
          <cell r="AL909" t="str">
            <v/>
          </cell>
          <cell r="AM909" t="str">
            <v/>
          </cell>
          <cell r="AN909" t="str">
            <v/>
          </cell>
          <cell r="AO909" t="str">
            <v/>
          </cell>
          <cell r="AP909" t="str">
            <v/>
          </cell>
          <cell r="AQ909" t="str">
            <v/>
          </cell>
          <cell r="AR909" t="str">
            <v/>
          </cell>
          <cell r="AS909" t="str">
            <v/>
          </cell>
          <cell r="AT909" t="str">
            <v/>
          </cell>
          <cell r="AU909" t="str">
            <v/>
          </cell>
          <cell r="AV909" t="str">
            <v/>
          </cell>
          <cell r="AW909" t="str">
            <v/>
          </cell>
          <cell r="AX909" t="str">
            <v/>
          </cell>
          <cell r="AY909" t="str">
            <v/>
          </cell>
          <cell r="AZ909" t="str">
            <v/>
          </cell>
          <cell r="BA909" t="str">
            <v/>
          </cell>
          <cell r="BB909" t="str">
            <v/>
          </cell>
          <cell r="BC909" t="str">
            <v/>
          </cell>
          <cell r="BD909" t="str">
            <v/>
          </cell>
          <cell r="BE909" t="str">
            <v/>
          </cell>
          <cell r="BF909" t="str">
            <v/>
          </cell>
          <cell r="BG909" t="str">
            <v/>
          </cell>
          <cell r="BH909" t="str">
            <v/>
          </cell>
          <cell r="BI909" t="str">
            <v/>
          </cell>
          <cell r="BJ909" t="str">
            <v/>
          </cell>
          <cell r="BK909" t="str">
            <v/>
          </cell>
          <cell r="BL909" t="str">
            <v/>
          </cell>
          <cell r="BM909" t="str">
            <v/>
          </cell>
          <cell r="BN909" t="str">
            <v/>
          </cell>
          <cell r="BO909" t="str">
            <v/>
          </cell>
          <cell r="BP909" t="str">
            <v/>
          </cell>
          <cell r="BQ909" t="str">
            <v/>
          </cell>
          <cell r="BR909" t="str">
            <v/>
          </cell>
          <cell r="BS909" t="str">
            <v/>
          </cell>
          <cell r="BT909" t="str">
            <v/>
          </cell>
          <cell r="BU909" t="str">
            <v/>
          </cell>
          <cell r="BV909" t="str">
            <v/>
          </cell>
          <cell r="BW909" t="str">
            <v/>
          </cell>
          <cell r="BX909" t="str">
            <v/>
          </cell>
          <cell r="BY909" t="str">
            <v/>
          </cell>
          <cell r="BZ909" t="str">
            <v/>
          </cell>
          <cell r="CA909" t="str">
            <v/>
          </cell>
          <cell r="CB909" t="str">
            <v/>
          </cell>
          <cell r="CC909" t="str">
            <v/>
          </cell>
          <cell r="CD909">
            <v>0</v>
          </cell>
          <cell r="CE909">
            <v>0</v>
          </cell>
          <cell r="CF909">
            <v>0</v>
          </cell>
          <cell r="CG909" t="str">
            <v/>
          </cell>
          <cell r="CH909" t="str">
            <v/>
          </cell>
          <cell r="CI909">
            <v>0</v>
          </cell>
          <cell r="CJ909">
            <v>0</v>
          </cell>
          <cell r="CK909">
            <v>0</v>
          </cell>
          <cell r="CL909">
            <v>0</v>
          </cell>
          <cell r="CM909" t="str">
            <v/>
          </cell>
          <cell r="CN909" t="str">
            <v/>
          </cell>
          <cell r="CO909" t="str">
            <v/>
          </cell>
          <cell r="CP909" t="str">
            <v/>
          </cell>
          <cell r="CQ909" t="str">
            <v/>
          </cell>
          <cell r="CR909" t="str">
            <v/>
          </cell>
          <cell r="CS909" t="str">
            <v/>
          </cell>
          <cell r="CT909" t="str">
            <v/>
          </cell>
          <cell r="CU909" t="str">
            <v/>
          </cell>
          <cell r="CV909" t="str">
            <v/>
          </cell>
          <cell r="CW909" t="str">
            <v/>
          </cell>
          <cell r="CX909" t="str">
            <v/>
          </cell>
          <cell r="CY909" t="str">
            <v/>
          </cell>
          <cell r="CZ909" t="str">
            <v/>
          </cell>
          <cell r="DA909" t="str">
            <v/>
          </cell>
          <cell r="DB909" t="str">
            <v/>
          </cell>
          <cell r="DC909">
            <v>0</v>
          </cell>
          <cell r="DD909" t="str">
            <v/>
          </cell>
          <cell r="DE909" t="str">
            <v/>
          </cell>
          <cell r="DF909">
            <v>0</v>
          </cell>
          <cell r="DG909">
            <v>0</v>
          </cell>
          <cell r="DH909" t="str">
            <v/>
          </cell>
          <cell r="DI909" t="str">
            <v/>
          </cell>
        </row>
        <row r="910">
          <cell r="A910" t="str">
            <v/>
          </cell>
          <cell r="B910" t="str">
            <v/>
          </cell>
          <cell r="C910" t="str">
            <v/>
          </cell>
          <cell r="D910" t="str">
            <v/>
          </cell>
          <cell r="E910" t="str">
            <v/>
          </cell>
          <cell r="F910" t="str">
            <v/>
          </cell>
          <cell r="G910" t="str">
            <v/>
          </cell>
          <cell r="H910" t="str">
            <v/>
          </cell>
          <cell r="I910" t="str">
            <v/>
          </cell>
          <cell r="J910" t="str">
            <v/>
          </cell>
          <cell r="K910" t="str">
            <v/>
          </cell>
          <cell r="L910" t="str">
            <v/>
          </cell>
          <cell r="M910" t="str">
            <v/>
          </cell>
          <cell r="N910" t="str">
            <v/>
          </cell>
          <cell r="O910" t="str">
            <v/>
          </cell>
          <cell r="P910" t="str">
            <v/>
          </cell>
          <cell r="Q910" t="str">
            <v/>
          </cell>
          <cell r="R910" t="str">
            <v/>
          </cell>
          <cell r="S910" t="str">
            <v/>
          </cell>
          <cell r="T910" t="str">
            <v/>
          </cell>
          <cell r="U910" t="str">
            <v/>
          </cell>
          <cell r="V910" t="str">
            <v/>
          </cell>
          <cell r="W910" t="str">
            <v/>
          </cell>
          <cell r="X910" t="str">
            <v/>
          </cell>
          <cell r="Y910" t="str">
            <v/>
          </cell>
          <cell r="Z910" t="str">
            <v/>
          </cell>
          <cell r="AA910" t="str">
            <v/>
          </cell>
          <cell r="AB910" t="str">
            <v/>
          </cell>
          <cell r="AC910" t="str">
            <v/>
          </cell>
          <cell r="AD910" t="str">
            <v/>
          </cell>
          <cell r="AE910" t="str">
            <v/>
          </cell>
          <cell r="AF910" t="str">
            <v/>
          </cell>
          <cell r="AG910" t="str">
            <v/>
          </cell>
          <cell r="AH910" t="str">
            <v/>
          </cell>
          <cell r="AI910" t="str">
            <v/>
          </cell>
          <cell r="AJ910" t="str">
            <v/>
          </cell>
          <cell r="AK910" t="str">
            <v/>
          </cell>
          <cell r="AL910" t="str">
            <v/>
          </cell>
          <cell r="AM910" t="str">
            <v/>
          </cell>
          <cell r="AN910" t="str">
            <v/>
          </cell>
          <cell r="AO910" t="str">
            <v/>
          </cell>
          <cell r="AP910" t="str">
            <v/>
          </cell>
          <cell r="AQ910" t="str">
            <v/>
          </cell>
          <cell r="AR910" t="str">
            <v/>
          </cell>
          <cell r="AS910" t="str">
            <v/>
          </cell>
          <cell r="AT910" t="str">
            <v/>
          </cell>
          <cell r="AU910" t="str">
            <v/>
          </cell>
          <cell r="AV910" t="str">
            <v/>
          </cell>
          <cell r="AW910" t="str">
            <v/>
          </cell>
          <cell r="AX910" t="str">
            <v/>
          </cell>
          <cell r="AY910" t="str">
            <v/>
          </cell>
          <cell r="AZ910" t="str">
            <v/>
          </cell>
          <cell r="BA910" t="str">
            <v/>
          </cell>
          <cell r="BB910" t="str">
            <v/>
          </cell>
          <cell r="BC910" t="str">
            <v/>
          </cell>
          <cell r="BD910" t="str">
            <v/>
          </cell>
          <cell r="BE910" t="str">
            <v/>
          </cell>
          <cell r="BF910" t="str">
            <v/>
          </cell>
          <cell r="BG910" t="str">
            <v/>
          </cell>
          <cell r="BH910" t="str">
            <v/>
          </cell>
          <cell r="BI910" t="str">
            <v/>
          </cell>
          <cell r="BJ910" t="str">
            <v/>
          </cell>
          <cell r="BK910" t="str">
            <v/>
          </cell>
          <cell r="BL910" t="str">
            <v/>
          </cell>
          <cell r="BM910" t="str">
            <v/>
          </cell>
          <cell r="BN910" t="str">
            <v/>
          </cell>
          <cell r="BO910" t="str">
            <v/>
          </cell>
          <cell r="BP910" t="str">
            <v/>
          </cell>
          <cell r="BQ910" t="str">
            <v/>
          </cell>
          <cell r="BR910" t="str">
            <v/>
          </cell>
          <cell r="BS910" t="str">
            <v/>
          </cell>
          <cell r="BT910" t="str">
            <v/>
          </cell>
          <cell r="BU910" t="str">
            <v/>
          </cell>
          <cell r="BV910" t="str">
            <v/>
          </cell>
          <cell r="BW910" t="str">
            <v/>
          </cell>
          <cell r="BX910" t="str">
            <v/>
          </cell>
          <cell r="BY910" t="str">
            <v/>
          </cell>
          <cell r="BZ910" t="str">
            <v/>
          </cell>
          <cell r="CA910" t="str">
            <v/>
          </cell>
          <cell r="CB910" t="str">
            <v/>
          </cell>
          <cell r="CC910" t="str">
            <v/>
          </cell>
          <cell r="CD910">
            <v>0</v>
          </cell>
          <cell r="CE910">
            <v>0</v>
          </cell>
          <cell r="CF910">
            <v>0</v>
          </cell>
          <cell r="CG910" t="str">
            <v/>
          </cell>
          <cell r="CH910" t="str">
            <v/>
          </cell>
          <cell r="CI910">
            <v>0</v>
          </cell>
          <cell r="CJ910">
            <v>0</v>
          </cell>
          <cell r="CK910">
            <v>0</v>
          </cell>
          <cell r="CL910">
            <v>0</v>
          </cell>
          <cell r="CM910" t="str">
            <v/>
          </cell>
          <cell r="CN910" t="str">
            <v/>
          </cell>
          <cell r="CO910" t="str">
            <v/>
          </cell>
          <cell r="CP910" t="str">
            <v/>
          </cell>
          <cell r="CQ910" t="str">
            <v/>
          </cell>
          <cell r="CR910" t="str">
            <v/>
          </cell>
          <cell r="CS910" t="str">
            <v/>
          </cell>
          <cell r="CT910" t="str">
            <v/>
          </cell>
          <cell r="CU910" t="str">
            <v/>
          </cell>
          <cell r="CV910" t="str">
            <v/>
          </cell>
          <cell r="CW910" t="str">
            <v/>
          </cell>
          <cell r="CX910" t="str">
            <v/>
          </cell>
          <cell r="CY910" t="str">
            <v/>
          </cell>
          <cell r="CZ910" t="str">
            <v/>
          </cell>
          <cell r="DA910" t="str">
            <v/>
          </cell>
          <cell r="DB910" t="str">
            <v/>
          </cell>
          <cell r="DC910">
            <v>0</v>
          </cell>
          <cell r="DD910" t="str">
            <v/>
          </cell>
          <cell r="DE910" t="str">
            <v/>
          </cell>
          <cell r="DF910">
            <v>0</v>
          </cell>
          <cell r="DG910">
            <v>0</v>
          </cell>
          <cell r="DH910" t="str">
            <v/>
          </cell>
          <cell r="DI910" t="str">
            <v/>
          </cell>
        </row>
        <row r="911">
          <cell r="A911" t="str">
            <v/>
          </cell>
          <cell r="B911" t="str">
            <v/>
          </cell>
          <cell r="C911" t="str">
            <v/>
          </cell>
          <cell r="D911" t="str">
            <v/>
          </cell>
          <cell r="E911" t="str">
            <v/>
          </cell>
          <cell r="F911" t="str">
            <v/>
          </cell>
          <cell r="G911" t="str">
            <v/>
          </cell>
          <cell r="H911" t="str">
            <v/>
          </cell>
          <cell r="I911" t="str">
            <v/>
          </cell>
          <cell r="J911" t="str">
            <v/>
          </cell>
          <cell r="K911" t="str">
            <v/>
          </cell>
          <cell r="L911" t="str">
            <v/>
          </cell>
          <cell r="M911" t="str">
            <v/>
          </cell>
          <cell r="N911" t="str">
            <v/>
          </cell>
          <cell r="O911" t="str">
            <v/>
          </cell>
          <cell r="P911" t="str">
            <v/>
          </cell>
          <cell r="Q911" t="str">
            <v/>
          </cell>
          <cell r="R911" t="str">
            <v/>
          </cell>
          <cell r="S911" t="str">
            <v/>
          </cell>
          <cell r="T911" t="str">
            <v/>
          </cell>
          <cell r="U911" t="str">
            <v/>
          </cell>
          <cell r="V911" t="str">
            <v/>
          </cell>
          <cell r="W911" t="str">
            <v/>
          </cell>
          <cell r="X911" t="str">
            <v/>
          </cell>
          <cell r="Y911" t="str">
            <v/>
          </cell>
          <cell r="Z911" t="str">
            <v/>
          </cell>
          <cell r="AA911" t="str">
            <v/>
          </cell>
          <cell r="AB911" t="str">
            <v/>
          </cell>
          <cell r="AC911" t="str">
            <v/>
          </cell>
          <cell r="AD911" t="str">
            <v/>
          </cell>
          <cell r="AE911" t="str">
            <v/>
          </cell>
          <cell r="AF911" t="str">
            <v/>
          </cell>
          <cell r="AG911" t="str">
            <v/>
          </cell>
          <cell r="AH911" t="str">
            <v/>
          </cell>
          <cell r="AI911" t="str">
            <v/>
          </cell>
          <cell r="AJ911" t="str">
            <v/>
          </cell>
          <cell r="AK911" t="str">
            <v/>
          </cell>
          <cell r="AL911" t="str">
            <v/>
          </cell>
          <cell r="AM911" t="str">
            <v/>
          </cell>
          <cell r="AN911" t="str">
            <v/>
          </cell>
          <cell r="AO911" t="str">
            <v/>
          </cell>
          <cell r="AP911" t="str">
            <v/>
          </cell>
          <cell r="AQ911" t="str">
            <v/>
          </cell>
          <cell r="AR911" t="str">
            <v/>
          </cell>
          <cell r="AS911" t="str">
            <v/>
          </cell>
          <cell r="AT911" t="str">
            <v/>
          </cell>
          <cell r="AU911" t="str">
            <v/>
          </cell>
          <cell r="AV911" t="str">
            <v/>
          </cell>
          <cell r="AW911" t="str">
            <v/>
          </cell>
          <cell r="AX911" t="str">
            <v/>
          </cell>
          <cell r="AY911" t="str">
            <v/>
          </cell>
          <cell r="AZ911" t="str">
            <v/>
          </cell>
          <cell r="BA911" t="str">
            <v/>
          </cell>
          <cell r="BB911" t="str">
            <v/>
          </cell>
          <cell r="BC911" t="str">
            <v/>
          </cell>
          <cell r="BD911" t="str">
            <v/>
          </cell>
          <cell r="BE911" t="str">
            <v/>
          </cell>
          <cell r="BF911" t="str">
            <v/>
          </cell>
          <cell r="BG911" t="str">
            <v/>
          </cell>
          <cell r="BH911" t="str">
            <v/>
          </cell>
          <cell r="BI911" t="str">
            <v/>
          </cell>
          <cell r="BJ911" t="str">
            <v/>
          </cell>
          <cell r="BK911" t="str">
            <v/>
          </cell>
          <cell r="BL911" t="str">
            <v/>
          </cell>
          <cell r="BM911" t="str">
            <v/>
          </cell>
          <cell r="BN911" t="str">
            <v/>
          </cell>
          <cell r="BO911" t="str">
            <v/>
          </cell>
          <cell r="BP911" t="str">
            <v/>
          </cell>
          <cell r="BQ911" t="str">
            <v/>
          </cell>
          <cell r="BR911" t="str">
            <v/>
          </cell>
          <cell r="BS911" t="str">
            <v/>
          </cell>
          <cell r="BT911" t="str">
            <v/>
          </cell>
          <cell r="BU911" t="str">
            <v/>
          </cell>
          <cell r="BV911" t="str">
            <v/>
          </cell>
          <cell r="BW911" t="str">
            <v/>
          </cell>
          <cell r="BX911" t="str">
            <v/>
          </cell>
          <cell r="BY911" t="str">
            <v/>
          </cell>
          <cell r="BZ911" t="str">
            <v/>
          </cell>
          <cell r="CA911" t="str">
            <v/>
          </cell>
          <cell r="CB911" t="str">
            <v/>
          </cell>
          <cell r="CC911" t="str">
            <v/>
          </cell>
          <cell r="CD911">
            <v>0</v>
          </cell>
          <cell r="CE911">
            <v>0</v>
          </cell>
          <cell r="CF911">
            <v>0</v>
          </cell>
          <cell r="CG911" t="str">
            <v/>
          </cell>
          <cell r="CH911" t="str">
            <v/>
          </cell>
          <cell r="CI911">
            <v>0</v>
          </cell>
          <cell r="CJ911">
            <v>0</v>
          </cell>
          <cell r="CK911">
            <v>0</v>
          </cell>
          <cell r="CL911">
            <v>0</v>
          </cell>
          <cell r="CM911" t="str">
            <v/>
          </cell>
          <cell r="CN911" t="str">
            <v/>
          </cell>
          <cell r="CO911" t="str">
            <v/>
          </cell>
          <cell r="CP911" t="str">
            <v/>
          </cell>
          <cell r="CQ911" t="str">
            <v/>
          </cell>
          <cell r="CR911" t="str">
            <v/>
          </cell>
          <cell r="CS911" t="str">
            <v/>
          </cell>
          <cell r="CT911" t="str">
            <v/>
          </cell>
          <cell r="CU911" t="str">
            <v/>
          </cell>
          <cell r="CV911" t="str">
            <v/>
          </cell>
          <cell r="CW911" t="str">
            <v/>
          </cell>
          <cell r="CX911" t="str">
            <v/>
          </cell>
          <cell r="CY911" t="str">
            <v/>
          </cell>
          <cell r="CZ911" t="str">
            <v/>
          </cell>
          <cell r="DA911" t="str">
            <v/>
          </cell>
          <cell r="DB911" t="str">
            <v/>
          </cell>
          <cell r="DC911">
            <v>0</v>
          </cell>
          <cell r="DD911" t="str">
            <v/>
          </cell>
          <cell r="DE911" t="str">
            <v/>
          </cell>
          <cell r="DF911">
            <v>0</v>
          </cell>
          <cell r="DG911">
            <v>0</v>
          </cell>
          <cell r="DH911" t="str">
            <v/>
          </cell>
          <cell r="DI911" t="str">
            <v/>
          </cell>
        </row>
        <row r="912">
          <cell r="A912" t="str">
            <v/>
          </cell>
          <cell r="B912" t="str">
            <v/>
          </cell>
          <cell r="C912" t="str">
            <v/>
          </cell>
          <cell r="D912" t="str">
            <v/>
          </cell>
          <cell r="E912" t="str">
            <v/>
          </cell>
          <cell r="F912" t="str">
            <v/>
          </cell>
          <cell r="G912" t="str">
            <v/>
          </cell>
          <cell r="H912" t="str">
            <v/>
          </cell>
          <cell r="I912" t="str">
            <v/>
          </cell>
          <cell r="J912" t="str">
            <v/>
          </cell>
          <cell r="K912" t="str">
            <v/>
          </cell>
          <cell r="L912" t="str">
            <v/>
          </cell>
          <cell r="M912" t="str">
            <v/>
          </cell>
          <cell r="N912" t="str">
            <v/>
          </cell>
          <cell r="O912" t="str">
            <v/>
          </cell>
          <cell r="P912" t="str">
            <v/>
          </cell>
          <cell r="Q912" t="str">
            <v/>
          </cell>
          <cell r="R912" t="str">
            <v/>
          </cell>
          <cell r="S912" t="str">
            <v/>
          </cell>
          <cell r="T912" t="str">
            <v/>
          </cell>
          <cell r="U912" t="str">
            <v/>
          </cell>
          <cell r="V912" t="str">
            <v/>
          </cell>
          <cell r="W912" t="str">
            <v/>
          </cell>
          <cell r="X912" t="str">
            <v/>
          </cell>
          <cell r="Y912" t="str">
            <v/>
          </cell>
          <cell r="Z912" t="str">
            <v/>
          </cell>
          <cell r="AA912" t="str">
            <v/>
          </cell>
          <cell r="AB912" t="str">
            <v/>
          </cell>
          <cell r="AC912" t="str">
            <v/>
          </cell>
          <cell r="AD912" t="str">
            <v/>
          </cell>
          <cell r="AE912" t="str">
            <v/>
          </cell>
          <cell r="AF912" t="str">
            <v/>
          </cell>
          <cell r="AG912" t="str">
            <v/>
          </cell>
          <cell r="AH912" t="str">
            <v/>
          </cell>
          <cell r="AI912" t="str">
            <v/>
          </cell>
          <cell r="AJ912" t="str">
            <v/>
          </cell>
          <cell r="AK912" t="str">
            <v/>
          </cell>
          <cell r="AL912" t="str">
            <v/>
          </cell>
          <cell r="AM912" t="str">
            <v/>
          </cell>
          <cell r="AN912" t="str">
            <v/>
          </cell>
          <cell r="AO912" t="str">
            <v/>
          </cell>
          <cell r="AP912" t="str">
            <v/>
          </cell>
          <cell r="AQ912" t="str">
            <v/>
          </cell>
          <cell r="AR912" t="str">
            <v/>
          </cell>
          <cell r="AS912" t="str">
            <v/>
          </cell>
          <cell r="AT912" t="str">
            <v/>
          </cell>
          <cell r="AU912" t="str">
            <v/>
          </cell>
          <cell r="AV912" t="str">
            <v/>
          </cell>
          <cell r="AW912" t="str">
            <v/>
          </cell>
          <cell r="AX912" t="str">
            <v/>
          </cell>
          <cell r="AY912" t="str">
            <v/>
          </cell>
          <cell r="AZ912" t="str">
            <v/>
          </cell>
          <cell r="BA912" t="str">
            <v/>
          </cell>
          <cell r="BB912" t="str">
            <v/>
          </cell>
          <cell r="BC912" t="str">
            <v/>
          </cell>
          <cell r="BD912" t="str">
            <v/>
          </cell>
          <cell r="BE912" t="str">
            <v/>
          </cell>
          <cell r="BF912" t="str">
            <v/>
          </cell>
          <cell r="BG912" t="str">
            <v/>
          </cell>
          <cell r="BH912" t="str">
            <v/>
          </cell>
          <cell r="BI912" t="str">
            <v/>
          </cell>
          <cell r="BJ912" t="str">
            <v/>
          </cell>
          <cell r="BK912" t="str">
            <v/>
          </cell>
          <cell r="BL912" t="str">
            <v/>
          </cell>
          <cell r="BM912" t="str">
            <v/>
          </cell>
          <cell r="BN912" t="str">
            <v/>
          </cell>
          <cell r="BO912" t="str">
            <v/>
          </cell>
          <cell r="BP912" t="str">
            <v/>
          </cell>
          <cell r="BQ912" t="str">
            <v/>
          </cell>
          <cell r="BR912" t="str">
            <v/>
          </cell>
          <cell r="BS912" t="str">
            <v/>
          </cell>
          <cell r="BT912" t="str">
            <v/>
          </cell>
          <cell r="BU912" t="str">
            <v/>
          </cell>
          <cell r="BV912" t="str">
            <v/>
          </cell>
          <cell r="BW912" t="str">
            <v/>
          </cell>
          <cell r="BX912" t="str">
            <v/>
          </cell>
          <cell r="BY912" t="str">
            <v/>
          </cell>
          <cell r="BZ912" t="str">
            <v/>
          </cell>
          <cell r="CA912" t="str">
            <v/>
          </cell>
          <cell r="CB912" t="str">
            <v/>
          </cell>
          <cell r="CC912" t="str">
            <v/>
          </cell>
          <cell r="CD912">
            <v>0</v>
          </cell>
          <cell r="CE912">
            <v>0</v>
          </cell>
          <cell r="CF912">
            <v>0</v>
          </cell>
          <cell r="CG912" t="str">
            <v/>
          </cell>
          <cell r="CH912" t="str">
            <v/>
          </cell>
          <cell r="CI912">
            <v>0</v>
          </cell>
          <cell r="CJ912">
            <v>0</v>
          </cell>
          <cell r="CK912">
            <v>0</v>
          </cell>
          <cell r="CL912">
            <v>0</v>
          </cell>
          <cell r="CM912" t="str">
            <v/>
          </cell>
          <cell r="CN912" t="str">
            <v/>
          </cell>
          <cell r="CO912" t="str">
            <v/>
          </cell>
          <cell r="CP912" t="str">
            <v/>
          </cell>
          <cell r="CQ912" t="str">
            <v/>
          </cell>
          <cell r="CR912" t="str">
            <v/>
          </cell>
          <cell r="CS912" t="str">
            <v/>
          </cell>
          <cell r="CT912" t="str">
            <v/>
          </cell>
          <cell r="CU912" t="str">
            <v/>
          </cell>
          <cell r="CV912" t="str">
            <v/>
          </cell>
          <cell r="CW912" t="str">
            <v/>
          </cell>
          <cell r="CX912" t="str">
            <v/>
          </cell>
          <cell r="CY912" t="str">
            <v/>
          </cell>
          <cell r="CZ912" t="str">
            <v/>
          </cell>
          <cell r="DA912" t="str">
            <v/>
          </cell>
          <cell r="DB912" t="str">
            <v/>
          </cell>
          <cell r="DC912">
            <v>0</v>
          </cell>
          <cell r="DD912" t="str">
            <v/>
          </cell>
          <cell r="DE912" t="str">
            <v/>
          </cell>
          <cell r="DF912">
            <v>0</v>
          </cell>
          <cell r="DG912">
            <v>0</v>
          </cell>
          <cell r="DH912" t="str">
            <v/>
          </cell>
          <cell r="DI912" t="str">
            <v/>
          </cell>
        </row>
        <row r="913">
          <cell r="A913" t="str">
            <v/>
          </cell>
          <cell r="B913" t="str">
            <v/>
          </cell>
          <cell r="C913" t="str">
            <v/>
          </cell>
          <cell r="D913" t="str">
            <v/>
          </cell>
          <cell r="E913" t="str">
            <v/>
          </cell>
          <cell r="F913" t="str">
            <v/>
          </cell>
          <cell r="G913" t="str">
            <v/>
          </cell>
          <cell r="H913" t="str">
            <v/>
          </cell>
          <cell r="I913" t="str">
            <v/>
          </cell>
          <cell r="J913" t="str">
            <v/>
          </cell>
          <cell r="K913" t="str">
            <v/>
          </cell>
          <cell r="L913" t="str">
            <v/>
          </cell>
          <cell r="M913" t="str">
            <v/>
          </cell>
          <cell r="N913" t="str">
            <v/>
          </cell>
          <cell r="O913" t="str">
            <v/>
          </cell>
          <cell r="P913" t="str">
            <v/>
          </cell>
          <cell r="Q913" t="str">
            <v/>
          </cell>
          <cell r="R913" t="str">
            <v/>
          </cell>
          <cell r="S913" t="str">
            <v/>
          </cell>
          <cell r="T913" t="str">
            <v/>
          </cell>
          <cell r="U913" t="str">
            <v/>
          </cell>
          <cell r="V913" t="str">
            <v/>
          </cell>
          <cell r="W913" t="str">
            <v/>
          </cell>
          <cell r="X913" t="str">
            <v/>
          </cell>
          <cell r="Y913" t="str">
            <v/>
          </cell>
          <cell r="Z913" t="str">
            <v/>
          </cell>
          <cell r="AA913" t="str">
            <v/>
          </cell>
          <cell r="AB913" t="str">
            <v/>
          </cell>
          <cell r="AC913" t="str">
            <v/>
          </cell>
          <cell r="AD913" t="str">
            <v/>
          </cell>
          <cell r="AE913" t="str">
            <v/>
          </cell>
          <cell r="AF913" t="str">
            <v/>
          </cell>
          <cell r="AG913" t="str">
            <v/>
          </cell>
          <cell r="AH913" t="str">
            <v/>
          </cell>
          <cell r="AI913" t="str">
            <v/>
          </cell>
          <cell r="AJ913" t="str">
            <v/>
          </cell>
          <cell r="AK913" t="str">
            <v/>
          </cell>
          <cell r="AL913" t="str">
            <v/>
          </cell>
          <cell r="AM913" t="str">
            <v/>
          </cell>
          <cell r="AN913" t="str">
            <v/>
          </cell>
          <cell r="AO913" t="str">
            <v/>
          </cell>
          <cell r="AP913" t="str">
            <v/>
          </cell>
          <cell r="AQ913" t="str">
            <v/>
          </cell>
          <cell r="AR913" t="str">
            <v/>
          </cell>
          <cell r="AS913" t="str">
            <v/>
          </cell>
          <cell r="AT913" t="str">
            <v/>
          </cell>
          <cell r="AU913" t="str">
            <v/>
          </cell>
          <cell r="AV913" t="str">
            <v/>
          </cell>
          <cell r="AW913" t="str">
            <v/>
          </cell>
          <cell r="AX913" t="str">
            <v/>
          </cell>
          <cell r="AY913" t="str">
            <v/>
          </cell>
          <cell r="AZ913" t="str">
            <v/>
          </cell>
          <cell r="BA913" t="str">
            <v/>
          </cell>
          <cell r="BB913" t="str">
            <v/>
          </cell>
          <cell r="BC913" t="str">
            <v/>
          </cell>
          <cell r="BD913" t="str">
            <v/>
          </cell>
          <cell r="BE913" t="str">
            <v/>
          </cell>
          <cell r="BF913" t="str">
            <v/>
          </cell>
          <cell r="BG913" t="str">
            <v/>
          </cell>
          <cell r="BH913" t="str">
            <v/>
          </cell>
          <cell r="BI913" t="str">
            <v/>
          </cell>
          <cell r="BJ913" t="str">
            <v/>
          </cell>
          <cell r="BK913" t="str">
            <v/>
          </cell>
          <cell r="BL913" t="str">
            <v/>
          </cell>
          <cell r="BM913" t="str">
            <v/>
          </cell>
          <cell r="BN913" t="str">
            <v/>
          </cell>
          <cell r="BO913" t="str">
            <v/>
          </cell>
          <cell r="BP913" t="str">
            <v/>
          </cell>
          <cell r="BQ913" t="str">
            <v/>
          </cell>
          <cell r="BR913" t="str">
            <v/>
          </cell>
          <cell r="BS913" t="str">
            <v/>
          </cell>
          <cell r="BT913" t="str">
            <v/>
          </cell>
          <cell r="BU913" t="str">
            <v/>
          </cell>
          <cell r="BV913" t="str">
            <v/>
          </cell>
          <cell r="BW913" t="str">
            <v/>
          </cell>
          <cell r="BX913" t="str">
            <v/>
          </cell>
          <cell r="BY913" t="str">
            <v/>
          </cell>
          <cell r="BZ913" t="str">
            <v/>
          </cell>
          <cell r="CA913" t="str">
            <v/>
          </cell>
          <cell r="CB913" t="str">
            <v/>
          </cell>
          <cell r="CC913" t="str">
            <v/>
          </cell>
          <cell r="CD913">
            <v>0</v>
          </cell>
          <cell r="CE913">
            <v>0</v>
          </cell>
          <cell r="CF913">
            <v>0</v>
          </cell>
          <cell r="CG913" t="str">
            <v/>
          </cell>
          <cell r="CH913" t="str">
            <v/>
          </cell>
          <cell r="CI913">
            <v>0</v>
          </cell>
          <cell r="CJ913">
            <v>0</v>
          </cell>
          <cell r="CK913">
            <v>0</v>
          </cell>
          <cell r="CL913">
            <v>0</v>
          </cell>
          <cell r="CM913" t="str">
            <v/>
          </cell>
          <cell r="CN913" t="str">
            <v/>
          </cell>
          <cell r="CO913" t="str">
            <v/>
          </cell>
          <cell r="CP913" t="str">
            <v/>
          </cell>
          <cell r="CQ913" t="str">
            <v/>
          </cell>
          <cell r="CR913" t="str">
            <v/>
          </cell>
          <cell r="CS913" t="str">
            <v/>
          </cell>
          <cell r="CT913" t="str">
            <v/>
          </cell>
          <cell r="CU913" t="str">
            <v/>
          </cell>
          <cell r="CV913" t="str">
            <v/>
          </cell>
          <cell r="CW913" t="str">
            <v/>
          </cell>
          <cell r="CX913" t="str">
            <v/>
          </cell>
          <cell r="CY913" t="str">
            <v/>
          </cell>
          <cell r="CZ913" t="str">
            <v/>
          </cell>
          <cell r="DA913" t="str">
            <v/>
          </cell>
          <cell r="DB913" t="str">
            <v/>
          </cell>
          <cell r="DC913">
            <v>0</v>
          </cell>
          <cell r="DD913" t="str">
            <v/>
          </cell>
          <cell r="DE913" t="str">
            <v/>
          </cell>
          <cell r="DF913">
            <v>0</v>
          </cell>
          <cell r="DG913">
            <v>0</v>
          </cell>
          <cell r="DH913" t="str">
            <v/>
          </cell>
          <cell r="DI913" t="str">
            <v/>
          </cell>
        </row>
        <row r="914">
          <cell r="A914" t="str">
            <v/>
          </cell>
          <cell r="B914" t="str">
            <v/>
          </cell>
          <cell r="C914" t="str">
            <v/>
          </cell>
          <cell r="D914" t="str">
            <v/>
          </cell>
          <cell r="E914" t="str">
            <v/>
          </cell>
          <cell r="F914" t="str">
            <v/>
          </cell>
          <cell r="G914" t="str">
            <v/>
          </cell>
          <cell r="H914" t="str">
            <v/>
          </cell>
          <cell r="I914" t="str">
            <v/>
          </cell>
          <cell r="J914" t="str">
            <v/>
          </cell>
          <cell r="K914" t="str">
            <v/>
          </cell>
          <cell r="L914" t="str">
            <v/>
          </cell>
          <cell r="M914" t="str">
            <v/>
          </cell>
          <cell r="N914" t="str">
            <v/>
          </cell>
          <cell r="O914" t="str">
            <v/>
          </cell>
          <cell r="P914" t="str">
            <v/>
          </cell>
          <cell r="Q914" t="str">
            <v/>
          </cell>
          <cell r="R914" t="str">
            <v/>
          </cell>
          <cell r="S914" t="str">
            <v/>
          </cell>
          <cell r="T914" t="str">
            <v/>
          </cell>
          <cell r="U914" t="str">
            <v/>
          </cell>
          <cell r="V914" t="str">
            <v/>
          </cell>
          <cell r="W914" t="str">
            <v/>
          </cell>
          <cell r="X914" t="str">
            <v/>
          </cell>
          <cell r="Y914" t="str">
            <v/>
          </cell>
          <cell r="Z914" t="str">
            <v/>
          </cell>
          <cell r="AA914" t="str">
            <v/>
          </cell>
          <cell r="AB914" t="str">
            <v/>
          </cell>
          <cell r="AC914" t="str">
            <v/>
          </cell>
          <cell r="AD914" t="str">
            <v/>
          </cell>
          <cell r="AE914" t="str">
            <v/>
          </cell>
          <cell r="AF914" t="str">
            <v/>
          </cell>
          <cell r="AG914" t="str">
            <v/>
          </cell>
          <cell r="AH914" t="str">
            <v/>
          </cell>
          <cell r="AI914" t="str">
            <v/>
          </cell>
          <cell r="AJ914" t="str">
            <v/>
          </cell>
          <cell r="AK914" t="str">
            <v/>
          </cell>
          <cell r="AL914" t="str">
            <v/>
          </cell>
          <cell r="AM914" t="str">
            <v/>
          </cell>
          <cell r="AN914" t="str">
            <v/>
          </cell>
          <cell r="AO914" t="str">
            <v/>
          </cell>
          <cell r="AP914" t="str">
            <v/>
          </cell>
          <cell r="AQ914" t="str">
            <v/>
          </cell>
          <cell r="AR914" t="str">
            <v/>
          </cell>
          <cell r="AS914" t="str">
            <v/>
          </cell>
          <cell r="AT914" t="str">
            <v/>
          </cell>
          <cell r="AU914" t="str">
            <v/>
          </cell>
          <cell r="AV914" t="str">
            <v/>
          </cell>
          <cell r="AW914" t="str">
            <v/>
          </cell>
          <cell r="AX914" t="str">
            <v/>
          </cell>
          <cell r="AY914" t="str">
            <v/>
          </cell>
          <cell r="AZ914" t="str">
            <v/>
          </cell>
          <cell r="BA914" t="str">
            <v/>
          </cell>
          <cell r="BB914" t="str">
            <v/>
          </cell>
          <cell r="BC914" t="str">
            <v/>
          </cell>
          <cell r="BD914" t="str">
            <v/>
          </cell>
          <cell r="BE914" t="str">
            <v/>
          </cell>
          <cell r="BF914" t="str">
            <v/>
          </cell>
          <cell r="BG914" t="str">
            <v/>
          </cell>
          <cell r="BH914" t="str">
            <v/>
          </cell>
          <cell r="BI914" t="str">
            <v/>
          </cell>
          <cell r="BJ914" t="str">
            <v/>
          </cell>
          <cell r="BK914" t="str">
            <v/>
          </cell>
          <cell r="BL914" t="str">
            <v/>
          </cell>
          <cell r="BM914" t="str">
            <v/>
          </cell>
          <cell r="BN914" t="str">
            <v/>
          </cell>
          <cell r="BO914" t="str">
            <v/>
          </cell>
          <cell r="BP914" t="str">
            <v/>
          </cell>
          <cell r="BQ914" t="str">
            <v/>
          </cell>
          <cell r="BR914" t="str">
            <v/>
          </cell>
          <cell r="BS914" t="str">
            <v/>
          </cell>
          <cell r="BT914" t="str">
            <v/>
          </cell>
          <cell r="BU914" t="str">
            <v/>
          </cell>
          <cell r="BV914" t="str">
            <v/>
          </cell>
          <cell r="BW914" t="str">
            <v/>
          </cell>
          <cell r="BX914" t="str">
            <v/>
          </cell>
          <cell r="BY914" t="str">
            <v/>
          </cell>
          <cell r="BZ914" t="str">
            <v/>
          </cell>
          <cell r="CA914" t="str">
            <v/>
          </cell>
          <cell r="CB914" t="str">
            <v/>
          </cell>
          <cell r="CC914" t="str">
            <v/>
          </cell>
          <cell r="CD914">
            <v>0</v>
          </cell>
          <cell r="CE914">
            <v>0</v>
          </cell>
          <cell r="CF914">
            <v>0</v>
          </cell>
          <cell r="CG914" t="str">
            <v/>
          </cell>
          <cell r="CH914" t="str">
            <v/>
          </cell>
          <cell r="CI914">
            <v>0</v>
          </cell>
          <cell r="CJ914">
            <v>0</v>
          </cell>
          <cell r="CK914">
            <v>0</v>
          </cell>
          <cell r="CL914">
            <v>0</v>
          </cell>
          <cell r="CM914" t="str">
            <v/>
          </cell>
          <cell r="CN914" t="str">
            <v/>
          </cell>
          <cell r="CO914" t="str">
            <v/>
          </cell>
          <cell r="CP914" t="str">
            <v/>
          </cell>
          <cell r="CQ914" t="str">
            <v/>
          </cell>
          <cell r="CR914" t="str">
            <v/>
          </cell>
          <cell r="CS914" t="str">
            <v/>
          </cell>
          <cell r="CT914" t="str">
            <v/>
          </cell>
          <cell r="CU914" t="str">
            <v/>
          </cell>
          <cell r="CV914" t="str">
            <v/>
          </cell>
          <cell r="CW914" t="str">
            <v/>
          </cell>
          <cell r="CX914" t="str">
            <v/>
          </cell>
          <cell r="CY914" t="str">
            <v/>
          </cell>
          <cell r="CZ914" t="str">
            <v/>
          </cell>
          <cell r="DA914" t="str">
            <v/>
          </cell>
          <cell r="DB914" t="str">
            <v/>
          </cell>
          <cell r="DC914">
            <v>0</v>
          </cell>
          <cell r="DD914" t="str">
            <v/>
          </cell>
          <cell r="DE914" t="str">
            <v/>
          </cell>
          <cell r="DF914">
            <v>0</v>
          </cell>
          <cell r="DG914">
            <v>0</v>
          </cell>
          <cell r="DH914" t="str">
            <v/>
          </cell>
          <cell r="DI914" t="str">
            <v/>
          </cell>
        </row>
        <row r="915">
          <cell r="A915" t="str">
            <v/>
          </cell>
          <cell r="B915" t="str">
            <v/>
          </cell>
          <cell r="C915" t="str">
            <v/>
          </cell>
          <cell r="D915" t="str">
            <v/>
          </cell>
          <cell r="E915" t="str">
            <v/>
          </cell>
          <cell r="F915" t="str">
            <v/>
          </cell>
          <cell r="G915" t="str">
            <v/>
          </cell>
          <cell r="H915" t="str">
            <v/>
          </cell>
          <cell r="I915" t="str">
            <v/>
          </cell>
          <cell r="J915" t="str">
            <v/>
          </cell>
          <cell r="K915" t="str">
            <v/>
          </cell>
          <cell r="L915" t="str">
            <v/>
          </cell>
          <cell r="M915" t="str">
            <v/>
          </cell>
          <cell r="N915" t="str">
            <v/>
          </cell>
          <cell r="O915" t="str">
            <v/>
          </cell>
          <cell r="P915" t="str">
            <v/>
          </cell>
          <cell r="Q915" t="str">
            <v/>
          </cell>
          <cell r="R915" t="str">
            <v/>
          </cell>
          <cell r="S915" t="str">
            <v/>
          </cell>
          <cell r="T915" t="str">
            <v/>
          </cell>
          <cell r="U915" t="str">
            <v/>
          </cell>
          <cell r="V915" t="str">
            <v/>
          </cell>
          <cell r="W915" t="str">
            <v/>
          </cell>
          <cell r="X915" t="str">
            <v/>
          </cell>
          <cell r="Y915" t="str">
            <v/>
          </cell>
          <cell r="Z915" t="str">
            <v/>
          </cell>
          <cell r="AA915" t="str">
            <v/>
          </cell>
          <cell r="AB915" t="str">
            <v/>
          </cell>
          <cell r="AC915" t="str">
            <v/>
          </cell>
          <cell r="AD915" t="str">
            <v/>
          </cell>
          <cell r="AE915" t="str">
            <v/>
          </cell>
          <cell r="AF915" t="str">
            <v/>
          </cell>
          <cell r="AG915" t="str">
            <v/>
          </cell>
          <cell r="AH915" t="str">
            <v/>
          </cell>
          <cell r="AI915" t="str">
            <v/>
          </cell>
          <cell r="AJ915" t="str">
            <v/>
          </cell>
          <cell r="AK915" t="str">
            <v/>
          </cell>
          <cell r="AL915" t="str">
            <v/>
          </cell>
          <cell r="AM915" t="str">
            <v/>
          </cell>
          <cell r="AN915" t="str">
            <v/>
          </cell>
          <cell r="AO915" t="str">
            <v/>
          </cell>
          <cell r="AP915" t="str">
            <v/>
          </cell>
          <cell r="AQ915" t="str">
            <v/>
          </cell>
          <cell r="AR915" t="str">
            <v/>
          </cell>
          <cell r="AS915" t="str">
            <v/>
          </cell>
          <cell r="AT915" t="str">
            <v/>
          </cell>
          <cell r="AU915" t="str">
            <v/>
          </cell>
          <cell r="AV915" t="str">
            <v/>
          </cell>
          <cell r="AW915" t="str">
            <v/>
          </cell>
          <cell r="AX915" t="str">
            <v/>
          </cell>
          <cell r="AY915" t="str">
            <v/>
          </cell>
          <cell r="AZ915" t="str">
            <v/>
          </cell>
          <cell r="BA915" t="str">
            <v/>
          </cell>
          <cell r="BB915" t="str">
            <v/>
          </cell>
          <cell r="BC915" t="str">
            <v/>
          </cell>
          <cell r="BD915" t="str">
            <v/>
          </cell>
          <cell r="BE915" t="str">
            <v/>
          </cell>
          <cell r="BF915" t="str">
            <v/>
          </cell>
          <cell r="BG915" t="str">
            <v/>
          </cell>
          <cell r="BH915" t="str">
            <v/>
          </cell>
          <cell r="BI915" t="str">
            <v/>
          </cell>
          <cell r="BJ915" t="str">
            <v/>
          </cell>
          <cell r="BK915" t="str">
            <v/>
          </cell>
          <cell r="BL915" t="str">
            <v/>
          </cell>
          <cell r="BM915" t="str">
            <v/>
          </cell>
          <cell r="BN915" t="str">
            <v/>
          </cell>
          <cell r="BO915" t="str">
            <v/>
          </cell>
          <cell r="BP915" t="str">
            <v/>
          </cell>
          <cell r="BQ915" t="str">
            <v/>
          </cell>
          <cell r="BR915" t="str">
            <v/>
          </cell>
          <cell r="BS915" t="str">
            <v/>
          </cell>
          <cell r="BT915" t="str">
            <v/>
          </cell>
          <cell r="BU915" t="str">
            <v/>
          </cell>
          <cell r="BV915" t="str">
            <v/>
          </cell>
          <cell r="BW915" t="str">
            <v/>
          </cell>
          <cell r="BX915" t="str">
            <v/>
          </cell>
          <cell r="BY915" t="str">
            <v/>
          </cell>
          <cell r="BZ915" t="str">
            <v/>
          </cell>
          <cell r="CA915" t="str">
            <v/>
          </cell>
          <cell r="CB915" t="str">
            <v/>
          </cell>
          <cell r="CC915" t="str">
            <v/>
          </cell>
          <cell r="CD915">
            <v>0</v>
          </cell>
          <cell r="CE915">
            <v>0</v>
          </cell>
          <cell r="CF915">
            <v>0</v>
          </cell>
          <cell r="CG915" t="str">
            <v/>
          </cell>
          <cell r="CH915" t="str">
            <v/>
          </cell>
          <cell r="CI915">
            <v>0</v>
          </cell>
          <cell r="CJ915">
            <v>0</v>
          </cell>
          <cell r="CK915">
            <v>0</v>
          </cell>
          <cell r="CL915">
            <v>0</v>
          </cell>
          <cell r="CM915" t="str">
            <v/>
          </cell>
          <cell r="CN915" t="str">
            <v/>
          </cell>
          <cell r="CO915" t="str">
            <v/>
          </cell>
          <cell r="CP915" t="str">
            <v/>
          </cell>
          <cell r="CQ915" t="str">
            <v/>
          </cell>
          <cell r="CR915" t="str">
            <v/>
          </cell>
          <cell r="CS915" t="str">
            <v/>
          </cell>
          <cell r="CT915" t="str">
            <v/>
          </cell>
          <cell r="CU915" t="str">
            <v/>
          </cell>
          <cell r="CV915" t="str">
            <v/>
          </cell>
          <cell r="CW915" t="str">
            <v/>
          </cell>
          <cell r="CX915" t="str">
            <v/>
          </cell>
          <cell r="CY915" t="str">
            <v/>
          </cell>
          <cell r="CZ915" t="str">
            <v/>
          </cell>
          <cell r="DA915" t="str">
            <v/>
          </cell>
          <cell r="DB915" t="str">
            <v/>
          </cell>
          <cell r="DC915">
            <v>0</v>
          </cell>
          <cell r="DD915" t="str">
            <v/>
          </cell>
          <cell r="DE915" t="str">
            <v/>
          </cell>
          <cell r="DF915">
            <v>0</v>
          </cell>
          <cell r="DG915">
            <v>0</v>
          </cell>
          <cell r="DH915" t="str">
            <v/>
          </cell>
          <cell r="DI915" t="str">
            <v/>
          </cell>
        </row>
        <row r="916">
          <cell r="A916" t="str">
            <v/>
          </cell>
          <cell r="B916" t="str">
            <v/>
          </cell>
          <cell r="C916" t="str">
            <v/>
          </cell>
          <cell r="D916" t="str">
            <v/>
          </cell>
          <cell r="E916" t="str">
            <v/>
          </cell>
          <cell r="F916" t="str">
            <v/>
          </cell>
          <cell r="G916" t="str">
            <v/>
          </cell>
          <cell r="H916" t="str">
            <v/>
          </cell>
          <cell r="I916" t="str">
            <v/>
          </cell>
          <cell r="J916" t="str">
            <v/>
          </cell>
          <cell r="K916" t="str">
            <v/>
          </cell>
          <cell r="L916" t="str">
            <v/>
          </cell>
          <cell r="M916" t="str">
            <v/>
          </cell>
          <cell r="N916" t="str">
            <v/>
          </cell>
          <cell r="O916" t="str">
            <v/>
          </cell>
          <cell r="P916" t="str">
            <v/>
          </cell>
          <cell r="Q916" t="str">
            <v/>
          </cell>
          <cell r="R916" t="str">
            <v/>
          </cell>
          <cell r="S916" t="str">
            <v/>
          </cell>
          <cell r="T916" t="str">
            <v/>
          </cell>
          <cell r="U916" t="str">
            <v/>
          </cell>
          <cell r="V916" t="str">
            <v/>
          </cell>
          <cell r="W916" t="str">
            <v/>
          </cell>
          <cell r="X916" t="str">
            <v/>
          </cell>
          <cell r="Y916" t="str">
            <v/>
          </cell>
          <cell r="Z916" t="str">
            <v/>
          </cell>
          <cell r="AA916" t="str">
            <v/>
          </cell>
          <cell r="AB916" t="str">
            <v/>
          </cell>
          <cell r="AC916" t="str">
            <v/>
          </cell>
          <cell r="AD916" t="str">
            <v/>
          </cell>
          <cell r="AE916" t="str">
            <v/>
          </cell>
          <cell r="AF916" t="str">
            <v/>
          </cell>
          <cell r="AG916" t="str">
            <v/>
          </cell>
          <cell r="AH916" t="str">
            <v/>
          </cell>
          <cell r="AI916" t="str">
            <v/>
          </cell>
          <cell r="AJ916" t="str">
            <v/>
          </cell>
          <cell r="AK916" t="str">
            <v/>
          </cell>
          <cell r="AL916" t="str">
            <v/>
          </cell>
          <cell r="AM916" t="str">
            <v/>
          </cell>
          <cell r="AN916" t="str">
            <v/>
          </cell>
          <cell r="AO916" t="str">
            <v/>
          </cell>
          <cell r="AP916" t="str">
            <v/>
          </cell>
          <cell r="AQ916" t="str">
            <v/>
          </cell>
          <cell r="AR916" t="str">
            <v/>
          </cell>
          <cell r="AS916" t="str">
            <v/>
          </cell>
          <cell r="AT916" t="str">
            <v/>
          </cell>
          <cell r="AU916" t="str">
            <v/>
          </cell>
          <cell r="AV916" t="str">
            <v/>
          </cell>
          <cell r="AW916" t="str">
            <v/>
          </cell>
          <cell r="AX916" t="str">
            <v/>
          </cell>
          <cell r="AY916" t="str">
            <v/>
          </cell>
          <cell r="AZ916" t="str">
            <v/>
          </cell>
          <cell r="BA916" t="str">
            <v/>
          </cell>
          <cell r="BB916" t="str">
            <v/>
          </cell>
          <cell r="BC916" t="str">
            <v/>
          </cell>
          <cell r="BD916" t="str">
            <v/>
          </cell>
          <cell r="BE916" t="str">
            <v/>
          </cell>
          <cell r="BF916" t="str">
            <v/>
          </cell>
          <cell r="BG916" t="str">
            <v/>
          </cell>
          <cell r="BH916" t="str">
            <v/>
          </cell>
          <cell r="BI916" t="str">
            <v/>
          </cell>
          <cell r="BJ916" t="str">
            <v/>
          </cell>
          <cell r="BK916" t="str">
            <v/>
          </cell>
          <cell r="BL916" t="str">
            <v/>
          </cell>
          <cell r="BM916" t="str">
            <v/>
          </cell>
          <cell r="BN916" t="str">
            <v/>
          </cell>
          <cell r="BO916" t="str">
            <v/>
          </cell>
          <cell r="BP916" t="str">
            <v/>
          </cell>
          <cell r="BQ916" t="str">
            <v/>
          </cell>
          <cell r="BR916" t="str">
            <v/>
          </cell>
          <cell r="BS916" t="str">
            <v/>
          </cell>
          <cell r="BT916" t="str">
            <v/>
          </cell>
          <cell r="BU916" t="str">
            <v/>
          </cell>
          <cell r="BV916" t="str">
            <v/>
          </cell>
          <cell r="BW916" t="str">
            <v/>
          </cell>
          <cell r="BX916" t="str">
            <v/>
          </cell>
          <cell r="BY916" t="str">
            <v/>
          </cell>
          <cell r="BZ916" t="str">
            <v/>
          </cell>
          <cell r="CA916" t="str">
            <v/>
          </cell>
          <cell r="CB916" t="str">
            <v/>
          </cell>
          <cell r="CC916" t="str">
            <v/>
          </cell>
          <cell r="CD916">
            <v>0</v>
          </cell>
          <cell r="CE916">
            <v>0</v>
          </cell>
          <cell r="CF916">
            <v>0</v>
          </cell>
          <cell r="CG916" t="str">
            <v/>
          </cell>
          <cell r="CH916" t="str">
            <v/>
          </cell>
          <cell r="CI916">
            <v>0</v>
          </cell>
          <cell r="CJ916">
            <v>0</v>
          </cell>
          <cell r="CK916">
            <v>0</v>
          </cell>
          <cell r="CL916">
            <v>0</v>
          </cell>
          <cell r="CM916" t="str">
            <v/>
          </cell>
          <cell r="CN916" t="str">
            <v/>
          </cell>
          <cell r="CO916" t="str">
            <v/>
          </cell>
          <cell r="CP916" t="str">
            <v/>
          </cell>
          <cell r="CQ916" t="str">
            <v/>
          </cell>
          <cell r="CR916" t="str">
            <v/>
          </cell>
          <cell r="CS916" t="str">
            <v/>
          </cell>
          <cell r="CT916" t="str">
            <v/>
          </cell>
          <cell r="CU916" t="str">
            <v/>
          </cell>
          <cell r="CV916" t="str">
            <v/>
          </cell>
          <cell r="CW916" t="str">
            <v/>
          </cell>
          <cell r="CX916" t="str">
            <v/>
          </cell>
          <cell r="CY916" t="str">
            <v/>
          </cell>
          <cell r="CZ916" t="str">
            <v/>
          </cell>
          <cell r="DA916" t="str">
            <v/>
          </cell>
          <cell r="DB916" t="str">
            <v/>
          </cell>
          <cell r="DC916">
            <v>0</v>
          </cell>
          <cell r="DD916" t="str">
            <v/>
          </cell>
          <cell r="DE916" t="str">
            <v/>
          </cell>
          <cell r="DF916">
            <v>0</v>
          </cell>
          <cell r="DG916">
            <v>0</v>
          </cell>
          <cell r="DH916" t="str">
            <v/>
          </cell>
          <cell r="DI916" t="str">
            <v/>
          </cell>
        </row>
        <row r="917">
          <cell r="A917" t="str">
            <v/>
          </cell>
          <cell r="B917" t="str">
            <v/>
          </cell>
          <cell r="C917" t="str">
            <v/>
          </cell>
          <cell r="D917" t="str">
            <v/>
          </cell>
          <cell r="E917" t="str">
            <v/>
          </cell>
          <cell r="F917" t="str">
            <v/>
          </cell>
          <cell r="G917" t="str">
            <v/>
          </cell>
          <cell r="H917" t="str">
            <v/>
          </cell>
          <cell r="I917" t="str">
            <v/>
          </cell>
          <cell r="J917" t="str">
            <v/>
          </cell>
          <cell r="K917" t="str">
            <v/>
          </cell>
          <cell r="L917" t="str">
            <v/>
          </cell>
          <cell r="M917" t="str">
            <v/>
          </cell>
          <cell r="N917" t="str">
            <v/>
          </cell>
          <cell r="O917" t="str">
            <v/>
          </cell>
          <cell r="P917" t="str">
            <v/>
          </cell>
          <cell r="Q917" t="str">
            <v/>
          </cell>
          <cell r="R917" t="str">
            <v/>
          </cell>
          <cell r="S917" t="str">
            <v/>
          </cell>
          <cell r="T917" t="str">
            <v/>
          </cell>
          <cell r="U917" t="str">
            <v/>
          </cell>
          <cell r="V917" t="str">
            <v/>
          </cell>
          <cell r="W917" t="str">
            <v/>
          </cell>
          <cell r="X917" t="str">
            <v/>
          </cell>
          <cell r="Y917" t="str">
            <v/>
          </cell>
          <cell r="Z917" t="str">
            <v/>
          </cell>
          <cell r="AA917" t="str">
            <v/>
          </cell>
          <cell r="AB917" t="str">
            <v/>
          </cell>
          <cell r="AC917" t="str">
            <v/>
          </cell>
          <cell r="AD917" t="str">
            <v/>
          </cell>
          <cell r="AE917" t="str">
            <v/>
          </cell>
          <cell r="AF917" t="str">
            <v/>
          </cell>
          <cell r="AG917" t="str">
            <v/>
          </cell>
          <cell r="AH917" t="str">
            <v/>
          </cell>
          <cell r="AI917" t="str">
            <v/>
          </cell>
          <cell r="AJ917" t="str">
            <v/>
          </cell>
          <cell r="AK917" t="str">
            <v/>
          </cell>
          <cell r="AL917" t="str">
            <v/>
          </cell>
          <cell r="AM917" t="str">
            <v/>
          </cell>
          <cell r="AN917" t="str">
            <v/>
          </cell>
          <cell r="AO917" t="str">
            <v/>
          </cell>
          <cell r="AP917" t="str">
            <v/>
          </cell>
          <cell r="AQ917" t="str">
            <v/>
          </cell>
          <cell r="AR917" t="str">
            <v/>
          </cell>
          <cell r="AS917" t="str">
            <v/>
          </cell>
          <cell r="AT917" t="str">
            <v/>
          </cell>
          <cell r="AU917" t="str">
            <v/>
          </cell>
          <cell r="AV917" t="str">
            <v/>
          </cell>
          <cell r="AW917" t="str">
            <v/>
          </cell>
          <cell r="AX917" t="str">
            <v/>
          </cell>
          <cell r="AY917" t="str">
            <v/>
          </cell>
          <cell r="AZ917" t="str">
            <v/>
          </cell>
          <cell r="BA917" t="str">
            <v/>
          </cell>
          <cell r="BB917" t="str">
            <v/>
          </cell>
          <cell r="BC917" t="str">
            <v/>
          </cell>
          <cell r="BD917" t="str">
            <v/>
          </cell>
          <cell r="BE917" t="str">
            <v/>
          </cell>
          <cell r="BF917" t="str">
            <v/>
          </cell>
          <cell r="BG917" t="str">
            <v/>
          </cell>
          <cell r="BH917" t="str">
            <v/>
          </cell>
          <cell r="BI917" t="str">
            <v/>
          </cell>
          <cell r="BJ917" t="str">
            <v/>
          </cell>
          <cell r="BK917" t="str">
            <v/>
          </cell>
          <cell r="BL917" t="str">
            <v/>
          </cell>
          <cell r="BM917" t="str">
            <v/>
          </cell>
          <cell r="BN917" t="str">
            <v/>
          </cell>
          <cell r="BO917" t="str">
            <v/>
          </cell>
          <cell r="BP917" t="str">
            <v/>
          </cell>
          <cell r="BQ917" t="str">
            <v/>
          </cell>
          <cell r="BR917" t="str">
            <v/>
          </cell>
          <cell r="BS917" t="str">
            <v/>
          </cell>
          <cell r="BT917" t="str">
            <v/>
          </cell>
          <cell r="BU917" t="str">
            <v/>
          </cell>
          <cell r="BV917" t="str">
            <v/>
          </cell>
          <cell r="BW917" t="str">
            <v/>
          </cell>
          <cell r="BX917" t="str">
            <v/>
          </cell>
          <cell r="BY917" t="str">
            <v/>
          </cell>
          <cell r="BZ917" t="str">
            <v/>
          </cell>
          <cell r="CA917" t="str">
            <v/>
          </cell>
          <cell r="CB917" t="str">
            <v/>
          </cell>
          <cell r="CC917" t="str">
            <v/>
          </cell>
          <cell r="CD917">
            <v>0</v>
          </cell>
          <cell r="CE917">
            <v>0</v>
          </cell>
          <cell r="CF917">
            <v>0</v>
          </cell>
          <cell r="CG917" t="str">
            <v/>
          </cell>
          <cell r="CH917" t="str">
            <v/>
          </cell>
          <cell r="CI917">
            <v>0</v>
          </cell>
          <cell r="CJ917">
            <v>0</v>
          </cell>
          <cell r="CK917">
            <v>0</v>
          </cell>
          <cell r="CL917">
            <v>0</v>
          </cell>
          <cell r="CM917" t="str">
            <v/>
          </cell>
          <cell r="CN917" t="str">
            <v/>
          </cell>
          <cell r="CO917" t="str">
            <v/>
          </cell>
          <cell r="CP917" t="str">
            <v/>
          </cell>
          <cell r="CQ917" t="str">
            <v/>
          </cell>
          <cell r="CR917" t="str">
            <v/>
          </cell>
          <cell r="CS917" t="str">
            <v/>
          </cell>
          <cell r="CT917" t="str">
            <v/>
          </cell>
          <cell r="CU917" t="str">
            <v/>
          </cell>
          <cell r="CV917" t="str">
            <v/>
          </cell>
          <cell r="CW917" t="str">
            <v/>
          </cell>
          <cell r="CX917" t="str">
            <v/>
          </cell>
          <cell r="CY917" t="str">
            <v/>
          </cell>
          <cell r="CZ917" t="str">
            <v/>
          </cell>
          <cell r="DA917" t="str">
            <v/>
          </cell>
          <cell r="DB917" t="str">
            <v/>
          </cell>
          <cell r="DC917">
            <v>0</v>
          </cell>
          <cell r="DD917" t="str">
            <v/>
          </cell>
          <cell r="DE917" t="str">
            <v/>
          </cell>
          <cell r="DF917">
            <v>0</v>
          </cell>
          <cell r="DG917">
            <v>0</v>
          </cell>
          <cell r="DH917" t="str">
            <v/>
          </cell>
          <cell r="DI917" t="str">
            <v/>
          </cell>
        </row>
        <row r="918">
          <cell r="A918" t="str">
            <v/>
          </cell>
          <cell r="B918" t="str">
            <v/>
          </cell>
          <cell r="C918" t="str">
            <v/>
          </cell>
          <cell r="D918" t="str">
            <v/>
          </cell>
          <cell r="E918" t="str">
            <v/>
          </cell>
          <cell r="F918" t="str">
            <v/>
          </cell>
          <cell r="G918" t="str">
            <v/>
          </cell>
          <cell r="H918" t="str">
            <v/>
          </cell>
          <cell r="I918" t="str">
            <v/>
          </cell>
          <cell r="J918" t="str">
            <v/>
          </cell>
          <cell r="K918" t="str">
            <v/>
          </cell>
          <cell r="L918" t="str">
            <v/>
          </cell>
          <cell r="M918" t="str">
            <v/>
          </cell>
          <cell r="N918" t="str">
            <v/>
          </cell>
          <cell r="O918" t="str">
            <v/>
          </cell>
          <cell r="P918" t="str">
            <v/>
          </cell>
          <cell r="Q918" t="str">
            <v/>
          </cell>
          <cell r="R918" t="str">
            <v/>
          </cell>
          <cell r="S918" t="str">
            <v/>
          </cell>
          <cell r="T918" t="str">
            <v/>
          </cell>
          <cell r="U918" t="str">
            <v/>
          </cell>
          <cell r="V918" t="str">
            <v/>
          </cell>
          <cell r="W918" t="str">
            <v/>
          </cell>
          <cell r="X918" t="str">
            <v/>
          </cell>
          <cell r="Y918" t="str">
            <v/>
          </cell>
          <cell r="Z918" t="str">
            <v/>
          </cell>
          <cell r="AA918" t="str">
            <v/>
          </cell>
          <cell r="AB918" t="str">
            <v/>
          </cell>
          <cell r="AC918" t="str">
            <v/>
          </cell>
          <cell r="AD918" t="str">
            <v/>
          </cell>
          <cell r="AE918" t="str">
            <v/>
          </cell>
          <cell r="AF918" t="str">
            <v/>
          </cell>
          <cell r="AG918" t="str">
            <v/>
          </cell>
          <cell r="AH918" t="str">
            <v/>
          </cell>
          <cell r="AI918" t="str">
            <v/>
          </cell>
          <cell r="AJ918" t="str">
            <v/>
          </cell>
          <cell r="AK918" t="str">
            <v/>
          </cell>
          <cell r="AL918" t="str">
            <v/>
          </cell>
          <cell r="AM918" t="str">
            <v/>
          </cell>
          <cell r="AN918" t="str">
            <v/>
          </cell>
          <cell r="AO918" t="str">
            <v/>
          </cell>
          <cell r="AP918" t="str">
            <v/>
          </cell>
          <cell r="AQ918" t="str">
            <v/>
          </cell>
          <cell r="AR918" t="str">
            <v/>
          </cell>
          <cell r="AS918" t="str">
            <v/>
          </cell>
          <cell r="AT918" t="str">
            <v/>
          </cell>
          <cell r="AU918" t="str">
            <v/>
          </cell>
          <cell r="AV918" t="str">
            <v/>
          </cell>
          <cell r="AW918" t="str">
            <v/>
          </cell>
          <cell r="AX918" t="str">
            <v/>
          </cell>
          <cell r="AY918" t="str">
            <v/>
          </cell>
          <cell r="AZ918" t="str">
            <v/>
          </cell>
          <cell r="BA918" t="str">
            <v/>
          </cell>
          <cell r="BB918" t="str">
            <v/>
          </cell>
          <cell r="BC918" t="str">
            <v/>
          </cell>
          <cell r="BD918" t="str">
            <v/>
          </cell>
          <cell r="BE918" t="str">
            <v/>
          </cell>
          <cell r="BF918" t="str">
            <v/>
          </cell>
          <cell r="BG918" t="str">
            <v/>
          </cell>
          <cell r="BH918" t="str">
            <v/>
          </cell>
          <cell r="BI918" t="str">
            <v/>
          </cell>
          <cell r="BJ918" t="str">
            <v/>
          </cell>
          <cell r="BK918" t="str">
            <v/>
          </cell>
          <cell r="BL918" t="str">
            <v/>
          </cell>
          <cell r="BM918" t="str">
            <v/>
          </cell>
          <cell r="BN918" t="str">
            <v/>
          </cell>
          <cell r="BO918" t="str">
            <v/>
          </cell>
          <cell r="BP918" t="str">
            <v/>
          </cell>
          <cell r="BQ918" t="str">
            <v/>
          </cell>
          <cell r="BR918" t="str">
            <v/>
          </cell>
          <cell r="BS918" t="str">
            <v/>
          </cell>
          <cell r="BT918" t="str">
            <v/>
          </cell>
          <cell r="BU918" t="str">
            <v/>
          </cell>
          <cell r="BV918" t="str">
            <v/>
          </cell>
          <cell r="BW918" t="str">
            <v/>
          </cell>
          <cell r="BX918" t="str">
            <v/>
          </cell>
          <cell r="BY918" t="str">
            <v/>
          </cell>
          <cell r="BZ918" t="str">
            <v/>
          </cell>
          <cell r="CA918" t="str">
            <v/>
          </cell>
          <cell r="CB918" t="str">
            <v/>
          </cell>
          <cell r="CC918" t="str">
            <v/>
          </cell>
          <cell r="CD918">
            <v>0</v>
          </cell>
          <cell r="CE918">
            <v>0</v>
          </cell>
          <cell r="CF918">
            <v>0</v>
          </cell>
          <cell r="CG918" t="str">
            <v/>
          </cell>
          <cell r="CH918" t="str">
            <v/>
          </cell>
          <cell r="CI918">
            <v>0</v>
          </cell>
          <cell r="CJ918">
            <v>0</v>
          </cell>
          <cell r="CK918">
            <v>0</v>
          </cell>
          <cell r="CL918">
            <v>0</v>
          </cell>
          <cell r="CM918" t="str">
            <v/>
          </cell>
          <cell r="CN918" t="str">
            <v/>
          </cell>
          <cell r="CO918" t="str">
            <v/>
          </cell>
          <cell r="CP918" t="str">
            <v/>
          </cell>
          <cell r="CQ918" t="str">
            <v/>
          </cell>
          <cell r="CR918" t="str">
            <v/>
          </cell>
          <cell r="CS918" t="str">
            <v/>
          </cell>
          <cell r="CT918" t="str">
            <v/>
          </cell>
          <cell r="CU918" t="str">
            <v/>
          </cell>
          <cell r="CV918" t="str">
            <v/>
          </cell>
          <cell r="CW918" t="str">
            <v/>
          </cell>
          <cell r="CX918" t="str">
            <v/>
          </cell>
          <cell r="CY918" t="str">
            <v/>
          </cell>
          <cell r="CZ918" t="str">
            <v/>
          </cell>
          <cell r="DA918" t="str">
            <v/>
          </cell>
          <cell r="DB918" t="str">
            <v/>
          </cell>
          <cell r="DC918">
            <v>0</v>
          </cell>
          <cell r="DD918" t="str">
            <v/>
          </cell>
          <cell r="DE918" t="str">
            <v/>
          </cell>
          <cell r="DF918">
            <v>0</v>
          </cell>
          <cell r="DG918">
            <v>0</v>
          </cell>
          <cell r="DH918" t="str">
            <v/>
          </cell>
          <cell r="DI918" t="str">
            <v/>
          </cell>
        </row>
        <row r="919">
          <cell r="A919" t="str">
            <v/>
          </cell>
          <cell r="B919" t="str">
            <v/>
          </cell>
          <cell r="C919" t="str">
            <v/>
          </cell>
          <cell r="D919" t="str">
            <v/>
          </cell>
          <cell r="E919" t="str">
            <v/>
          </cell>
          <cell r="F919" t="str">
            <v/>
          </cell>
          <cell r="G919" t="str">
            <v/>
          </cell>
          <cell r="H919" t="str">
            <v/>
          </cell>
          <cell r="I919" t="str">
            <v/>
          </cell>
          <cell r="J919" t="str">
            <v/>
          </cell>
          <cell r="K919" t="str">
            <v/>
          </cell>
          <cell r="L919" t="str">
            <v/>
          </cell>
          <cell r="M919" t="str">
            <v/>
          </cell>
          <cell r="N919" t="str">
            <v/>
          </cell>
          <cell r="O919" t="str">
            <v/>
          </cell>
          <cell r="P919" t="str">
            <v/>
          </cell>
          <cell r="Q919" t="str">
            <v/>
          </cell>
          <cell r="R919" t="str">
            <v/>
          </cell>
          <cell r="S919" t="str">
            <v/>
          </cell>
          <cell r="T919" t="str">
            <v/>
          </cell>
          <cell r="U919" t="str">
            <v/>
          </cell>
          <cell r="V919" t="str">
            <v/>
          </cell>
          <cell r="W919" t="str">
            <v/>
          </cell>
          <cell r="X919" t="str">
            <v/>
          </cell>
          <cell r="Y919" t="str">
            <v/>
          </cell>
          <cell r="Z919" t="str">
            <v/>
          </cell>
          <cell r="AA919" t="str">
            <v/>
          </cell>
          <cell r="AB919" t="str">
            <v/>
          </cell>
          <cell r="AC919" t="str">
            <v/>
          </cell>
          <cell r="AD919" t="str">
            <v/>
          </cell>
          <cell r="AE919" t="str">
            <v/>
          </cell>
          <cell r="AF919" t="str">
            <v/>
          </cell>
          <cell r="AG919" t="str">
            <v/>
          </cell>
          <cell r="AH919" t="str">
            <v/>
          </cell>
          <cell r="AI919" t="str">
            <v/>
          </cell>
          <cell r="AJ919" t="str">
            <v/>
          </cell>
          <cell r="AK919" t="str">
            <v/>
          </cell>
          <cell r="AL919" t="str">
            <v/>
          </cell>
          <cell r="AM919" t="str">
            <v/>
          </cell>
          <cell r="AN919" t="str">
            <v/>
          </cell>
          <cell r="AO919" t="str">
            <v/>
          </cell>
          <cell r="AP919" t="str">
            <v/>
          </cell>
          <cell r="AQ919" t="str">
            <v/>
          </cell>
          <cell r="AR919" t="str">
            <v/>
          </cell>
          <cell r="AS919" t="str">
            <v/>
          </cell>
          <cell r="AT919" t="str">
            <v/>
          </cell>
          <cell r="AU919" t="str">
            <v/>
          </cell>
          <cell r="AV919" t="str">
            <v/>
          </cell>
          <cell r="AW919" t="str">
            <v/>
          </cell>
          <cell r="AX919" t="str">
            <v/>
          </cell>
          <cell r="AY919" t="str">
            <v/>
          </cell>
          <cell r="AZ919" t="str">
            <v/>
          </cell>
          <cell r="BA919" t="str">
            <v/>
          </cell>
          <cell r="BB919" t="str">
            <v/>
          </cell>
          <cell r="BC919" t="str">
            <v/>
          </cell>
          <cell r="BD919" t="str">
            <v/>
          </cell>
          <cell r="BE919" t="str">
            <v/>
          </cell>
          <cell r="BF919" t="str">
            <v/>
          </cell>
          <cell r="BG919" t="str">
            <v/>
          </cell>
          <cell r="BH919" t="str">
            <v/>
          </cell>
          <cell r="BI919" t="str">
            <v/>
          </cell>
          <cell r="BJ919" t="str">
            <v/>
          </cell>
          <cell r="BK919" t="str">
            <v/>
          </cell>
          <cell r="BL919" t="str">
            <v/>
          </cell>
          <cell r="BM919" t="str">
            <v/>
          </cell>
          <cell r="BN919" t="str">
            <v/>
          </cell>
          <cell r="BO919" t="str">
            <v/>
          </cell>
          <cell r="BP919" t="str">
            <v/>
          </cell>
          <cell r="BQ919" t="str">
            <v/>
          </cell>
          <cell r="BR919" t="str">
            <v/>
          </cell>
          <cell r="BS919" t="str">
            <v/>
          </cell>
          <cell r="BT919" t="str">
            <v/>
          </cell>
          <cell r="BU919" t="str">
            <v/>
          </cell>
          <cell r="BV919" t="str">
            <v/>
          </cell>
          <cell r="BW919" t="str">
            <v/>
          </cell>
          <cell r="BX919" t="str">
            <v/>
          </cell>
          <cell r="BY919" t="str">
            <v/>
          </cell>
          <cell r="BZ919" t="str">
            <v/>
          </cell>
          <cell r="CA919" t="str">
            <v/>
          </cell>
          <cell r="CB919" t="str">
            <v/>
          </cell>
          <cell r="CC919" t="str">
            <v/>
          </cell>
          <cell r="CD919">
            <v>0</v>
          </cell>
          <cell r="CE919">
            <v>0</v>
          </cell>
          <cell r="CF919">
            <v>0</v>
          </cell>
          <cell r="CG919" t="str">
            <v/>
          </cell>
          <cell r="CH919" t="str">
            <v/>
          </cell>
          <cell r="CI919">
            <v>0</v>
          </cell>
          <cell r="CJ919">
            <v>0</v>
          </cell>
          <cell r="CK919">
            <v>0</v>
          </cell>
          <cell r="CL919">
            <v>0</v>
          </cell>
          <cell r="CM919" t="str">
            <v/>
          </cell>
          <cell r="CN919" t="str">
            <v/>
          </cell>
          <cell r="CO919" t="str">
            <v/>
          </cell>
          <cell r="CP919" t="str">
            <v/>
          </cell>
          <cell r="CQ919" t="str">
            <v/>
          </cell>
          <cell r="CR919" t="str">
            <v/>
          </cell>
          <cell r="CS919" t="str">
            <v/>
          </cell>
          <cell r="CT919" t="str">
            <v/>
          </cell>
          <cell r="CU919" t="str">
            <v/>
          </cell>
          <cell r="CV919" t="str">
            <v/>
          </cell>
          <cell r="CW919" t="str">
            <v/>
          </cell>
          <cell r="CX919" t="str">
            <v/>
          </cell>
          <cell r="CY919" t="str">
            <v/>
          </cell>
          <cell r="CZ919" t="str">
            <v/>
          </cell>
          <cell r="DA919" t="str">
            <v/>
          </cell>
          <cell r="DB919" t="str">
            <v/>
          </cell>
          <cell r="DC919">
            <v>0</v>
          </cell>
          <cell r="DD919" t="str">
            <v/>
          </cell>
          <cell r="DE919" t="str">
            <v/>
          </cell>
          <cell r="DF919">
            <v>0</v>
          </cell>
          <cell r="DG919">
            <v>0</v>
          </cell>
          <cell r="DH919" t="str">
            <v/>
          </cell>
          <cell r="DI919" t="str">
            <v/>
          </cell>
        </row>
        <row r="920">
          <cell r="A920" t="str">
            <v/>
          </cell>
          <cell r="B920" t="str">
            <v/>
          </cell>
          <cell r="C920" t="str">
            <v/>
          </cell>
          <cell r="D920" t="str">
            <v/>
          </cell>
          <cell r="E920" t="str">
            <v/>
          </cell>
          <cell r="F920" t="str">
            <v/>
          </cell>
          <cell r="G920" t="str">
            <v/>
          </cell>
          <cell r="H920" t="str">
            <v/>
          </cell>
          <cell r="I920" t="str">
            <v/>
          </cell>
          <cell r="J920" t="str">
            <v/>
          </cell>
          <cell r="K920" t="str">
            <v/>
          </cell>
          <cell r="L920" t="str">
            <v/>
          </cell>
          <cell r="M920" t="str">
            <v/>
          </cell>
          <cell r="N920" t="str">
            <v/>
          </cell>
          <cell r="O920" t="str">
            <v/>
          </cell>
          <cell r="P920" t="str">
            <v/>
          </cell>
          <cell r="Q920" t="str">
            <v/>
          </cell>
          <cell r="R920" t="str">
            <v/>
          </cell>
          <cell r="S920" t="str">
            <v/>
          </cell>
          <cell r="T920" t="str">
            <v/>
          </cell>
          <cell r="U920" t="str">
            <v/>
          </cell>
          <cell r="V920" t="str">
            <v/>
          </cell>
          <cell r="W920" t="str">
            <v/>
          </cell>
          <cell r="X920" t="str">
            <v/>
          </cell>
          <cell r="Y920" t="str">
            <v/>
          </cell>
          <cell r="Z920" t="str">
            <v/>
          </cell>
          <cell r="AA920" t="str">
            <v/>
          </cell>
          <cell r="AB920" t="str">
            <v/>
          </cell>
          <cell r="AC920" t="str">
            <v/>
          </cell>
          <cell r="AD920" t="str">
            <v/>
          </cell>
          <cell r="AE920" t="str">
            <v/>
          </cell>
          <cell r="AF920" t="str">
            <v/>
          </cell>
          <cell r="AG920" t="str">
            <v/>
          </cell>
          <cell r="AH920" t="str">
            <v/>
          </cell>
          <cell r="AI920" t="str">
            <v/>
          </cell>
          <cell r="AJ920" t="str">
            <v/>
          </cell>
          <cell r="AK920" t="str">
            <v/>
          </cell>
          <cell r="AL920" t="str">
            <v/>
          </cell>
          <cell r="AM920" t="str">
            <v/>
          </cell>
          <cell r="AN920" t="str">
            <v/>
          </cell>
          <cell r="AO920" t="str">
            <v/>
          </cell>
          <cell r="AP920" t="str">
            <v/>
          </cell>
          <cell r="AQ920" t="str">
            <v/>
          </cell>
          <cell r="AR920" t="str">
            <v/>
          </cell>
          <cell r="AS920" t="str">
            <v/>
          </cell>
          <cell r="AT920" t="str">
            <v/>
          </cell>
          <cell r="AU920" t="str">
            <v/>
          </cell>
          <cell r="AV920" t="str">
            <v/>
          </cell>
          <cell r="AW920" t="str">
            <v/>
          </cell>
          <cell r="AX920" t="str">
            <v/>
          </cell>
          <cell r="AY920" t="str">
            <v/>
          </cell>
          <cell r="AZ920" t="str">
            <v/>
          </cell>
          <cell r="BA920" t="str">
            <v/>
          </cell>
          <cell r="BB920" t="str">
            <v/>
          </cell>
          <cell r="BC920" t="str">
            <v/>
          </cell>
          <cell r="BD920" t="str">
            <v/>
          </cell>
          <cell r="BE920" t="str">
            <v/>
          </cell>
          <cell r="BF920" t="str">
            <v/>
          </cell>
          <cell r="BG920" t="str">
            <v/>
          </cell>
          <cell r="BH920" t="str">
            <v/>
          </cell>
          <cell r="BI920" t="str">
            <v/>
          </cell>
          <cell r="BJ920" t="str">
            <v/>
          </cell>
          <cell r="BK920" t="str">
            <v/>
          </cell>
          <cell r="BL920" t="str">
            <v/>
          </cell>
          <cell r="BM920" t="str">
            <v/>
          </cell>
          <cell r="BN920" t="str">
            <v/>
          </cell>
          <cell r="BO920" t="str">
            <v/>
          </cell>
          <cell r="BP920" t="str">
            <v/>
          </cell>
          <cell r="BQ920" t="str">
            <v/>
          </cell>
          <cell r="BR920" t="str">
            <v/>
          </cell>
          <cell r="BS920" t="str">
            <v/>
          </cell>
          <cell r="BT920" t="str">
            <v/>
          </cell>
          <cell r="BU920" t="str">
            <v/>
          </cell>
          <cell r="BV920" t="str">
            <v/>
          </cell>
          <cell r="BW920" t="str">
            <v/>
          </cell>
          <cell r="BX920" t="str">
            <v/>
          </cell>
          <cell r="BY920" t="str">
            <v/>
          </cell>
          <cell r="BZ920" t="str">
            <v/>
          </cell>
          <cell r="CA920" t="str">
            <v/>
          </cell>
          <cell r="CB920" t="str">
            <v/>
          </cell>
          <cell r="CC920" t="str">
            <v/>
          </cell>
          <cell r="CD920">
            <v>0</v>
          </cell>
          <cell r="CE920">
            <v>0</v>
          </cell>
          <cell r="CF920">
            <v>0</v>
          </cell>
          <cell r="CG920" t="str">
            <v/>
          </cell>
          <cell r="CH920" t="str">
            <v/>
          </cell>
          <cell r="CI920">
            <v>0</v>
          </cell>
          <cell r="CJ920">
            <v>0</v>
          </cell>
          <cell r="CK920">
            <v>0</v>
          </cell>
          <cell r="CL920">
            <v>0</v>
          </cell>
          <cell r="CM920" t="str">
            <v/>
          </cell>
          <cell r="CN920" t="str">
            <v/>
          </cell>
          <cell r="CO920" t="str">
            <v/>
          </cell>
          <cell r="CP920" t="str">
            <v/>
          </cell>
          <cell r="CQ920" t="str">
            <v/>
          </cell>
          <cell r="CR920" t="str">
            <v/>
          </cell>
          <cell r="CS920" t="str">
            <v/>
          </cell>
          <cell r="CT920" t="str">
            <v/>
          </cell>
          <cell r="CU920" t="str">
            <v/>
          </cell>
          <cell r="CV920" t="str">
            <v/>
          </cell>
          <cell r="CW920" t="str">
            <v/>
          </cell>
          <cell r="CX920" t="str">
            <v/>
          </cell>
          <cell r="CY920" t="str">
            <v/>
          </cell>
          <cell r="CZ920" t="str">
            <v/>
          </cell>
          <cell r="DA920" t="str">
            <v/>
          </cell>
          <cell r="DB920" t="str">
            <v/>
          </cell>
          <cell r="DC920">
            <v>0</v>
          </cell>
          <cell r="DD920" t="str">
            <v/>
          </cell>
          <cell r="DE920" t="str">
            <v/>
          </cell>
          <cell r="DF920">
            <v>0</v>
          </cell>
          <cell r="DG920">
            <v>0</v>
          </cell>
          <cell r="DH920" t="str">
            <v/>
          </cell>
          <cell r="DI920" t="str">
            <v/>
          </cell>
        </row>
        <row r="921">
          <cell r="A921" t="str">
            <v/>
          </cell>
          <cell r="B921" t="str">
            <v/>
          </cell>
          <cell r="C921" t="str">
            <v/>
          </cell>
          <cell r="D921" t="str">
            <v/>
          </cell>
          <cell r="E921" t="str">
            <v/>
          </cell>
          <cell r="F921" t="str">
            <v/>
          </cell>
          <cell r="G921" t="str">
            <v/>
          </cell>
          <cell r="H921" t="str">
            <v/>
          </cell>
          <cell r="I921" t="str">
            <v/>
          </cell>
          <cell r="J921" t="str">
            <v/>
          </cell>
          <cell r="K921" t="str">
            <v/>
          </cell>
          <cell r="L921" t="str">
            <v/>
          </cell>
          <cell r="M921" t="str">
            <v/>
          </cell>
          <cell r="N921" t="str">
            <v/>
          </cell>
          <cell r="O921" t="str">
            <v/>
          </cell>
          <cell r="P921" t="str">
            <v/>
          </cell>
          <cell r="Q921" t="str">
            <v/>
          </cell>
          <cell r="R921" t="str">
            <v/>
          </cell>
          <cell r="S921" t="str">
            <v/>
          </cell>
          <cell r="T921" t="str">
            <v/>
          </cell>
          <cell r="U921" t="str">
            <v/>
          </cell>
          <cell r="V921" t="str">
            <v/>
          </cell>
          <cell r="W921" t="str">
            <v/>
          </cell>
          <cell r="X921" t="str">
            <v/>
          </cell>
          <cell r="Y921" t="str">
            <v/>
          </cell>
          <cell r="Z921" t="str">
            <v/>
          </cell>
          <cell r="AA921" t="str">
            <v/>
          </cell>
          <cell r="AB921" t="str">
            <v/>
          </cell>
          <cell r="AC921" t="str">
            <v/>
          </cell>
          <cell r="AD921" t="str">
            <v/>
          </cell>
          <cell r="AE921" t="str">
            <v/>
          </cell>
          <cell r="AF921" t="str">
            <v/>
          </cell>
          <cell r="AG921" t="str">
            <v/>
          </cell>
          <cell r="AH921" t="str">
            <v/>
          </cell>
          <cell r="AI921" t="str">
            <v/>
          </cell>
          <cell r="AJ921" t="str">
            <v/>
          </cell>
          <cell r="AK921" t="str">
            <v/>
          </cell>
          <cell r="AL921" t="str">
            <v/>
          </cell>
          <cell r="AM921" t="str">
            <v/>
          </cell>
          <cell r="AN921" t="str">
            <v/>
          </cell>
          <cell r="AO921" t="str">
            <v/>
          </cell>
          <cell r="AP921" t="str">
            <v/>
          </cell>
          <cell r="AQ921" t="str">
            <v/>
          </cell>
          <cell r="AR921" t="str">
            <v/>
          </cell>
          <cell r="AS921" t="str">
            <v/>
          </cell>
          <cell r="AT921" t="str">
            <v/>
          </cell>
          <cell r="AU921" t="str">
            <v/>
          </cell>
          <cell r="AV921" t="str">
            <v/>
          </cell>
          <cell r="AW921" t="str">
            <v/>
          </cell>
          <cell r="AX921" t="str">
            <v/>
          </cell>
          <cell r="AY921" t="str">
            <v/>
          </cell>
          <cell r="AZ921" t="str">
            <v/>
          </cell>
          <cell r="BA921" t="str">
            <v/>
          </cell>
          <cell r="BB921" t="str">
            <v/>
          </cell>
          <cell r="BC921" t="str">
            <v/>
          </cell>
          <cell r="BD921" t="str">
            <v/>
          </cell>
          <cell r="BE921" t="str">
            <v/>
          </cell>
          <cell r="BF921" t="str">
            <v/>
          </cell>
          <cell r="BG921" t="str">
            <v/>
          </cell>
          <cell r="BH921" t="str">
            <v/>
          </cell>
          <cell r="BI921" t="str">
            <v/>
          </cell>
          <cell r="BJ921" t="str">
            <v/>
          </cell>
          <cell r="BK921" t="str">
            <v/>
          </cell>
          <cell r="BL921" t="str">
            <v/>
          </cell>
          <cell r="BM921" t="str">
            <v/>
          </cell>
          <cell r="BN921" t="str">
            <v/>
          </cell>
          <cell r="BO921" t="str">
            <v/>
          </cell>
          <cell r="BP921" t="str">
            <v/>
          </cell>
          <cell r="BQ921" t="str">
            <v/>
          </cell>
          <cell r="BR921" t="str">
            <v/>
          </cell>
          <cell r="BS921" t="str">
            <v/>
          </cell>
          <cell r="BT921" t="str">
            <v/>
          </cell>
          <cell r="BU921" t="str">
            <v/>
          </cell>
          <cell r="BV921" t="str">
            <v/>
          </cell>
          <cell r="BW921" t="str">
            <v/>
          </cell>
          <cell r="BX921" t="str">
            <v/>
          </cell>
          <cell r="BY921" t="str">
            <v/>
          </cell>
          <cell r="BZ921" t="str">
            <v/>
          </cell>
          <cell r="CA921" t="str">
            <v/>
          </cell>
          <cell r="CB921" t="str">
            <v/>
          </cell>
          <cell r="CC921" t="str">
            <v/>
          </cell>
          <cell r="CD921">
            <v>0</v>
          </cell>
          <cell r="CE921">
            <v>0</v>
          </cell>
          <cell r="CF921">
            <v>0</v>
          </cell>
          <cell r="CG921" t="str">
            <v/>
          </cell>
          <cell r="CH921" t="str">
            <v/>
          </cell>
          <cell r="CI921">
            <v>0</v>
          </cell>
          <cell r="CJ921">
            <v>0</v>
          </cell>
          <cell r="CK921">
            <v>0</v>
          </cell>
          <cell r="CL921">
            <v>0</v>
          </cell>
          <cell r="CM921" t="str">
            <v/>
          </cell>
          <cell r="CN921" t="str">
            <v/>
          </cell>
          <cell r="CO921" t="str">
            <v/>
          </cell>
          <cell r="CP921" t="str">
            <v/>
          </cell>
          <cell r="CQ921" t="str">
            <v/>
          </cell>
          <cell r="CR921" t="str">
            <v/>
          </cell>
          <cell r="CS921" t="str">
            <v/>
          </cell>
          <cell r="CT921" t="str">
            <v/>
          </cell>
          <cell r="CU921" t="str">
            <v/>
          </cell>
          <cell r="CV921" t="str">
            <v/>
          </cell>
          <cell r="CW921" t="str">
            <v/>
          </cell>
          <cell r="CX921" t="str">
            <v/>
          </cell>
          <cell r="CY921" t="str">
            <v/>
          </cell>
          <cell r="CZ921" t="str">
            <v/>
          </cell>
          <cell r="DA921" t="str">
            <v/>
          </cell>
          <cell r="DB921" t="str">
            <v/>
          </cell>
          <cell r="DC921">
            <v>0</v>
          </cell>
          <cell r="DD921" t="str">
            <v/>
          </cell>
          <cell r="DE921" t="str">
            <v/>
          </cell>
          <cell r="DF921">
            <v>0</v>
          </cell>
          <cell r="DG921">
            <v>0</v>
          </cell>
          <cell r="DH921" t="str">
            <v/>
          </cell>
          <cell r="DI921" t="str">
            <v/>
          </cell>
        </row>
        <row r="922">
          <cell r="A922" t="str">
            <v/>
          </cell>
          <cell r="B922" t="str">
            <v/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 t="str">
            <v/>
          </cell>
          <cell r="H922" t="str">
            <v/>
          </cell>
          <cell r="I922" t="str">
            <v/>
          </cell>
          <cell r="J922" t="str">
            <v/>
          </cell>
          <cell r="K922" t="str">
            <v/>
          </cell>
          <cell r="L922" t="str">
            <v/>
          </cell>
          <cell r="M922" t="str">
            <v/>
          </cell>
          <cell r="N922" t="str">
            <v/>
          </cell>
          <cell r="O922" t="str">
            <v/>
          </cell>
          <cell r="P922" t="str">
            <v/>
          </cell>
          <cell r="Q922" t="str">
            <v/>
          </cell>
          <cell r="R922" t="str">
            <v/>
          </cell>
          <cell r="S922" t="str">
            <v/>
          </cell>
          <cell r="T922" t="str">
            <v/>
          </cell>
          <cell r="U922" t="str">
            <v/>
          </cell>
          <cell r="V922" t="str">
            <v/>
          </cell>
          <cell r="W922" t="str">
            <v/>
          </cell>
          <cell r="X922" t="str">
            <v/>
          </cell>
          <cell r="Y922" t="str">
            <v/>
          </cell>
          <cell r="Z922" t="str">
            <v/>
          </cell>
          <cell r="AA922" t="str">
            <v/>
          </cell>
          <cell r="AB922" t="str">
            <v/>
          </cell>
          <cell r="AC922" t="str">
            <v/>
          </cell>
          <cell r="AD922" t="str">
            <v/>
          </cell>
          <cell r="AE922" t="str">
            <v/>
          </cell>
          <cell r="AF922" t="str">
            <v/>
          </cell>
          <cell r="AG922" t="str">
            <v/>
          </cell>
          <cell r="AH922" t="str">
            <v/>
          </cell>
          <cell r="AI922" t="str">
            <v/>
          </cell>
          <cell r="AJ922" t="str">
            <v/>
          </cell>
          <cell r="AK922" t="str">
            <v/>
          </cell>
          <cell r="AL922" t="str">
            <v/>
          </cell>
          <cell r="AM922" t="str">
            <v/>
          </cell>
          <cell r="AN922" t="str">
            <v/>
          </cell>
          <cell r="AO922" t="str">
            <v/>
          </cell>
          <cell r="AP922" t="str">
            <v/>
          </cell>
          <cell r="AQ922" t="str">
            <v/>
          </cell>
          <cell r="AR922" t="str">
            <v/>
          </cell>
          <cell r="AS922" t="str">
            <v/>
          </cell>
          <cell r="AT922" t="str">
            <v/>
          </cell>
          <cell r="AU922" t="str">
            <v/>
          </cell>
          <cell r="AV922" t="str">
            <v/>
          </cell>
          <cell r="AW922" t="str">
            <v/>
          </cell>
          <cell r="AX922" t="str">
            <v/>
          </cell>
          <cell r="AY922" t="str">
            <v/>
          </cell>
          <cell r="AZ922" t="str">
            <v/>
          </cell>
          <cell r="BA922" t="str">
            <v/>
          </cell>
          <cell r="BB922" t="str">
            <v/>
          </cell>
          <cell r="BC922" t="str">
            <v/>
          </cell>
          <cell r="BD922" t="str">
            <v/>
          </cell>
          <cell r="BE922" t="str">
            <v/>
          </cell>
          <cell r="BF922" t="str">
            <v/>
          </cell>
          <cell r="BG922" t="str">
            <v/>
          </cell>
          <cell r="BH922" t="str">
            <v/>
          </cell>
          <cell r="BI922" t="str">
            <v/>
          </cell>
          <cell r="BJ922" t="str">
            <v/>
          </cell>
          <cell r="BK922" t="str">
            <v/>
          </cell>
          <cell r="BL922" t="str">
            <v/>
          </cell>
          <cell r="BM922" t="str">
            <v/>
          </cell>
          <cell r="BN922" t="str">
            <v/>
          </cell>
          <cell r="BO922" t="str">
            <v/>
          </cell>
          <cell r="BP922" t="str">
            <v/>
          </cell>
          <cell r="BQ922" t="str">
            <v/>
          </cell>
          <cell r="BR922" t="str">
            <v/>
          </cell>
          <cell r="BS922" t="str">
            <v/>
          </cell>
          <cell r="BT922" t="str">
            <v/>
          </cell>
          <cell r="BU922" t="str">
            <v/>
          </cell>
          <cell r="BV922" t="str">
            <v/>
          </cell>
          <cell r="BW922" t="str">
            <v/>
          </cell>
          <cell r="BX922" t="str">
            <v/>
          </cell>
          <cell r="BY922" t="str">
            <v/>
          </cell>
          <cell r="BZ922" t="str">
            <v/>
          </cell>
          <cell r="CA922" t="str">
            <v/>
          </cell>
          <cell r="CB922" t="str">
            <v/>
          </cell>
          <cell r="CC922" t="str">
            <v/>
          </cell>
          <cell r="CD922">
            <v>0</v>
          </cell>
          <cell r="CE922">
            <v>0</v>
          </cell>
          <cell r="CF922">
            <v>0</v>
          </cell>
          <cell r="CG922" t="str">
            <v/>
          </cell>
          <cell r="CH922" t="str">
            <v/>
          </cell>
          <cell r="CI922">
            <v>0</v>
          </cell>
          <cell r="CJ922">
            <v>0</v>
          </cell>
          <cell r="CK922">
            <v>0</v>
          </cell>
          <cell r="CL922">
            <v>0</v>
          </cell>
          <cell r="CM922" t="str">
            <v/>
          </cell>
          <cell r="CN922" t="str">
            <v/>
          </cell>
          <cell r="CO922" t="str">
            <v/>
          </cell>
          <cell r="CP922" t="str">
            <v/>
          </cell>
          <cell r="CQ922" t="str">
            <v/>
          </cell>
          <cell r="CR922" t="str">
            <v/>
          </cell>
          <cell r="CS922" t="str">
            <v/>
          </cell>
          <cell r="CT922" t="str">
            <v/>
          </cell>
          <cell r="CU922" t="str">
            <v/>
          </cell>
          <cell r="CV922" t="str">
            <v/>
          </cell>
          <cell r="CW922" t="str">
            <v/>
          </cell>
          <cell r="CX922" t="str">
            <v/>
          </cell>
          <cell r="CY922" t="str">
            <v/>
          </cell>
          <cell r="CZ922" t="str">
            <v/>
          </cell>
          <cell r="DA922" t="str">
            <v/>
          </cell>
          <cell r="DB922" t="str">
            <v/>
          </cell>
          <cell r="DC922">
            <v>0</v>
          </cell>
          <cell r="DD922" t="str">
            <v/>
          </cell>
          <cell r="DE922" t="str">
            <v/>
          </cell>
          <cell r="DF922">
            <v>0</v>
          </cell>
          <cell r="DG922">
            <v>0</v>
          </cell>
          <cell r="DH922" t="str">
            <v/>
          </cell>
          <cell r="DI922" t="str">
            <v/>
          </cell>
        </row>
        <row r="923">
          <cell r="A923" t="str">
            <v/>
          </cell>
          <cell r="B923" t="str">
            <v/>
          </cell>
          <cell r="C923" t="str">
            <v/>
          </cell>
          <cell r="D923" t="str">
            <v/>
          </cell>
          <cell r="E923" t="str">
            <v/>
          </cell>
          <cell r="F923" t="str">
            <v/>
          </cell>
          <cell r="G923" t="str">
            <v/>
          </cell>
          <cell r="H923" t="str">
            <v/>
          </cell>
          <cell r="I923" t="str">
            <v/>
          </cell>
          <cell r="J923" t="str">
            <v/>
          </cell>
          <cell r="K923" t="str">
            <v/>
          </cell>
          <cell r="L923" t="str">
            <v/>
          </cell>
          <cell r="M923" t="str">
            <v/>
          </cell>
          <cell r="N923" t="str">
            <v/>
          </cell>
          <cell r="O923" t="str">
            <v/>
          </cell>
          <cell r="P923" t="str">
            <v/>
          </cell>
          <cell r="Q923" t="str">
            <v/>
          </cell>
          <cell r="R923" t="str">
            <v/>
          </cell>
          <cell r="S923" t="str">
            <v/>
          </cell>
          <cell r="T923" t="str">
            <v/>
          </cell>
          <cell r="U923" t="str">
            <v/>
          </cell>
          <cell r="V923" t="str">
            <v/>
          </cell>
          <cell r="W923" t="str">
            <v/>
          </cell>
          <cell r="X923" t="str">
            <v/>
          </cell>
          <cell r="Y923" t="str">
            <v/>
          </cell>
          <cell r="Z923" t="str">
            <v/>
          </cell>
          <cell r="AA923" t="str">
            <v/>
          </cell>
          <cell r="AB923" t="str">
            <v/>
          </cell>
          <cell r="AC923" t="str">
            <v/>
          </cell>
          <cell r="AD923" t="str">
            <v/>
          </cell>
          <cell r="AE923" t="str">
            <v/>
          </cell>
          <cell r="AF923" t="str">
            <v/>
          </cell>
          <cell r="AG923" t="str">
            <v/>
          </cell>
          <cell r="AH923" t="str">
            <v/>
          </cell>
          <cell r="AI923" t="str">
            <v/>
          </cell>
          <cell r="AJ923" t="str">
            <v/>
          </cell>
          <cell r="AK923" t="str">
            <v/>
          </cell>
          <cell r="AL923" t="str">
            <v/>
          </cell>
          <cell r="AM923" t="str">
            <v/>
          </cell>
          <cell r="AN923" t="str">
            <v/>
          </cell>
          <cell r="AO923" t="str">
            <v/>
          </cell>
          <cell r="AP923" t="str">
            <v/>
          </cell>
          <cell r="AQ923" t="str">
            <v/>
          </cell>
          <cell r="AR923" t="str">
            <v/>
          </cell>
          <cell r="AS923" t="str">
            <v/>
          </cell>
          <cell r="AT923" t="str">
            <v/>
          </cell>
          <cell r="AU923" t="str">
            <v/>
          </cell>
          <cell r="AV923" t="str">
            <v/>
          </cell>
          <cell r="AW923" t="str">
            <v/>
          </cell>
          <cell r="AX923" t="str">
            <v/>
          </cell>
          <cell r="AY923" t="str">
            <v/>
          </cell>
          <cell r="AZ923" t="str">
            <v/>
          </cell>
          <cell r="BA923" t="str">
            <v/>
          </cell>
          <cell r="BB923" t="str">
            <v/>
          </cell>
          <cell r="BC923" t="str">
            <v/>
          </cell>
          <cell r="BD923" t="str">
            <v/>
          </cell>
          <cell r="BE923" t="str">
            <v/>
          </cell>
          <cell r="BF923" t="str">
            <v/>
          </cell>
          <cell r="BG923" t="str">
            <v/>
          </cell>
          <cell r="BH923" t="str">
            <v/>
          </cell>
          <cell r="BI923" t="str">
            <v/>
          </cell>
          <cell r="BJ923" t="str">
            <v/>
          </cell>
          <cell r="BK923" t="str">
            <v/>
          </cell>
          <cell r="BL923" t="str">
            <v/>
          </cell>
          <cell r="BM923" t="str">
            <v/>
          </cell>
          <cell r="BN923" t="str">
            <v/>
          </cell>
          <cell r="BO923" t="str">
            <v/>
          </cell>
          <cell r="BP923" t="str">
            <v/>
          </cell>
          <cell r="BQ923" t="str">
            <v/>
          </cell>
          <cell r="BR923" t="str">
            <v/>
          </cell>
          <cell r="BS923" t="str">
            <v/>
          </cell>
          <cell r="BT923" t="str">
            <v/>
          </cell>
          <cell r="BU923" t="str">
            <v/>
          </cell>
          <cell r="BV923" t="str">
            <v/>
          </cell>
          <cell r="BW923" t="str">
            <v/>
          </cell>
          <cell r="BX923" t="str">
            <v/>
          </cell>
          <cell r="BY923" t="str">
            <v/>
          </cell>
          <cell r="BZ923" t="str">
            <v/>
          </cell>
          <cell r="CA923" t="str">
            <v/>
          </cell>
          <cell r="CB923" t="str">
            <v/>
          </cell>
          <cell r="CC923" t="str">
            <v/>
          </cell>
          <cell r="CD923">
            <v>0</v>
          </cell>
          <cell r="CE923">
            <v>0</v>
          </cell>
          <cell r="CF923">
            <v>0</v>
          </cell>
          <cell r="CG923" t="str">
            <v/>
          </cell>
          <cell r="CH923" t="str">
            <v/>
          </cell>
          <cell r="CI923">
            <v>0</v>
          </cell>
          <cell r="CJ923">
            <v>0</v>
          </cell>
          <cell r="CK923">
            <v>0</v>
          </cell>
          <cell r="CL923">
            <v>0</v>
          </cell>
          <cell r="CM923" t="str">
            <v/>
          </cell>
          <cell r="CN923" t="str">
            <v/>
          </cell>
          <cell r="CO923" t="str">
            <v/>
          </cell>
          <cell r="CP923" t="str">
            <v/>
          </cell>
          <cell r="CQ923" t="str">
            <v/>
          </cell>
          <cell r="CR923" t="str">
            <v/>
          </cell>
          <cell r="CS923" t="str">
            <v/>
          </cell>
          <cell r="CT923" t="str">
            <v/>
          </cell>
          <cell r="CU923" t="str">
            <v/>
          </cell>
          <cell r="CV923" t="str">
            <v/>
          </cell>
          <cell r="CW923" t="str">
            <v/>
          </cell>
          <cell r="CX923" t="str">
            <v/>
          </cell>
          <cell r="CY923" t="str">
            <v/>
          </cell>
          <cell r="CZ923" t="str">
            <v/>
          </cell>
          <cell r="DA923" t="str">
            <v/>
          </cell>
          <cell r="DB923" t="str">
            <v/>
          </cell>
          <cell r="DC923">
            <v>0</v>
          </cell>
          <cell r="DD923" t="str">
            <v/>
          </cell>
          <cell r="DE923" t="str">
            <v/>
          </cell>
          <cell r="DF923">
            <v>0</v>
          </cell>
          <cell r="DG923">
            <v>0</v>
          </cell>
          <cell r="DH923" t="str">
            <v/>
          </cell>
          <cell r="DI923" t="str">
            <v/>
          </cell>
        </row>
        <row r="924">
          <cell r="A924" t="str">
            <v/>
          </cell>
          <cell r="B924" t="str">
            <v/>
          </cell>
          <cell r="C924" t="str">
            <v/>
          </cell>
          <cell r="D924" t="str">
            <v/>
          </cell>
          <cell r="E924" t="str">
            <v/>
          </cell>
          <cell r="F924" t="str">
            <v/>
          </cell>
          <cell r="G924" t="str">
            <v/>
          </cell>
          <cell r="H924" t="str">
            <v/>
          </cell>
          <cell r="I924" t="str">
            <v/>
          </cell>
          <cell r="J924" t="str">
            <v/>
          </cell>
          <cell r="K924" t="str">
            <v/>
          </cell>
          <cell r="L924" t="str">
            <v/>
          </cell>
          <cell r="M924" t="str">
            <v/>
          </cell>
          <cell r="N924" t="str">
            <v/>
          </cell>
          <cell r="O924" t="str">
            <v/>
          </cell>
          <cell r="P924" t="str">
            <v/>
          </cell>
          <cell r="Q924" t="str">
            <v/>
          </cell>
          <cell r="R924" t="str">
            <v/>
          </cell>
          <cell r="S924" t="str">
            <v/>
          </cell>
          <cell r="T924" t="str">
            <v/>
          </cell>
          <cell r="U924" t="str">
            <v/>
          </cell>
          <cell r="V924" t="str">
            <v/>
          </cell>
          <cell r="W924" t="str">
            <v/>
          </cell>
          <cell r="X924" t="str">
            <v/>
          </cell>
          <cell r="Y924" t="str">
            <v/>
          </cell>
          <cell r="Z924" t="str">
            <v/>
          </cell>
          <cell r="AA924" t="str">
            <v/>
          </cell>
          <cell r="AB924" t="str">
            <v/>
          </cell>
          <cell r="AC924" t="str">
            <v/>
          </cell>
          <cell r="AD924" t="str">
            <v/>
          </cell>
          <cell r="AE924" t="str">
            <v/>
          </cell>
          <cell r="AF924" t="str">
            <v/>
          </cell>
          <cell r="AG924" t="str">
            <v/>
          </cell>
          <cell r="AH924" t="str">
            <v/>
          </cell>
          <cell r="AI924" t="str">
            <v/>
          </cell>
          <cell r="AJ924" t="str">
            <v/>
          </cell>
          <cell r="AK924" t="str">
            <v/>
          </cell>
          <cell r="AL924" t="str">
            <v/>
          </cell>
          <cell r="AM924" t="str">
            <v/>
          </cell>
          <cell r="AN924" t="str">
            <v/>
          </cell>
          <cell r="AO924" t="str">
            <v/>
          </cell>
          <cell r="AP924" t="str">
            <v/>
          </cell>
          <cell r="AQ924" t="str">
            <v/>
          </cell>
          <cell r="AR924" t="str">
            <v/>
          </cell>
          <cell r="AS924" t="str">
            <v/>
          </cell>
          <cell r="AT924" t="str">
            <v/>
          </cell>
          <cell r="AU924" t="str">
            <v/>
          </cell>
          <cell r="AV924" t="str">
            <v/>
          </cell>
          <cell r="AW924" t="str">
            <v/>
          </cell>
          <cell r="AX924" t="str">
            <v/>
          </cell>
          <cell r="AY924" t="str">
            <v/>
          </cell>
          <cell r="AZ924" t="str">
            <v/>
          </cell>
          <cell r="BA924" t="str">
            <v/>
          </cell>
          <cell r="BB924" t="str">
            <v/>
          </cell>
          <cell r="BC924" t="str">
            <v/>
          </cell>
          <cell r="BD924" t="str">
            <v/>
          </cell>
          <cell r="BE924" t="str">
            <v/>
          </cell>
          <cell r="BF924" t="str">
            <v/>
          </cell>
          <cell r="BG924" t="str">
            <v/>
          </cell>
          <cell r="BH924" t="str">
            <v/>
          </cell>
          <cell r="BI924" t="str">
            <v/>
          </cell>
          <cell r="BJ924" t="str">
            <v/>
          </cell>
          <cell r="BK924" t="str">
            <v/>
          </cell>
          <cell r="BL924" t="str">
            <v/>
          </cell>
          <cell r="BM924" t="str">
            <v/>
          </cell>
          <cell r="BN924" t="str">
            <v/>
          </cell>
          <cell r="BO924" t="str">
            <v/>
          </cell>
          <cell r="BP924" t="str">
            <v/>
          </cell>
          <cell r="BQ924" t="str">
            <v/>
          </cell>
          <cell r="BR924" t="str">
            <v/>
          </cell>
          <cell r="BS924" t="str">
            <v/>
          </cell>
          <cell r="BT924" t="str">
            <v/>
          </cell>
          <cell r="BU924" t="str">
            <v/>
          </cell>
          <cell r="BV924" t="str">
            <v/>
          </cell>
          <cell r="BW924" t="str">
            <v/>
          </cell>
          <cell r="BX924" t="str">
            <v/>
          </cell>
          <cell r="BY924" t="str">
            <v/>
          </cell>
          <cell r="BZ924" t="str">
            <v/>
          </cell>
          <cell r="CA924" t="str">
            <v/>
          </cell>
          <cell r="CB924" t="str">
            <v/>
          </cell>
          <cell r="CC924" t="str">
            <v/>
          </cell>
          <cell r="CD924">
            <v>0</v>
          </cell>
          <cell r="CE924">
            <v>0</v>
          </cell>
          <cell r="CF924">
            <v>0</v>
          </cell>
          <cell r="CG924" t="str">
            <v/>
          </cell>
          <cell r="CH924" t="str">
            <v/>
          </cell>
          <cell r="CI924">
            <v>0</v>
          </cell>
          <cell r="CJ924">
            <v>0</v>
          </cell>
          <cell r="CK924">
            <v>0</v>
          </cell>
          <cell r="CL924">
            <v>0</v>
          </cell>
          <cell r="CM924" t="str">
            <v/>
          </cell>
          <cell r="CN924" t="str">
            <v/>
          </cell>
          <cell r="CO924" t="str">
            <v/>
          </cell>
          <cell r="CP924" t="str">
            <v/>
          </cell>
          <cell r="CQ924" t="str">
            <v/>
          </cell>
          <cell r="CR924" t="str">
            <v/>
          </cell>
          <cell r="CS924" t="str">
            <v/>
          </cell>
          <cell r="CT924" t="str">
            <v/>
          </cell>
          <cell r="CU924" t="str">
            <v/>
          </cell>
          <cell r="CV924" t="str">
            <v/>
          </cell>
          <cell r="CW924" t="str">
            <v/>
          </cell>
          <cell r="CX924" t="str">
            <v/>
          </cell>
          <cell r="CY924" t="str">
            <v/>
          </cell>
          <cell r="CZ924" t="str">
            <v/>
          </cell>
          <cell r="DA924" t="str">
            <v/>
          </cell>
          <cell r="DB924" t="str">
            <v/>
          </cell>
          <cell r="DC924">
            <v>0</v>
          </cell>
          <cell r="DD924" t="str">
            <v/>
          </cell>
          <cell r="DE924" t="str">
            <v/>
          </cell>
          <cell r="DF924">
            <v>0</v>
          </cell>
          <cell r="DG924">
            <v>0</v>
          </cell>
          <cell r="DH924" t="str">
            <v/>
          </cell>
          <cell r="DI924" t="str">
            <v/>
          </cell>
        </row>
        <row r="925">
          <cell r="A925" t="str">
            <v/>
          </cell>
          <cell r="B925" t="str">
            <v/>
          </cell>
          <cell r="C925" t="str">
            <v/>
          </cell>
          <cell r="D925" t="str">
            <v/>
          </cell>
          <cell r="E925" t="str">
            <v/>
          </cell>
          <cell r="F925" t="str">
            <v/>
          </cell>
          <cell r="G925" t="str">
            <v/>
          </cell>
          <cell r="H925" t="str">
            <v/>
          </cell>
          <cell r="I925" t="str">
            <v/>
          </cell>
          <cell r="J925" t="str">
            <v/>
          </cell>
          <cell r="K925" t="str">
            <v/>
          </cell>
          <cell r="L925" t="str">
            <v/>
          </cell>
          <cell r="M925" t="str">
            <v/>
          </cell>
          <cell r="N925" t="str">
            <v/>
          </cell>
          <cell r="O925" t="str">
            <v/>
          </cell>
          <cell r="P925" t="str">
            <v/>
          </cell>
          <cell r="Q925" t="str">
            <v/>
          </cell>
          <cell r="R925" t="str">
            <v/>
          </cell>
          <cell r="S925" t="str">
            <v/>
          </cell>
          <cell r="T925" t="str">
            <v/>
          </cell>
          <cell r="U925" t="str">
            <v/>
          </cell>
          <cell r="V925" t="str">
            <v/>
          </cell>
          <cell r="W925" t="str">
            <v/>
          </cell>
          <cell r="X925" t="str">
            <v/>
          </cell>
          <cell r="Y925" t="str">
            <v/>
          </cell>
          <cell r="Z925" t="str">
            <v/>
          </cell>
          <cell r="AA925" t="str">
            <v/>
          </cell>
          <cell r="AB925" t="str">
            <v/>
          </cell>
          <cell r="AC925" t="str">
            <v/>
          </cell>
          <cell r="AD925" t="str">
            <v/>
          </cell>
          <cell r="AE925" t="str">
            <v/>
          </cell>
          <cell r="AF925" t="str">
            <v/>
          </cell>
          <cell r="AG925" t="str">
            <v/>
          </cell>
          <cell r="AH925" t="str">
            <v/>
          </cell>
          <cell r="AI925" t="str">
            <v/>
          </cell>
          <cell r="AJ925" t="str">
            <v/>
          </cell>
          <cell r="AK925" t="str">
            <v/>
          </cell>
          <cell r="AL925" t="str">
            <v/>
          </cell>
          <cell r="AM925" t="str">
            <v/>
          </cell>
          <cell r="AN925" t="str">
            <v/>
          </cell>
          <cell r="AO925" t="str">
            <v/>
          </cell>
          <cell r="AP925" t="str">
            <v/>
          </cell>
          <cell r="AQ925" t="str">
            <v/>
          </cell>
          <cell r="AR925" t="str">
            <v/>
          </cell>
          <cell r="AS925" t="str">
            <v/>
          </cell>
          <cell r="AT925" t="str">
            <v/>
          </cell>
          <cell r="AU925" t="str">
            <v/>
          </cell>
          <cell r="AV925" t="str">
            <v/>
          </cell>
          <cell r="AW925" t="str">
            <v/>
          </cell>
          <cell r="AX925" t="str">
            <v/>
          </cell>
          <cell r="AY925" t="str">
            <v/>
          </cell>
          <cell r="AZ925" t="str">
            <v/>
          </cell>
          <cell r="BA925" t="str">
            <v/>
          </cell>
          <cell r="BB925" t="str">
            <v/>
          </cell>
          <cell r="BC925" t="str">
            <v/>
          </cell>
          <cell r="BD925" t="str">
            <v/>
          </cell>
          <cell r="BE925" t="str">
            <v/>
          </cell>
          <cell r="BF925" t="str">
            <v/>
          </cell>
          <cell r="BG925" t="str">
            <v/>
          </cell>
          <cell r="BH925" t="str">
            <v/>
          </cell>
          <cell r="BI925" t="str">
            <v/>
          </cell>
          <cell r="BJ925" t="str">
            <v/>
          </cell>
          <cell r="BK925" t="str">
            <v/>
          </cell>
          <cell r="BL925" t="str">
            <v/>
          </cell>
          <cell r="BM925" t="str">
            <v/>
          </cell>
          <cell r="BN925" t="str">
            <v/>
          </cell>
          <cell r="BO925" t="str">
            <v/>
          </cell>
          <cell r="BP925" t="str">
            <v/>
          </cell>
          <cell r="BQ925" t="str">
            <v/>
          </cell>
          <cell r="BR925" t="str">
            <v/>
          </cell>
          <cell r="BS925" t="str">
            <v/>
          </cell>
          <cell r="BT925" t="str">
            <v/>
          </cell>
          <cell r="BU925" t="str">
            <v/>
          </cell>
          <cell r="BV925" t="str">
            <v/>
          </cell>
          <cell r="BW925" t="str">
            <v/>
          </cell>
          <cell r="BX925" t="str">
            <v/>
          </cell>
          <cell r="BY925" t="str">
            <v/>
          </cell>
          <cell r="BZ925" t="str">
            <v/>
          </cell>
          <cell r="CA925" t="str">
            <v/>
          </cell>
          <cell r="CB925" t="str">
            <v/>
          </cell>
          <cell r="CC925" t="str">
            <v/>
          </cell>
          <cell r="CD925">
            <v>0</v>
          </cell>
          <cell r="CE925">
            <v>0</v>
          </cell>
          <cell r="CF925">
            <v>0</v>
          </cell>
          <cell r="CG925" t="str">
            <v/>
          </cell>
          <cell r="CH925" t="str">
            <v/>
          </cell>
          <cell r="CI925">
            <v>0</v>
          </cell>
          <cell r="CJ925">
            <v>0</v>
          </cell>
          <cell r="CK925">
            <v>0</v>
          </cell>
          <cell r="CL925">
            <v>0</v>
          </cell>
          <cell r="CM925" t="str">
            <v/>
          </cell>
          <cell r="CN925" t="str">
            <v/>
          </cell>
          <cell r="CO925" t="str">
            <v/>
          </cell>
          <cell r="CP925" t="str">
            <v/>
          </cell>
          <cell r="CQ925" t="str">
            <v/>
          </cell>
          <cell r="CR925" t="str">
            <v/>
          </cell>
          <cell r="CS925" t="str">
            <v/>
          </cell>
          <cell r="CT925" t="str">
            <v/>
          </cell>
          <cell r="CU925" t="str">
            <v/>
          </cell>
          <cell r="CV925" t="str">
            <v/>
          </cell>
          <cell r="CW925" t="str">
            <v/>
          </cell>
          <cell r="CX925" t="str">
            <v/>
          </cell>
          <cell r="CY925" t="str">
            <v/>
          </cell>
          <cell r="CZ925" t="str">
            <v/>
          </cell>
          <cell r="DA925" t="str">
            <v/>
          </cell>
          <cell r="DB925" t="str">
            <v/>
          </cell>
          <cell r="DC925">
            <v>0</v>
          </cell>
          <cell r="DD925" t="str">
            <v/>
          </cell>
          <cell r="DE925" t="str">
            <v/>
          </cell>
          <cell r="DF925">
            <v>0</v>
          </cell>
          <cell r="DG925">
            <v>0</v>
          </cell>
          <cell r="DH925" t="str">
            <v/>
          </cell>
          <cell r="DI925" t="str">
            <v/>
          </cell>
        </row>
        <row r="926">
          <cell r="A926" t="str">
            <v/>
          </cell>
          <cell r="B926" t="str">
            <v/>
          </cell>
          <cell r="C926" t="str">
            <v/>
          </cell>
          <cell r="D926" t="str">
            <v/>
          </cell>
          <cell r="E926" t="str">
            <v/>
          </cell>
          <cell r="F926" t="str">
            <v/>
          </cell>
          <cell r="G926" t="str">
            <v/>
          </cell>
          <cell r="H926" t="str">
            <v/>
          </cell>
          <cell r="I926" t="str">
            <v/>
          </cell>
          <cell r="J926" t="str">
            <v/>
          </cell>
          <cell r="K926" t="str">
            <v/>
          </cell>
          <cell r="L926" t="str">
            <v/>
          </cell>
          <cell r="M926" t="str">
            <v/>
          </cell>
          <cell r="N926" t="str">
            <v/>
          </cell>
          <cell r="O926" t="str">
            <v/>
          </cell>
          <cell r="P926" t="str">
            <v/>
          </cell>
          <cell r="Q926" t="str">
            <v/>
          </cell>
          <cell r="R926" t="str">
            <v/>
          </cell>
          <cell r="S926" t="str">
            <v/>
          </cell>
          <cell r="T926" t="str">
            <v/>
          </cell>
          <cell r="U926" t="str">
            <v/>
          </cell>
          <cell r="V926" t="str">
            <v/>
          </cell>
          <cell r="W926" t="str">
            <v/>
          </cell>
          <cell r="X926" t="str">
            <v/>
          </cell>
          <cell r="Y926" t="str">
            <v/>
          </cell>
          <cell r="Z926" t="str">
            <v/>
          </cell>
          <cell r="AA926" t="str">
            <v/>
          </cell>
          <cell r="AB926" t="str">
            <v/>
          </cell>
          <cell r="AC926" t="str">
            <v/>
          </cell>
          <cell r="AD926" t="str">
            <v/>
          </cell>
          <cell r="AE926" t="str">
            <v/>
          </cell>
          <cell r="AF926" t="str">
            <v/>
          </cell>
          <cell r="AG926" t="str">
            <v/>
          </cell>
          <cell r="AH926" t="str">
            <v/>
          </cell>
          <cell r="AI926" t="str">
            <v/>
          </cell>
          <cell r="AJ926" t="str">
            <v/>
          </cell>
          <cell r="AK926" t="str">
            <v/>
          </cell>
          <cell r="AL926" t="str">
            <v/>
          </cell>
          <cell r="AM926" t="str">
            <v/>
          </cell>
          <cell r="AN926" t="str">
            <v/>
          </cell>
          <cell r="AO926" t="str">
            <v/>
          </cell>
          <cell r="AP926" t="str">
            <v/>
          </cell>
          <cell r="AQ926" t="str">
            <v/>
          </cell>
          <cell r="AR926" t="str">
            <v/>
          </cell>
          <cell r="AS926" t="str">
            <v/>
          </cell>
          <cell r="AT926" t="str">
            <v/>
          </cell>
          <cell r="AU926" t="str">
            <v/>
          </cell>
          <cell r="AV926" t="str">
            <v/>
          </cell>
          <cell r="AW926" t="str">
            <v/>
          </cell>
          <cell r="AX926" t="str">
            <v/>
          </cell>
          <cell r="AY926" t="str">
            <v/>
          </cell>
          <cell r="AZ926" t="str">
            <v/>
          </cell>
          <cell r="BA926" t="str">
            <v/>
          </cell>
          <cell r="BB926" t="str">
            <v/>
          </cell>
          <cell r="BC926" t="str">
            <v/>
          </cell>
          <cell r="BD926" t="str">
            <v/>
          </cell>
          <cell r="BE926" t="str">
            <v/>
          </cell>
          <cell r="BF926" t="str">
            <v/>
          </cell>
          <cell r="BG926" t="str">
            <v/>
          </cell>
          <cell r="BH926" t="str">
            <v/>
          </cell>
          <cell r="BI926" t="str">
            <v/>
          </cell>
          <cell r="BJ926" t="str">
            <v/>
          </cell>
          <cell r="BK926" t="str">
            <v/>
          </cell>
          <cell r="BL926" t="str">
            <v/>
          </cell>
          <cell r="BM926" t="str">
            <v/>
          </cell>
          <cell r="BN926" t="str">
            <v/>
          </cell>
          <cell r="BO926" t="str">
            <v/>
          </cell>
          <cell r="BP926" t="str">
            <v/>
          </cell>
          <cell r="BQ926" t="str">
            <v/>
          </cell>
          <cell r="BR926" t="str">
            <v/>
          </cell>
          <cell r="BS926" t="str">
            <v/>
          </cell>
          <cell r="BT926" t="str">
            <v/>
          </cell>
          <cell r="BU926" t="str">
            <v/>
          </cell>
          <cell r="BV926" t="str">
            <v/>
          </cell>
          <cell r="BW926" t="str">
            <v/>
          </cell>
          <cell r="BX926" t="str">
            <v/>
          </cell>
          <cell r="BY926" t="str">
            <v/>
          </cell>
          <cell r="BZ926" t="str">
            <v/>
          </cell>
          <cell r="CA926" t="str">
            <v/>
          </cell>
          <cell r="CB926" t="str">
            <v/>
          </cell>
          <cell r="CC926" t="str">
            <v/>
          </cell>
          <cell r="CD926">
            <v>0</v>
          </cell>
          <cell r="CE926">
            <v>0</v>
          </cell>
          <cell r="CF926">
            <v>0</v>
          </cell>
          <cell r="CG926" t="str">
            <v/>
          </cell>
          <cell r="CH926" t="str">
            <v/>
          </cell>
          <cell r="CI926">
            <v>0</v>
          </cell>
          <cell r="CJ926">
            <v>0</v>
          </cell>
          <cell r="CK926">
            <v>0</v>
          </cell>
          <cell r="CL926">
            <v>0</v>
          </cell>
          <cell r="CM926" t="str">
            <v/>
          </cell>
          <cell r="CN926" t="str">
            <v/>
          </cell>
          <cell r="CO926" t="str">
            <v/>
          </cell>
          <cell r="CP926" t="str">
            <v/>
          </cell>
          <cell r="CQ926" t="str">
            <v/>
          </cell>
          <cell r="CR926" t="str">
            <v/>
          </cell>
          <cell r="CS926" t="str">
            <v/>
          </cell>
          <cell r="CT926" t="str">
            <v/>
          </cell>
          <cell r="CU926" t="str">
            <v/>
          </cell>
          <cell r="CV926" t="str">
            <v/>
          </cell>
          <cell r="CW926" t="str">
            <v/>
          </cell>
          <cell r="CX926" t="str">
            <v/>
          </cell>
          <cell r="CY926" t="str">
            <v/>
          </cell>
          <cell r="CZ926" t="str">
            <v/>
          </cell>
          <cell r="DA926" t="str">
            <v/>
          </cell>
          <cell r="DB926" t="str">
            <v/>
          </cell>
          <cell r="DC926">
            <v>0</v>
          </cell>
          <cell r="DD926" t="str">
            <v/>
          </cell>
          <cell r="DE926" t="str">
            <v/>
          </cell>
          <cell r="DF926">
            <v>0</v>
          </cell>
          <cell r="DG926">
            <v>0</v>
          </cell>
          <cell r="DH926" t="str">
            <v/>
          </cell>
          <cell r="DI926" t="str">
            <v/>
          </cell>
        </row>
        <row r="927">
          <cell r="A927" t="str">
            <v/>
          </cell>
          <cell r="B927" t="str">
            <v/>
          </cell>
          <cell r="C927" t="str">
            <v/>
          </cell>
          <cell r="D927" t="str">
            <v/>
          </cell>
          <cell r="E927" t="str">
            <v/>
          </cell>
          <cell r="F927" t="str">
            <v/>
          </cell>
          <cell r="G927" t="str">
            <v/>
          </cell>
          <cell r="H927" t="str">
            <v/>
          </cell>
          <cell r="I927" t="str">
            <v/>
          </cell>
          <cell r="J927" t="str">
            <v/>
          </cell>
          <cell r="K927" t="str">
            <v/>
          </cell>
          <cell r="L927" t="str">
            <v/>
          </cell>
          <cell r="M927" t="str">
            <v/>
          </cell>
          <cell r="N927" t="str">
            <v/>
          </cell>
          <cell r="O927" t="str">
            <v/>
          </cell>
          <cell r="P927" t="str">
            <v/>
          </cell>
          <cell r="Q927" t="str">
            <v/>
          </cell>
          <cell r="R927" t="str">
            <v/>
          </cell>
          <cell r="S927" t="str">
            <v/>
          </cell>
          <cell r="T927" t="str">
            <v/>
          </cell>
          <cell r="U927" t="str">
            <v/>
          </cell>
          <cell r="V927" t="str">
            <v/>
          </cell>
          <cell r="W927" t="str">
            <v/>
          </cell>
          <cell r="X927" t="str">
            <v/>
          </cell>
          <cell r="Y927" t="str">
            <v/>
          </cell>
          <cell r="Z927" t="str">
            <v/>
          </cell>
          <cell r="AA927" t="str">
            <v/>
          </cell>
          <cell r="AB927" t="str">
            <v/>
          </cell>
          <cell r="AC927" t="str">
            <v/>
          </cell>
          <cell r="AD927" t="str">
            <v/>
          </cell>
          <cell r="AE927" t="str">
            <v/>
          </cell>
          <cell r="AF927" t="str">
            <v/>
          </cell>
          <cell r="AG927" t="str">
            <v/>
          </cell>
          <cell r="AH927" t="str">
            <v/>
          </cell>
          <cell r="AI927" t="str">
            <v/>
          </cell>
          <cell r="AJ927" t="str">
            <v/>
          </cell>
          <cell r="AK927" t="str">
            <v/>
          </cell>
          <cell r="AL927" t="str">
            <v/>
          </cell>
          <cell r="AM927" t="str">
            <v/>
          </cell>
          <cell r="AN927" t="str">
            <v/>
          </cell>
          <cell r="AO927" t="str">
            <v/>
          </cell>
          <cell r="AP927" t="str">
            <v/>
          </cell>
          <cell r="AQ927" t="str">
            <v/>
          </cell>
          <cell r="AR927" t="str">
            <v/>
          </cell>
          <cell r="AS927" t="str">
            <v/>
          </cell>
          <cell r="AT927" t="str">
            <v/>
          </cell>
          <cell r="AU927" t="str">
            <v/>
          </cell>
          <cell r="AV927" t="str">
            <v/>
          </cell>
          <cell r="AW927" t="str">
            <v/>
          </cell>
          <cell r="AX927" t="str">
            <v/>
          </cell>
          <cell r="AY927" t="str">
            <v/>
          </cell>
          <cell r="AZ927" t="str">
            <v/>
          </cell>
          <cell r="BA927" t="str">
            <v/>
          </cell>
          <cell r="BB927" t="str">
            <v/>
          </cell>
          <cell r="BC927" t="str">
            <v/>
          </cell>
          <cell r="BD927" t="str">
            <v/>
          </cell>
          <cell r="BE927" t="str">
            <v/>
          </cell>
          <cell r="BF927" t="str">
            <v/>
          </cell>
          <cell r="BG927" t="str">
            <v/>
          </cell>
          <cell r="BH927" t="str">
            <v/>
          </cell>
          <cell r="BI927" t="str">
            <v/>
          </cell>
          <cell r="BJ927" t="str">
            <v/>
          </cell>
          <cell r="BK927" t="str">
            <v/>
          </cell>
          <cell r="BL927" t="str">
            <v/>
          </cell>
          <cell r="BM927" t="str">
            <v/>
          </cell>
          <cell r="BN927" t="str">
            <v/>
          </cell>
          <cell r="BO927" t="str">
            <v/>
          </cell>
          <cell r="BP927" t="str">
            <v/>
          </cell>
          <cell r="BQ927" t="str">
            <v/>
          </cell>
          <cell r="BR927" t="str">
            <v/>
          </cell>
          <cell r="BS927" t="str">
            <v/>
          </cell>
          <cell r="BT927" t="str">
            <v/>
          </cell>
          <cell r="BU927" t="str">
            <v/>
          </cell>
          <cell r="BV927" t="str">
            <v/>
          </cell>
          <cell r="BW927" t="str">
            <v/>
          </cell>
          <cell r="BX927" t="str">
            <v/>
          </cell>
          <cell r="BY927" t="str">
            <v/>
          </cell>
          <cell r="BZ927" t="str">
            <v/>
          </cell>
          <cell r="CA927" t="str">
            <v/>
          </cell>
          <cell r="CB927" t="str">
            <v/>
          </cell>
          <cell r="CC927" t="str">
            <v/>
          </cell>
          <cell r="CD927">
            <v>0</v>
          </cell>
          <cell r="CE927">
            <v>0</v>
          </cell>
          <cell r="CF927">
            <v>0</v>
          </cell>
          <cell r="CG927" t="str">
            <v/>
          </cell>
          <cell r="CH927" t="str">
            <v/>
          </cell>
          <cell r="CI927">
            <v>0</v>
          </cell>
          <cell r="CJ927">
            <v>0</v>
          </cell>
          <cell r="CK927">
            <v>0</v>
          </cell>
          <cell r="CL927">
            <v>0</v>
          </cell>
          <cell r="CM927" t="str">
            <v/>
          </cell>
          <cell r="CN927" t="str">
            <v/>
          </cell>
          <cell r="CO927" t="str">
            <v/>
          </cell>
          <cell r="CP927" t="str">
            <v/>
          </cell>
          <cell r="CQ927" t="str">
            <v/>
          </cell>
          <cell r="CR927" t="str">
            <v/>
          </cell>
          <cell r="CS927" t="str">
            <v/>
          </cell>
          <cell r="CT927" t="str">
            <v/>
          </cell>
          <cell r="CU927" t="str">
            <v/>
          </cell>
          <cell r="CV927" t="str">
            <v/>
          </cell>
          <cell r="CW927" t="str">
            <v/>
          </cell>
          <cell r="CX927" t="str">
            <v/>
          </cell>
          <cell r="CY927" t="str">
            <v/>
          </cell>
          <cell r="CZ927" t="str">
            <v/>
          </cell>
          <cell r="DA927" t="str">
            <v/>
          </cell>
          <cell r="DB927" t="str">
            <v/>
          </cell>
          <cell r="DC927">
            <v>0</v>
          </cell>
          <cell r="DD927" t="str">
            <v/>
          </cell>
          <cell r="DE927" t="str">
            <v/>
          </cell>
          <cell r="DF927">
            <v>0</v>
          </cell>
          <cell r="DG927">
            <v>0</v>
          </cell>
          <cell r="DH927" t="str">
            <v/>
          </cell>
          <cell r="DI927" t="str">
            <v/>
          </cell>
        </row>
        <row r="928">
          <cell r="A928" t="str">
            <v/>
          </cell>
          <cell r="B928" t="str">
            <v/>
          </cell>
          <cell r="C928" t="str">
            <v/>
          </cell>
          <cell r="D928" t="str">
            <v/>
          </cell>
          <cell r="E928" t="str">
            <v/>
          </cell>
          <cell r="F928" t="str">
            <v/>
          </cell>
          <cell r="G928" t="str">
            <v/>
          </cell>
          <cell r="H928" t="str">
            <v/>
          </cell>
          <cell r="I928" t="str">
            <v/>
          </cell>
          <cell r="J928" t="str">
            <v/>
          </cell>
          <cell r="K928" t="str">
            <v/>
          </cell>
          <cell r="L928" t="str">
            <v/>
          </cell>
          <cell r="M928" t="str">
            <v/>
          </cell>
          <cell r="N928" t="str">
            <v/>
          </cell>
          <cell r="O928" t="str">
            <v/>
          </cell>
          <cell r="P928" t="str">
            <v/>
          </cell>
          <cell r="Q928" t="str">
            <v/>
          </cell>
          <cell r="R928" t="str">
            <v/>
          </cell>
          <cell r="S928" t="str">
            <v/>
          </cell>
          <cell r="T928" t="str">
            <v/>
          </cell>
          <cell r="U928" t="str">
            <v/>
          </cell>
          <cell r="V928" t="str">
            <v/>
          </cell>
          <cell r="W928" t="str">
            <v/>
          </cell>
          <cell r="X928" t="str">
            <v/>
          </cell>
          <cell r="Y928" t="str">
            <v/>
          </cell>
          <cell r="Z928" t="str">
            <v/>
          </cell>
          <cell r="AA928" t="str">
            <v/>
          </cell>
          <cell r="AB928" t="str">
            <v/>
          </cell>
          <cell r="AC928" t="str">
            <v/>
          </cell>
          <cell r="AD928" t="str">
            <v/>
          </cell>
          <cell r="AE928" t="str">
            <v/>
          </cell>
          <cell r="AF928" t="str">
            <v/>
          </cell>
          <cell r="AG928" t="str">
            <v/>
          </cell>
          <cell r="AH928" t="str">
            <v/>
          </cell>
          <cell r="AI928" t="str">
            <v/>
          </cell>
          <cell r="AJ928" t="str">
            <v/>
          </cell>
          <cell r="AK928" t="str">
            <v/>
          </cell>
          <cell r="AL928" t="str">
            <v/>
          </cell>
          <cell r="AM928" t="str">
            <v/>
          </cell>
          <cell r="AN928" t="str">
            <v/>
          </cell>
          <cell r="AO928" t="str">
            <v/>
          </cell>
          <cell r="AP928" t="str">
            <v/>
          </cell>
          <cell r="AQ928" t="str">
            <v/>
          </cell>
          <cell r="AR928" t="str">
            <v/>
          </cell>
          <cell r="AS928" t="str">
            <v/>
          </cell>
          <cell r="AT928" t="str">
            <v/>
          </cell>
          <cell r="AU928" t="str">
            <v/>
          </cell>
          <cell r="AV928" t="str">
            <v/>
          </cell>
          <cell r="AW928" t="str">
            <v/>
          </cell>
          <cell r="AX928" t="str">
            <v/>
          </cell>
          <cell r="AY928" t="str">
            <v/>
          </cell>
          <cell r="AZ928" t="str">
            <v/>
          </cell>
          <cell r="BA928" t="str">
            <v/>
          </cell>
          <cell r="BB928" t="str">
            <v/>
          </cell>
          <cell r="BC928" t="str">
            <v/>
          </cell>
          <cell r="BD928" t="str">
            <v/>
          </cell>
          <cell r="BE928" t="str">
            <v/>
          </cell>
          <cell r="BF928" t="str">
            <v/>
          </cell>
          <cell r="BG928" t="str">
            <v/>
          </cell>
          <cell r="BH928" t="str">
            <v/>
          </cell>
          <cell r="BI928" t="str">
            <v/>
          </cell>
          <cell r="BJ928" t="str">
            <v/>
          </cell>
          <cell r="BK928" t="str">
            <v/>
          </cell>
          <cell r="BL928" t="str">
            <v/>
          </cell>
          <cell r="BM928" t="str">
            <v/>
          </cell>
          <cell r="BN928" t="str">
            <v/>
          </cell>
          <cell r="BO928" t="str">
            <v/>
          </cell>
          <cell r="BP928" t="str">
            <v/>
          </cell>
          <cell r="BQ928" t="str">
            <v/>
          </cell>
          <cell r="BR928" t="str">
            <v/>
          </cell>
          <cell r="BS928" t="str">
            <v/>
          </cell>
          <cell r="BT928" t="str">
            <v/>
          </cell>
          <cell r="BU928" t="str">
            <v/>
          </cell>
          <cell r="BV928" t="str">
            <v/>
          </cell>
          <cell r="BW928" t="str">
            <v/>
          </cell>
          <cell r="BX928" t="str">
            <v/>
          </cell>
          <cell r="BY928" t="str">
            <v/>
          </cell>
          <cell r="BZ928" t="str">
            <v/>
          </cell>
          <cell r="CA928" t="str">
            <v/>
          </cell>
          <cell r="CB928" t="str">
            <v/>
          </cell>
          <cell r="CC928" t="str">
            <v/>
          </cell>
          <cell r="CD928">
            <v>0</v>
          </cell>
          <cell r="CE928">
            <v>0</v>
          </cell>
          <cell r="CF928">
            <v>0</v>
          </cell>
          <cell r="CG928" t="str">
            <v/>
          </cell>
          <cell r="CH928" t="str">
            <v/>
          </cell>
          <cell r="CI928">
            <v>0</v>
          </cell>
          <cell r="CJ928">
            <v>0</v>
          </cell>
          <cell r="CK928">
            <v>0</v>
          </cell>
          <cell r="CL928">
            <v>0</v>
          </cell>
          <cell r="CM928" t="str">
            <v/>
          </cell>
          <cell r="CN928" t="str">
            <v/>
          </cell>
          <cell r="CO928" t="str">
            <v/>
          </cell>
          <cell r="CP928" t="str">
            <v/>
          </cell>
          <cell r="CQ928" t="str">
            <v/>
          </cell>
          <cell r="CR928" t="str">
            <v/>
          </cell>
          <cell r="CS928" t="str">
            <v/>
          </cell>
          <cell r="CT928" t="str">
            <v/>
          </cell>
          <cell r="CU928" t="str">
            <v/>
          </cell>
          <cell r="CV928" t="str">
            <v/>
          </cell>
          <cell r="CW928" t="str">
            <v/>
          </cell>
          <cell r="CX928" t="str">
            <v/>
          </cell>
          <cell r="CY928" t="str">
            <v/>
          </cell>
          <cell r="CZ928" t="str">
            <v/>
          </cell>
          <cell r="DA928" t="str">
            <v/>
          </cell>
          <cell r="DB928" t="str">
            <v/>
          </cell>
          <cell r="DC928">
            <v>0</v>
          </cell>
          <cell r="DD928" t="str">
            <v/>
          </cell>
          <cell r="DE928" t="str">
            <v/>
          </cell>
          <cell r="DF928">
            <v>0</v>
          </cell>
          <cell r="DG928">
            <v>0</v>
          </cell>
          <cell r="DH928" t="str">
            <v/>
          </cell>
          <cell r="DI928" t="str">
            <v/>
          </cell>
        </row>
        <row r="929">
          <cell r="A929" t="str">
            <v/>
          </cell>
          <cell r="B929" t="str">
            <v/>
          </cell>
          <cell r="C929" t="str">
            <v/>
          </cell>
          <cell r="D929" t="str">
            <v/>
          </cell>
          <cell r="E929" t="str">
            <v/>
          </cell>
          <cell r="F929" t="str">
            <v/>
          </cell>
          <cell r="G929" t="str">
            <v/>
          </cell>
          <cell r="H929" t="str">
            <v/>
          </cell>
          <cell r="I929" t="str">
            <v/>
          </cell>
          <cell r="J929" t="str">
            <v/>
          </cell>
          <cell r="K929" t="str">
            <v/>
          </cell>
          <cell r="L929" t="str">
            <v/>
          </cell>
          <cell r="M929" t="str">
            <v/>
          </cell>
          <cell r="N929" t="str">
            <v/>
          </cell>
          <cell r="O929" t="str">
            <v/>
          </cell>
          <cell r="P929" t="str">
            <v/>
          </cell>
          <cell r="Q929" t="str">
            <v/>
          </cell>
          <cell r="R929" t="str">
            <v/>
          </cell>
          <cell r="S929" t="str">
            <v/>
          </cell>
          <cell r="T929" t="str">
            <v/>
          </cell>
          <cell r="U929" t="str">
            <v/>
          </cell>
          <cell r="V929" t="str">
            <v/>
          </cell>
          <cell r="W929" t="str">
            <v/>
          </cell>
          <cell r="X929" t="str">
            <v/>
          </cell>
          <cell r="Y929" t="str">
            <v/>
          </cell>
          <cell r="Z929" t="str">
            <v/>
          </cell>
          <cell r="AA929" t="str">
            <v/>
          </cell>
          <cell r="AB929" t="str">
            <v/>
          </cell>
          <cell r="AC929" t="str">
            <v/>
          </cell>
          <cell r="AD929" t="str">
            <v/>
          </cell>
          <cell r="AE929" t="str">
            <v/>
          </cell>
          <cell r="AF929" t="str">
            <v/>
          </cell>
          <cell r="AG929" t="str">
            <v/>
          </cell>
          <cell r="AH929" t="str">
            <v/>
          </cell>
          <cell r="AI929" t="str">
            <v/>
          </cell>
          <cell r="AJ929" t="str">
            <v/>
          </cell>
          <cell r="AK929" t="str">
            <v/>
          </cell>
          <cell r="AL929" t="str">
            <v/>
          </cell>
          <cell r="AM929" t="str">
            <v/>
          </cell>
          <cell r="AN929" t="str">
            <v/>
          </cell>
          <cell r="AO929" t="str">
            <v/>
          </cell>
          <cell r="AP929" t="str">
            <v/>
          </cell>
          <cell r="AQ929" t="str">
            <v/>
          </cell>
          <cell r="AR929" t="str">
            <v/>
          </cell>
          <cell r="AS929" t="str">
            <v/>
          </cell>
          <cell r="AT929" t="str">
            <v/>
          </cell>
          <cell r="AU929" t="str">
            <v/>
          </cell>
          <cell r="AV929" t="str">
            <v/>
          </cell>
          <cell r="AW929" t="str">
            <v/>
          </cell>
          <cell r="AX929" t="str">
            <v/>
          </cell>
          <cell r="AY929" t="str">
            <v/>
          </cell>
          <cell r="AZ929" t="str">
            <v/>
          </cell>
          <cell r="BA929" t="str">
            <v/>
          </cell>
          <cell r="BB929" t="str">
            <v/>
          </cell>
          <cell r="BC929" t="str">
            <v/>
          </cell>
          <cell r="BD929" t="str">
            <v/>
          </cell>
          <cell r="BE929" t="str">
            <v/>
          </cell>
          <cell r="BF929" t="str">
            <v/>
          </cell>
          <cell r="BG929" t="str">
            <v/>
          </cell>
          <cell r="BH929" t="str">
            <v/>
          </cell>
          <cell r="BI929" t="str">
            <v/>
          </cell>
          <cell r="BJ929" t="str">
            <v/>
          </cell>
          <cell r="BK929" t="str">
            <v/>
          </cell>
          <cell r="BL929" t="str">
            <v/>
          </cell>
          <cell r="BM929" t="str">
            <v/>
          </cell>
          <cell r="BN929" t="str">
            <v/>
          </cell>
          <cell r="BO929" t="str">
            <v/>
          </cell>
          <cell r="BP929" t="str">
            <v/>
          </cell>
          <cell r="BQ929" t="str">
            <v/>
          </cell>
          <cell r="BR929" t="str">
            <v/>
          </cell>
          <cell r="BS929" t="str">
            <v/>
          </cell>
          <cell r="BT929" t="str">
            <v/>
          </cell>
          <cell r="BU929" t="str">
            <v/>
          </cell>
          <cell r="BV929" t="str">
            <v/>
          </cell>
          <cell r="BW929" t="str">
            <v/>
          </cell>
          <cell r="BX929" t="str">
            <v/>
          </cell>
          <cell r="BY929" t="str">
            <v/>
          </cell>
          <cell r="BZ929" t="str">
            <v/>
          </cell>
          <cell r="CA929" t="str">
            <v/>
          </cell>
          <cell r="CB929" t="str">
            <v/>
          </cell>
          <cell r="CC929" t="str">
            <v/>
          </cell>
          <cell r="CD929">
            <v>0</v>
          </cell>
          <cell r="CE929">
            <v>0</v>
          </cell>
          <cell r="CF929">
            <v>0</v>
          </cell>
          <cell r="CG929" t="str">
            <v/>
          </cell>
          <cell r="CH929" t="str">
            <v/>
          </cell>
          <cell r="CI929">
            <v>0</v>
          </cell>
          <cell r="CJ929">
            <v>0</v>
          </cell>
          <cell r="CK929">
            <v>0</v>
          </cell>
          <cell r="CL929">
            <v>0</v>
          </cell>
          <cell r="CM929" t="str">
            <v/>
          </cell>
          <cell r="CN929" t="str">
            <v/>
          </cell>
          <cell r="CO929" t="str">
            <v/>
          </cell>
          <cell r="CP929" t="str">
            <v/>
          </cell>
          <cell r="CQ929" t="str">
            <v/>
          </cell>
          <cell r="CR929" t="str">
            <v/>
          </cell>
          <cell r="CS929" t="str">
            <v/>
          </cell>
          <cell r="CT929" t="str">
            <v/>
          </cell>
          <cell r="CU929" t="str">
            <v/>
          </cell>
          <cell r="CV929" t="str">
            <v/>
          </cell>
          <cell r="CW929" t="str">
            <v/>
          </cell>
          <cell r="CX929" t="str">
            <v/>
          </cell>
          <cell r="CY929" t="str">
            <v/>
          </cell>
          <cell r="CZ929" t="str">
            <v/>
          </cell>
          <cell r="DA929" t="str">
            <v/>
          </cell>
          <cell r="DB929" t="str">
            <v/>
          </cell>
          <cell r="DC929">
            <v>0</v>
          </cell>
          <cell r="DD929" t="str">
            <v/>
          </cell>
          <cell r="DE929" t="str">
            <v/>
          </cell>
          <cell r="DF929">
            <v>0</v>
          </cell>
          <cell r="DG929">
            <v>0</v>
          </cell>
          <cell r="DH929" t="str">
            <v/>
          </cell>
          <cell r="DI929" t="str">
            <v/>
          </cell>
        </row>
        <row r="930">
          <cell r="A930" t="str">
            <v/>
          </cell>
          <cell r="B930" t="str">
            <v/>
          </cell>
          <cell r="C930" t="str">
            <v/>
          </cell>
          <cell r="D930" t="str">
            <v/>
          </cell>
          <cell r="E930" t="str">
            <v/>
          </cell>
          <cell r="F930" t="str">
            <v/>
          </cell>
          <cell r="G930" t="str">
            <v/>
          </cell>
          <cell r="H930" t="str">
            <v/>
          </cell>
          <cell r="I930" t="str">
            <v/>
          </cell>
          <cell r="J930" t="str">
            <v/>
          </cell>
          <cell r="K930" t="str">
            <v/>
          </cell>
          <cell r="L930" t="str">
            <v/>
          </cell>
          <cell r="M930" t="str">
            <v/>
          </cell>
          <cell r="N930" t="str">
            <v/>
          </cell>
          <cell r="O930" t="str">
            <v/>
          </cell>
          <cell r="P930" t="str">
            <v/>
          </cell>
          <cell r="Q930" t="str">
            <v/>
          </cell>
          <cell r="R930" t="str">
            <v/>
          </cell>
          <cell r="S930" t="str">
            <v/>
          </cell>
          <cell r="T930" t="str">
            <v/>
          </cell>
          <cell r="U930" t="str">
            <v/>
          </cell>
          <cell r="V930" t="str">
            <v/>
          </cell>
          <cell r="W930" t="str">
            <v/>
          </cell>
          <cell r="X930" t="str">
            <v/>
          </cell>
          <cell r="Y930" t="str">
            <v/>
          </cell>
          <cell r="Z930" t="str">
            <v/>
          </cell>
          <cell r="AA930" t="str">
            <v/>
          </cell>
          <cell r="AB930" t="str">
            <v/>
          </cell>
          <cell r="AC930" t="str">
            <v/>
          </cell>
          <cell r="AD930" t="str">
            <v/>
          </cell>
          <cell r="AE930" t="str">
            <v/>
          </cell>
          <cell r="AF930" t="str">
            <v/>
          </cell>
          <cell r="AG930" t="str">
            <v/>
          </cell>
          <cell r="AH930" t="str">
            <v/>
          </cell>
          <cell r="AI930" t="str">
            <v/>
          </cell>
          <cell r="AJ930" t="str">
            <v/>
          </cell>
          <cell r="AK930" t="str">
            <v/>
          </cell>
          <cell r="AL930" t="str">
            <v/>
          </cell>
          <cell r="AM930" t="str">
            <v/>
          </cell>
          <cell r="AN930" t="str">
            <v/>
          </cell>
          <cell r="AO930" t="str">
            <v/>
          </cell>
          <cell r="AP930" t="str">
            <v/>
          </cell>
          <cell r="AQ930" t="str">
            <v/>
          </cell>
          <cell r="AR930" t="str">
            <v/>
          </cell>
          <cell r="AS930" t="str">
            <v/>
          </cell>
          <cell r="AT930" t="str">
            <v/>
          </cell>
          <cell r="AU930" t="str">
            <v/>
          </cell>
          <cell r="AV930" t="str">
            <v/>
          </cell>
          <cell r="AW930" t="str">
            <v/>
          </cell>
          <cell r="AX930" t="str">
            <v/>
          </cell>
          <cell r="AY930" t="str">
            <v/>
          </cell>
          <cell r="AZ930" t="str">
            <v/>
          </cell>
          <cell r="BA930" t="str">
            <v/>
          </cell>
          <cell r="BB930" t="str">
            <v/>
          </cell>
          <cell r="BC930" t="str">
            <v/>
          </cell>
          <cell r="BD930" t="str">
            <v/>
          </cell>
          <cell r="BE930" t="str">
            <v/>
          </cell>
          <cell r="BF930" t="str">
            <v/>
          </cell>
          <cell r="BG930" t="str">
            <v/>
          </cell>
          <cell r="BH930" t="str">
            <v/>
          </cell>
          <cell r="BI930" t="str">
            <v/>
          </cell>
          <cell r="BJ930" t="str">
            <v/>
          </cell>
          <cell r="BK930" t="str">
            <v/>
          </cell>
          <cell r="BL930" t="str">
            <v/>
          </cell>
          <cell r="BM930" t="str">
            <v/>
          </cell>
          <cell r="BN930" t="str">
            <v/>
          </cell>
          <cell r="BO930" t="str">
            <v/>
          </cell>
          <cell r="BP930" t="str">
            <v/>
          </cell>
          <cell r="BQ930" t="str">
            <v/>
          </cell>
          <cell r="BR930" t="str">
            <v/>
          </cell>
          <cell r="BS930" t="str">
            <v/>
          </cell>
          <cell r="BT930" t="str">
            <v/>
          </cell>
          <cell r="BU930" t="str">
            <v/>
          </cell>
          <cell r="BV930" t="str">
            <v/>
          </cell>
          <cell r="BW930" t="str">
            <v/>
          </cell>
          <cell r="BX930" t="str">
            <v/>
          </cell>
          <cell r="BY930" t="str">
            <v/>
          </cell>
          <cell r="BZ930" t="str">
            <v/>
          </cell>
          <cell r="CA930" t="str">
            <v/>
          </cell>
          <cell r="CB930" t="str">
            <v/>
          </cell>
          <cell r="CC930" t="str">
            <v/>
          </cell>
          <cell r="CD930">
            <v>0</v>
          </cell>
          <cell r="CE930">
            <v>0</v>
          </cell>
          <cell r="CF930">
            <v>0</v>
          </cell>
          <cell r="CG930" t="str">
            <v/>
          </cell>
          <cell r="CH930" t="str">
            <v/>
          </cell>
          <cell r="CI930">
            <v>0</v>
          </cell>
          <cell r="CJ930">
            <v>0</v>
          </cell>
          <cell r="CK930">
            <v>0</v>
          </cell>
          <cell r="CL930">
            <v>0</v>
          </cell>
          <cell r="CM930" t="str">
            <v/>
          </cell>
          <cell r="CN930" t="str">
            <v/>
          </cell>
          <cell r="CO930" t="str">
            <v/>
          </cell>
          <cell r="CP930" t="str">
            <v/>
          </cell>
          <cell r="CQ930" t="str">
            <v/>
          </cell>
          <cell r="CR930" t="str">
            <v/>
          </cell>
          <cell r="CS930" t="str">
            <v/>
          </cell>
          <cell r="CT930" t="str">
            <v/>
          </cell>
          <cell r="CU930" t="str">
            <v/>
          </cell>
          <cell r="CV930" t="str">
            <v/>
          </cell>
          <cell r="CW930" t="str">
            <v/>
          </cell>
          <cell r="CX930" t="str">
            <v/>
          </cell>
          <cell r="CY930" t="str">
            <v/>
          </cell>
          <cell r="CZ930" t="str">
            <v/>
          </cell>
          <cell r="DA930" t="str">
            <v/>
          </cell>
          <cell r="DB930" t="str">
            <v/>
          </cell>
          <cell r="DC930">
            <v>0</v>
          </cell>
          <cell r="DD930" t="str">
            <v/>
          </cell>
          <cell r="DE930" t="str">
            <v/>
          </cell>
          <cell r="DF930">
            <v>0</v>
          </cell>
          <cell r="DG930">
            <v>0</v>
          </cell>
          <cell r="DH930" t="str">
            <v/>
          </cell>
          <cell r="DI930" t="str">
            <v/>
          </cell>
        </row>
        <row r="931">
          <cell r="A931" t="str">
            <v/>
          </cell>
          <cell r="B931" t="str">
            <v/>
          </cell>
          <cell r="C931" t="str">
            <v/>
          </cell>
          <cell r="D931" t="str">
            <v/>
          </cell>
          <cell r="E931" t="str">
            <v/>
          </cell>
          <cell r="F931" t="str">
            <v/>
          </cell>
          <cell r="G931" t="str">
            <v/>
          </cell>
          <cell r="H931" t="str">
            <v/>
          </cell>
          <cell r="I931" t="str">
            <v/>
          </cell>
          <cell r="J931" t="str">
            <v/>
          </cell>
          <cell r="K931" t="str">
            <v/>
          </cell>
          <cell r="L931" t="str">
            <v/>
          </cell>
          <cell r="M931" t="str">
            <v/>
          </cell>
          <cell r="N931" t="str">
            <v/>
          </cell>
          <cell r="O931" t="str">
            <v/>
          </cell>
          <cell r="P931" t="str">
            <v/>
          </cell>
          <cell r="Q931" t="str">
            <v/>
          </cell>
          <cell r="R931" t="str">
            <v/>
          </cell>
          <cell r="S931" t="str">
            <v/>
          </cell>
          <cell r="T931" t="str">
            <v/>
          </cell>
          <cell r="U931" t="str">
            <v/>
          </cell>
          <cell r="V931" t="str">
            <v/>
          </cell>
          <cell r="W931" t="str">
            <v/>
          </cell>
          <cell r="X931" t="str">
            <v/>
          </cell>
          <cell r="Y931" t="str">
            <v/>
          </cell>
          <cell r="Z931" t="str">
            <v/>
          </cell>
          <cell r="AA931" t="str">
            <v/>
          </cell>
          <cell r="AB931" t="str">
            <v/>
          </cell>
          <cell r="AC931" t="str">
            <v/>
          </cell>
          <cell r="AD931" t="str">
            <v/>
          </cell>
          <cell r="AE931" t="str">
            <v/>
          </cell>
          <cell r="AF931" t="str">
            <v/>
          </cell>
          <cell r="AG931" t="str">
            <v/>
          </cell>
          <cell r="AH931" t="str">
            <v/>
          </cell>
          <cell r="AI931" t="str">
            <v/>
          </cell>
          <cell r="AJ931" t="str">
            <v/>
          </cell>
          <cell r="AK931" t="str">
            <v/>
          </cell>
          <cell r="AL931" t="str">
            <v/>
          </cell>
          <cell r="AM931" t="str">
            <v/>
          </cell>
          <cell r="AN931" t="str">
            <v/>
          </cell>
          <cell r="AO931" t="str">
            <v/>
          </cell>
          <cell r="AP931" t="str">
            <v/>
          </cell>
          <cell r="AQ931" t="str">
            <v/>
          </cell>
          <cell r="AR931" t="str">
            <v/>
          </cell>
          <cell r="AS931" t="str">
            <v/>
          </cell>
          <cell r="AT931" t="str">
            <v/>
          </cell>
          <cell r="AU931" t="str">
            <v/>
          </cell>
          <cell r="AV931" t="str">
            <v/>
          </cell>
          <cell r="AW931" t="str">
            <v/>
          </cell>
          <cell r="AX931" t="str">
            <v/>
          </cell>
          <cell r="AY931" t="str">
            <v/>
          </cell>
          <cell r="AZ931" t="str">
            <v/>
          </cell>
          <cell r="BA931" t="str">
            <v/>
          </cell>
          <cell r="BB931" t="str">
            <v/>
          </cell>
          <cell r="BC931" t="str">
            <v/>
          </cell>
          <cell r="BD931" t="str">
            <v/>
          </cell>
          <cell r="BE931" t="str">
            <v/>
          </cell>
          <cell r="BF931" t="str">
            <v/>
          </cell>
          <cell r="BG931" t="str">
            <v/>
          </cell>
          <cell r="BH931" t="str">
            <v/>
          </cell>
          <cell r="BI931" t="str">
            <v/>
          </cell>
          <cell r="BJ931" t="str">
            <v/>
          </cell>
          <cell r="BK931" t="str">
            <v/>
          </cell>
          <cell r="BL931" t="str">
            <v/>
          </cell>
          <cell r="BM931" t="str">
            <v/>
          </cell>
          <cell r="BN931" t="str">
            <v/>
          </cell>
          <cell r="BO931" t="str">
            <v/>
          </cell>
          <cell r="BP931" t="str">
            <v/>
          </cell>
          <cell r="BQ931" t="str">
            <v/>
          </cell>
          <cell r="BR931" t="str">
            <v/>
          </cell>
          <cell r="BS931" t="str">
            <v/>
          </cell>
          <cell r="BT931" t="str">
            <v/>
          </cell>
          <cell r="BU931" t="str">
            <v/>
          </cell>
          <cell r="BV931" t="str">
            <v/>
          </cell>
          <cell r="BW931" t="str">
            <v/>
          </cell>
          <cell r="BX931" t="str">
            <v/>
          </cell>
          <cell r="BY931" t="str">
            <v/>
          </cell>
          <cell r="BZ931" t="str">
            <v/>
          </cell>
          <cell r="CA931" t="str">
            <v/>
          </cell>
          <cell r="CB931" t="str">
            <v/>
          </cell>
          <cell r="CC931" t="str">
            <v/>
          </cell>
          <cell r="CD931">
            <v>0</v>
          </cell>
          <cell r="CE931">
            <v>0</v>
          </cell>
          <cell r="CF931">
            <v>0</v>
          </cell>
          <cell r="CG931" t="str">
            <v/>
          </cell>
          <cell r="CH931" t="str">
            <v/>
          </cell>
          <cell r="CI931">
            <v>0</v>
          </cell>
          <cell r="CJ931">
            <v>0</v>
          </cell>
          <cell r="CK931">
            <v>0</v>
          </cell>
          <cell r="CL931">
            <v>0</v>
          </cell>
          <cell r="CM931" t="str">
            <v/>
          </cell>
          <cell r="CN931" t="str">
            <v/>
          </cell>
          <cell r="CO931" t="str">
            <v/>
          </cell>
          <cell r="CP931" t="str">
            <v/>
          </cell>
          <cell r="CQ931" t="str">
            <v/>
          </cell>
          <cell r="CR931" t="str">
            <v/>
          </cell>
          <cell r="CS931" t="str">
            <v/>
          </cell>
          <cell r="CT931" t="str">
            <v/>
          </cell>
          <cell r="CU931" t="str">
            <v/>
          </cell>
          <cell r="CV931" t="str">
            <v/>
          </cell>
          <cell r="CW931" t="str">
            <v/>
          </cell>
          <cell r="CX931" t="str">
            <v/>
          </cell>
          <cell r="CY931" t="str">
            <v/>
          </cell>
          <cell r="CZ931" t="str">
            <v/>
          </cell>
          <cell r="DA931" t="str">
            <v/>
          </cell>
          <cell r="DB931" t="str">
            <v/>
          </cell>
          <cell r="DC931">
            <v>0</v>
          </cell>
          <cell r="DD931" t="str">
            <v/>
          </cell>
          <cell r="DE931" t="str">
            <v/>
          </cell>
          <cell r="DF931">
            <v>0</v>
          </cell>
          <cell r="DG931">
            <v>0</v>
          </cell>
          <cell r="DH931" t="str">
            <v/>
          </cell>
          <cell r="DI931" t="str">
            <v/>
          </cell>
        </row>
        <row r="932">
          <cell r="A932" t="str">
            <v/>
          </cell>
          <cell r="B932" t="str">
            <v/>
          </cell>
          <cell r="C932" t="str">
            <v/>
          </cell>
          <cell r="D932" t="str">
            <v/>
          </cell>
          <cell r="E932" t="str">
            <v/>
          </cell>
          <cell r="F932" t="str">
            <v/>
          </cell>
          <cell r="G932" t="str">
            <v/>
          </cell>
          <cell r="H932" t="str">
            <v/>
          </cell>
          <cell r="I932" t="str">
            <v/>
          </cell>
          <cell r="J932" t="str">
            <v/>
          </cell>
          <cell r="K932" t="str">
            <v/>
          </cell>
          <cell r="L932" t="str">
            <v/>
          </cell>
          <cell r="M932" t="str">
            <v/>
          </cell>
          <cell r="N932" t="str">
            <v/>
          </cell>
          <cell r="O932" t="str">
            <v/>
          </cell>
          <cell r="P932" t="str">
            <v/>
          </cell>
          <cell r="Q932" t="str">
            <v/>
          </cell>
          <cell r="R932" t="str">
            <v/>
          </cell>
          <cell r="S932" t="str">
            <v/>
          </cell>
          <cell r="T932" t="str">
            <v/>
          </cell>
          <cell r="U932" t="str">
            <v/>
          </cell>
          <cell r="V932" t="str">
            <v/>
          </cell>
          <cell r="W932" t="str">
            <v/>
          </cell>
          <cell r="X932" t="str">
            <v/>
          </cell>
          <cell r="Y932" t="str">
            <v/>
          </cell>
          <cell r="Z932" t="str">
            <v/>
          </cell>
          <cell r="AA932" t="str">
            <v/>
          </cell>
          <cell r="AB932" t="str">
            <v/>
          </cell>
          <cell r="AC932" t="str">
            <v/>
          </cell>
          <cell r="AD932" t="str">
            <v/>
          </cell>
          <cell r="AE932" t="str">
            <v/>
          </cell>
          <cell r="AF932" t="str">
            <v/>
          </cell>
          <cell r="AG932" t="str">
            <v/>
          </cell>
          <cell r="AH932" t="str">
            <v/>
          </cell>
          <cell r="AI932" t="str">
            <v/>
          </cell>
          <cell r="AJ932" t="str">
            <v/>
          </cell>
          <cell r="AK932" t="str">
            <v/>
          </cell>
          <cell r="AL932" t="str">
            <v/>
          </cell>
          <cell r="AM932" t="str">
            <v/>
          </cell>
          <cell r="AN932" t="str">
            <v/>
          </cell>
          <cell r="AO932" t="str">
            <v/>
          </cell>
          <cell r="AP932" t="str">
            <v/>
          </cell>
          <cell r="AQ932" t="str">
            <v/>
          </cell>
          <cell r="AR932" t="str">
            <v/>
          </cell>
          <cell r="AS932" t="str">
            <v/>
          </cell>
          <cell r="AT932" t="str">
            <v/>
          </cell>
          <cell r="AU932" t="str">
            <v/>
          </cell>
          <cell r="AV932" t="str">
            <v/>
          </cell>
          <cell r="AW932" t="str">
            <v/>
          </cell>
          <cell r="AX932" t="str">
            <v/>
          </cell>
          <cell r="AY932" t="str">
            <v/>
          </cell>
          <cell r="AZ932" t="str">
            <v/>
          </cell>
          <cell r="BA932" t="str">
            <v/>
          </cell>
          <cell r="BB932" t="str">
            <v/>
          </cell>
          <cell r="BC932" t="str">
            <v/>
          </cell>
          <cell r="BD932" t="str">
            <v/>
          </cell>
          <cell r="BE932" t="str">
            <v/>
          </cell>
          <cell r="BF932" t="str">
            <v/>
          </cell>
          <cell r="BG932" t="str">
            <v/>
          </cell>
          <cell r="BH932" t="str">
            <v/>
          </cell>
          <cell r="BI932" t="str">
            <v/>
          </cell>
          <cell r="BJ932" t="str">
            <v/>
          </cell>
          <cell r="BK932" t="str">
            <v/>
          </cell>
          <cell r="BL932" t="str">
            <v/>
          </cell>
          <cell r="BM932" t="str">
            <v/>
          </cell>
          <cell r="BN932" t="str">
            <v/>
          </cell>
          <cell r="BO932" t="str">
            <v/>
          </cell>
          <cell r="BP932" t="str">
            <v/>
          </cell>
          <cell r="BQ932" t="str">
            <v/>
          </cell>
          <cell r="BR932" t="str">
            <v/>
          </cell>
          <cell r="BS932" t="str">
            <v/>
          </cell>
          <cell r="BT932" t="str">
            <v/>
          </cell>
          <cell r="BU932" t="str">
            <v/>
          </cell>
          <cell r="BV932" t="str">
            <v/>
          </cell>
          <cell r="BW932" t="str">
            <v/>
          </cell>
          <cell r="BX932" t="str">
            <v/>
          </cell>
          <cell r="BY932" t="str">
            <v/>
          </cell>
          <cell r="BZ932" t="str">
            <v/>
          </cell>
          <cell r="CA932" t="str">
            <v/>
          </cell>
          <cell r="CB932" t="str">
            <v/>
          </cell>
          <cell r="CC932" t="str">
            <v/>
          </cell>
          <cell r="CD932">
            <v>0</v>
          </cell>
          <cell r="CE932">
            <v>0</v>
          </cell>
          <cell r="CF932">
            <v>0</v>
          </cell>
          <cell r="CG932" t="str">
            <v/>
          </cell>
          <cell r="CH932" t="str">
            <v/>
          </cell>
          <cell r="CI932">
            <v>0</v>
          </cell>
          <cell r="CJ932">
            <v>0</v>
          </cell>
          <cell r="CK932">
            <v>0</v>
          </cell>
          <cell r="CL932">
            <v>0</v>
          </cell>
          <cell r="CM932" t="str">
            <v/>
          </cell>
          <cell r="CN932" t="str">
            <v/>
          </cell>
          <cell r="CO932" t="str">
            <v/>
          </cell>
          <cell r="CP932" t="str">
            <v/>
          </cell>
          <cell r="CQ932" t="str">
            <v/>
          </cell>
          <cell r="CR932" t="str">
            <v/>
          </cell>
          <cell r="CS932" t="str">
            <v/>
          </cell>
          <cell r="CT932" t="str">
            <v/>
          </cell>
          <cell r="CU932" t="str">
            <v/>
          </cell>
          <cell r="CV932" t="str">
            <v/>
          </cell>
          <cell r="CW932" t="str">
            <v/>
          </cell>
          <cell r="CX932" t="str">
            <v/>
          </cell>
          <cell r="CY932" t="str">
            <v/>
          </cell>
          <cell r="CZ932" t="str">
            <v/>
          </cell>
          <cell r="DA932" t="str">
            <v/>
          </cell>
          <cell r="DB932" t="str">
            <v/>
          </cell>
          <cell r="DC932">
            <v>0</v>
          </cell>
          <cell r="DD932" t="str">
            <v/>
          </cell>
          <cell r="DE932" t="str">
            <v/>
          </cell>
          <cell r="DF932">
            <v>0</v>
          </cell>
          <cell r="DG932">
            <v>0</v>
          </cell>
          <cell r="DH932" t="str">
            <v/>
          </cell>
          <cell r="DI932" t="str">
            <v/>
          </cell>
        </row>
        <row r="933">
          <cell r="A933" t="str">
            <v/>
          </cell>
          <cell r="B933" t="str">
            <v/>
          </cell>
          <cell r="C933" t="str">
            <v/>
          </cell>
          <cell r="D933" t="str">
            <v/>
          </cell>
          <cell r="E933" t="str">
            <v/>
          </cell>
          <cell r="F933" t="str">
            <v/>
          </cell>
          <cell r="G933" t="str">
            <v/>
          </cell>
          <cell r="H933" t="str">
            <v/>
          </cell>
          <cell r="I933" t="str">
            <v/>
          </cell>
          <cell r="J933" t="str">
            <v/>
          </cell>
          <cell r="K933" t="str">
            <v/>
          </cell>
          <cell r="L933" t="str">
            <v/>
          </cell>
          <cell r="M933" t="str">
            <v/>
          </cell>
          <cell r="N933" t="str">
            <v/>
          </cell>
          <cell r="O933" t="str">
            <v/>
          </cell>
          <cell r="P933" t="str">
            <v/>
          </cell>
          <cell r="Q933" t="str">
            <v/>
          </cell>
          <cell r="R933" t="str">
            <v/>
          </cell>
          <cell r="S933" t="str">
            <v/>
          </cell>
          <cell r="T933" t="str">
            <v/>
          </cell>
          <cell r="U933" t="str">
            <v/>
          </cell>
          <cell r="V933" t="str">
            <v/>
          </cell>
          <cell r="W933" t="str">
            <v/>
          </cell>
          <cell r="X933" t="str">
            <v/>
          </cell>
          <cell r="Y933" t="str">
            <v/>
          </cell>
          <cell r="Z933" t="str">
            <v/>
          </cell>
          <cell r="AA933" t="str">
            <v/>
          </cell>
          <cell r="AB933" t="str">
            <v/>
          </cell>
          <cell r="AC933" t="str">
            <v/>
          </cell>
          <cell r="AD933" t="str">
            <v/>
          </cell>
          <cell r="AE933" t="str">
            <v/>
          </cell>
          <cell r="AF933" t="str">
            <v/>
          </cell>
          <cell r="AG933" t="str">
            <v/>
          </cell>
          <cell r="AH933" t="str">
            <v/>
          </cell>
          <cell r="AI933" t="str">
            <v/>
          </cell>
          <cell r="AJ933" t="str">
            <v/>
          </cell>
          <cell r="AK933" t="str">
            <v/>
          </cell>
          <cell r="AL933" t="str">
            <v/>
          </cell>
          <cell r="AM933" t="str">
            <v/>
          </cell>
          <cell r="AN933" t="str">
            <v/>
          </cell>
          <cell r="AO933" t="str">
            <v/>
          </cell>
          <cell r="AP933" t="str">
            <v/>
          </cell>
          <cell r="AQ933" t="str">
            <v/>
          </cell>
          <cell r="AR933" t="str">
            <v/>
          </cell>
          <cell r="AS933" t="str">
            <v/>
          </cell>
          <cell r="AT933" t="str">
            <v/>
          </cell>
          <cell r="AU933" t="str">
            <v/>
          </cell>
          <cell r="AV933" t="str">
            <v/>
          </cell>
          <cell r="AW933" t="str">
            <v/>
          </cell>
          <cell r="AX933" t="str">
            <v/>
          </cell>
          <cell r="AY933" t="str">
            <v/>
          </cell>
          <cell r="AZ933" t="str">
            <v/>
          </cell>
          <cell r="BA933" t="str">
            <v/>
          </cell>
          <cell r="BB933" t="str">
            <v/>
          </cell>
          <cell r="BC933" t="str">
            <v/>
          </cell>
          <cell r="BD933" t="str">
            <v/>
          </cell>
          <cell r="BE933" t="str">
            <v/>
          </cell>
          <cell r="BF933" t="str">
            <v/>
          </cell>
          <cell r="BG933" t="str">
            <v/>
          </cell>
          <cell r="BH933" t="str">
            <v/>
          </cell>
          <cell r="BI933" t="str">
            <v/>
          </cell>
          <cell r="BJ933" t="str">
            <v/>
          </cell>
          <cell r="BK933" t="str">
            <v/>
          </cell>
          <cell r="BL933" t="str">
            <v/>
          </cell>
          <cell r="BM933" t="str">
            <v/>
          </cell>
          <cell r="BN933" t="str">
            <v/>
          </cell>
          <cell r="BO933" t="str">
            <v/>
          </cell>
          <cell r="BP933" t="str">
            <v/>
          </cell>
          <cell r="BQ933" t="str">
            <v/>
          </cell>
          <cell r="BR933" t="str">
            <v/>
          </cell>
          <cell r="BS933" t="str">
            <v/>
          </cell>
          <cell r="BT933" t="str">
            <v/>
          </cell>
          <cell r="BU933" t="str">
            <v/>
          </cell>
          <cell r="BV933" t="str">
            <v/>
          </cell>
          <cell r="BW933" t="str">
            <v/>
          </cell>
          <cell r="BX933" t="str">
            <v/>
          </cell>
          <cell r="BY933" t="str">
            <v/>
          </cell>
          <cell r="BZ933" t="str">
            <v/>
          </cell>
          <cell r="CA933" t="str">
            <v/>
          </cell>
          <cell r="CB933" t="str">
            <v/>
          </cell>
          <cell r="CC933" t="str">
            <v/>
          </cell>
          <cell r="CD933">
            <v>0</v>
          </cell>
          <cell r="CE933">
            <v>0</v>
          </cell>
          <cell r="CF933">
            <v>0</v>
          </cell>
          <cell r="CG933" t="str">
            <v/>
          </cell>
          <cell r="CH933" t="str">
            <v/>
          </cell>
          <cell r="CI933">
            <v>0</v>
          </cell>
          <cell r="CJ933">
            <v>0</v>
          </cell>
          <cell r="CK933">
            <v>0</v>
          </cell>
          <cell r="CL933">
            <v>0</v>
          </cell>
          <cell r="CM933" t="str">
            <v/>
          </cell>
          <cell r="CN933" t="str">
            <v/>
          </cell>
          <cell r="CO933" t="str">
            <v/>
          </cell>
          <cell r="CP933" t="str">
            <v/>
          </cell>
          <cell r="CQ933" t="str">
            <v/>
          </cell>
          <cell r="CR933" t="str">
            <v/>
          </cell>
          <cell r="CS933" t="str">
            <v/>
          </cell>
          <cell r="CT933" t="str">
            <v/>
          </cell>
          <cell r="CU933" t="str">
            <v/>
          </cell>
          <cell r="CV933" t="str">
            <v/>
          </cell>
          <cell r="CW933" t="str">
            <v/>
          </cell>
          <cell r="CX933" t="str">
            <v/>
          </cell>
          <cell r="CY933" t="str">
            <v/>
          </cell>
          <cell r="CZ933" t="str">
            <v/>
          </cell>
          <cell r="DA933" t="str">
            <v/>
          </cell>
          <cell r="DB933" t="str">
            <v/>
          </cell>
          <cell r="DC933">
            <v>0</v>
          </cell>
          <cell r="DD933" t="str">
            <v/>
          </cell>
          <cell r="DE933" t="str">
            <v/>
          </cell>
          <cell r="DF933">
            <v>0</v>
          </cell>
          <cell r="DG933">
            <v>0</v>
          </cell>
          <cell r="DH933" t="str">
            <v/>
          </cell>
          <cell r="DI933" t="str">
            <v/>
          </cell>
        </row>
        <row r="934">
          <cell r="A934" t="str">
            <v/>
          </cell>
          <cell r="B934" t="str">
            <v/>
          </cell>
          <cell r="C934" t="str">
            <v/>
          </cell>
          <cell r="D934" t="str">
            <v/>
          </cell>
          <cell r="E934" t="str">
            <v/>
          </cell>
          <cell r="F934" t="str">
            <v/>
          </cell>
          <cell r="G934" t="str">
            <v/>
          </cell>
          <cell r="H934" t="str">
            <v/>
          </cell>
          <cell r="I934" t="str">
            <v/>
          </cell>
          <cell r="J934" t="str">
            <v/>
          </cell>
          <cell r="K934" t="str">
            <v/>
          </cell>
          <cell r="L934" t="str">
            <v/>
          </cell>
          <cell r="M934" t="str">
            <v/>
          </cell>
          <cell r="N934" t="str">
            <v/>
          </cell>
          <cell r="O934" t="str">
            <v/>
          </cell>
          <cell r="P934" t="str">
            <v/>
          </cell>
          <cell r="Q934" t="str">
            <v/>
          </cell>
          <cell r="R934" t="str">
            <v/>
          </cell>
          <cell r="S934" t="str">
            <v/>
          </cell>
          <cell r="T934" t="str">
            <v/>
          </cell>
          <cell r="U934" t="str">
            <v/>
          </cell>
          <cell r="V934" t="str">
            <v/>
          </cell>
          <cell r="W934" t="str">
            <v/>
          </cell>
          <cell r="X934" t="str">
            <v/>
          </cell>
          <cell r="Y934" t="str">
            <v/>
          </cell>
          <cell r="Z934" t="str">
            <v/>
          </cell>
          <cell r="AA934" t="str">
            <v/>
          </cell>
          <cell r="AB934" t="str">
            <v/>
          </cell>
          <cell r="AC934" t="str">
            <v/>
          </cell>
          <cell r="AD934" t="str">
            <v/>
          </cell>
          <cell r="AE934" t="str">
            <v/>
          </cell>
          <cell r="AF934" t="str">
            <v/>
          </cell>
          <cell r="AG934" t="str">
            <v/>
          </cell>
          <cell r="AH934" t="str">
            <v/>
          </cell>
          <cell r="AI934" t="str">
            <v/>
          </cell>
          <cell r="AJ934" t="str">
            <v/>
          </cell>
          <cell r="AK934" t="str">
            <v/>
          </cell>
          <cell r="AL934" t="str">
            <v/>
          </cell>
          <cell r="AM934" t="str">
            <v/>
          </cell>
          <cell r="AN934" t="str">
            <v/>
          </cell>
          <cell r="AO934" t="str">
            <v/>
          </cell>
          <cell r="AP934" t="str">
            <v/>
          </cell>
          <cell r="AQ934" t="str">
            <v/>
          </cell>
          <cell r="AR934" t="str">
            <v/>
          </cell>
          <cell r="AS934" t="str">
            <v/>
          </cell>
          <cell r="AT934" t="str">
            <v/>
          </cell>
          <cell r="AU934" t="str">
            <v/>
          </cell>
          <cell r="AV934" t="str">
            <v/>
          </cell>
          <cell r="AW934" t="str">
            <v/>
          </cell>
          <cell r="AX934" t="str">
            <v/>
          </cell>
          <cell r="AY934" t="str">
            <v/>
          </cell>
          <cell r="AZ934" t="str">
            <v/>
          </cell>
          <cell r="BA934" t="str">
            <v/>
          </cell>
          <cell r="BB934" t="str">
            <v/>
          </cell>
          <cell r="BC934" t="str">
            <v/>
          </cell>
          <cell r="BD934" t="str">
            <v/>
          </cell>
          <cell r="BE934" t="str">
            <v/>
          </cell>
          <cell r="BF934" t="str">
            <v/>
          </cell>
          <cell r="BG934" t="str">
            <v/>
          </cell>
          <cell r="BH934" t="str">
            <v/>
          </cell>
          <cell r="BI934" t="str">
            <v/>
          </cell>
          <cell r="BJ934" t="str">
            <v/>
          </cell>
          <cell r="BK934" t="str">
            <v/>
          </cell>
          <cell r="BL934" t="str">
            <v/>
          </cell>
          <cell r="BM934" t="str">
            <v/>
          </cell>
          <cell r="BN934" t="str">
            <v/>
          </cell>
          <cell r="BO934" t="str">
            <v/>
          </cell>
          <cell r="BP934" t="str">
            <v/>
          </cell>
          <cell r="BQ934" t="str">
            <v/>
          </cell>
          <cell r="BR934" t="str">
            <v/>
          </cell>
          <cell r="BS934" t="str">
            <v/>
          </cell>
          <cell r="BT934" t="str">
            <v/>
          </cell>
          <cell r="BU934" t="str">
            <v/>
          </cell>
          <cell r="BV934" t="str">
            <v/>
          </cell>
          <cell r="BW934" t="str">
            <v/>
          </cell>
          <cell r="BX934" t="str">
            <v/>
          </cell>
          <cell r="BY934" t="str">
            <v/>
          </cell>
          <cell r="BZ934" t="str">
            <v/>
          </cell>
          <cell r="CA934" t="str">
            <v/>
          </cell>
          <cell r="CB934" t="str">
            <v/>
          </cell>
          <cell r="CC934" t="str">
            <v/>
          </cell>
          <cell r="CD934">
            <v>0</v>
          </cell>
          <cell r="CE934">
            <v>0</v>
          </cell>
          <cell r="CF934">
            <v>0</v>
          </cell>
          <cell r="CG934" t="str">
            <v/>
          </cell>
          <cell r="CH934" t="str">
            <v/>
          </cell>
          <cell r="CI934">
            <v>0</v>
          </cell>
          <cell r="CJ934">
            <v>0</v>
          </cell>
          <cell r="CK934">
            <v>0</v>
          </cell>
          <cell r="CL934">
            <v>0</v>
          </cell>
          <cell r="CM934" t="str">
            <v/>
          </cell>
          <cell r="CN934" t="str">
            <v/>
          </cell>
          <cell r="CO934" t="str">
            <v/>
          </cell>
          <cell r="CP934" t="str">
            <v/>
          </cell>
          <cell r="CQ934" t="str">
            <v/>
          </cell>
          <cell r="CR934" t="str">
            <v/>
          </cell>
          <cell r="CS934" t="str">
            <v/>
          </cell>
          <cell r="CT934" t="str">
            <v/>
          </cell>
          <cell r="CU934" t="str">
            <v/>
          </cell>
          <cell r="CV934" t="str">
            <v/>
          </cell>
          <cell r="CW934" t="str">
            <v/>
          </cell>
          <cell r="CX934" t="str">
            <v/>
          </cell>
          <cell r="CY934" t="str">
            <v/>
          </cell>
          <cell r="CZ934" t="str">
            <v/>
          </cell>
          <cell r="DA934" t="str">
            <v/>
          </cell>
          <cell r="DB934" t="str">
            <v/>
          </cell>
          <cell r="DC934">
            <v>0</v>
          </cell>
          <cell r="DD934" t="str">
            <v/>
          </cell>
          <cell r="DE934" t="str">
            <v/>
          </cell>
          <cell r="DF934">
            <v>0</v>
          </cell>
          <cell r="DG934">
            <v>0</v>
          </cell>
          <cell r="DH934" t="str">
            <v/>
          </cell>
          <cell r="DI934" t="str">
            <v/>
          </cell>
        </row>
        <row r="935">
          <cell r="A935" t="str">
            <v/>
          </cell>
          <cell r="B935" t="str">
            <v/>
          </cell>
          <cell r="C935" t="str">
            <v/>
          </cell>
          <cell r="D935" t="str">
            <v/>
          </cell>
          <cell r="E935" t="str">
            <v/>
          </cell>
          <cell r="F935" t="str">
            <v/>
          </cell>
          <cell r="G935" t="str">
            <v/>
          </cell>
          <cell r="H935" t="str">
            <v/>
          </cell>
          <cell r="I935" t="str">
            <v/>
          </cell>
          <cell r="J935" t="str">
            <v/>
          </cell>
          <cell r="K935" t="str">
            <v/>
          </cell>
          <cell r="L935" t="str">
            <v/>
          </cell>
          <cell r="M935" t="str">
            <v/>
          </cell>
          <cell r="N935" t="str">
            <v/>
          </cell>
          <cell r="O935" t="str">
            <v/>
          </cell>
          <cell r="P935" t="str">
            <v/>
          </cell>
          <cell r="Q935" t="str">
            <v/>
          </cell>
          <cell r="R935" t="str">
            <v/>
          </cell>
          <cell r="S935" t="str">
            <v/>
          </cell>
          <cell r="T935" t="str">
            <v/>
          </cell>
          <cell r="U935" t="str">
            <v/>
          </cell>
          <cell r="V935" t="str">
            <v/>
          </cell>
          <cell r="W935" t="str">
            <v/>
          </cell>
          <cell r="X935" t="str">
            <v/>
          </cell>
          <cell r="Y935" t="str">
            <v/>
          </cell>
          <cell r="Z935" t="str">
            <v/>
          </cell>
          <cell r="AA935" t="str">
            <v/>
          </cell>
          <cell r="AB935" t="str">
            <v/>
          </cell>
          <cell r="AC935" t="str">
            <v/>
          </cell>
          <cell r="AD935" t="str">
            <v/>
          </cell>
          <cell r="AE935" t="str">
            <v/>
          </cell>
          <cell r="AF935" t="str">
            <v/>
          </cell>
          <cell r="AG935" t="str">
            <v/>
          </cell>
          <cell r="AH935" t="str">
            <v/>
          </cell>
          <cell r="AI935" t="str">
            <v/>
          </cell>
          <cell r="AJ935" t="str">
            <v/>
          </cell>
          <cell r="AK935" t="str">
            <v/>
          </cell>
          <cell r="AL935" t="str">
            <v/>
          </cell>
          <cell r="AM935" t="str">
            <v/>
          </cell>
          <cell r="AN935" t="str">
            <v/>
          </cell>
          <cell r="AO935" t="str">
            <v/>
          </cell>
          <cell r="AP935" t="str">
            <v/>
          </cell>
          <cell r="AQ935" t="str">
            <v/>
          </cell>
          <cell r="AR935" t="str">
            <v/>
          </cell>
          <cell r="AS935" t="str">
            <v/>
          </cell>
          <cell r="AT935" t="str">
            <v/>
          </cell>
          <cell r="AU935" t="str">
            <v/>
          </cell>
          <cell r="AV935" t="str">
            <v/>
          </cell>
          <cell r="AW935" t="str">
            <v/>
          </cell>
          <cell r="AX935" t="str">
            <v/>
          </cell>
          <cell r="AY935" t="str">
            <v/>
          </cell>
          <cell r="AZ935" t="str">
            <v/>
          </cell>
          <cell r="BA935" t="str">
            <v/>
          </cell>
          <cell r="BB935" t="str">
            <v/>
          </cell>
          <cell r="BC935" t="str">
            <v/>
          </cell>
          <cell r="BD935" t="str">
            <v/>
          </cell>
          <cell r="BE935" t="str">
            <v/>
          </cell>
          <cell r="BF935" t="str">
            <v/>
          </cell>
          <cell r="BG935" t="str">
            <v/>
          </cell>
          <cell r="BH935" t="str">
            <v/>
          </cell>
          <cell r="BI935" t="str">
            <v/>
          </cell>
          <cell r="BJ935" t="str">
            <v/>
          </cell>
          <cell r="BK935" t="str">
            <v/>
          </cell>
          <cell r="BL935" t="str">
            <v/>
          </cell>
          <cell r="BM935" t="str">
            <v/>
          </cell>
          <cell r="BN935" t="str">
            <v/>
          </cell>
          <cell r="BO935" t="str">
            <v/>
          </cell>
          <cell r="BP935" t="str">
            <v/>
          </cell>
          <cell r="BQ935" t="str">
            <v/>
          </cell>
          <cell r="BR935" t="str">
            <v/>
          </cell>
          <cell r="BS935" t="str">
            <v/>
          </cell>
          <cell r="BT935" t="str">
            <v/>
          </cell>
          <cell r="BU935" t="str">
            <v/>
          </cell>
          <cell r="BV935" t="str">
            <v/>
          </cell>
          <cell r="BW935" t="str">
            <v/>
          </cell>
          <cell r="BX935" t="str">
            <v/>
          </cell>
          <cell r="BY935" t="str">
            <v/>
          </cell>
          <cell r="BZ935" t="str">
            <v/>
          </cell>
          <cell r="CA935" t="str">
            <v/>
          </cell>
          <cell r="CB935" t="str">
            <v/>
          </cell>
          <cell r="CC935" t="str">
            <v/>
          </cell>
          <cell r="CD935">
            <v>0</v>
          </cell>
          <cell r="CE935">
            <v>0</v>
          </cell>
          <cell r="CF935">
            <v>0</v>
          </cell>
          <cell r="CG935" t="str">
            <v/>
          </cell>
          <cell r="CH935" t="str">
            <v/>
          </cell>
          <cell r="CI935">
            <v>0</v>
          </cell>
          <cell r="CJ935">
            <v>0</v>
          </cell>
          <cell r="CK935">
            <v>0</v>
          </cell>
          <cell r="CL935">
            <v>0</v>
          </cell>
          <cell r="CM935" t="str">
            <v/>
          </cell>
          <cell r="CN935" t="str">
            <v/>
          </cell>
          <cell r="CO935" t="str">
            <v/>
          </cell>
          <cell r="CP935" t="str">
            <v/>
          </cell>
          <cell r="CQ935" t="str">
            <v/>
          </cell>
          <cell r="CR935" t="str">
            <v/>
          </cell>
          <cell r="CS935" t="str">
            <v/>
          </cell>
          <cell r="CT935" t="str">
            <v/>
          </cell>
          <cell r="CU935" t="str">
            <v/>
          </cell>
          <cell r="CV935" t="str">
            <v/>
          </cell>
          <cell r="CW935" t="str">
            <v/>
          </cell>
          <cell r="CX935" t="str">
            <v/>
          </cell>
          <cell r="CY935" t="str">
            <v/>
          </cell>
          <cell r="CZ935" t="str">
            <v/>
          </cell>
          <cell r="DA935" t="str">
            <v/>
          </cell>
          <cell r="DB935" t="str">
            <v/>
          </cell>
          <cell r="DC935">
            <v>0</v>
          </cell>
          <cell r="DD935" t="str">
            <v/>
          </cell>
          <cell r="DE935" t="str">
            <v/>
          </cell>
          <cell r="DF935">
            <v>0</v>
          </cell>
          <cell r="DG935">
            <v>0</v>
          </cell>
          <cell r="DH935" t="str">
            <v/>
          </cell>
          <cell r="DI935" t="str">
            <v/>
          </cell>
        </row>
        <row r="936">
          <cell r="A936" t="str">
            <v/>
          </cell>
          <cell r="B936" t="str">
            <v/>
          </cell>
          <cell r="C936" t="str">
            <v/>
          </cell>
          <cell r="D936" t="str">
            <v/>
          </cell>
          <cell r="E936" t="str">
            <v/>
          </cell>
          <cell r="F936" t="str">
            <v/>
          </cell>
          <cell r="G936" t="str">
            <v/>
          </cell>
          <cell r="H936" t="str">
            <v/>
          </cell>
          <cell r="I936" t="str">
            <v/>
          </cell>
          <cell r="J936" t="str">
            <v/>
          </cell>
          <cell r="K936" t="str">
            <v/>
          </cell>
          <cell r="L936" t="str">
            <v/>
          </cell>
          <cell r="M936" t="str">
            <v/>
          </cell>
          <cell r="N936" t="str">
            <v/>
          </cell>
          <cell r="O936" t="str">
            <v/>
          </cell>
          <cell r="P936" t="str">
            <v/>
          </cell>
          <cell r="Q936" t="str">
            <v/>
          </cell>
          <cell r="R936" t="str">
            <v/>
          </cell>
          <cell r="S936" t="str">
            <v/>
          </cell>
          <cell r="T936" t="str">
            <v/>
          </cell>
          <cell r="U936" t="str">
            <v/>
          </cell>
          <cell r="V936" t="str">
            <v/>
          </cell>
          <cell r="W936" t="str">
            <v/>
          </cell>
          <cell r="X936" t="str">
            <v/>
          </cell>
          <cell r="Y936" t="str">
            <v/>
          </cell>
          <cell r="Z936" t="str">
            <v/>
          </cell>
          <cell r="AA936" t="str">
            <v/>
          </cell>
          <cell r="AB936" t="str">
            <v/>
          </cell>
          <cell r="AC936" t="str">
            <v/>
          </cell>
          <cell r="AD936" t="str">
            <v/>
          </cell>
          <cell r="AE936" t="str">
            <v/>
          </cell>
          <cell r="AF936" t="str">
            <v/>
          </cell>
          <cell r="AG936" t="str">
            <v/>
          </cell>
          <cell r="AH936" t="str">
            <v/>
          </cell>
          <cell r="AI936" t="str">
            <v/>
          </cell>
          <cell r="AJ936" t="str">
            <v/>
          </cell>
          <cell r="AK936" t="str">
            <v/>
          </cell>
          <cell r="AL936" t="str">
            <v/>
          </cell>
          <cell r="AM936" t="str">
            <v/>
          </cell>
          <cell r="AN936" t="str">
            <v/>
          </cell>
          <cell r="AO936" t="str">
            <v/>
          </cell>
          <cell r="AP936" t="str">
            <v/>
          </cell>
          <cell r="AQ936" t="str">
            <v/>
          </cell>
          <cell r="AR936" t="str">
            <v/>
          </cell>
          <cell r="AS936" t="str">
            <v/>
          </cell>
          <cell r="AT936" t="str">
            <v/>
          </cell>
          <cell r="AU936" t="str">
            <v/>
          </cell>
          <cell r="AV936" t="str">
            <v/>
          </cell>
          <cell r="AW936" t="str">
            <v/>
          </cell>
          <cell r="AX936" t="str">
            <v/>
          </cell>
          <cell r="AY936" t="str">
            <v/>
          </cell>
          <cell r="AZ936" t="str">
            <v/>
          </cell>
          <cell r="BA936" t="str">
            <v/>
          </cell>
          <cell r="BB936" t="str">
            <v/>
          </cell>
          <cell r="BC936" t="str">
            <v/>
          </cell>
          <cell r="BD936" t="str">
            <v/>
          </cell>
          <cell r="BE936" t="str">
            <v/>
          </cell>
          <cell r="BF936" t="str">
            <v/>
          </cell>
          <cell r="BG936" t="str">
            <v/>
          </cell>
          <cell r="BH936" t="str">
            <v/>
          </cell>
          <cell r="BI936" t="str">
            <v/>
          </cell>
          <cell r="BJ936" t="str">
            <v/>
          </cell>
          <cell r="BK936" t="str">
            <v/>
          </cell>
          <cell r="BL936" t="str">
            <v/>
          </cell>
          <cell r="BM936" t="str">
            <v/>
          </cell>
          <cell r="BN936" t="str">
            <v/>
          </cell>
          <cell r="BO936" t="str">
            <v/>
          </cell>
          <cell r="BP936" t="str">
            <v/>
          </cell>
          <cell r="BQ936" t="str">
            <v/>
          </cell>
          <cell r="BR936" t="str">
            <v/>
          </cell>
          <cell r="BS936" t="str">
            <v/>
          </cell>
          <cell r="BT936" t="str">
            <v/>
          </cell>
          <cell r="BU936" t="str">
            <v/>
          </cell>
          <cell r="BV936" t="str">
            <v/>
          </cell>
          <cell r="BW936" t="str">
            <v/>
          </cell>
          <cell r="BX936" t="str">
            <v/>
          </cell>
          <cell r="BY936" t="str">
            <v/>
          </cell>
          <cell r="BZ936" t="str">
            <v/>
          </cell>
          <cell r="CA936" t="str">
            <v/>
          </cell>
          <cell r="CB936" t="str">
            <v/>
          </cell>
          <cell r="CC936" t="str">
            <v/>
          </cell>
          <cell r="CD936">
            <v>0</v>
          </cell>
          <cell r="CE936">
            <v>0</v>
          </cell>
          <cell r="CF936">
            <v>0</v>
          </cell>
          <cell r="CG936" t="str">
            <v/>
          </cell>
          <cell r="CH936" t="str">
            <v/>
          </cell>
          <cell r="CI936">
            <v>0</v>
          </cell>
          <cell r="CJ936">
            <v>0</v>
          </cell>
          <cell r="CK936">
            <v>0</v>
          </cell>
          <cell r="CL936">
            <v>0</v>
          </cell>
          <cell r="CM936" t="str">
            <v/>
          </cell>
          <cell r="CN936" t="str">
            <v/>
          </cell>
          <cell r="CO936" t="str">
            <v/>
          </cell>
          <cell r="CP936" t="str">
            <v/>
          </cell>
          <cell r="CQ936" t="str">
            <v/>
          </cell>
          <cell r="CR936" t="str">
            <v/>
          </cell>
          <cell r="CS936" t="str">
            <v/>
          </cell>
          <cell r="CT936" t="str">
            <v/>
          </cell>
          <cell r="CU936" t="str">
            <v/>
          </cell>
          <cell r="CV936" t="str">
            <v/>
          </cell>
          <cell r="CW936" t="str">
            <v/>
          </cell>
          <cell r="CX936" t="str">
            <v/>
          </cell>
          <cell r="CY936" t="str">
            <v/>
          </cell>
          <cell r="CZ936" t="str">
            <v/>
          </cell>
          <cell r="DA936" t="str">
            <v/>
          </cell>
          <cell r="DB936" t="str">
            <v/>
          </cell>
          <cell r="DC936">
            <v>0</v>
          </cell>
          <cell r="DD936" t="str">
            <v/>
          </cell>
          <cell r="DE936" t="str">
            <v/>
          </cell>
          <cell r="DF936">
            <v>0</v>
          </cell>
          <cell r="DG936">
            <v>0</v>
          </cell>
          <cell r="DH936" t="str">
            <v/>
          </cell>
          <cell r="DI936" t="str">
            <v/>
          </cell>
        </row>
        <row r="937">
          <cell r="A937" t="str">
            <v/>
          </cell>
          <cell r="B937" t="str">
            <v/>
          </cell>
          <cell r="C937" t="str">
            <v/>
          </cell>
          <cell r="D937" t="str">
            <v/>
          </cell>
          <cell r="E937" t="str">
            <v/>
          </cell>
          <cell r="F937" t="str">
            <v/>
          </cell>
          <cell r="G937" t="str">
            <v/>
          </cell>
          <cell r="H937" t="str">
            <v/>
          </cell>
          <cell r="I937" t="str">
            <v/>
          </cell>
          <cell r="J937" t="str">
            <v/>
          </cell>
          <cell r="K937" t="str">
            <v/>
          </cell>
          <cell r="L937" t="str">
            <v/>
          </cell>
          <cell r="M937" t="str">
            <v/>
          </cell>
          <cell r="N937" t="str">
            <v/>
          </cell>
          <cell r="O937" t="str">
            <v/>
          </cell>
          <cell r="P937" t="str">
            <v/>
          </cell>
          <cell r="Q937" t="str">
            <v/>
          </cell>
          <cell r="R937" t="str">
            <v/>
          </cell>
          <cell r="S937" t="str">
            <v/>
          </cell>
          <cell r="T937" t="str">
            <v/>
          </cell>
          <cell r="U937" t="str">
            <v/>
          </cell>
          <cell r="V937" t="str">
            <v/>
          </cell>
          <cell r="W937" t="str">
            <v/>
          </cell>
          <cell r="X937" t="str">
            <v/>
          </cell>
          <cell r="Y937" t="str">
            <v/>
          </cell>
          <cell r="Z937" t="str">
            <v/>
          </cell>
          <cell r="AA937" t="str">
            <v/>
          </cell>
          <cell r="AB937" t="str">
            <v/>
          </cell>
          <cell r="AC937" t="str">
            <v/>
          </cell>
          <cell r="AD937" t="str">
            <v/>
          </cell>
          <cell r="AE937" t="str">
            <v/>
          </cell>
          <cell r="AF937" t="str">
            <v/>
          </cell>
          <cell r="AG937" t="str">
            <v/>
          </cell>
          <cell r="AH937" t="str">
            <v/>
          </cell>
          <cell r="AI937" t="str">
            <v/>
          </cell>
          <cell r="AJ937" t="str">
            <v/>
          </cell>
          <cell r="AK937" t="str">
            <v/>
          </cell>
          <cell r="AL937" t="str">
            <v/>
          </cell>
          <cell r="AM937" t="str">
            <v/>
          </cell>
          <cell r="AN937" t="str">
            <v/>
          </cell>
          <cell r="AO937" t="str">
            <v/>
          </cell>
          <cell r="AP937" t="str">
            <v/>
          </cell>
          <cell r="AQ937" t="str">
            <v/>
          </cell>
          <cell r="AR937" t="str">
            <v/>
          </cell>
          <cell r="AS937" t="str">
            <v/>
          </cell>
          <cell r="AT937" t="str">
            <v/>
          </cell>
          <cell r="AU937" t="str">
            <v/>
          </cell>
          <cell r="AV937" t="str">
            <v/>
          </cell>
          <cell r="AW937" t="str">
            <v/>
          </cell>
          <cell r="AX937" t="str">
            <v/>
          </cell>
          <cell r="AY937" t="str">
            <v/>
          </cell>
          <cell r="AZ937" t="str">
            <v/>
          </cell>
          <cell r="BA937" t="str">
            <v/>
          </cell>
          <cell r="BB937" t="str">
            <v/>
          </cell>
          <cell r="BC937" t="str">
            <v/>
          </cell>
          <cell r="BD937" t="str">
            <v/>
          </cell>
          <cell r="BE937" t="str">
            <v/>
          </cell>
          <cell r="BF937" t="str">
            <v/>
          </cell>
          <cell r="BG937" t="str">
            <v/>
          </cell>
          <cell r="BH937" t="str">
            <v/>
          </cell>
          <cell r="BI937" t="str">
            <v/>
          </cell>
          <cell r="BJ937" t="str">
            <v/>
          </cell>
          <cell r="BK937" t="str">
            <v/>
          </cell>
          <cell r="BL937" t="str">
            <v/>
          </cell>
          <cell r="BM937" t="str">
            <v/>
          </cell>
          <cell r="BN937" t="str">
            <v/>
          </cell>
          <cell r="BO937" t="str">
            <v/>
          </cell>
          <cell r="BP937" t="str">
            <v/>
          </cell>
          <cell r="BQ937" t="str">
            <v/>
          </cell>
          <cell r="BR937" t="str">
            <v/>
          </cell>
          <cell r="BS937" t="str">
            <v/>
          </cell>
          <cell r="BT937" t="str">
            <v/>
          </cell>
          <cell r="BU937" t="str">
            <v/>
          </cell>
          <cell r="BV937" t="str">
            <v/>
          </cell>
          <cell r="BW937" t="str">
            <v/>
          </cell>
          <cell r="BX937" t="str">
            <v/>
          </cell>
          <cell r="BY937" t="str">
            <v/>
          </cell>
          <cell r="BZ937" t="str">
            <v/>
          </cell>
          <cell r="CA937" t="str">
            <v/>
          </cell>
          <cell r="CB937" t="str">
            <v/>
          </cell>
          <cell r="CC937" t="str">
            <v/>
          </cell>
          <cell r="CD937">
            <v>0</v>
          </cell>
          <cell r="CE937">
            <v>0</v>
          </cell>
          <cell r="CF937">
            <v>0</v>
          </cell>
          <cell r="CG937" t="str">
            <v/>
          </cell>
          <cell r="CH937" t="str">
            <v/>
          </cell>
          <cell r="CI937">
            <v>0</v>
          </cell>
          <cell r="CJ937">
            <v>0</v>
          </cell>
          <cell r="CK937">
            <v>0</v>
          </cell>
          <cell r="CL937">
            <v>0</v>
          </cell>
          <cell r="CM937" t="str">
            <v/>
          </cell>
          <cell r="CN937" t="str">
            <v/>
          </cell>
          <cell r="CO937" t="str">
            <v/>
          </cell>
          <cell r="CP937" t="str">
            <v/>
          </cell>
          <cell r="CQ937" t="str">
            <v/>
          </cell>
          <cell r="CR937" t="str">
            <v/>
          </cell>
          <cell r="CS937" t="str">
            <v/>
          </cell>
          <cell r="CT937" t="str">
            <v/>
          </cell>
          <cell r="CU937" t="str">
            <v/>
          </cell>
          <cell r="CV937" t="str">
            <v/>
          </cell>
          <cell r="CW937" t="str">
            <v/>
          </cell>
          <cell r="CX937" t="str">
            <v/>
          </cell>
          <cell r="CY937" t="str">
            <v/>
          </cell>
          <cell r="CZ937" t="str">
            <v/>
          </cell>
          <cell r="DA937" t="str">
            <v/>
          </cell>
          <cell r="DB937" t="str">
            <v/>
          </cell>
          <cell r="DC937">
            <v>0</v>
          </cell>
          <cell r="DD937" t="str">
            <v/>
          </cell>
          <cell r="DE937" t="str">
            <v/>
          </cell>
          <cell r="DF937">
            <v>0</v>
          </cell>
          <cell r="DG937">
            <v>0</v>
          </cell>
          <cell r="DH937" t="str">
            <v/>
          </cell>
          <cell r="DI937" t="str">
            <v/>
          </cell>
        </row>
        <row r="938">
          <cell r="A938" t="str">
            <v/>
          </cell>
          <cell r="B938" t="str">
            <v/>
          </cell>
          <cell r="C938" t="str">
            <v/>
          </cell>
          <cell r="D938" t="str">
            <v/>
          </cell>
          <cell r="E938" t="str">
            <v/>
          </cell>
          <cell r="F938" t="str">
            <v/>
          </cell>
          <cell r="G938" t="str">
            <v/>
          </cell>
          <cell r="H938" t="str">
            <v/>
          </cell>
          <cell r="I938" t="str">
            <v/>
          </cell>
          <cell r="J938" t="str">
            <v/>
          </cell>
          <cell r="K938" t="str">
            <v/>
          </cell>
          <cell r="L938" t="str">
            <v/>
          </cell>
          <cell r="M938" t="str">
            <v/>
          </cell>
          <cell r="N938" t="str">
            <v/>
          </cell>
          <cell r="O938" t="str">
            <v/>
          </cell>
          <cell r="P938" t="str">
            <v/>
          </cell>
          <cell r="Q938" t="str">
            <v/>
          </cell>
          <cell r="R938" t="str">
            <v/>
          </cell>
          <cell r="S938" t="str">
            <v/>
          </cell>
          <cell r="T938" t="str">
            <v/>
          </cell>
          <cell r="U938" t="str">
            <v/>
          </cell>
          <cell r="V938" t="str">
            <v/>
          </cell>
          <cell r="W938" t="str">
            <v/>
          </cell>
          <cell r="X938" t="str">
            <v/>
          </cell>
          <cell r="Y938" t="str">
            <v/>
          </cell>
          <cell r="Z938" t="str">
            <v/>
          </cell>
          <cell r="AA938" t="str">
            <v/>
          </cell>
          <cell r="AB938" t="str">
            <v/>
          </cell>
          <cell r="AC938" t="str">
            <v/>
          </cell>
          <cell r="AD938" t="str">
            <v/>
          </cell>
          <cell r="AE938" t="str">
            <v/>
          </cell>
          <cell r="AF938" t="str">
            <v/>
          </cell>
          <cell r="AG938" t="str">
            <v/>
          </cell>
          <cell r="AH938" t="str">
            <v/>
          </cell>
          <cell r="AI938" t="str">
            <v/>
          </cell>
          <cell r="AJ938" t="str">
            <v/>
          </cell>
          <cell r="AK938" t="str">
            <v/>
          </cell>
          <cell r="AL938" t="str">
            <v/>
          </cell>
          <cell r="AM938" t="str">
            <v/>
          </cell>
          <cell r="AN938" t="str">
            <v/>
          </cell>
          <cell r="AO938" t="str">
            <v/>
          </cell>
          <cell r="AP938" t="str">
            <v/>
          </cell>
          <cell r="AQ938" t="str">
            <v/>
          </cell>
          <cell r="AR938" t="str">
            <v/>
          </cell>
          <cell r="AS938" t="str">
            <v/>
          </cell>
          <cell r="AT938" t="str">
            <v/>
          </cell>
          <cell r="AU938" t="str">
            <v/>
          </cell>
          <cell r="AV938" t="str">
            <v/>
          </cell>
          <cell r="AW938" t="str">
            <v/>
          </cell>
          <cell r="AX938" t="str">
            <v/>
          </cell>
          <cell r="AY938" t="str">
            <v/>
          </cell>
          <cell r="AZ938" t="str">
            <v/>
          </cell>
          <cell r="BA938" t="str">
            <v/>
          </cell>
          <cell r="BB938" t="str">
            <v/>
          </cell>
          <cell r="BC938" t="str">
            <v/>
          </cell>
          <cell r="BD938" t="str">
            <v/>
          </cell>
          <cell r="BE938" t="str">
            <v/>
          </cell>
          <cell r="BF938" t="str">
            <v/>
          </cell>
          <cell r="BG938" t="str">
            <v/>
          </cell>
          <cell r="BH938" t="str">
            <v/>
          </cell>
          <cell r="BI938" t="str">
            <v/>
          </cell>
          <cell r="BJ938" t="str">
            <v/>
          </cell>
          <cell r="BK938" t="str">
            <v/>
          </cell>
          <cell r="BL938" t="str">
            <v/>
          </cell>
          <cell r="BM938" t="str">
            <v/>
          </cell>
          <cell r="BN938" t="str">
            <v/>
          </cell>
          <cell r="BO938" t="str">
            <v/>
          </cell>
          <cell r="BP938" t="str">
            <v/>
          </cell>
          <cell r="BQ938" t="str">
            <v/>
          </cell>
          <cell r="BR938" t="str">
            <v/>
          </cell>
          <cell r="BS938" t="str">
            <v/>
          </cell>
          <cell r="BT938" t="str">
            <v/>
          </cell>
          <cell r="BU938" t="str">
            <v/>
          </cell>
          <cell r="BV938" t="str">
            <v/>
          </cell>
          <cell r="BW938" t="str">
            <v/>
          </cell>
          <cell r="BX938" t="str">
            <v/>
          </cell>
          <cell r="BY938" t="str">
            <v/>
          </cell>
          <cell r="BZ938" t="str">
            <v/>
          </cell>
          <cell r="CA938" t="str">
            <v/>
          </cell>
          <cell r="CB938" t="str">
            <v/>
          </cell>
          <cell r="CC938" t="str">
            <v/>
          </cell>
          <cell r="CD938">
            <v>0</v>
          </cell>
          <cell r="CE938">
            <v>0</v>
          </cell>
          <cell r="CF938">
            <v>0</v>
          </cell>
          <cell r="CG938" t="str">
            <v/>
          </cell>
          <cell r="CH938" t="str">
            <v/>
          </cell>
          <cell r="CI938">
            <v>0</v>
          </cell>
          <cell r="CJ938">
            <v>0</v>
          </cell>
          <cell r="CK938">
            <v>0</v>
          </cell>
          <cell r="CL938">
            <v>0</v>
          </cell>
          <cell r="CM938" t="str">
            <v/>
          </cell>
          <cell r="CN938" t="str">
            <v/>
          </cell>
          <cell r="CO938" t="str">
            <v/>
          </cell>
          <cell r="CP938" t="str">
            <v/>
          </cell>
          <cell r="CQ938" t="str">
            <v/>
          </cell>
          <cell r="CR938" t="str">
            <v/>
          </cell>
          <cell r="CS938" t="str">
            <v/>
          </cell>
          <cell r="CT938" t="str">
            <v/>
          </cell>
          <cell r="CU938" t="str">
            <v/>
          </cell>
          <cell r="CV938" t="str">
            <v/>
          </cell>
          <cell r="CW938" t="str">
            <v/>
          </cell>
          <cell r="CX938" t="str">
            <v/>
          </cell>
          <cell r="CY938" t="str">
            <v/>
          </cell>
          <cell r="CZ938" t="str">
            <v/>
          </cell>
          <cell r="DA938" t="str">
            <v/>
          </cell>
          <cell r="DB938" t="str">
            <v/>
          </cell>
          <cell r="DC938">
            <v>0</v>
          </cell>
          <cell r="DD938" t="str">
            <v/>
          </cell>
          <cell r="DE938" t="str">
            <v/>
          </cell>
          <cell r="DF938">
            <v>0</v>
          </cell>
          <cell r="DG938">
            <v>0</v>
          </cell>
          <cell r="DH938" t="str">
            <v/>
          </cell>
          <cell r="DI938" t="str">
            <v/>
          </cell>
        </row>
        <row r="939">
          <cell r="A939" t="str">
            <v/>
          </cell>
          <cell r="B939" t="str">
            <v/>
          </cell>
          <cell r="C939" t="str">
            <v/>
          </cell>
          <cell r="D939" t="str">
            <v/>
          </cell>
          <cell r="E939" t="str">
            <v/>
          </cell>
          <cell r="F939" t="str">
            <v/>
          </cell>
          <cell r="G939" t="str">
            <v/>
          </cell>
          <cell r="H939" t="str">
            <v/>
          </cell>
          <cell r="I939" t="str">
            <v/>
          </cell>
          <cell r="J939" t="str">
            <v/>
          </cell>
          <cell r="K939" t="str">
            <v/>
          </cell>
          <cell r="L939" t="str">
            <v/>
          </cell>
          <cell r="M939" t="str">
            <v/>
          </cell>
          <cell r="N939" t="str">
            <v/>
          </cell>
          <cell r="O939" t="str">
            <v/>
          </cell>
          <cell r="P939" t="str">
            <v/>
          </cell>
          <cell r="Q939" t="str">
            <v/>
          </cell>
          <cell r="R939" t="str">
            <v/>
          </cell>
          <cell r="S939" t="str">
            <v/>
          </cell>
          <cell r="T939" t="str">
            <v/>
          </cell>
          <cell r="U939" t="str">
            <v/>
          </cell>
          <cell r="V939" t="str">
            <v/>
          </cell>
          <cell r="W939" t="str">
            <v/>
          </cell>
          <cell r="X939" t="str">
            <v/>
          </cell>
          <cell r="Y939" t="str">
            <v/>
          </cell>
          <cell r="Z939" t="str">
            <v/>
          </cell>
          <cell r="AA939" t="str">
            <v/>
          </cell>
          <cell r="AB939" t="str">
            <v/>
          </cell>
          <cell r="AC939" t="str">
            <v/>
          </cell>
          <cell r="AD939" t="str">
            <v/>
          </cell>
          <cell r="AE939" t="str">
            <v/>
          </cell>
          <cell r="AF939" t="str">
            <v/>
          </cell>
          <cell r="AG939" t="str">
            <v/>
          </cell>
          <cell r="AH939" t="str">
            <v/>
          </cell>
          <cell r="AI939" t="str">
            <v/>
          </cell>
          <cell r="AJ939" t="str">
            <v/>
          </cell>
          <cell r="AK939" t="str">
            <v/>
          </cell>
          <cell r="AL939" t="str">
            <v/>
          </cell>
          <cell r="AM939" t="str">
            <v/>
          </cell>
          <cell r="AN939" t="str">
            <v/>
          </cell>
          <cell r="AO939" t="str">
            <v/>
          </cell>
          <cell r="AP939" t="str">
            <v/>
          </cell>
          <cell r="AQ939" t="str">
            <v/>
          </cell>
          <cell r="AR939" t="str">
            <v/>
          </cell>
          <cell r="AS939" t="str">
            <v/>
          </cell>
          <cell r="AT939" t="str">
            <v/>
          </cell>
          <cell r="AU939" t="str">
            <v/>
          </cell>
          <cell r="AV939" t="str">
            <v/>
          </cell>
          <cell r="AW939" t="str">
            <v/>
          </cell>
          <cell r="AX939" t="str">
            <v/>
          </cell>
          <cell r="AY939" t="str">
            <v/>
          </cell>
          <cell r="AZ939" t="str">
            <v/>
          </cell>
          <cell r="BA939" t="str">
            <v/>
          </cell>
          <cell r="BB939" t="str">
            <v/>
          </cell>
          <cell r="BC939" t="str">
            <v/>
          </cell>
          <cell r="BD939" t="str">
            <v/>
          </cell>
          <cell r="BE939" t="str">
            <v/>
          </cell>
          <cell r="BF939" t="str">
            <v/>
          </cell>
          <cell r="BG939" t="str">
            <v/>
          </cell>
          <cell r="BH939" t="str">
            <v/>
          </cell>
          <cell r="BI939" t="str">
            <v/>
          </cell>
          <cell r="BJ939" t="str">
            <v/>
          </cell>
          <cell r="BK939" t="str">
            <v/>
          </cell>
          <cell r="BL939" t="str">
            <v/>
          </cell>
          <cell r="BM939" t="str">
            <v/>
          </cell>
          <cell r="BN939" t="str">
            <v/>
          </cell>
          <cell r="BO939" t="str">
            <v/>
          </cell>
          <cell r="BP939" t="str">
            <v/>
          </cell>
          <cell r="BQ939" t="str">
            <v/>
          </cell>
          <cell r="BR939" t="str">
            <v/>
          </cell>
          <cell r="BS939" t="str">
            <v/>
          </cell>
          <cell r="BT939" t="str">
            <v/>
          </cell>
          <cell r="BU939" t="str">
            <v/>
          </cell>
          <cell r="BV939" t="str">
            <v/>
          </cell>
          <cell r="BW939" t="str">
            <v/>
          </cell>
          <cell r="BX939" t="str">
            <v/>
          </cell>
          <cell r="BY939" t="str">
            <v/>
          </cell>
          <cell r="BZ939" t="str">
            <v/>
          </cell>
          <cell r="CA939" t="str">
            <v/>
          </cell>
          <cell r="CB939" t="str">
            <v/>
          </cell>
          <cell r="CC939" t="str">
            <v/>
          </cell>
          <cell r="CD939">
            <v>0</v>
          </cell>
          <cell r="CE939">
            <v>0</v>
          </cell>
          <cell r="CF939">
            <v>0</v>
          </cell>
          <cell r="CG939" t="str">
            <v/>
          </cell>
          <cell r="CH939" t="str">
            <v/>
          </cell>
          <cell r="CI939">
            <v>0</v>
          </cell>
          <cell r="CJ939">
            <v>0</v>
          </cell>
          <cell r="CK939">
            <v>0</v>
          </cell>
          <cell r="CL939">
            <v>0</v>
          </cell>
          <cell r="CM939" t="str">
            <v/>
          </cell>
          <cell r="CN939" t="str">
            <v/>
          </cell>
          <cell r="CO939" t="str">
            <v/>
          </cell>
          <cell r="CP939" t="str">
            <v/>
          </cell>
          <cell r="CQ939" t="str">
            <v/>
          </cell>
          <cell r="CR939" t="str">
            <v/>
          </cell>
          <cell r="CS939" t="str">
            <v/>
          </cell>
          <cell r="CT939" t="str">
            <v/>
          </cell>
          <cell r="CU939" t="str">
            <v/>
          </cell>
          <cell r="CV939" t="str">
            <v/>
          </cell>
          <cell r="CW939" t="str">
            <v/>
          </cell>
          <cell r="CX939" t="str">
            <v/>
          </cell>
          <cell r="CY939" t="str">
            <v/>
          </cell>
          <cell r="CZ939" t="str">
            <v/>
          </cell>
          <cell r="DA939" t="str">
            <v/>
          </cell>
          <cell r="DB939" t="str">
            <v/>
          </cell>
          <cell r="DC939">
            <v>0</v>
          </cell>
          <cell r="DD939" t="str">
            <v/>
          </cell>
          <cell r="DE939" t="str">
            <v/>
          </cell>
          <cell r="DF939">
            <v>0</v>
          </cell>
          <cell r="DG939">
            <v>0</v>
          </cell>
          <cell r="DH939" t="str">
            <v/>
          </cell>
          <cell r="DI939" t="str">
            <v/>
          </cell>
        </row>
        <row r="940">
          <cell r="A940" t="str">
            <v/>
          </cell>
          <cell r="B940" t="str">
            <v/>
          </cell>
          <cell r="C940" t="str">
            <v/>
          </cell>
          <cell r="D940" t="str">
            <v/>
          </cell>
          <cell r="E940" t="str">
            <v/>
          </cell>
          <cell r="F940" t="str">
            <v/>
          </cell>
          <cell r="G940" t="str">
            <v/>
          </cell>
          <cell r="H940" t="str">
            <v/>
          </cell>
          <cell r="I940" t="str">
            <v/>
          </cell>
          <cell r="J940" t="str">
            <v/>
          </cell>
          <cell r="K940" t="str">
            <v/>
          </cell>
          <cell r="L940" t="str">
            <v/>
          </cell>
          <cell r="M940" t="str">
            <v/>
          </cell>
          <cell r="N940" t="str">
            <v/>
          </cell>
          <cell r="O940" t="str">
            <v/>
          </cell>
          <cell r="P940" t="str">
            <v/>
          </cell>
          <cell r="Q940" t="str">
            <v/>
          </cell>
          <cell r="R940" t="str">
            <v/>
          </cell>
          <cell r="S940" t="str">
            <v/>
          </cell>
          <cell r="T940" t="str">
            <v/>
          </cell>
          <cell r="U940" t="str">
            <v/>
          </cell>
          <cell r="V940" t="str">
            <v/>
          </cell>
          <cell r="W940" t="str">
            <v/>
          </cell>
          <cell r="X940" t="str">
            <v/>
          </cell>
          <cell r="Y940" t="str">
            <v/>
          </cell>
          <cell r="Z940" t="str">
            <v/>
          </cell>
          <cell r="AA940" t="str">
            <v/>
          </cell>
          <cell r="AB940" t="str">
            <v/>
          </cell>
          <cell r="AC940" t="str">
            <v/>
          </cell>
          <cell r="AD940" t="str">
            <v/>
          </cell>
          <cell r="AE940" t="str">
            <v/>
          </cell>
          <cell r="AF940" t="str">
            <v/>
          </cell>
          <cell r="AG940" t="str">
            <v/>
          </cell>
          <cell r="AH940" t="str">
            <v/>
          </cell>
          <cell r="AI940" t="str">
            <v/>
          </cell>
          <cell r="AJ940" t="str">
            <v/>
          </cell>
          <cell r="AK940" t="str">
            <v/>
          </cell>
          <cell r="AL940" t="str">
            <v/>
          </cell>
          <cell r="AM940" t="str">
            <v/>
          </cell>
          <cell r="AN940" t="str">
            <v/>
          </cell>
          <cell r="AO940" t="str">
            <v/>
          </cell>
          <cell r="AP940" t="str">
            <v/>
          </cell>
          <cell r="AQ940" t="str">
            <v/>
          </cell>
          <cell r="AR940" t="str">
            <v/>
          </cell>
          <cell r="AS940" t="str">
            <v/>
          </cell>
          <cell r="AT940" t="str">
            <v/>
          </cell>
          <cell r="AU940" t="str">
            <v/>
          </cell>
          <cell r="AV940" t="str">
            <v/>
          </cell>
          <cell r="AW940" t="str">
            <v/>
          </cell>
          <cell r="AX940" t="str">
            <v/>
          </cell>
          <cell r="AY940" t="str">
            <v/>
          </cell>
          <cell r="AZ940" t="str">
            <v/>
          </cell>
          <cell r="BA940" t="str">
            <v/>
          </cell>
          <cell r="BB940" t="str">
            <v/>
          </cell>
          <cell r="BC940" t="str">
            <v/>
          </cell>
          <cell r="BD940" t="str">
            <v/>
          </cell>
          <cell r="BE940" t="str">
            <v/>
          </cell>
          <cell r="BF940" t="str">
            <v/>
          </cell>
          <cell r="BG940" t="str">
            <v/>
          </cell>
          <cell r="BH940" t="str">
            <v/>
          </cell>
          <cell r="BI940" t="str">
            <v/>
          </cell>
          <cell r="BJ940" t="str">
            <v/>
          </cell>
          <cell r="BK940" t="str">
            <v/>
          </cell>
          <cell r="BL940" t="str">
            <v/>
          </cell>
          <cell r="BM940" t="str">
            <v/>
          </cell>
          <cell r="BN940" t="str">
            <v/>
          </cell>
          <cell r="BO940" t="str">
            <v/>
          </cell>
          <cell r="BP940" t="str">
            <v/>
          </cell>
          <cell r="BQ940" t="str">
            <v/>
          </cell>
          <cell r="BR940" t="str">
            <v/>
          </cell>
          <cell r="BS940" t="str">
            <v/>
          </cell>
          <cell r="BT940" t="str">
            <v/>
          </cell>
          <cell r="BU940" t="str">
            <v/>
          </cell>
          <cell r="BV940" t="str">
            <v/>
          </cell>
          <cell r="BW940" t="str">
            <v/>
          </cell>
          <cell r="BX940" t="str">
            <v/>
          </cell>
          <cell r="BY940" t="str">
            <v/>
          </cell>
          <cell r="BZ940" t="str">
            <v/>
          </cell>
          <cell r="CA940" t="str">
            <v/>
          </cell>
          <cell r="CB940" t="str">
            <v/>
          </cell>
          <cell r="CC940" t="str">
            <v/>
          </cell>
          <cell r="CD940">
            <v>0</v>
          </cell>
          <cell r="CE940">
            <v>0</v>
          </cell>
          <cell r="CF940">
            <v>0</v>
          </cell>
          <cell r="CG940" t="str">
            <v/>
          </cell>
          <cell r="CH940" t="str">
            <v/>
          </cell>
          <cell r="CI940">
            <v>0</v>
          </cell>
          <cell r="CJ940">
            <v>0</v>
          </cell>
          <cell r="CK940">
            <v>0</v>
          </cell>
          <cell r="CL940">
            <v>0</v>
          </cell>
          <cell r="CM940" t="str">
            <v/>
          </cell>
          <cell r="CN940" t="str">
            <v/>
          </cell>
          <cell r="CO940" t="str">
            <v/>
          </cell>
          <cell r="CP940" t="str">
            <v/>
          </cell>
          <cell r="CQ940" t="str">
            <v/>
          </cell>
          <cell r="CR940" t="str">
            <v/>
          </cell>
          <cell r="CS940" t="str">
            <v/>
          </cell>
          <cell r="CT940" t="str">
            <v/>
          </cell>
          <cell r="CU940" t="str">
            <v/>
          </cell>
          <cell r="CV940" t="str">
            <v/>
          </cell>
          <cell r="CW940" t="str">
            <v/>
          </cell>
          <cell r="CX940" t="str">
            <v/>
          </cell>
          <cell r="CY940" t="str">
            <v/>
          </cell>
          <cell r="CZ940" t="str">
            <v/>
          </cell>
          <cell r="DA940" t="str">
            <v/>
          </cell>
          <cell r="DB940" t="str">
            <v/>
          </cell>
          <cell r="DC940">
            <v>0</v>
          </cell>
          <cell r="DD940" t="str">
            <v/>
          </cell>
          <cell r="DE940" t="str">
            <v/>
          </cell>
          <cell r="DF940">
            <v>0</v>
          </cell>
          <cell r="DG940">
            <v>0</v>
          </cell>
          <cell r="DH940" t="str">
            <v/>
          </cell>
          <cell r="DI940" t="str">
            <v/>
          </cell>
        </row>
        <row r="941">
          <cell r="A941" t="str">
            <v/>
          </cell>
          <cell r="B941" t="str">
            <v/>
          </cell>
          <cell r="C941" t="str">
            <v/>
          </cell>
          <cell r="D941" t="str">
            <v/>
          </cell>
          <cell r="E941" t="str">
            <v/>
          </cell>
          <cell r="F941" t="str">
            <v/>
          </cell>
          <cell r="G941" t="str">
            <v/>
          </cell>
          <cell r="H941" t="str">
            <v/>
          </cell>
          <cell r="I941" t="str">
            <v/>
          </cell>
          <cell r="J941" t="str">
            <v/>
          </cell>
          <cell r="K941" t="str">
            <v/>
          </cell>
          <cell r="L941" t="str">
            <v/>
          </cell>
          <cell r="M941" t="str">
            <v/>
          </cell>
          <cell r="N941" t="str">
            <v/>
          </cell>
          <cell r="O941" t="str">
            <v/>
          </cell>
          <cell r="P941" t="str">
            <v/>
          </cell>
          <cell r="Q941" t="str">
            <v/>
          </cell>
          <cell r="R941" t="str">
            <v/>
          </cell>
          <cell r="S941" t="str">
            <v/>
          </cell>
          <cell r="T941" t="str">
            <v/>
          </cell>
          <cell r="U941" t="str">
            <v/>
          </cell>
          <cell r="V941" t="str">
            <v/>
          </cell>
          <cell r="W941" t="str">
            <v/>
          </cell>
          <cell r="X941" t="str">
            <v/>
          </cell>
          <cell r="Y941" t="str">
            <v/>
          </cell>
          <cell r="Z941" t="str">
            <v/>
          </cell>
          <cell r="AA941" t="str">
            <v/>
          </cell>
          <cell r="AB941" t="str">
            <v/>
          </cell>
          <cell r="AC941" t="str">
            <v/>
          </cell>
          <cell r="AD941" t="str">
            <v/>
          </cell>
          <cell r="AE941" t="str">
            <v/>
          </cell>
          <cell r="AF941" t="str">
            <v/>
          </cell>
          <cell r="AG941" t="str">
            <v/>
          </cell>
          <cell r="AH941" t="str">
            <v/>
          </cell>
          <cell r="AI941" t="str">
            <v/>
          </cell>
          <cell r="AJ941" t="str">
            <v/>
          </cell>
          <cell r="AK941" t="str">
            <v/>
          </cell>
          <cell r="AL941" t="str">
            <v/>
          </cell>
          <cell r="AM941" t="str">
            <v/>
          </cell>
          <cell r="AN941" t="str">
            <v/>
          </cell>
          <cell r="AO941" t="str">
            <v/>
          </cell>
          <cell r="AP941" t="str">
            <v/>
          </cell>
          <cell r="AQ941" t="str">
            <v/>
          </cell>
          <cell r="AR941" t="str">
            <v/>
          </cell>
          <cell r="AS941" t="str">
            <v/>
          </cell>
          <cell r="AT941" t="str">
            <v/>
          </cell>
          <cell r="AU941" t="str">
            <v/>
          </cell>
          <cell r="AV941" t="str">
            <v/>
          </cell>
          <cell r="AW941" t="str">
            <v/>
          </cell>
          <cell r="AX941" t="str">
            <v/>
          </cell>
          <cell r="AY941" t="str">
            <v/>
          </cell>
          <cell r="AZ941" t="str">
            <v/>
          </cell>
          <cell r="BA941" t="str">
            <v/>
          </cell>
          <cell r="BB941" t="str">
            <v/>
          </cell>
          <cell r="BC941" t="str">
            <v/>
          </cell>
          <cell r="BD941" t="str">
            <v/>
          </cell>
          <cell r="BE941" t="str">
            <v/>
          </cell>
          <cell r="BF941" t="str">
            <v/>
          </cell>
          <cell r="BG941" t="str">
            <v/>
          </cell>
          <cell r="BH941" t="str">
            <v/>
          </cell>
          <cell r="BI941" t="str">
            <v/>
          </cell>
          <cell r="BJ941" t="str">
            <v/>
          </cell>
          <cell r="BK941" t="str">
            <v/>
          </cell>
          <cell r="BL941" t="str">
            <v/>
          </cell>
          <cell r="BM941" t="str">
            <v/>
          </cell>
          <cell r="BN941" t="str">
            <v/>
          </cell>
          <cell r="BO941" t="str">
            <v/>
          </cell>
          <cell r="BP941" t="str">
            <v/>
          </cell>
          <cell r="BQ941" t="str">
            <v/>
          </cell>
          <cell r="BR941" t="str">
            <v/>
          </cell>
          <cell r="BS941" t="str">
            <v/>
          </cell>
          <cell r="BT941" t="str">
            <v/>
          </cell>
          <cell r="BU941" t="str">
            <v/>
          </cell>
          <cell r="BV941" t="str">
            <v/>
          </cell>
          <cell r="BW941" t="str">
            <v/>
          </cell>
          <cell r="BX941" t="str">
            <v/>
          </cell>
          <cell r="BY941" t="str">
            <v/>
          </cell>
          <cell r="BZ941" t="str">
            <v/>
          </cell>
          <cell r="CA941" t="str">
            <v/>
          </cell>
          <cell r="CB941" t="str">
            <v/>
          </cell>
          <cell r="CC941" t="str">
            <v/>
          </cell>
          <cell r="CD941">
            <v>0</v>
          </cell>
          <cell r="CE941">
            <v>0</v>
          </cell>
          <cell r="CF941">
            <v>0</v>
          </cell>
          <cell r="CG941" t="str">
            <v/>
          </cell>
          <cell r="CH941" t="str">
            <v/>
          </cell>
          <cell r="CI941">
            <v>0</v>
          </cell>
          <cell r="CJ941">
            <v>0</v>
          </cell>
          <cell r="CK941">
            <v>0</v>
          </cell>
          <cell r="CL941">
            <v>0</v>
          </cell>
          <cell r="CM941" t="str">
            <v/>
          </cell>
          <cell r="CN941" t="str">
            <v/>
          </cell>
          <cell r="CO941" t="str">
            <v/>
          </cell>
          <cell r="CP941" t="str">
            <v/>
          </cell>
          <cell r="CQ941" t="str">
            <v/>
          </cell>
          <cell r="CR941" t="str">
            <v/>
          </cell>
          <cell r="CS941" t="str">
            <v/>
          </cell>
          <cell r="CT941" t="str">
            <v/>
          </cell>
          <cell r="CU941" t="str">
            <v/>
          </cell>
          <cell r="CV941" t="str">
            <v/>
          </cell>
          <cell r="CW941" t="str">
            <v/>
          </cell>
          <cell r="CX941" t="str">
            <v/>
          </cell>
          <cell r="CY941" t="str">
            <v/>
          </cell>
          <cell r="CZ941" t="str">
            <v/>
          </cell>
          <cell r="DA941" t="str">
            <v/>
          </cell>
          <cell r="DB941" t="str">
            <v/>
          </cell>
          <cell r="DC941">
            <v>0</v>
          </cell>
          <cell r="DD941" t="str">
            <v/>
          </cell>
          <cell r="DE941" t="str">
            <v/>
          </cell>
          <cell r="DF941">
            <v>0</v>
          </cell>
          <cell r="DG941">
            <v>0</v>
          </cell>
          <cell r="DH941" t="str">
            <v/>
          </cell>
          <cell r="DI941" t="str">
            <v/>
          </cell>
        </row>
        <row r="942">
          <cell r="A942" t="str">
            <v/>
          </cell>
          <cell r="B942" t="str">
            <v/>
          </cell>
          <cell r="C942" t="str">
            <v/>
          </cell>
          <cell r="D942" t="str">
            <v/>
          </cell>
          <cell r="E942" t="str">
            <v/>
          </cell>
          <cell r="F942" t="str">
            <v/>
          </cell>
          <cell r="G942" t="str">
            <v/>
          </cell>
          <cell r="H942" t="str">
            <v/>
          </cell>
          <cell r="I942" t="str">
            <v/>
          </cell>
          <cell r="J942" t="str">
            <v/>
          </cell>
          <cell r="K942" t="str">
            <v/>
          </cell>
          <cell r="L942" t="str">
            <v/>
          </cell>
          <cell r="M942" t="str">
            <v/>
          </cell>
          <cell r="N942" t="str">
            <v/>
          </cell>
          <cell r="O942" t="str">
            <v/>
          </cell>
          <cell r="P942" t="str">
            <v/>
          </cell>
          <cell r="Q942" t="str">
            <v/>
          </cell>
          <cell r="R942" t="str">
            <v/>
          </cell>
          <cell r="S942" t="str">
            <v/>
          </cell>
          <cell r="T942" t="str">
            <v/>
          </cell>
          <cell r="U942" t="str">
            <v/>
          </cell>
          <cell r="V942" t="str">
            <v/>
          </cell>
          <cell r="W942" t="str">
            <v/>
          </cell>
          <cell r="X942" t="str">
            <v/>
          </cell>
          <cell r="Y942" t="str">
            <v/>
          </cell>
          <cell r="Z942" t="str">
            <v/>
          </cell>
          <cell r="AA942" t="str">
            <v/>
          </cell>
          <cell r="AB942" t="str">
            <v/>
          </cell>
          <cell r="AC942" t="str">
            <v/>
          </cell>
          <cell r="AD942" t="str">
            <v/>
          </cell>
          <cell r="AE942" t="str">
            <v/>
          </cell>
          <cell r="AF942" t="str">
            <v/>
          </cell>
          <cell r="AG942" t="str">
            <v/>
          </cell>
          <cell r="AH942" t="str">
            <v/>
          </cell>
          <cell r="AI942" t="str">
            <v/>
          </cell>
          <cell r="AJ942" t="str">
            <v/>
          </cell>
          <cell r="AK942" t="str">
            <v/>
          </cell>
          <cell r="AL942" t="str">
            <v/>
          </cell>
          <cell r="AM942" t="str">
            <v/>
          </cell>
          <cell r="AN942" t="str">
            <v/>
          </cell>
          <cell r="AO942" t="str">
            <v/>
          </cell>
          <cell r="AP942" t="str">
            <v/>
          </cell>
          <cell r="AQ942" t="str">
            <v/>
          </cell>
          <cell r="AR942" t="str">
            <v/>
          </cell>
          <cell r="AS942" t="str">
            <v/>
          </cell>
          <cell r="AT942" t="str">
            <v/>
          </cell>
          <cell r="AU942" t="str">
            <v/>
          </cell>
          <cell r="AV942" t="str">
            <v/>
          </cell>
          <cell r="AW942" t="str">
            <v/>
          </cell>
          <cell r="AX942" t="str">
            <v/>
          </cell>
          <cell r="AY942" t="str">
            <v/>
          </cell>
          <cell r="AZ942" t="str">
            <v/>
          </cell>
          <cell r="BA942" t="str">
            <v/>
          </cell>
          <cell r="BB942" t="str">
            <v/>
          </cell>
          <cell r="BC942" t="str">
            <v/>
          </cell>
          <cell r="BD942" t="str">
            <v/>
          </cell>
          <cell r="BE942" t="str">
            <v/>
          </cell>
          <cell r="BF942" t="str">
            <v/>
          </cell>
          <cell r="BG942" t="str">
            <v/>
          </cell>
          <cell r="BH942" t="str">
            <v/>
          </cell>
          <cell r="BI942" t="str">
            <v/>
          </cell>
          <cell r="BJ942" t="str">
            <v/>
          </cell>
          <cell r="BK942" t="str">
            <v/>
          </cell>
          <cell r="BL942" t="str">
            <v/>
          </cell>
          <cell r="BM942" t="str">
            <v/>
          </cell>
          <cell r="BN942" t="str">
            <v/>
          </cell>
          <cell r="BO942" t="str">
            <v/>
          </cell>
          <cell r="BP942" t="str">
            <v/>
          </cell>
          <cell r="BQ942" t="str">
            <v/>
          </cell>
          <cell r="BR942" t="str">
            <v/>
          </cell>
          <cell r="BS942" t="str">
            <v/>
          </cell>
          <cell r="BT942" t="str">
            <v/>
          </cell>
          <cell r="BU942" t="str">
            <v/>
          </cell>
          <cell r="BV942" t="str">
            <v/>
          </cell>
          <cell r="BW942" t="str">
            <v/>
          </cell>
          <cell r="BX942" t="str">
            <v/>
          </cell>
          <cell r="BY942" t="str">
            <v/>
          </cell>
          <cell r="BZ942" t="str">
            <v/>
          </cell>
          <cell r="CA942" t="str">
            <v/>
          </cell>
          <cell r="CB942" t="str">
            <v/>
          </cell>
          <cell r="CC942" t="str">
            <v/>
          </cell>
          <cell r="CD942">
            <v>0</v>
          </cell>
          <cell r="CE942">
            <v>0</v>
          </cell>
          <cell r="CF942">
            <v>0</v>
          </cell>
          <cell r="CG942" t="str">
            <v/>
          </cell>
          <cell r="CH942" t="str">
            <v/>
          </cell>
          <cell r="CI942">
            <v>0</v>
          </cell>
          <cell r="CJ942">
            <v>0</v>
          </cell>
          <cell r="CK942">
            <v>0</v>
          </cell>
          <cell r="CL942">
            <v>0</v>
          </cell>
          <cell r="CM942" t="str">
            <v/>
          </cell>
          <cell r="CN942" t="str">
            <v/>
          </cell>
          <cell r="CO942" t="str">
            <v/>
          </cell>
          <cell r="CP942" t="str">
            <v/>
          </cell>
          <cell r="CQ942" t="str">
            <v/>
          </cell>
          <cell r="CR942" t="str">
            <v/>
          </cell>
          <cell r="CS942" t="str">
            <v/>
          </cell>
          <cell r="CT942" t="str">
            <v/>
          </cell>
          <cell r="CU942" t="str">
            <v/>
          </cell>
          <cell r="CV942" t="str">
            <v/>
          </cell>
          <cell r="CW942" t="str">
            <v/>
          </cell>
          <cell r="CX942" t="str">
            <v/>
          </cell>
          <cell r="CY942" t="str">
            <v/>
          </cell>
          <cell r="CZ942" t="str">
            <v/>
          </cell>
          <cell r="DA942" t="str">
            <v/>
          </cell>
          <cell r="DB942" t="str">
            <v/>
          </cell>
          <cell r="DC942">
            <v>0</v>
          </cell>
          <cell r="DD942" t="str">
            <v/>
          </cell>
          <cell r="DE942" t="str">
            <v/>
          </cell>
          <cell r="DF942">
            <v>0</v>
          </cell>
          <cell r="DG942">
            <v>0</v>
          </cell>
          <cell r="DH942" t="str">
            <v/>
          </cell>
          <cell r="DI942" t="str">
            <v/>
          </cell>
        </row>
        <row r="943">
          <cell r="A943" t="str">
            <v/>
          </cell>
          <cell r="B943" t="str">
            <v/>
          </cell>
          <cell r="C943" t="str">
            <v/>
          </cell>
          <cell r="D943" t="str">
            <v/>
          </cell>
          <cell r="E943" t="str">
            <v/>
          </cell>
          <cell r="F943" t="str">
            <v/>
          </cell>
          <cell r="G943" t="str">
            <v/>
          </cell>
          <cell r="H943" t="str">
            <v/>
          </cell>
          <cell r="I943" t="str">
            <v/>
          </cell>
          <cell r="J943" t="str">
            <v/>
          </cell>
          <cell r="K943" t="str">
            <v/>
          </cell>
          <cell r="L943" t="str">
            <v/>
          </cell>
          <cell r="M943" t="str">
            <v/>
          </cell>
          <cell r="N943" t="str">
            <v/>
          </cell>
          <cell r="O943" t="str">
            <v/>
          </cell>
          <cell r="P943" t="str">
            <v/>
          </cell>
          <cell r="Q943" t="str">
            <v/>
          </cell>
          <cell r="R943" t="str">
            <v/>
          </cell>
          <cell r="S943" t="str">
            <v/>
          </cell>
          <cell r="T943" t="str">
            <v/>
          </cell>
          <cell r="U943" t="str">
            <v/>
          </cell>
          <cell r="V943" t="str">
            <v/>
          </cell>
          <cell r="W943" t="str">
            <v/>
          </cell>
          <cell r="X943" t="str">
            <v/>
          </cell>
          <cell r="Y943" t="str">
            <v/>
          </cell>
          <cell r="Z943" t="str">
            <v/>
          </cell>
          <cell r="AA943" t="str">
            <v/>
          </cell>
          <cell r="AB943" t="str">
            <v/>
          </cell>
          <cell r="AC943" t="str">
            <v/>
          </cell>
          <cell r="AD943" t="str">
            <v/>
          </cell>
          <cell r="AE943" t="str">
            <v/>
          </cell>
          <cell r="AF943" t="str">
            <v/>
          </cell>
          <cell r="AG943" t="str">
            <v/>
          </cell>
          <cell r="AH943" t="str">
            <v/>
          </cell>
          <cell r="AI943" t="str">
            <v/>
          </cell>
          <cell r="AJ943" t="str">
            <v/>
          </cell>
          <cell r="AK943" t="str">
            <v/>
          </cell>
          <cell r="AL943" t="str">
            <v/>
          </cell>
          <cell r="AM943" t="str">
            <v/>
          </cell>
          <cell r="AN943" t="str">
            <v/>
          </cell>
          <cell r="AO943" t="str">
            <v/>
          </cell>
          <cell r="AP943" t="str">
            <v/>
          </cell>
          <cell r="AQ943" t="str">
            <v/>
          </cell>
          <cell r="AR943" t="str">
            <v/>
          </cell>
          <cell r="AS943" t="str">
            <v/>
          </cell>
          <cell r="AT943" t="str">
            <v/>
          </cell>
          <cell r="AU943" t="str">
            <v/>
          </cell>
          <cell r="AV943" t="str">
            <v/>
          </cell>
          <cell r="AW943" t="str">
            <v/>
          </cell>
          <cell r="AX943" t="str">
            <v/>
          </cell>
          <cell r="AY943" t="str">
            <v/>
          </cell>
          <cell r="AZ943" t="str">
            <v/>
          </cell>
          <cell r="BA943" t="str">
            <v/>
          </cell>
          <cell r="BB943" t="str">
            <v/>
          </cell>
          <cell r="BC943" t="str">
            <v/>
          </cell>
          <cell r="BD943" t="str">
            <v/>
          </cell>
          <cell r="BE943" t="str">
            <v/>
          </cell>
          <cell r="BF943" t="str">
            <v/>
          </cell>
          <cell r="BG943" t="str">
            <v/>
          </cell>
          <cell r="BH943" t="str">
            <v/>
          </cell>
          <cell r="BI943" t="str">
            <v/>
          </cell>
          <cell r="BJ943" t="str">
            <v/>
          </cell>
          <cell r="BK943" t="str">
            <v/>
          </cell>
          <cell r="BL943" t="str">
            <v/>
          </cell>
          <cell r="BM943" t="str">
            <v/>
          </cell>
          <cell r="BN943" t="str">
            <v/>
          </cell>
          <cell r="BO943" t="str">
            <v/>
          </cell>
          <cell r="BP943" t="str">
            <v/>
          </cell>
          <cell r="BQ943" t="str">
            <v/>
          </cell>
          <cell r="BR943" t="str">
            <v/>
          </cell>
          <cell r="BS943" t="str">
            <v/>
          </cell>
          <cell r="BT943" t="str">
            <v/>
          </cell>
          <cell r="BU943" t="str">
            <v/>
          </cell>
          <cell r="BV943" t="str">
            <v/>
          </cell>
          <cell r="BW943" t="str">
            <v/>
          </cell>
          <cell r="BX943" t="str">
            <v/>
          </cell>
          <cell r="BY943" t="str">
            <v/>
          </cell>
          <cell r="BZ943" t="str">
            <v/>
          </cell>
          <cell r="CA943" t="str">
            <v/>
          </cell>
          <cell r="CB943" t="str">
            <v/>
          </cell>
          <cell r="CC943" t="str">
            <v/>
          </cell>
          <cell r="CD943">
            <v>0</v>
          </cell>
          <cell r="CE943">
            <v>0</v>
          </cell>
          <cell r="CF943">
            <v>0</v>
          </cell>
          <cell r="CG943" t="str">
            <v/>
          </cell>
          <cell r="CH943" t="str">
            <v/>
          </cell>
          <cell r="CI943">
            <v>0</v>
          </cell>
          <cell r="CJ943">
            <v>0</v>
          </cell>
          <cell r="CK943">
            <v>0</v>
          </cell>
          <cell r="CL943">
            <v>0</v>
          </cell>
          <cell r="CM943" t="str">
            <v/>
          </cell>
          <cell r="CN943" t="str">
            <v/>
          </cell>
          <cell r="CO943" t="str">
            <v/>
          </cell>
          <cell r="CP943" t="str">
            <v/>
          </cell>
          <cell r="CQ943" t="str">
            <v/>
          </cell>
          <cell r="CR943" t="str">
            <v/>
          </cell>
          <cell r="CS943" t="str">
            <v/>
          </cell>
          <cell r="CT943" t="str">
            <v/>
          </cell>
          <cell r="CU943" t="str">
            <v/>
          </cell>
          <cell r="CV943" t="str">
            <v/>
          </cell>
          <cell r="CW943" t="str">
            <v/>
          </cell>
          <cell r="CX943" t="str">
            <v/>
          </cell>
          <cell r="CY943" t="str">
            <v/>
          </cell>
          <cell r="CZ943" t="str">
            <v/>
          </cell>
          <cell r="DA943" t="str">
            <v/>
          </cell>
          <cell r="DB943" t="str">
            <v/>
          </cell>
          <cell r="DC943">
            <v>0</v>
          </cell>
          <cell r="DD943" t="str">
            <v/>
          </cell>
          <cell r="DE943" t="str">
            <v/>
          </cell>
          <cell r="DF943">
            <v>0</v>
          </cell>
          <cell r="DG943">
            <v>0</v>
          </cell>
          <cell r="DH943" t="str">
            <v/>
          </cell>
          <cell r="DI943" t="str">
            <v/>
          </cell>
        </row>
        <row r="944">
          <cell r="A944" t="str">
            <v/>
          </cell>
          <cell r="B944" t="str">
            <v/>
          </cell>
          <cell r="C944" t="str">
            <v/>
          </cell>
          <cell r="D944" t="str">
            <v/>
          </cell>
          <cell r="E944" t="str">
            <v/>
          </cell>
          <cell r="F944" t="str">
            <v/>
          </cell>
          <cell r="G944" t="str">
            <v/>
          </cell>
          <cell r="H944" t="str">
            <v/>
          </cell>
          <cell r="I944" t="str">
            <v/>
          </cell>
          <cell r="J944" t="str">
            <v/>
          </cell>
          <cell r="K944" t="str">
            <v/>
          </cell>
          <cell r="L944" t="str">
            <v/>
          </cell>
          <cell r="M944" t="str">
            <v/>
          </cell>
          <cell r="N944" t="str">
            <v/>
          </cell>
          <cell r="O944" t="str">
            <v/>
          </cell>
          <cell r="P944" t="str">
            <v/>
          </cell>
          <cell r="Q944" t="str">
            <v/>
          </cell>
          <cell r="R944" t="str">
            <v/>
          </cell>
          <cell r="S944" t="str">
            <v/>
          </cell>
          <cell r="T944" t="str">
            <v/>
          </cell>
          <cell r="U944" t="str">
            <v/>
          </cell>
          <cell r="V944" t="str">
            <v/>
          </cell>
          <cell r="W944" t="str">
            <v/>
          </cell>
          <cell r="X944" t="str">
            <v/>
          </cell>
          <cell r="Y944" t="str">
            <v/>
          </cell>
          <cell r="Z944" t="str">
            <v/>
          </cell>
          <cell r="AA944" t="str">
            <v/>
          </cell>
          <cell r="AB944" t="str">
            <v/>
          </cell>
          <cell r="AC944" t="str">
            <v/>
          </cell>
          <cell r="AD944" t="str">
            <v/>
          </cell>
          <cell r="AE944" t="str">
            <v/>
          </cell>
          <cell r="AF944" t="str">
            <v/>
          </cell>
          <cell r="AG944" t="str">
            <v/>
          </cell>
          <cell r="AH944" t="str">
            <v/>
          </cell>
          <cell r="AI944" t="str">
            <v/>
          </cell>
          <cell r="AJ944" t="str">
            <v/>
          </cell>
          <cell r="AK944" t="str">
            <v/>
          </cell>
          <cell r="AL944" t="str">
            <v/>
          </cell>
          <cell r="AM944" t="str">
            <v/>
          </cell>
          <cell r="AN944" t="str">
            <v/>
          </cell>
          <cell r="AO944" t="str">
            <v/>
          </cell>
          <cell r="AP944" t="str">
            <v/>
          </cell>
          <cell r="AQ944" t="str">
            <v/>
          </cell>
          <cell r="AR944" t="str">
            <v/>
          </cell>
          <cell r="AS944" t="str">
            <v/>
          </cell>
          <cell r="AT944" t="str">
            <v/>
          </cell>
          <cell r="AU944" t="str">
            <v/>
          </cell>
          <cell r="AV944" t="str">
            <v/>
          </cell>
          <cell r="AW944" t="str">
            <v/>
          </cell>
          <cell r="AX944" t="str">
            <v/>
          </cell>
          <cell r="AY944" t="str">
            <v/>
          </cell>
          <cell r="AZ944" t="str">
            <v/>
          </cell>
          <cell r="BA944" t="str">
            <v/>
          </cell>
          <cell r="BB944" t="str">
            <v/>
          </cell>
          <cell r="BC944" t="str">
            <v/>
          </cell>
          <cell r="BD944" t="str">
            <v/>
          </cell>
          <cell r="BE944" t="str">
            <v/>
          </cell>
          <cell r="BF944" t="str">
            <v/>
          </cell>
          <cell r="BG944" t="str">
            <v/>
          </cell>
          <cell r="BH944" t="str">
            <v/>
          </cell>
          <cell r="BI944" t="str">
            <v/>
          </cell>
          <cell r="BJ944" t="str">
            <v/>
          </cell>
          <cell r="BK944" t="str">
            <v/>
          </cell>
          <cell r="BL944" t="str">
            <v/>
          </cell>
          <cell r="BM944" t="str">
            <v/>
          </cell>
          <cell r="BN944" t="str">
            <v/>
          </cell>
          <cell r="BO944" t="str">
            <v/>
          </cell>
          <cell r="BP944" t="str">
            <v/>
          </cell>
          <cell r="BQ944" t="str">
            <v/>
          </cell>
          <cell r="BR944" t="str">
            <v/>
          </cell>
          <cell r="BS944" t="str">
            <v/>
          </cell>
          <cell r="BT944" t="str">
            <v/>
          </cell>
          <cell r="BU944" t="str">
            <v/>
          </cell>
          <cell r="BV944" t="str">
            <v/>
          </cell>
          <cell r="BW944" t="str">
            <v/>
          </cell>
          <cell r="BX944" t="str">
            <v/>
          </cell>
          <cell r="BY944" t="str">
            <v/>
          </cell>
          <cell r="BZ944" t="str">
            <v/>
          </cell>
          <cell r="CA944" t="str">
            <v/>
          </cell>
          <cell r="CB944" t="str">
            <v/>
          </cell>
          <cell r="CC944" t="str">
            <v/>
          </cell>
          <cell r="CD944">
            <v>0</v>
          </cell>
          <cell r="CE944">
            <v>0</v>
          </cell>
          <cell r="CF944">
            <v>0</v>
          </cell>
          <cell r="CG944" t="str">
            <v/>
          </cell>
          <cell r="CH944" t="str">
            <v/>
          </cell>
          <cell r="CI944">
            <v>0</v>
          </cell>
          <cell r="CJ944">
            <v>0</v>
          </cell>
          <cell r="CK944">
            <v>0</v>
          </cell>
          <cell r="CL944">
            <v>0</v>
          </cell>
          <cell r="CM944" t="str">
            <v/>
          </cell>
          <cell r="CN944" t="str">
            <v/>
          </cell>
          <cell r="CO944" t="str">
            <v/>
          </cell>
          <cell r="CP944" t="str">
            <v/>
          </cell>
          <cell r="CQ944" t="str">
            <v/>
          </cell>
          <cell r="CR944" t="str">
            <v/>
          </cell>
          <cell r="CS944" t="str">
            <v/>
          </cell>
          <cell r="CT944" t="str">
            <v/>
          </cell>
          <cell r="CU944" t="str">
            <v/>
          </cell>
          <cell r="CV944" t="str">
            <v/>
          </cell>
          <cell r="CW944" t="str">
            <v/>
          </cell>
          <cell r="CX944" t="str">
            <v/>
          </cell>
          <cell r="CY944" t="str">
            <v/>
          </cell>
          <cell r="CZ944" t="str">
            <v/>
          </cell>
          <cell r="DA944" t="str">
            <v/>
          </cell>
          <cell r="DB944" t="str">
            <v/>
          </cell>
          <cell r="DC944">
            <v>0</v>
          </cell>
          <cell r="DD944" t="str">
            <v/>
          </cell>
          <cell r="DE944" t="str">
            <v/>
          </cell>
          <cell r="DF944">
            <v>0</v>
          </cell>
          <cell r="DG944">
            <v>0</v>
          </cell>
          <cell r="DH944" t="str">
            <v/>
          </cell>
          <cell r="DI944" t="str">
            <v/>
          </cell>
        </row>
        <row r="945">
          <cell r="A945" t="str">
            <v/>
          </cell>
          <cell r="B945" t="str">
            <v/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 t="str">
            <v/>
          </cell>
          <cell r="H945" t="str">
            <v/>
          </cell>
          <cell r="I945" t="str">
            <v/>
          </cell>
          <cell r="J945" t="str">
            <v/>
          </cell>
          <cell r="K945" t="str">
            <v/>
          </cell>
          <cell r="L945" t="str">
            <v/>
          </cell>
          <cell r="M945" t="str">
            <v/>
          </cell>
          <cell r="N945" t="str">
            <v/>
          </cell>
          <cell r="O945" t="str">
            <v/>
          </cell>
          <cell r="P945" t="str">
            <v/>
          </cell>
          <cell r="Q945" t="str">
            <v/>
          </cell>
          <cell r="R945" t="str">
            <v/>
          </cell>
          <cell r="S945" t="str">
            <v/>
          </cell>
          <cell r="T945" t="str">
            <v/>
          </cell>
          <cell r="U945" t="str">
            <v/>
          </cell>
          <cell r="V945" t="str">
            <v/>
          </cell>
          <cell r="W945" t="str">
            <v/>
          </cell>
          <cell r="X945" t="str">
            <v/>
          </cell>
          <cell r="Y945" t="str">
            <v/>
          </cell>
          <cell r="Z945" t="str">
            <v/>
          </cell>
          <cell r="AA945" t="str">
            <v/>
          </cell>
          <cell r="AB945" t="str">
            <v/>
          </cell>
          <cell r="AC945" t="str">
            <v/>
          </cell>
          <cell r="AD945" t="str">
            <v/>
          </cell>
          <cell r="AE945" t="str">
            <v/>
          </cell>
          <cell r="AF945" t="str">
            <v/>
          </cell>
          <cell r="AG945" t="str">
            <v/>
          </cell>
          <cell r="AH945" t="str">
            <v/>
          </cell>
          <cell r="AI945" t="str">
            <v/>
          </cell>
          <cell r="AJ945" t="str">
            <v/>
          </cell>
          <cell r="AK945" t="str">
            <v/>
          </cell>
          <cell r="AL945" t="str">
            <v/>
          </cell>
          <cell r="AM945" t="str">
            <v/>
          </cell>
          <cell r="AN945" t="str">
            <v/>
          </cell>
          <cell r="AO945" t="str">
            <v/>
          </cell>
          <cell r="AP945" t="str">
            <v/>
          </cell>
          <cell r="AQ945" t="str">
            <v/>
          </cell>
          <cell r="AR945" t="str">
            <v/>
          </cell>
          <cell r="AS945" t="str">
            <v/>
          </cell>
          <cell r="AT945" t="str">
            <v/>
          </cell>
          <cell r="AU945" t="str">
            <v/>
          </cell>
          <cell r="AV945" t="str">
            <v/>
          </cell>
          <cell r="AW945" t="str">
            <v/>
          </cell>
          <cell r="AX945" t="str">
            <v/>
          </cell>
          <cell r="AY945" t="str">
            <v/>
          </cell>
          <cell r="AZ945" t="str">
            <v/>
          </cell>
          <cell r="BA945" t="str">
            <v/>
          </cell>
          <cell r="BB945" t="str">
            <v/>
          </cell>
          <cell r="BC945" t="str">
            <v/>
          </cell>
          <cell r="BD945" t="str">
            <v/>
          </cell>
          <cell r="BE945" t="str">
            <v/>
          </cell>
          <cell r="BF945" t="str">
            <v/>
          </cell>
          <cell r="BG945" t="str">
            <v/>
          </cell>
          <cell r="BH945" t="str">
            <v/>
          </cell>
          <cell r="BI945" t="str">
            <v/>
          </cell>
          <cell r="BJ945" t="str">
            <v/>
          </cell>
          <cell r="BK945" t="str">
            <v/>
          </cell>
          <cell r="BL945" t="str">
            <v/>
          </cell>
          <cell r="BM945" t="str">
            <v/>
          </cell>
          <cell r="BN945" t="str">
            <v/>
          </cell>
          <cell r="BO945" t="str">
            <v/>
          </cell>
          <cell r="BP945" t="str">
            <v/>
          </cell>
          <cell r="BQ945" t="str">
            <v/>
          </cell>
          <cell r="BR945" t="str">
            <v/>
          </cell>
          <cell r="BS945" t="str">
            <v/>
          </cell>
          <cell r="BT945" t="str">
            <v/>
          </cell>
          <cell r="BU945" t="str">
            <v/>
          </cell>
          <cell r="BV945" t="str">
            <v/>
          </cell>
          <cell r="BW945" t="str">
            <v/>
          </cell>
          <cell r="BX945" t="str">
            <v/>
          </cell>
          <cell r="BY945" t="str">
            <v/>
          </cell>
          <cell r="BZ945" t="str">
            <v/>
          </cell>
          <cell r="CA945" t="str">
            <v/>
          </cell>
          <cell r="CB945" t="str">
            <v/>
          </cell>
          <cell r="CC945" t="str">
            <v/>
          </cell>
          <cell r="CD945">
            <v>0</v>
          </cell>
          <cell r="CE945">
            <v>0</v>
          </cell>
          <cell r="CF945">
            <v>0</v>
          </cell>
          <cell r="CG945" t="str">
            <v/>
          </cell>
          <cell r="CH945" t="str">
            <v/>
          </cell>
          <cell r="CI945">
            <v>0</v>
          </cell>
          <cell r="CJ945">
            <v>0</v>
          </cell>
          <cell r="CK945">
            <v>0</v>
          </cell>
          <cell r="CL945">
            <v>0</v>
          </cell>
          <cell r="CM945" t="str">
            <v/>
          </cell>
          <cell r="CN945" t="str">
            <v/>
          </cell>
          <cell r="CO945" t="str">
            <v/>
          </cell>
          <cell r="CP945" t="str">
            <v/>
          </cell>
          <cell r="CQ945" t="str">
            <v/>
          </cell>
          <cell r="CR945" t="str">
            <v/>
          </cell>
          <cell r="CS945" t="str">
            <v/>
          </cell>
          <cell r="CT945" t="str">
            <v/>
          </cell>
          <cell r="CU945" t="str">
            <v/>
          </cell>
          <cell r="CV945" t="str">
            <v/>
          </cell>
          <cell r="CW945" t="str">
            <v/>
          </cell>
          <cell r="CX945" t="str">
            <v/>
          </cell>
          <cell r="CY945" t="str">
            <v/>
          </cell>
          <cell r="CZ945" t="str">
            <v/>
          </cell>
          <cell r="DA945" t="str">
            <v/>
          </cell>
          <cell r="DB945" t="str">
            <v/>
          </cell>
          <cell r="DC945">
            <v>0</v>
          </cell>
          <cell r="DD945" t="str">
            <v/>
          </cell>
          <cell r="DE945" t="str">
            <v/>
          </cell>
          <cell r="DF945">
            <v>0</v>
          </cell>
          <cell r="DG945">
            <v>0</v>
          </cell>
          <cell r="DH945" t="str">
            <v/>
          </cell>
          <cell r="DI945" t="str">
            <v/>
          </cell>
        </row>
        <row r="946">
          <cell r="A946" t="str">
            <v/>
          </cell>
          <cell r="B946" t="str">
            <v/>
          </cell>
          <cell r="C946" t="str">
            <v/>
          </cell>
          <cell r="D946" t="str">
            <v/>
          </cell>
          <cell r="E946" t="str">
            <v/>
          </cell>
          <cell r="F946" t="str">
            <v/>
          </cell>
          <cell r="G946" t="str">
            <v/>
          </cell>
          <cell r="H946" t="str">
            <v/>
          </cell>
          <cell r="I946" t="str">
            <v/>
          </cell>
          <cell r="J946" t="str">
            <v/>
          </cell>
          <cell r="K946" t="str">
            <v/>
          </cell>
          <cell r="L946" t="str">
            <v/>
          </cell>
          <cell r="M946" t="str">
            <v/>
          </cell>
          <cell r="N946" t="str">
            <v/>
          </cell>
          <cell r="O946" t="str">
            <v/>
          </cell>
          <cell r="P946" t="str">
            <v/>
          </cell>
          <cell r="Q946" t="str">
            <v/>
          </cell>
          <cell r="R946" t="str">
            <v/>
          </cell>
          <cell r="S946" t="str">
            <v/>
          </cell>
          <cell r="T946" t="str">
            <v/>
          </cell>
          <cell r="U946" t="str">
            <v/>
          </cell>
          <cell r="V946" t="str">
            <v/>
          </cell>
          <cell r="W946" t="str">
            <v/>
          </cell>
          <cell r="X946" t="str">
            <v/>
          </cell>
          <cell r="Y946" t="str">
            <v/>
          </cell>
          <cell r="Z946" t="str">
            <v/>
          </cell>
          <cell r="AA946" t="str">
            <v/>
          </cell>
          <cell r="AB946" t="str">
            <v/>
          </cell>
          <cell r="AC946" t="str">
            <v/>
          </cell>
          <cell r="AD946" t="str">
            <v/>
          </cell>
          <cell r="AE946" t="str">
            <v/>
          </cell>
          <cell r="AF946" t="str">
            <v/>
          </cell>
          <cell r="AG946" t="str">
            <v/>
          </cell>
          <cell r="AH946" t="str">
            <v/>
          </cell>
          <cell r="AI946" t="str">
            <v/>
          </cell>
          <cell r="AJ946" t="str">
            <v/>
          </cell>
          <cell r="AK946" t="str">
            <v/>
          </cell>
          <cell r="AL946" t="str">
            <v/>
          </cell>
          <cell r="AM946" t="str">
            <v/>
          </cell>
          <cell r="AN946" t="str">
            <v/>
          </cell>
          <cell r="AO946" t="str">
            <v/>
          </cell>
          <cell r="AP946" t="str">
            <v/>
          </cell>
          <cell r="AQ946" t="str">
            <v/>
          </cell>
          <cell r="AR946" t="str">
            <v/>
          </cell>
          <cell r="AS946" t="str">
            <v/>
          </cell>
          <cell r="AT946" t="str">
            <v/>
          </cell>
          <cell r="AU946" t="str">
            <v/>
          </cell>
          <cell r="AV946" t="str">
            <v/>
          </cell>
          <cell r="AW946" t="str">
            <v/>
          </cell>
          <cell r="AX946" t="str">
            <v/>
          </cell>
          <cell r="AY946" t="str">
            <v/>
          </cell>
          <cell r="AZ946" t="str">
            <v/>
          </cell>
          <cell r="BA946" t="str">
            <v/>
          </cell>
          <cell r="BB946" t="str">
            <v/>
          </cell>
          <cell r="BC946" t="str">
            <v/>
          </cell>
          <cell r="BD946" t="str">
            <v/>
          </cell>
          <cell r="BE946" t="str">
            <v/>
          </cell>
          <cell r="BF946" t="str">
            <v/>
          </cell>
          <cell r="BG946" t="str">
            <v/>
          </cell>
          <cell r="BH946" t="str">
            <v/>
          </cell>
          <cell r="BI946" t="str">
            <v/>
          </cell>
          <cell r="BJ946" t="str">
            <v/>
          </cell>
          <cell r="BK946" t="str">
            <v/>
          </cell>
          <cell r="BL946" t="str">
            <v/>
          </cell>
          <cell r="BM946" t="str">
            <v/>
          </cell>
          <cell r="BN946" t="str">
            <v/>
          </cell>
          <cell r="BO946" t="str">
            <v/>
          </cell>
          <cell r="BP946" t="str">
            <v/>
          </cell>
          <cell r="BQ946" t="str">
            <v/>
          </cell>
          <cell r="BR946" t="str">
            <v/>
          </cell>
          <cell r="BS946" t="str">
            <v/>
          </cell>
          <cell r="BT946" t="str">
            <v/>
          </cell>
          <cell r="BU946" t="str">
            <v/>
          </cell>
          <cell r="BV946" t="str">
            <v/>
          </cell>
          <cell r="BW946" t="str">
            <v/>
          </cell>
          <cell r="BX946" t="str">
            <v/>
          </cell>
          <cell r="BY946" t="str">
            <v/>
          </cell>
          <cell r="BZ946" t="str">
            <v/>
          </cell>
          <cell r="CA946" t="str">
            <v/>
          </cell>
          <cell r="CB946" t="str">
            <v/>
          </cell>
          <cell r="CC946" t="str">
            <v/>
          </cell>
          <cell r="CD946">
            <v>0</v>
          </cell>
          <cell r="CE946">
            <v>0</v>
          </cell>
          <cell r="CF946">
            <v>0</v>
          </cell>
          <cell r="CG946" t="str">
            <v/>
          </cell>
          <cell r="CH946" t="str">
            <v/>
          </cell>
          <cell r="CI946">
            <v>0</v>
          </cell>
          <cell r="CJ946">
            <v>0</v>
          </cell>
          <cell r="CK946">
            <v>0</v>
          </cell>
          <cell r="CL946">
            <v>0</v>
          </cell>
          <cell r="CM946" t="str">
            <v/>
          </cell>
          <cell r="CN946" t="str">
            <v/>
          </cell>
          <cell r="CO946" t="str">
            <v/>
          </cell>
          <cell r="CP946" t="str">
            <v/>
          </cell>
          <cell r="CQ946" t="str">
            <v/>
          </cell>
          <cell r="CR946" t="str">
            <v/>
          </cell>
          <cell r="CS946" t="str">
            <v/>
          </cell>
          <cell r="CT946" t="str">
            <v/>
          </cell>
          <cell r="CU946" t="str">
            <v/>
          </cell>
          <cell r="CV946" t="str">
            <v/>
          </cell>
          <cell r="CW946" t="str">
            <v/>
          </cell>
          <cell r="CX946" t="str">
            <v/>
          </cell>
          <cell r="CY946" t="str">
            <v/>
          </cell>
          <cell r="CZ946" t="str">
            <v/>
          </cell>
          <cell r="DA946" t="str">
            <v/>
          </cell>
          <cell r="DB946" t="str">
            <v/>
          </cell>
          <cell r="DC946">
            <v>0</v>
          </cell>
          <cell r="DD946" t="str">
            <v/>
          </cell>
          <cell r="DE946" t="str">
            <v/>
          </cell>
          <cell r="DF946">
            <v>0</v>
          </cell>
          <cell r="DG946">
            <v>0</v>
          </cell>
          <cell r="DH946" t="str">
            <v/>
          </cell>
          <cell r="DI946" t="str">
            <v/>
          </cell>
        </row>
        <row r="947">
          <cell r="A947" t="str">
            <v/>
          </cell>
          <cell r="B947" t="str">
            <v/>
          </cell>
          <cell r="C947" t="str">
            <v/>
          </cell>
          <cell r="D947" t="str">
            <v/>
          </cell>
          <cell r="E947" t="str">
            <v/>
          </cell>
          <cell r="F947" t="str">
            <v/>
          </cell>
          <cell r="G947" t="str">
            <v/>
          </cell>
          <cell r="H947" t="str">
            <v/>
          </cell>
          <cell r="I947" t="str">
            <v/>
          </cell>
          <cell r="J947" t="str">
            <v/>
          </cell>
          <cell r="K947" t="str">
            <v/>
          </cell>
          <cell r="L947" t="str">
            <v/>
          </cell>
          <cell r="M947" t="str">
            <v/>
          </cell>
          <cell r="N947" t="str">
            <v/>
          </cell>
          <cell r="O947" t="str">
            <v/>
          </cell>
          <cell r="P947" t="str">
            <v/>
          </cell>
          <cell r="Q947" t="str">
            <v/>
          </cell>
          <cell r="R947" t="str">
            <v/>
          </cell>
          <cell r="S947" t="str">
            <v/>
          </cell>
          <cell r="T947" t="str">
            <v/>
          </cell>
          <cell r="U947" t="str">
            <v/>
          </cell>
          <cell r="V947" t="str">
            <v/>
          </cell>
          <cell r="W947" t="str">
            <v/>
          </cell>
          <cell r="X947" t="str">
            <v/>
          </cell>
          <cell r="Y947" t="str">
            <v/>
          </cell>
          <cell r="Z947" t="str">
            <v/>
          </cell>
          <cell r="AA947" t="str">
            <v/>
          </cell>
          <cell r="AB947" t="str">
            <v/>
          </cell>
          <cell r="AC947" t="str">
            <v/>
          </cell>
          <cell r="AD947" t="str">
            <v/>
          </cell>
          <cell r="AE947" t="str">
            <v/>
          </cell>
          <cell r="AF947" t="str">
            <v/>
          </cell>
          <cell r="AG947" t="str">
            <v/>
          </cell>
          <cell r="AH947" t="str">
            <v/>
          </cell>
          <cell r="AI947" t="str">
            <v/>
          </cell>
          <cell r="AJ947" t="str">
            <v/>
          </cell>
          <cell r="AK947" t="str">
            <v/>
          </cell>
          <cell r="AL947" t="str">
            <v/>
          </cell>
          <cell r="AM947" t="str">
            <v/>
          </cell>
          <cell r="AN947" t="str">
            <v/>
          </cell>
          <cell r="AO947" t="str">
            <v/>
          </cell>
          <cell r="AP947" t="str">
            <v/>
          </cell>
          <cell r="AQ947" t="str">
            <v/>
          </cell>
          <cell r="AR947" t="str">
            <v/>
          </cell>
          <cell r="AS947" t="str">
            <v/>
          </cell>
          <cell r="AT947" t="str">
            <v/>
          </cell>
          <cell r="AU947" t="str">
            <v/>
          </cell>
          <cell r="AV947" t="str">
            <v/>
          </cell>
          <cell r="AW947" t="str">
            <v/>
          </cell>
          <cell r="AX947" t="str">
            <v/>
          </cell>
          <cell r="AY947" t="str">
            <v/>
          </cell>
          <cell r="AZ947" t="str">
            <v/>
          </cell>
          <cell r="BA947" t="str">
            <v/>
          </cell>
          <cell r="BB947" t="str">
            <v/>
          </cell>
          <cell r="BC947" t="str">
            <v/>
          </cell>
          <cell r="BD947" t="str">
            <v/>
          </cell>
          <cell r="BE947" t="str">
            <v/>
          </cell>
          <cell r="BF947" t="str">
            <v/>
          </cell>
          <cell r="BG947" t="str">
            <v/>
          </cell>
          <cell r="BH947" t="str">
            <v/>
          </cell>
          <cell r="BI947" t="str">
            <v/>
          </cell>
          <cell r="BJ947" t="str">
            <v/>
          </cell>
          <cell r="BK947" t="str">
            <v/>
          </cell>
          <cell r="BL947" t="str">
            <v/>
          </cell>
          <cell r="BM947" t="str">
            <v/>
          </cell>
          <cell r="BN947" t="str">
            <v/>
          </cell>
          <cell r="BO947" t="str">
            <v/>
          </cell>
          <cell r="BP947" t="str">
            <v/>
          </cell>
          <cell r="BQ947" t="str">
            <v/>
          </cell>
          <cell r="BR947" t="str">
            <v/>
          </cell>
          <cell r="BS947" t="str">
            <v/>
          </cell>
          <cell r="BT947" t="str">
            <v/>
          </cell>
          <cell r="BU947" t="str">
            <v/>
          </cell>
          <cell r="BV947" t="str">
            <v/>
          </cell>
          <cell r="BW947" t="str">
            <v/>
          </cell>
          <cell r="BX947" t="str">
            <v/>
          </cell>
          <cell r="BY947" t="str">
            <v/>
          </cell>
          <cell r="BZ947" t="str">
            <v/>
          </cell>
          <cell r="CA947" t="str">
            <v/>
          </cell>
          <cell r="CB947" t="str">
            <v/>
          </cell>
          <cell r="CC947" t="str">
            <v/>
          </cell>
          <cell r="CD947">
            <v>0</v>
          </cell>
          <cell r="CE947">
            <v>0</v>
          </cell>
          <cell r="CF947">
            <v>0</v>
          </cell>
          <cell r="CG947" t="str">
            <v/>
          </cell>
          <cell r="CH947" t="str">
            <v/>
          </cell>
          <cell r="CI947">
            <v>0</v>
          </cell>
          <cell r="CJ947">
            <v>0</v>
          </cell>
          <cell r="CK947">
            <v>0</v>
          </cell>
          <cell r="CL947">
            <v>0</v>
          </cell>
          <cell r="CM947" t="str">
            <v/>
          </cell>
          <cell r="CN947" t="str">
            <v/>
          </cell>
          <cell r="CO947" t="str">
            <v/>
          </cell>
          <cell r="CP947" t="str">
            <v/>
          </cell>
          <cell r="CQ947" t="str">
            <v/>
          </cell>
          <cell r="CR947" t="str">
            <v/>
          </cell>
          <cell r="CS947" t="str">
            <v/>
          </cell>
          <cell r="CT947" t="str">
            <v/>
          </cell>
          <cell r="CU947" t="str">
            <v/>
          </cell>
          <cell r="CV947" t="str">
            <v/>
          </cell>
          <cell r="CW947" t="str">
            <v/>
          </cell>
          <cell r="CX947" t="str">
            <v/>
          </cell>
          <cell r="CY947" t="str">
            <v/>
          </cell>
          <cell r="CZ947" t="str">
            <v/>
          </cell>
          <cell r="DA947" t="str">
            <v/>
          </cell>
          <cell r="DB947" t="str">
            <v/>
          </cell>
          <cell r="DC947">
            <v>0</v>
          </cell>
          <cell r="DD947" t="str">
            <v/>
          </cell>
          <cell r="DE947" t="str">
            <v/>
          </cell>
          <cell r="DF947">
            <v>0</v>
          </cell>
          <cell r="DG947">
            <v>0</v>
          </cell>
          <cell r="DH947" t="str">
            <v/>
          </cell>
          <cell r="DI947" t="str">
            <v/>
          </cell>
        </row>
        <row r="948">
          <cell r="A948" t="str">
            <v/>
          </cell>
          <cell r="B948" t="str">
            <v/>
          </cell>
          <cell r="C948" t="str">
            <v/>
          </cell>
          <cell r="D948" t="str">
            <v/>
          </cell>
          <cell r="E948" t="str">
            <v/>
          </cell>
          <cell r="F948" t="str">
            <v/>
          </cell>
          <cell r="G948" t="str">
            <v/>
          </cell>
          <cell r="H948" t="str">
            <v/>
          </cell>
          <cell r="I948" t="str">
            <v/>
          </cell>
          <cell r="J948" t="str">
            <v/>
          </cell>
          <cell r="K948" t="str">
            <v/>
          </cell>
          <cell r="L948" t="str">
            <v/>
          </cell>
          <cell r="M948" t="str">
            <v/>
          </cell>
          <cell r="N948" t="str">
            <v/>
          </cell>
          <cell r="O948" t="str">
            <v/>
          </cell>
          <cell r="P948" t="str">
            <v/>
          </cell>
          <cell r="Q948" t="str">
            <v/>
          </cell>
          <cell r="R948" t="str">
            <v/>
          </cell>
          <cell r="S948" t="str">
            <v/>
          </cell>
          <cell r="T948" t="str">
            <v/>
          </cell>
          <cell r="U948" t="str">
            <v/>
          </cell>
          <cell r="V948" t="str">
            <v/>
          </cell>
          <cell r="W948" t="str">
            <v/>
          </cell>
          <cell r="X948" t="str">
            <v/>
          </cell>
          <cell r="Y948" t="str">
            <v/>
          </cell>
          <cell r="Z948" t="str">
            <v/>
          </cell>
          <cell r="AA948" t="str">
            <v/>
          </cell>
          <cell r="AB948" t="str">
            <v/>
          </cell>
          <cell r="AC948" t="str">
            <v/>
          </cell>
          <cell r="AD948" t="str">
            <v/>
          </cell>
          <cell r="AE948" t="str">
            <v/>
          </cell>
          <cell r="AF948" t="str">
            <v/>
          </cell>
          <cell r="AG948" t="str">
            <v/>
          </cell>
          <cell r="AH948" t="str">
            <v/>
          </cell>
          <cell r="AI948" t="str">
            <v/>
          </cell>
          <cell r="AJ948" t="str">
            <v/>
          </cell>
          <cell r="AK948" t="str">
            <v/>
          </cell>
          <cell r="AL948" t="str">
            <v/>
          </cell>
          <cell r="AM948" t="str">
            <v/>
          </cell>
          <cell r="AN948" t="str">
            <v/>
          </cell>
          <cell r="AO948" t="str">
            <v/>
          </cell>
          <cell r="AP948" t="str">
            <v/>
          </cell>
          <cell r="AQ948" t="str">
            <v/>
          </cell>
          <cell r="AR948" t="str">
            <v/>
          </cell>
          <cell r="AS948" t="str">
            <v/>
          </cell>
          <cell r="AT948" t="str">
            <v/>
          </cell>
          <cell r="AU948" t="str">
            <v/>
          </cell>
          <cell r="AV948" t="str">
            <v/>
          </cell>
          <cell r="AW948" t="str">
            <v/>
          </cell>
          <cell r="AX948" t="str">
            <v/>
          </cell>
          <cell r="AY948" t="str">
            <v/>
          </cell>
          <cell r="AZ948" t="str">
            <v/>
          </cell>
          <cell r="BA948" t="str">
            <v/>
          </cell>
          <cell r="BB948" t="str">
            <v/>
          </cell>
          <cell r="BC948" t="str">
            <v/>
          </cell>
          <cell r="BD948" t="str">
            <v/>
          </cell>
          <cell r="BE948" t="str">
            <v/>
          </cell>
          <cell r="BF948" t="str">
            <v/>
          </cell>
          <cell r="BG948" t="str">
            <v/>
          </cell>
          <cell r="BH948" t="str">
            <v/>
          </cell>
          <cell r="BI948" t="str">
            <v/>
          </cell>
          <cell r="BJ948" t="str">
            <v/>
          </cell>
          <cell r="BK948" t="str">
            <v/>
          </cell>
          <cell r="BL948" t="str">
            <v/>
          </cell>
          <cell r="BM948" t="str">
            <v/>
          </cell>
          <cell r="BN948" t="str">
            <v/>
          </cell>
          <cell r="BO948" t="str">
            <v/>
          </cell>
          <cell r="BP948" t="str">
            <v/>
          </cell>
          <cell r="BQ948" t="str">
            <v/>
          </cell>
          <cell r="BR948" t="str">
            <v/>
          </cell>
          <cell r="BS948" t="str">
            <v/>
          </cell>
          <cell r="BT948" t="str">
            <v/>
          </cell>
          <cell r="BU948" t="str">
            <v/>
          </cell>
          <cell r="BV948" t="str">
            <v/>
          </cell>
          <cell r="BW948" t="str">
            <v/>
          </cell>
          <cell r="BX948" t="str">
            <v/>
          </cell>
          <cell r="BY948" t="str">
            <v/>
          </cell>
          <cell r="BZ948" t="str">
            <v/>
          </cell>
          <cell r="CA948" t="str">
            <v/>
          </cell>
          <cell r="CB948" t="str">
            <v/>
          </cell>
          <cell r="CC948" t="str">
            <v/>
          </cell>
          <cell r="CD948">
            <v>0</v>
          </cell>
          <cell r="CE948">
            <v>0</v>
          </cell>
          <cell r="CF948">
            <v>0</v>
          </cell>
          <cell r="CG948" t="str">
            <v/>
          </cell>
          <cell r="CH948" t="str">
            <v/>
          </cell>
          <cell r="CI948">
            <v>0</v>
          </cell>
          <cell r="CJ948">
            <v>0</v>
          </cell>
          <cell r="CK948">
            <v>0</v>
          </cell>
          <cell r="CL948">
            <v>0</v>
          </cell>
          <cell r="CM948" t="str">
            <v/>
          </cell>
          <cell r="CN948" t="str">
            <v/>
          </cell>
          <cell r="CO948" t="str">
            <v/>
          </cell>
          <cell r="CP948" t="str">
            <v/>
          </cell>
          <cell r="CQ948" t="str">
            <v/>
          </cell>
          <cell r="CR948" t="str">
            <v/>
          </cell>
          <cell r="CS948" t="str">
            <v/>
          </cell>
          <cell r="CT948" t="str">
            <v/>
          </cell>
          <cell r="CU948" t="str">
            <v/>
          </cell>
          <cell r="CV948" t="str">
            <v/>
          </cell>
          <cell r="CW948" t="str">
            <v/>
          </cell>
          <cell r="CX948" t="str">
            <v/>
          </cell>
          <cell r="CY948" t="str">
            <v/>
          </cell>
          <cell r="CZ948" t="str">
            <v/>
          </cell>
          <cell r="DA948" t="str">
            <v/>
          </cell>
          <cell r="DB948" t="str">
            <v/>
          </cell>
          <cell r="DC948">
            <v>0</v>
          </cell>
          <cell r="DD948" t="str">
            <v/>
          </cell>
          <cell r="DE948" t="str">
            <v/>
          </cell>
          <cell r="DF948">
            <v>0</v>
          </cell>
          <cell r="DG948">
            <v>0</v>
          </cell>
          <cell r="DH948" t="str">
            <v/>
          </cell>
          <cell r="DI948" t="str">
            <v/>
          </cell>
        </row>
        <row r="949">
          <cell r="A949" t="str">
            <v/>
          </cell>
          <cell r="B949" t="str">
            <v/>
          </cell>
          <cell r="C949" t="str">
            <v/>
          </cell>
          <cell r="D949" t="str">
            <v/>
          </cell>
          <cell r="E949" t="str">
            <v/>
          </cell>
          <cell r="F949" t="str">
            <v/>
          </cell>
          <cell r="G949" t="str">
            <v/>
          </cell>
          <cell r="H949" t="str">
            <v/>
          </cell>
          <cell r="I949" t="str">
            <v/>
          </cell>
          <cell r="J949" t="str">
            <v/>
          </cell>
          <cell r="K949" t="str">
            <v/>
          </cell>
          <cell r="L949" t="str">
            <v/>
          </cell>
          <cell r="M949" t="str">
            <v/>
          </cell>
          <cell r="N949" t="str">
            <v/>
          </cell>
          <cell r="O949" t="str">
            <v/>
          </cell>
          <cell r="P949" t="str">
            <v/>
          </cell>
          <cell r="Q949" t="str">
            <v/>
          </cell>
          <cell r="R949" t="str">
            <v/>
          </cell>
          <cell r="S949" t="str">
            <v/>
          </cell>
          <cell r="T949" t="str">
            <v/>
          </cell>
          <cell r="U949" t="str">
            <v/>
          </cell>
          <cell r="V949" t="str">
            <v/>
          </cell>
          <cell r="W949" t="str">
            <v/>
          </cell>
          <cell r="X949" t="str">
            <v/>
          </cell>
          <cell r="Y949" t="str">
            <v/>
          </cell>
          <cell r="Z949" t="str">
            <v/>
          </cell>
          <cell r="AA949" t="str">
            <v/>
          </cell>
          <cell r="AB949" t="str">
            <v/>
          </cell>
          <cell r="AC949" t="str">
            <v/>
          </cell>
          <cell r="AD949" t="str">
            <v/>
          </cell>
          <cell r="AE949" t="str">
            <v/>
          </cell>
          <cell r="AF949" t="str">
            <v/>
          </cell>
          <cell r="AG949" t="str">
            <v/>
          </cell>
          <cell r="AH949" t="str">
            <v/>
          </cell>
          <cell r="AI949" t="str">
            <v/>
          </cell>
          <cell r="AJ949" t="str">
            <v/>
          </cell>
          <cell r="AK949" t="str">
            <v/>
          </cell>
          <cell r="AL949" t="str">
            <v/>
          </cell>
          <cell r="AM949" t="str">
            <v/>
          </cell>
          <cell r="AN949" t="str">
            <v/>
          </cell>
          <cell r="AO949" t="str">
            <v/>
          </cell>
          <cell r="AP949" t="str">
            <v/>
          </cell>
          <cell r="AQ949" t="str">
            <v/>
          </cell>
          <cell r="AR949" t="str">
            <v/>
          </cell>
          <cell r="AS949" t="str">
            <v/>
          </cell>
          <cell r="AT949" t="str">
            <v/>
          </cell>
          <cell r="AU949" t="str">
            <v/>
          </cell>
          <cell r="AV949" t="str">
            <v/>
          </cell>
          <cell r="AW949" t="str">
            <v/>
          </cell>
          <cell r="AX949" t="str">
            <v/>
          </cell>
          <cell r="AY949" t="str">
            <v/>
          </cell>
          <cell r="AZ949" t="str">
            <v/>
          </cell>
          <cell r="BA949" t="str">
            <v/>
          </cell>
          <cell r="BB949" t="str">
            <v/>
          </cell>
          <cell r="BC949" t="str">
            <v/>
          </cell>
          <cell r="BD949" t="str">
            <v/>
          </cell>
          <cell r="BE949" t="str">
            <v/>
          </cell>
          <cell r="BF949" t="str">
            <v/>
          </cell>
          <cell r="BG949" t="str">
            <v/>
          </cell>
          <cell r="BH949" t="str">
            <v/>
          </cell>
          <cell r="BI949" t="str">
            <v/>
          </cell>
          <cell r="BJ949" t="str">
            <v/>
          </cell>
          <cell r="BK949" t="str">
            <v/>
          </cell>
          <cell r="BL949" t="str">
            <v/>
          </cell>
          <cell r="BM949" t="str">
            <v/>
          </cell>
          <cell r="BN949" t="str">
            <v/>
          </cell>
          <cell r="BO949" t="str">
            <v/>
          </cell>
          <cell r="BP949" t="str">
            <v/>
          </cell>
          <cell r="BQ949" t="str">
            <v/>
          </cell>
          <cell r="BR949" t="str">
            <v/>
          </cell>
          <cell r="BS949" t="str">
            <v/>
          </cell>
          <cell r="BT949" t="str">
            <v/>
          </cell>
          <cell r="BU949" t="str">
            <v/>
          </cell>
          <cell r="BV949" t="str">
            <v/>
          </cell>
          <cell r="BW949" t="str">
            <v/>
          </cell>
          <cell r="BX949" t="str">
            <v/>
          </cell>
          <cell r="BY949" t="str">
            <v/>
          </cell>
          <cell r="BZ949" t="str">
            <v/>
          </cell>
          <cell r="CA949" t="str">
            <v/>
          </cell>
          <cell r="CB949" t="str">
            <v/>
          </cell>
          <cell r="CC949" t="str">
            <v/>
          </cell>
          <cell r="CD949">
            <v>0</v>
          </cell>
          <cell r="CE949">
            <v>0</v>
          </cell>
          <cell r="CF949">
            <v>0</v>
          </cell>
          <cell r="CG949" t="str">
            <v/>
          </cell>
          <cell r="CH949" t="str">
            <v/>
          </cell>
          <cell r="CI949">
            <v>0</v>
          </cell>
          <cell r="CJ949">
            <v>0</v>
          </cell>
          <cell r="CK949">
            <v>0</v>
          </cell>
          <cell r="CL949">
            <v>0</v>
          </cell>
          <cell r="CM949" t="str">
            <v/>
          </cell>
          <cell r="CN949" t="str">
            <v/>
          </cell>
          <cell r="CO949" t="str">
            <v/>
          </cell>
          <cell r="CP949" t="str">
            <v/>
          </cell>
          <cell r="CQ949" t="str">
            <v/>
          </cell>
          <cell r="CR949" t="str">
            <v/>
          </cell>
          <cell r="CS949" t="str">
            <v/>
          </cell>
          <cell r="CT949" t="str">
            <v/>
          </cell>
          <cell r="CU949" t="str">
            <v/>
          </cell>
          <cell r="CV949" t="str">
            <v/>
          </cell>
          <cell r="CW949" t="str">
            <v/>
          </cell>
          <cell r="CX949" t="str">
            <v/>
          </cell>
          <cell r="CY949" t="str">
            <v/>
          </cell>
          <cell r="CZ949" t="str">
            <v/>
          </cell>
          <cell r="DA949" t="str">
            <v/>
          </cell>
          <cell r="DB949" t="str">
            <v/>
          </cell>
          <cell r="DC949">
            <v>0</v>
          </cell>
          <cell r="DD949" t="str">
            <v/>
          </cell>
          <cell r="DE949" t="str">
            <v/>
          </cell>
          <cell r="DF949">
            <v>0</v>
          </cell>
          <cell r="DG949">
            <v>0</v>
          </cell>
          <cell r="DH949" t="str">
            <v/>
          </cell>
          <cell r="DI949" t="str">
            <v/>
          </cell>
        </row>
        <row r="950">
          <cell r="A950" t="str">
            <v/>
          </cell>
          <cell r="B950" t="str">
            <v/>
          </cell>
          <cell r="C950" t="str">
            <v/>
          </cell>
          <cell r="D950" t="str">
            <v/>
          </cell>
          <cell r="E950" t="str">
            <v/>
          </cell>
          <cell r="F950" t="str">
            <v/>
          </cell>
          <cell r="G950" t="str">
            <v/>
          </cell>
          <cell r="H950" t="str">
            <v/>
          </cell>
          <cell r="I950" t="str">
            <v/>
          </cell>
          <cell r="J950" t="str">
            <v/>
          </cell>
          <cell r="K950" t="str">
            <v/>
          </cell>
          <cell r="L950" t="str">
            <v/>
          </cell>
          <cell r="M950" t="str">
            <v/>
          </cell>
          <cell r="N950" t="str">
            <v/>
          </cell>
          <cell r="O950" t="str">
            <v/>
          </cell>
          <cell r="P950" t="str">
            <v/>
          </cell>
          <cell r="Q950" t="str">
            <v/>
          </cell>
          <cell r="R950" t="str">
            <v/>
          </cell>
          <cell r="S950" t="str">
            <v/>
          </cell>
          <cell r="T950" t="str">
            <v/>
          </cell>
          <cell r="U950" t="str">
            <v/>
          </cell>
          <cell r="V950" t="str">
            <v/>
          </cell>
          <cell r="W950" t="str">
            <v/>
          </cell>
          <cell r="X950" t="str">
            <v/>
          </cell>
          <cell r="Y950" t="str">
            <v/>
          </cell>
          <cell r="Z950" t="str">
            <v/>
          </cell>
          <cell r="AA950" t="str">
            <v/>
          </cell>
          <cell r="AB950" t="str">
            <v/>
          </cell>
          <cell r="AC950" t="str">
            <v/>
          </cell>
          <cell r="AD950" t="str">
            <v/>
          </cell>
          <cell r="AE950" t="str">
            <v/>
          </cell>
          <cell r="AF950" t="str">
            <v/>
          </cell>
          <cell r="AG950" t="str">
            <v/>
          </cell>
          <cell r="AH950" t="str">
            <v/>
          </cell>
          <cell r="AI950" t="str">
            <v/>
          </cell>
          <cell r="AJ950" t="str">
            <v/>
          </cell>
          <cell r="AK950" t="str">
            <v/>
          </cell>
          <cell r="AL950" t="str">
            <v/>
          </cell>
          <cell r="AM950" t="str">
            <v/>
          </cell>
          <cell r="AN950" t="str">
            <v/>
          </cell>
          <cell r="AO950" t="str">
            <v/>
          </cell>
          <cell r="AP950" t="str">
            <v/>
          </cell>
          <cell r="AQ950" t="str">
            <v/>
          </cell>
          <cell r="AR950" t="str">
            <v/>
          </cell>
          <cell r="AS950" t="str">
            <v/>
          </cell>
          <cell r="AT950" t="str">
            <v/>
          </cell>
          <cell r="AU950" t="str">
            <v/>
          </cell>
          <cell r="AV950" t="str">
            <v/>
          </cell>
          <cell r="AW950" t="str">
            <v/>
          </cell>
          <cell r="AX950" t="str">
            <v/>
          </cell>
          <cell r="AY950" t="str">
            <v/>
          </cell>
          <cell r="AZ950" t="str">
            <v/>
          </cell>
          <cell r="BA950" t="str">
            <v/>
          </cell>
          <cell r="BB950" t="str">
            <v/>
          </cell>
          <cell r="BC950" t="str">
            <v/>
          </cell>
          <cell r="BD950" t="str">
            <v/>
          </cell>
          <cell r="BE950" t="str">
            <v/>
          </cell>
          <cell r="BF950" t="str">
            <v/>
          </cell>
          <cell r="BG950" t="str">
            <v/>
          </cell>
          <cell r="BH950" t="str">
            <v/>
          </cell>
          <cell r="BI950" t="str">
            <v/>
          </cell>
          <cell r="BJ950" t="str">
            <v/>
          </cell>
          <cell r="BK950" t="str">
            <v/>
          </cell>
          <cell r="BL950" t="str">
            <v/>
          </cell>
          <cell r="BM950" t="str">
            <v/>
          </cell>
          <cell r="BN950" t="str">
            <v/>
          </cell>
          <cell r="BO950" t="str">
            <v/>
          </cell>
          <cell r="BP950" t="str">
            <v/>
          </cell>
          <cell r="BQ950" t="str">
            <v/>
          </cell>
          <cell r="BR950" t="str">
            <v/>
          </cell>
          <cell r="BS950" t="str">
            <v/>
          </cell>
          <cell r="BT950" t="str">
            <v/>
          </cell>
          <cell r="BU950" t="str">
            <v/>
          </cell>
          <cell r="BV950" t="str">
            <v/>
          </cell>
          <cell r="BW950" t="str">
            <v/>
          </cell>
          <cell r="BX950" t="str">
            <v/>
          </cell>
          <cell r="BY950" t="str">
            <v/>
          </cell>
          <cell r="BZ950" t="str">
            <v/>
          </cell>
          <cell r="CA950" t="str">
            <v/>
          </cell>
          <cell r="CB950" t="str">
            <v/>
          </cell>
          <cell r="CC950" t="str">
            <v/>
          </cell>
          <cell r="CD950">
            <v>0</v>
          </cell>
          <cell r="CE950">
            <v>0</v>
          </cell>
          <cell r="CF950">
            <v>0</v>
          </cell>
          <cell r="CG950" t="str">
            <v/>
          </cell>
          <cell r="CH950" t="str">
            <v/>
          </cell>
          <cell r="CI950">
            <v>0</v>
          </cell>
          <cell r="CJ950">
            <v>0</v>
          </cell>
          <cell r="CK950">
            <v>0</v>
          </cell>
          <cell r="CL950">
            <v>0</v>
          </cell>
          <cell r="CM950" t="str">
            <v/>
          </cell>
          <cell r="CN950" t="str">
            <v/>
          </cell>
          <cell r="CO950" t="str">
            <v/>
          </cell>
          <cell r="CP950" t="str">
            <v/>
          </cell>
          <cell r="CQ950" t="str">
            <v/>
          </cell>
          <cell r="CR950" t="str">
            <v/>
          </cell>
          <cell r="CS950" t="str">
            <v/>
          </cell>
          <cell r="CT950" t="str">
            <v/>
          </cell>
          <cell r="CU950" t="str">
            <v/>
          </cell>
          <cell r="CV950" t="str">
            <v/>
          </cell>
          <cell r="CW950" t="str">
            <v/>
          </cell>
          <cell r="CX950" t="str">
            <v/>
          </cell>
          <cell r="CY950" t="str">
            <v/>
          </cell>
          <cell r="CZ950" t="str">
            <v/>
          </cell>
          <cell r="DA950" t="str">
            <v/>
          </cell>
          <cell r="DB950" t="str">
            <v/>
          </cell>
          <cell r="DC950">
            <v>0</v>
          </cell>
          <cell r="DD950" t="str">
            <v/>
          </cell>
          <cell r="DE950" t="str">
            <v/>
          </cell>
          <cell r="DF950">
            <v>0</v>
          </cell>
          <cell r="DG950">
            <v>0</v>
          </cell>
          <cell r="DH950" t="str">
            <v/>
          </cell>
          <cell r="DI950" t="str">
            <v/>
          </cell>
        </row>
        <row r="951">
          <cell r="A951" t="str">
            <v/>
          </cell>
          <cell r="B951" t="str">
            <v/>
          </cell>
          <cell r="C951" t="str">
            <v/>
          </cell>
          <cell r="D951" t="str">
            <v/>
          </cell>
          <cell r="E951" t="str">
            <v/>
          </cell>
          <cell r="F951" t="str">
            <v/>
          </cell>
          <cell r="G951" t="str">
            <v/>
          </cell>
          <cell r="H951" t="str">
            <v/>
          </cell>
          <cell r="I951" t="str">
            <v/>
          </cell>
          <cell r="J951" t="str">
            <v/>
          </cell>
          <cell r="K951" t="str">
            <v/>
          </cell>
          <cell r="L951" t="str">
            <v/>
          </cell>
          <cell r="M951" t="str">
            <v/>
          </cell>
          <cell r="N951" t="str">
            <v/>
          </cell>
          <cell r="O951" t="str">
            <v/>
          </cell>
          <cell r="P951" t="str">
            <v/>
          </cell>
          <cell r="Q951" t="str">
            <v/>
          </cell>
          <cell r="R951" t="str">
            <v/>
          </cell>
          <cell r="S951" t="str">
            <v/>
          </cell>
          <cell r="T951" t="str">
            <v/>
          </cell>
          <cell r="U951" t="str">
            <v/>
          </cell>
          <cell r="V951" t="str">
            <v/>
          </cell>
          <cell r="W951" t="str">
            <v/>
          </cell>
          <cell r="X951" t="str">
            <v/>
          </cell>
          <cell r="Y951" t="str">
            <v/>
          </cell>
          <cell r="Z951" t="str">
            <v/>
          </cell>
          <cell r="AA951" t="str">
            <v/>
          </cell>
          <cell r="AB951" t="str">
            <v/>
          </cell>
          <cell r="AC951" t="str">
            <v/>
          </cell>
          <cell r="AD951" t="str">
            <v/>
          </cell>
          <cell r="AE951" t="str">
            <v/>
          </cell>
          <cell r="AF951" t="str">
            <v/>
          </cell>
          <cell r="AG951" t="str">
            <v/>
          </cell>
          <cell r="AH951" t="str">
            <v/>
          </cell>
          <cell r="AI951" t="str">
            <v/>
          </cell>
          <cell r="AJ951" t="str">
            <v/>
          </cell>
          <cell r="AK951" t="str">
            <v/>
          </cell>
          <cell r="AL951" t="str">
            <v/>
          </cell>
          <cell r="AM951" t="str">
            <v/>
          </cell>
          <cell r="AN951" t="str">
            <v/>
          </cell>
          <cell r="AO951" t="str">
            <v/>
          </cell>
          <cell r="AP951" t="str">
            <v/>
          </cell>
          <cell r="AQ951" t="str">
            <v/>
          </cell>
          <cell r="AR951" t="str">
            <v/>
          </cell>
          <cell r="AS951" t="str">
            <v/>
          </cell>
          <cell r="AT951" t="str">
            <v/>
          </cell>
          <cell r="AU951" t="str">
            <v/>
          </cell>
          <cell r="AV951" t="str">
            <v/>
          </cell>
          <cell r="AW951" t="str">
            <v/>
          </cell>
          <cell r="AX951" t="str">
            <v/>
          </cell>
          <cell r="AY951" t="str">
            <v/>
          </cell>
          <cell r="AZ951" t="str">
            <v/>
          </cell>
          <cell r="BA951" t="str">
            <v/>
          </cell>
          <cell r="BB951" t="str">
            <v/>
          </cell>
          <cell r="BC951" t="str">
            <v/>
          </cell>
          <cell r="BD951" t="str">
            <v/>
          </cell>
          <cell r="BE951" t="str">
            <v/>
          </cell>
          <cell r="BF951" t="str">
            <v/>
          </cell>
          <cell r="BG951" t="str">
            <v/>
          </cell>
          <cell r="BH951" t="str">
            <v/>
          </cell>
          <cell r="BI951" t="str">
            <v/>
          </cell>
          <cell r="BJ951" t="str">
            <v/>
          </cell>
          <cell r="BK951" t="str">
            <v/>
          </cell>
          <cell r="BL951" t="str">
            <v/>
          </cell>
          <cell r="BM951" t="str">
            <v/>
          </cell>
          <cell r="BN951" t="str">
            <v/>
          </cell>
          <cell r="BO951" t="str">
            <v/>
          </cell>
          <cell r="BP951" t="str">
            <v/>
          </cell>
          <cell r="BQ951" t="str">
            <v/>
          </cell>
          <cell r="BR951" t="str">
            <v/>
          </cell>
          <cell r="BS951" t="str">
            <v/>
          </cell>
          <cell r="BT951" t="str">
            <v/>
          </cell>
          <cell r="BU951" t="str">
            <v/>
          </cell>
          <cell r="BV951" t="str">
            <v/>
          </cell>
          <cell r="BW951" t="str">
            <v/>
          </cell>
          <cell r="BX951" t="str">
            <v/>
          </cell>
          <cell r="BY951" t="str">
            <v/>
          </cell>
          <cell r="BZ951" t="str">
            <v/>
          </cell>
          <cell r="CA951" t="str">
            <v/>
          </cell>
          <cell r="CB951" t="str">
            <v/>
          </cell>
          <cell r="CC951" t="str">
            <v/>
          </cell>
          <cell r="CD951">
            <v>0</v>
          </cell>
          <cell r="CE951">
            <v>0</v>
          </cell>
          <cell r="CF951">
            <v>0</v>
          </cell>
          <cell r="CG951" t="str">
            <v/>
          </cell>
          <cell r="CH951" t="str">
            <v/>
          </cell>
          <cell r="CI951">
            <v>0</v>
          </cell>
          <cell r="CJ951">
            <v>0</v>
          </cell>
          <cell r="CK951">
            <v>0</v>
          </cell>
          <cell r="CL951">
            <v>0</v>
          </cell>
          <cell r="CM951" t="str">
            <v/>
          </cell>
          <cell r="CN951" t="str">
            <v/>
          </cell>
          <cell r="CO951" t="str">
            <v/>
          </cell>
          <cell r="CP951" t="str">
            <v/>
          </cell>
          <cell r="CQ951" t="str">
            <v/>
          </cell>
          <cell r="CR951" t="str">
            <v/>
          </cell>
          <cell r="CS951" t="str">
            <v/>
          </cell>
          <cell r="CT951" t="str">
            <v/>
          </cell>
          <cell r="CU951" t="str">
            <v/>
          </cell>
          <cell r="CV951" t="str">
            <v/>
          </cell>
          <cell r="CW951" t="str">
            <v/>
          </cell>
          <cell r="CX951" t="str">
            <v/>
          </cell>
          <cell r="CY951" t="str">
            <v/>
          </cell>
          <cell r="CZ951" t="str">
            <v/>
          </cell>
          <cell r="DA951" t="str">
            <v/>
          </cell>
          <cell r="DB951" t="str">
            <v/>
          </cell>
          <cell r="DC951">
            <v>0</v>
          </cell>
          <cell r="DD951" t="str">
            <v/>
          </cell>
          <cell r="DE951" t="str">
            <v/>
          </cell>
          <cell r="DF951">
            <v>0</v>
          </cell>
          <cell r="DG951">
            <v>0</v>
          </cell>
          <cell r="DH951" t="str">
            <v/>
          </cell>
          <cell r="DI951" t="str">
            <v/>
          </cell>
        </row>
        <row r="952">
          <cell r="A952" t="str">
            <v/>
          </cell>
          <cell r="B952" t="str">
            <v/>
          </cell>
          <cell r="C952" t="str">
            <v/>
          </cell>
          <cell r="D952" t="str">
            <v/>
          </cell>
          <cell r="E952" t="str">
            <v/>
          </cell>
          <cell r="F952" t="str">
            <v/>
          </cell>
          <cell r="G952" t="str">
            <v/>
          </cell>
          <cell r="H952" t="str">
            <v/>
          </cell>
          <cell r="I952" t="str">
            <v/>
          </cell>
          <cell r="J952" t="str">
            <v/>
          </cell>
          <cell r="K952" t="str">
            <v/>
          </cell>
          <cell r="L952" t="str">
            <v/>
          </cell>
          <cell r="M952" t="str">
            <v/>
          </cell>
          <cell r="N952" t="str">
            <v/>
          </cell>
          <cell r="O952" t="str">
            <v/>
          </cell>
          <cell r="P952" t="str">
            <v/>
          </cell>
          <cell r="Q952" t="str">
            <v/>
          </cell>
          <cell r="R952" t="str">
            <v/>
          </cell>
          <cell r="S952" t="str">
            <v/>
          </cell>
          <cell r="T952" t="str">
            <v/>
          </cell>
          <cell r="U952" t="str">
            <v/>
          </cell>
          <cell r="V952" t="str">
            <v/>
          </cell>
          <cell r="W952" t="str">
            <v/>
          </cell>
          <cell r="X952" t="str">
            <v/>
          </cell>
          <cell r="Y952" t="str">
            <v/>
          </cell>
          <cell r="Z952" t="str">
            <v/>
          </cell>
          <cell r="AA952" t="str">
            <v/>
          </cell>
          <cell r="AB952" t="str">
            <v/>
          </cell>
          <cell r="AC952" t="str">
            <v/>
          </cell>
          <cell r="AD952" t="str">
            <v/>
          </cell>
          <cell r="AE952" t="str">
            <v/>
          </cell>
          <cell r="AF952" t="str">
            <v/>
          </cell>
          <cell r="AG952" t="str">
            <v/>
          </cell>
          <cell r="AH952" t="str">
            <v/>
          </cell>
          <cell r="AI952" t="str">
            <v/>
          </cell>
          <cell r="AJ952" t="str">
            <v/>
          </cell>
          <cell r="AK952" t="str">
            <v/>
          </cell>
          <cell r="AL952" t="str">
            <v/>
          </cell>
          <cell r="AM952" t="str">
            <v/>
          </cell>
          <cell r="AN952" t="str">
            <v/>
          </cell>
          <cell r="AO952" t="str">
            <v/>
          </cell>
          <cell r="AP952" t="str">
            <v/>
          </cell>
          <cell r="AQ952" t="str">
            <v/>
          </cell>
          <cell r="AR952" t="str">
            <v/>
          </cell>
          <cell r="AS952" t="str">
            <v/>
          </cell>
          <cell r="AT952" t="str">
            <v/>
          </cell>
          <cell r="AU952" t="str">
            <v/>
          </cell>
          <cell r="AV952" t="str">
            <v/>
          </cell>
          <cell r="AW952" t="str">
            <v/>
          </cell>
          <cell r="AX952" t="str">
            <v/>
          </cell>
          <cell r="AY952" t="str">
            <v/>
          </cell>
          <cell r="AZ952" t="str">
            <v/>
          </cell>
          <cell r="BA952" t="str">
            <v/>
          </cell>
          <cell r="BB952" t="str">
            <v/>
          </cell>
          <cell r="BC952" t="str">
            <v/>
          </cell>
          <cell r="BD952" t="str">
            <v/>
          </cell>
          <cell r="BE952" t="str">
            <v/>
          </cell>
          <cell r="BF952" t="str">
            <v/>
          </cell>
          <cell r="BG952" t="str">
            <v/>
          </cell>
          <cell r="BH952" t="str">
            <v/>
          </cell>
          <cell r="BI952" t="str">
            <v/>
          </cell>
          <cell r="BJ952" t="str">
            <v/>
          </cell>
          <cell r="BK952" t="str">
            <v/>
          </cell>
          <cell r="BL952" t="str">
            <v/>
          </cell>
          <cell r="BM952" t="str">
            <v/>
          </cell>
          <cell r="BN952" t="str">
            <v/>
          </cell>
          <cell r="BO952" t="str">
            <v/>
          </cell>
          <cell r="BP952" t="str">
            <v/>
          </cell>
          <cell r="BQ952" t="str">
            <v/>
          </cell>
          <cell r="BR952" t="str">
            <v/>
          </cell>
          <cell r="BS952" t="str">
            <v/>
          </cell>
          <cell r="BT952" t="str">
            <v/>
          </cell>
          <cell r="BU952" t="str">
            <v/>
          </cell>
          <cell r="BV952" t="str">
            <v/>
          </cell>
          <cell r="BW952" t="str">
            <v/>
          </cell>
          <cell r="BX952" t="str">
            <v/>
          </cell>
          <cell r="BY952" t="str">
            <v/>
          </cell>
          <cell r="BZ952" t="str">
            <v/>
          </cell>
          <cell r="CA952" t="str">
            <v/>
          </cell>
          <cell r="CB952" t="str">
            <v/>
          </cell>
          <cell r="CC952" t="str">
            <v/>
          </cell>
          <cell r="CD952">
            <v>0</v>
          </cell>
          <cell r="CE952">
            <v>0</v>
          </cell>
          <cell r="CF952">
            <v>0</v>
          </cell>
          <cell r="CG952" t="str">
            <v/>
          </cell>
          <cell r="CH952" t="str">
            <v/>
          </cell>
          <cell r="CI952">
            <v>0</v>
          </cell>
          <cell r="CJ952">
            <v>0</v>
          </cell>
          <cell r="CK952">
            <v>0</v>
          </cell>
          <cell r="CL952">
            <v>0</v>
          </cell>
          <cell r="CM952" t="str">
            <v/>
          </cell>
          <cell r="CN952" t="str">
            <v/>
          </cell>
          <cell r="CO952" t="str">
            <v/>
          </cell>
          <cell r="CP952" t="str">
            <v/>
          </cell>
          <cell r="CQ952" t="str">
            <v/>
          </cell>
          <cell r="CR952" t="str">
            <v/>
          </cell>
          <cell r="CS952" t="str">
            <v/>
          </cell>
          <cell r="CT952" t="str">
            <v/>
          </cell>
          <cell r="CU952" t="str">
            <v/>
          </cell>
          <cell r="CV952" t="str">
            <v/>
          </cell>
          <cell r="CW952" t="str">
            <v/>
          </cell>
          <cell r="CX952" t="str">
            <v/>
          </cell>
          <cell r="CY952" t="str">
            <v/>
          </cell>
          <cell r="CZ952" t="str">
            <v/>
          </cell>
          <cell r="DA952" t="str">
            <v/>
          </cell>
          <cell r="DB952" t="str">
            <v/>
          </cell>
          <cell r="DC952">
            <v>0</v>
          </cell>
          <cell r="DD952" t="str">
            <v/>
          </cell>
          <cell r="DE952" t="str">
            <v/>
          </cell>
          <cell r="DF952">
            <v>0</v>
          </cell>
          <cell r="DG952">
            <v>0</v>
          </cell>
          <cell r="DH952" t="str">
            <v/>
          </cell>
          <cell r="DI952" t="str">
            <v/>
          </cell>
        </row>
        <row r="953">
          <cell r="A953" t="str">
            <v/>
          </cell>
          <cell r="B953" t="str">
            <v/>
          </cell>
          <cell r="C953" t="str">
            <v/>
          </cell>
          <cell r="D953" t="str">
            <v/>
          </cell>
          <cell r="E953" t="str">
            <v/>
          </cell>
          <cell r="F953" t="str">
            <v/>
          </cell>
          <cell r="G953" t="str">
            <v/>
          </cell>
          <cell r="H953" t="str">
            <v/>
          </cell>
          <cell r="I953" t="str">
            <v/>
          </cell>
          <cell r="J953" t="str">
            <v/>
          </cell>
          <cell r="K953" t="str">
            <v/>
          </cell>
          <cell r="L953" t="str">
            <v/>
          </cell>
          <cell r="M953" t="str">
            <v/>
          </cell>
          <cell r="N953" t="str">
            <v/>
          </cell>
          <cell r="O953" t="str">
            <v/>
          </cell>
          <cell r="P953" t="str">
            <v/>
          </cell>
          <cell r="Q953" t="str">
            <v/>
          </cell>
          <cell r="R953" t="str">
            <v/>
          </cell>
          <cell r="S953" t="str">
            <v/>
          </cell>
          <cell r="T953" t="str">
            <v/>
          </cell>
          <cell r="U953" t="str">
            <v/>
          </cell>
          <cell r="V953" t="str">
            <v/>
          </cell>
          <cell r="W953" t="str">
            <v/>
          </cell>
          <cell r="X953" t="str">
            <v/>
          </cell>
          <cell r="Y953" t="str">
            <v/>
          </cell>
          <cell r="Z953" t="str">
            <v/>
          </cell>
          <cell r="AA953" t="str">
            <v/>
          </cell>
          <cell r="AB953" t="str">
            <v/>
          </cell>
          <cell r="AC953" t="str">
            <v/>
          </cell>
          <cell r="AD953" t="str">
            <v/>
          </cell>
          <cell r="AE953" t="str">
            <v/>
          </cell>
          <cell r="AF953" t="str">
            <v/>
          </cell>
          <cell r="AG953" t="str">
            <v/>
          </cell>
          <cell r="AH953" t="str">
            <v/>
          </cell>
          <cell r="AI953" t="str">
            <v/>
          </cell>
          <cell r="AJ953" t="str">
            <v/>
          </cell>
          <cell r="AK953" t="str">
            <v/>
          </cell>
          <cell r="AL953" t="str">
            <v/>
          </cell>
          <cell r="AM953" t="str">
            <v/>
          </cell>
          <cell r="AN953" t="str">
            <v/>
          </cell>
          <cell r="AO953" t="str">
            <v/>
          </cell>
          <cell r="AP953" t="str">
            <v/>
          </cell>
          <cell r="AQ953" t="str">
            <v/>
          </cell>
          <cell r="AR953" t="str">
            <v/>
          </cell>
          <cell r="AS953" t="str">
            <v/>
          </cell>
          <cell r="AT953" t="str">
            <v/>
          </cell>
          <cell r="AU953" t="str">
            <v/>
          </cell>
          <cell r="AV953" t="str">
            <v/>
          </cell>
          <cell r="AW953" t="str">
            <v/>
          </cell>
          <cell r="AX953" t="str">
            <v/>
          </cell>
          <cell r="AY953" t="str">
            <v/>
          </cell>
          <cell r="AZ953" t="str">
            <v/>
          </cell>
          <cell r="BA953" t="str">
            <v/>
          </cell>
          <cell r="BB953" t="str">
            <v/>
          </cell>
          <cell r="BC953" t="str">
            <v/>
          </cell>
          <cell r="BD953" t="str">
            <v/>
          </cell>
          <cell r="BE953" t="str">
            <v/>
          </cell>
          <cell r="BF953" t="str">
            <v/>
          </cell>
          <cell r="BG953" t="str">
            <v/>
          </cell>
          <cell r="BH953" t="str">
            <v/>
          </cell>
          <cell r="BI953" t="str">
            <v/>
          </cell>
          <cell r="BJ953" t="str">
            <v/>
          </cell>
          <cell r="BK953" t="str">
            <v/>
          </cell>
          <cell r="BL953" t="str">
            <v/>
          </cell>
          <cell r="BM953" t="str">
            <v/>
          </cell>
          <cell r="BN953" t="str">
            <v/>
          </cell>
          <cell r="BO953" t="str">
            <v/>
          </cell>
          <cell r="BP953" t="str">
            <v/>
          </cell>
          <cell r="BQ953" t="str">
            <v/>
          </cell>
          <cell r="BR953" t="str">
            <v/>
          </cell>
          <cell r="BS953" t="str">
            <v/>
          </cell>
          <cell r="BT953" t="str">
            <v/>
          </cell>
          <cell r="BU953" t="str">
            <v/>
          </cell>
          <cell r="BV953" t="str">
            <v/>
          </cell>
          <cell r="BW953" t="str">
            <v/>
          </cell>
          <cell r="BX953" t="str">
            <v/>
          </cell>
          <cell r="BY953" t="str">
            <v/>
          </cell>
          <cell r="BZ953" t="str">
            <v/>
          </cell>
          <cell r="CA953" t="str">
            <v/>
          </cell>
          <cell r="CB953" t="str">
            <v/>
          </cell>
          <cell r="CC953" t="str">
            <v/>
          </cell>
          <cell r="CD953">
            <v>0</v>
          </cell>
          <cell r="CE953">
            <v>0</v>
          </cell>
          <cell r="CF953">
            <v>0</v>
          </cell>
          <cell r="CG953" t="str">
            <v/>
          </cell>
          <cell r="CH953" t="str">
            <v/>
          </cell>
          <cell r="CI953">
            <v>0</v>
          </cell>
          <cell r="CJ953">
            <v>0</v>
          </cell>
          <cell r="CK953">
            <v>0</v>
          </cell>
          <cell r="CL953">
            <v>0</v>
          </cell>
          <cell r="CM953" t="str">
            <v/>
          </cell>
          <cell r="CN953" t="str">
            <v/>
          </cell>
          <cell r="CO953" t="str">
            <v/>
          </cell>
          <cell r="CP953" t="str">
            <v/>
          </cell>
          <cell r="CQ953" t="str">
            <v/>
          </cell>
          <cell r="CR953" t="str">
            <v/>
          </cell>
          <cell r="CS953" t="str">
            <v/>
          </cell>
          <cell r="CT953" t="str">
            <v/>
          </cell>
          <cell r="CU953" t="str">
            <v/>
          </cell>
          <cell r="CV953" t="str">
            <v/>
          </cell>
          <cell r="CW953" t="str">
            <v/>
          </cell>
          <cell r="CX953" t="str">
            <v/>
          </cell>
          <cell r="CY953" t="str">
            <v/>
          </cell>
          <cell r="CZ953" t="str">
            <v/>
          </cell>
          <cell r="DA953" t="str">
            <v/>
          </cell>
          <cell r="DB953" t="str">
            <v/>
          </cell>
          <cell r="DC953">
            <v>0</v>
          </cell>
          <cell r="DD953" t="str">
            <v/>
          </cell>
          <cell r="DE953" t="str">
            <v/>
          </cell>
          <cell r="DF953">
            <v>0</v>
          </cell>
          <cell r="DG953">
            <v>0</v>
          </cell>
          <cell r="DH953" t="str">
            <v/>
          </cell>
          <cell r="DI953" t="str">
            <v/>
          </cell>
        </row>
        <row r="954">
          <cell r="A954" t="str">
            <v/>
          </cell>
          <cell r="B954" t="str">
            <v/>
          </cell>
          <cell r="C954" t="str">
            <v/>
          </cell>
          <cell r="D954" t="str">
            <v/>
          </cell>
          <cell r="E954" t="str">
            <v/>
          </cell>
          <cell r="F954" t="str">
            <v/>
          </cell>
          <cell r="G954" t="str">
            <v/>
          </cell>
          <cell r="H954" t="str">
            <v/>
          </cell>
          <cell r="I954" t="str">
            <v/>
          </cell>
          <cell r="J954" t="str">
            <v/>
          </cell>
          <cell r="K954" t="str">
            <v/>
          </cell>
          <cell r="L954" t="str">
            <v/>
          </cell>
          <cell r="M954" t="str">
            <v/>
          </cell>
          <cell r="N954" t="str">
            <v/>
          </cell>
          <cell r="O954" t="str">
            <v/>
          </cell>
          <cell r="P954" t="str">
            <v/>
          </cell>
          <cell r="Q954" t="str">
            <v/>
          </cell>
          <cell r="R954" t="str">
            <v/>
          </cell>
          <cell r="S954" t="str">
            <v/>
          </cell>
          <cell r="T954" t="str">
            <v/>
          </cell>
          <cell r="U954" t="str">
            <v/>
          </cell>
          <cell r="V954" t="str">
            <v/>
          </cell>
          <cell r="W954" t="str">
            <v/>
          </cell>
          <cell r="X954" t="str">
            <v/>
          </cell>
          <cell r="Y954" t="str">
            <v/>
          </cell>
          <cell r="Z954" t="str">
            <v/>
          </cell>
          <cell r="AA954" t="str">
            <v/>
          </cell>
          <cell r="AB954" t="str">
            <v/>
          </cell>
          <cell r="AC954" t="str">
            <v/>
          </cell>
          <cell r="AD954" t="str">
            <v/>
          </cell>
          <cell r="AE954" t="str">
            <v/>
          </cell>
          <cell r="AF954" t="str">
            <v/>
          </cell>
          <cell r="AG954" t="str">
            <v/>
          </cell>
          <cell r="AH954" t="str">
            <v/>
          </cell>
          <cell r="AI954" t="str">
            <v/>
          </cell>
          <cell r="AJ954" t="str">
            <v/>
          </cell>
          <cell r="AK954" t="str">
            <v/>
          </cell>
          <cell r="AL954" t="str">
            <v/>
          </cell>
          <cell r="AM954" t="str">
            <v/>
          </cell>
          <cell r="AN954" t="str">
            <v/>
          </cell>
          <cell r="AO954" t="str">
            <v/>
          </cell>
          <cell r="AP954" t="str">
            <v/>
          </cell>
          <cell r="AQ954" t="str">
            <v/>
          </cell>
          <cell r="AR954" t="str">
            <v/>
          </cell>
          <cell r="AS954" t="str">
            <v/>
          </cell>
          <cell r="AT954" t="str">
            <v/>
          </cell>
          <cell r="AU954" t="str">
            <v/>
          </cell>
          <cell r="AV954" t="str">
            <v/>
          </cell>
          <cell r="AW954" t="str">
            <v/>
          </cell>
          <cell r="AX954" t="str">
            <v/>
          </cell>
          <cell r="AY954" t="str">
            <v/>
          </cell>
          <cell r="AZ954" t="str">
            <v/>
          </cell>
          <cell r="BA954" t="str">
            <v/>
          </cell>
          <cell r="BB954" t="str">
            <v/>
          </cell>
          <cell r="BC954" t="str">
            <v/>
          </cell>
          <cell r="BD954" t="str">
            <v/>
          </cell>
          <cell r="BE954" t="str">
            <v/>
          </cell>
          <cell r="BF954" t="str">
            <v/>
          </cell>
          <cell r="BG954" t="str">
            <v/>
          </cell>
          <cell r="BH954" t="str">
            <v/>
          </cell>
          <cell r="BI954" t="str">
            <v/>
          </cell>
          <cell r="BJ954" t="str">
            <v/>
          </cell>
          <cell r="BK954" t="str">
            <v/>
          </cell>
          <cell r="BL954" t="str">
            <v/>
          </cell>
          <cell r="BM954" t="str">
            <v/>
          </cell>
          <cell r="BN954" t="str">
            <v/>
          </cell>
          <cell r="BO954" t="str">
            <v/>
          </cell>
          <cell r="BP954" t="str">
            <v/>
          </cell>
          <cell r="BQ954" t="str">
            <v/>
          </cell>
          <cell r="BR954" t="str">
            <v/>
          </cell>
          <cell r="BS954" t="str">
            <v/>
          </cell>
          <cell r="BT954" t="str">
            <v/>
          </cell>
          <cell r="BU954" t="str">
            <v/>
          </cell>
          <cell r="BV954" t="str">
            <v/>
          </cell>
          <cell r="BW954" t="str">
            <v/>
          </cell>
          <cell r="BX954" t="str">
            <v/>
          </cell>
          <cell r="BY954" t="str">
            <v/>
          </cell>
          <cell r="BZ954" t="str">
            <v/>
          </cell>
          <cell r="CA954" t="str">
            <v/>
          </cell>
          <cell r="CB954" t="str">
            <v/>
          </cell>
          <cell r="CC954" t="str">
            <v/>
          </cell>
          <cell r="CD954">
            <v>0</v>
          </cell>
          <cell r="CE954">
            <v>0</v>
          </cell>
          <cell r="CF954">
            <v>0</v>
          </cell>
          <cell r="CG954" t="str">
            <v/>
          </cell>
          <cell r="CH954" t="str">
            <v/>
          </cell>
          <cell r="CI954">
            <v>0</v>
          </cell>
          <cell r="CJ954">
            <v>0</v>
          </cell>
          <cell r="CK954">
            <v>0</v>
          </cell>
          <cell r="CL954">
            <v>0</v>
          </cell>
          <cell r="CM954" t="str">
            <v/>
          </cell>
          <cell r="CN954" t="str">
            <v/>
          </cell>
          <cell r="CO954" t="str">
            <v/>
          </cell>
          <cell r="CP954" t="str">
            <v/>
          </cell>
          <cell r="CQ954" t="str">
            <v/>
          </cell>
          <cell r="CR954" t="str">
            <v/>
          </cell>
          <cell r="CS954" t="str">
            <v/>
          </cell>
          <cell r="CT954" t="str">
            <v/>
          </cell>
          <cell r="CU954" t="str">
            <v/>
          </cell>
          <cell r="CV954" t="str">
            <v/>
          </cell>
          <cell r="CW954" t="str">
            <v/>
          </cell>
          <cell r="CX954" t="str">
            <v/>
          </cell>
          <cell r="CY954" t="str">
            <v/>
          </cell>
          <cell r="CZ954" t="str">
            <v/>
          </cell>
          <cell r="DA954" t="str">
            <v/>
          </cell>
          <cell r="DB954" t="str">
            <v/>
          </cell>
          <cell r="DC954">
            <v>0</v>
          </cell>
          <cell r="DD954" t="str">
            <v/>
          </cell>
          <cell r="DE954" t="str">
            <v/>
          </cell>
          <cell r="DF954">
            <v>0</v>
          </cell>
          <cell r="DG954">
            <v>0</v>
          </cell>
          <cell r="DH954" t="str">
            <v/>
          </cell>
          <cell r="DI954" t="str">
            <v/>
          </cell>
        </row>
        <row r="955">
          <cell r="A955" t="str">
            <v/>
          </cell>
          <cell r="B955" t="str">
            <v/>
          </cell>
          <cell r="C955" t="str">
            <v/>
          </cell>
          <cell r="D955" t="str">
            <v/>
          </cell>
          <cell r="E955" t="str">
            <v/>
          </cell>
          <cell r="F955" t="str">
            <v/>
          </cell>
          <cell r="G955" t="str">
            <v/>
          </cell>
          <cell r="H955" t="str">
            <v/>
          </cell>
          <cell r="I955" t="str">
            <v/>
          </cell>
          <cell r="J955" t="str">
            <v/>
          </cell>
          <cell r="K955" t="str">
            <v/>
          </cell>
          <cell r="L955" t="str">
            <v/>
          </cell>
          <cell r="M955" t="str">
            <v/>
          </cell>
          <cell r="N955" t="str">
            <v/>
          </cell>
          <cell r="O955" t="str">
            <v/>
          </cell>
          <cell r="P955" t="str">
            <v/>
          </cell>
          <cell r="Q955" t="str">
            <v/>
          </cell>
          <cell r="R955" t="str">
            <v/>
          </cell>
          <cell r="S955" t="str">
            <v/>
          </cell>
          <cell r="T955" t="str">
            <v/>
          </cell>
          <cell r="U955" t="str">
            <v/>
          </cell>
          <cell r="V955" t="str">
            <v/>
          </cell>
          <cell r="W955" t="str">
            <v/>
          </cell>
          <cell r="X955" t="str">
            <v/>
          </cell>
          <cell r="Y955" t="str">
            <v/>
          </cell>
          <cell r="Z955" t="str">
            <v/>
          </cell>
          <cell r="AA955" t="str">
            <v/>
          </cell>
          <cell r="AB955" t="str">
            <v/>
          </cell>
          <cell r="AC955" t="str">
            <v/>
          </cell>
          <cell r="AD955" t="str">
            <v/>
          </cell>
          <cell r="AE955" t="str">
            <v/>
          </cell>
          <cell r="AF955" t="str">
            <v/>
          </cell>
          <cell r="AG955" t="str">
            <v/>
          </cell>
          <cell r="AH955" t="str">
            <v/>
          </cell>
          <cell r="AI955" t="str">
            <v/>
          </cell>
          <cell r="AJ955" t="str">
            <v/>
          </cell>
          <cell r="AK955" t="str">
            <v/>
          </cell>
          <cell r="AL955" t="str">
            <v/>
          </cell>
          <cell r="AM955" t="str">
            <v/>
          </cell>
          <cell r="AN955" t="str">
            <v/>
          </cell>
          <cell r="AO955" t="str">
            <v/>
          </cell>
          <cell r="AP955" t="str">
            <v/>
          </cell>
          <cell r="AQ955" t="str">
            <v/>
          </cell>
          <cell r="AR955" t="str">
            <v/>
          </cell>
          <cell r="AS955" t="str">
            <v/>
          </cell>
          <cell r="AT955" t="str">
            <v/>
          </cell>
          <cell r="AU955" t="str">
            <v/>
          </cell>
          <cell r="AV955" t="str">
            <v/>
          </cell>
          <cell r="AW955" t="str">
            <v/>
          </cell>
          <cell r="AX955" t="str">
            <v/>
          </cell>
          <cell r="AY955" t="str">
            <v/>
          </cell>
          <cell r="AZ955" t="str">
            <v/>
          </cell>
          <cell r="BA955" t="str">
            <v/>
          </cell>
          <cell r="BB955" t="str">
            <v/>
          </cell>
          <cell r="BC955" t="str">
            <v/>
          </cell>
          <cell r="BD955" t="str">
            <v/>
          </cell>
          <cell r="BE955" t="str">
            <v/>
          </cell>
          <cell r="BF955" t="str">
            <v/>
          </cell>
          <cell r="BG955" t="str">
            <v/>
          </cell>
          <cell r="BH955" t="str">
            <v/>
          </cell>
          <cell r="BI955" t="str">
            <v/>
          </cell>
          <cell r="BJ955" t="str">
            <v/>
          </cell>
          <cell r="BK955" t="str">
            <v/>
          </cell>
          <cell r="BL955" t="str">
            <v/>
          </cell>
          <cell r="BM955" t="str">
            <v/>
          </cell>
          <cell r="BN955" t="str">
            <v/>
          </cell>
          <cell r="BO955" t="str">
            <v/>
          </cell>
          <cell r="BP955" t="str">
            <v/>
          </cell>
          <cell r="BQ955" t="str">
            <v/>
          </cell>
          <cell r="BR955" t="str">
            <v/>
          </cell>
          <cell r="BS955" t="str">
            <v/>
          </cell>
          <cell r="BT955" t="str">
            <v/>
          </cell>
          <cell r="BU955" t="str">
            <v/>
          </cell>
          <cell r="BV955" t="str">
            <v/>
          </cell>
          <cell r="BW955" t="str">
            <v/>
          </cell>
          <cell r="BX955" t="str">
            <v/>
          </cell>
          <cell r="BY955" t="str">
            <v/>
          </cell>
          <cell r="BZ955" t="str">
            <v/>
          </cell>
          <cell r="CA955" t="str">
            <v/>
          </cell>
          <cell r="CB955" t="str">
            <v/>
          </cell>
          <cell r="CC955" t="str">
            <v/>
          </cell>
          <cell r="CD955">
            <v>0</v>
          </cell>
          <cell r="CE955">
            <v>0</v>
          </cell>
          <cell r="CF955">
            <v>0</v>
          </cell>
          <cell r="CG955" t="str">
            <v/>
          </cell>
          <cell r="CH955" t="str">
            <v/>
          </cell>
          <cell r="CI955">
            <v>0</v>
          </cell>
          <cell r="CJ955">
            <v>0</v>
          </cell>
          <cell r="CK955">
            <v>0</v>
          </cell>
          <cell r="CL955">
            <v>0</v>
          </cell>
          <cell r="CM955" t="str">
            <v/>
          </cell>
          <cell r="CN955" t="str">
            <v/>
          </cell>
          <cell r="CO955" t="str">
            <v/>
          </cell>
          <cell r="CP955" t="str">
            <v/>
          </cell>
          <cell r="CQ955" t="str">
            <v/>
          </cell>
          <cell r="CR955" t="str">
            <v/>
          </cell>
          <cell r="CS955" t="str">
            <v/>
          </cell>
          <cell r="CT955" t="str">
            <v/>
          </cell>
          <cell r="CU955" t="str">
            <v/>
          </cell>
          <cell r="CV955" t="str">
            <v/>
          </cell>
          <cell r="CW955" t="str">
            <v/>
          </cell>
          <cell r="CX955" t="str">
            <v/>
          </cell>
          <cell r="CY955" t="str">
            <v/>
          </cell>
          <cell r="CZ955" t="str">
            <v/>
          </cell>
          <cell r="DA955" t="str">
            <v/>
          </cell>
          <cell r="DB955" t="str">
            <v/>
          </cell>
          <cell r="DC955">
            <v>0</v>
          </cell>
          <cell r="DD955" t="str">
            <v/>
          </cell>
          <cell r="DE955" t="str">
            <v/>
          </cell>
          <cell r="DF955">
            <v>0</v>
          </cell>
          <cell r="DG955">
            <v>0</v>
          </cell>
          <cell r="DH955" t="str">
            <v/>
          </cell>
          <cell r="DI955" t="str">
            <v/>
          </cell>
        </row>
        <row r="956">
          <cell r="A956" t="str">
            <v/>
          </cell>
          <cell r="B956" t="str">
            <v/>
          </cell>
          <cell r="C956" t="str">
            <v/>
          </cell>
          <cell r="D956" t="str">
            <v/>
          </cell>
          <cell r="E956" t="str">
            <v/>
          </cell>
          <cell r="F956" t="str">
            <v/>
          </cell>
          <cell r="G956" t="str">
            <v/>
          </cell>
          <cell r="H956" t="str">
            <v/>
          </cell>
          <cell r="I956" t="str">
            <v/>
          </cell>
          <cell r="J956" t="str">
            <v/>
          </cell>
          <cell r="K956" t="str">
            <v/>
          </cell>
          <cell r="L956" t="str">
            <v/>
          </cell>
          <cell r="M956" t="str">
            <v/>
          </cell>
          <cell r="N956" t="str">
            <v/>
          </cell>
          <cell r="O956" t="str">
            <v/>
          </cell>
          <cell r="P956" t="str">
            <v/>
          </cell>
          <cell r="Q956" t="str">
            <v/>
          </cell>
          <cell r="R956" t="str">
            <v/>
          </cell>
          <cell r="S956" t="str">
            <v/>
          </cell>
          <cell r="T956" t="str">
            <v/>
          </cell>
          <cell r="U956" t="str">
            <v/>
          </cell>
          <cell r="V956" t="str">
            <v/>
          </cell>
          <cell r="W956" t="str">
            <v/>
          </cell>
          <cell r="X956" t="str">
            <v/>
          </cell>
          <cell r="Y956" t="str">
            <v/>
          </cell>
          <cell r="Z956" t="str">
            <v/>
          </cell>
          <cell r="AA956" t="str">
            <v/>
          </cell>
          <cell r="AB956" t="str">
            <v/>
          </cell>
          <cell r="AC956" t="str">
            <v/>
          </cell>
          <cell r="AD956" t="str">
            <v/>
          </cell>
          <cell r="AE956" t="str">
            <v/>
          </cell>
          <cell r="AF956" t="str">
            <v/>
          </cell>
          <cell r="AG956" t="str">
            <v/>
          </cell>
          <cell r="AH956" t="str">
            <v/>
          </cell>
          <cell r="AI956" t="str">
            <v/>
          </cell>
          <cell r="AJ956" t="str">
            <v/>
          </cell>
          <cell r="AK956" t="str">
            <v/>
          </cell>
          <cell r="AL956" t="str">
            <v/>
          </cell>
          <cell r="AM956" t="str">
            <v/>
          </cell>
          <cell r="AN956" t="str">
            <v/>
          </cell>
          <cell r="AO956" t="str">
            <v/>
          </cell>
          <cell r="AP956" t="str">
            <v/>
          </cell>
          <cell r="AQ956" t="str">
            <v/>
          </cell>
          <cell r="AR956" t="str">
            <v/>
          </cell>
          <cell r="AS956" t="str">
            <v/>
          </cell>
          <cell r="AT956" t="str">
            <v/>
          </cell>
          <cell r="AU956" t="str">
            <v/>
          </cell>
          <cell r="AV956" t="str">
            <v/>
          </cell>
          <cell r="AW956" t="str">
            <v/>
          </cell>
          <cell r="AX956" t="str">
            <v/>
          </cell>
          <cell r="AY956" t="str">
            <v/>
          </cell>
          <cell r="AZ956" t="str">
            <v/>
          </cell>
          <cell r="BA956" t="str">
            <v/>
          </cell>
          <cell r="BB956" t="str">
            <v/>
          </cell>
          <cell r="BC956" t="str">
            <v/>
          </cell>
          <cell r="BD956" t="str">
            <v/>
          </cell>
          <cell r="BE956" t="str">
            <v/>
          </cell>
          <cell r="BF956" t="str">
            <v/>
          </cell>
          <cell r="BG956" t="str">
            <v/>
          </cell>
          <cell r="BH956" t="str">
            <v/>
          </cell>
          <cell r="BI956" t="str">
            <v/>
          </cell>
          <cell r="BJ956" t="str">
            <v/>
          </cell>
          <cell r="BK956" t="str">
            <v/>
          </cell>
          <cell r="BL956" t="str">
            <v/>
          </cell>
          <cell r="BM956" t="str">
            <v/>
          </cell>
          <cell r="BN956" t="str">
            <v/>
          </cell>
          <cell r="BO956" t="str">
            <v/>
          </cell>
          <cell r="BP956" t="str">
            <v/>
          </cell>
          <cell r="BQ956" t="str">
            <v/>
          </cell>
          <cell r="BR956" t="str">
            <v/>
          </cell>
          <cell r="BS956" t="str">
            <v/>
          </cell>
          <cell r="BT956" t="str">
            <v/>
          </cell>
          <cell r="BU956" t="str">
            <v/>
          </cell>
          <cell r="BV956" t="str">
            <v/>
          </cell>
          <cell r="BW956" t="str">
            <v/>
          </cell>
          <cell r="BX956" t="str">
            <v/>
          </cell>
          <cell r="BY956" t="str">
            <v/>
          </cell>
          <cell r="BZ956" t="str">
            <v/>
          </cell>
          <cell r="CA956" t="str">
            <v/>
          </cell>
          <cell r="CB956" t="str">
            <v/>
          </cell>
          <cell r="CC956" t="str">
            <v/>
          </cell>
          <cell r="CD956">
            <v>0</v>
          </cell>
          <cell r="CE956">
            <v>0</v>
          </cell>
          <cell r="CF956">
            <v>0</v>
          </cell>
          <cell r="CG956" t="str">
            <v/>
          </cell>
          <cell r="CH956" t="str">
            <v/>
          </cell>
          <cell r="CI956">
            <v>0</v>
          </cell>
          <cell r="CJ956">
            <v>0</v>
          </cell>
          <cell r="CK956">
            <v>0</v>
          </cell>
          <cell r="CL956">
            <v>0</v>
          </cell>
          <cell r="CM956" t="str">
            <v/>
          </cell>
          <cell r="CN956" t="str">
            <v/>
          </cell>
          <cell r="CO956" t="str">
            <v/>
          </cell>
          <cell r="CP956" t="str">
            <v/>
          </cell>
          <cell r="CQ956" t="str">
            <v/>
          </cell>
          <cell r="CR956" t="str">
            <v/>
          </cell>
          <cell r="CS956" t="str">
            <v/>
          </cell>
          <cell r="CT956" t="str">
            <v/>
          </cell>
          <cell r="CU956" t="str">
            <v/>
          </cell>
          <cell r="CV956" t="str">
            <v/>
          </cell>
          <cell r="CW956" t="str">
            <v/>
          </cell>
          <cell r="CX956" t="str">
            <v/>
          </cell>
          <cell r="CY956" t="str">
            <v/>
          </cell>
          <cell r="CZ956" t="str">
            <v/>
          </cell>
          <cell r="DA956" t="str">
            <v/>
          </cell>
          <cell r="DB956" t="str">
            <v/>
          </cell>
          <cell r="DC956">
            <v>0</v>
          </cell>
          <cell r="DD956" t="str">
            <v/>
          </cell>
          <cell r="DE956" t="str">
            <v/>
          </cell>
          <cell r="DF956">
            <v>0</v>
          </cell>
          <cell r="DG956">
            <v>0</v>
          </cell>
          <cell r="DH956" t="str">
            <v/>
          </cell>
          <cell r="DI956" t="str">
            <v/>
          </cell>
        </row>
        <row r="957">
          <cell r="A957" t="str">
            <v/>
          </cell>
          <cell r="B957" t="str">
            <v/>
          </cell>
          <cell r="C957" t="str">
            <v/>
          </cell>
          <cell r="D957" t="str">
            <v/>
          </cell>
          <cell r="E957" t="str">
            <v/>
          </cell>
          <cell r="F957" t="str">
            <v/>
          </cell>
          <cell r="G957" t="str">
            <v/>
          </cell>
          <cell r="H957" t="str">
            <v/>
          </cell>
          <cell r="I957" t="str">
            <v/>
          </cell>
          <cell r="J957" t="str">
            <v/>
          </cell>
          <cell r="K957" t="str">
            <v/>
          </cell>
          <cell r="L957" t="str">
            <v/>
          </cell>
          <cell r="M957" t="str">
            <v/>
          </cell>
          <cell r="N957" t="str">
            <v/>
          </cell>
          <cell r="O957" t="str">
            <v/>
          </cell>
          <cell r="P957" t="str">
            <v/>
          </cell>
          <cell r="Q957" t="str">
            <v/>
          </cell>
          <cell r="R957" t="str">
            <v/>
          </cell>
          <cell r="S957" t="str">
            <v/>
          </cell>
          <cell r="T957" t="str">
            <v/>
          </cell>
          <cell r="U957" t="str">
            <v/>
          </cell>
          <cell r="V957" t="str">
            <v/>
          </cell>
          <cell r="W957" t="str">
            <v/>
          </cell>
          <cell r="X957" t="str">
            <v/>
          </cell>
          <cell r="Y957" t="str">
            <v/>
          </cell>
          <cell r="Z957" t="str">
            <v/>
          </cell>
          <cell r="AA957" t="str">
            <v/>
          </cell>
          <cell r="AB957" t="str">
            <v/>
          </cell>
          <cell r="AC957" t="str">
            <v/>
          </cell>
          <cell r="AD957" t="str">
            <v/>
          </cell>
          <cell r="AE957" t="str">
            <v/>
          </cell>
          <cell r="AF957" t="str">
            <v/>
          </cell>
          <cell r="AG957" t="str">
            <v/>
          </cell>
          <cell r="AH957" t="str">
            <v/>
          </cell>
          <cell r="AI957" t="str">
            <v/>
          </cell>
          <cell r="AJ957" t="str">
            <v/>
          </cell>
          <cell r="AK957" t="str">
            <v/>
          </cell>
          <cell r="AL957" t="str">
            <v/>
          </cell>
          <cell r="AM957" t="str">
            <v/>
          </cell>
          <cell r="AN957" t="str">
            <v/>
          </cell>
          <cell r="AO957" t="str">
            <v/>
          </cell>
          <cell r="AP957" t="str">
            <v/>
          </cell>
          <cell r="AQ957" t="str">
            <v/>
          </cell>
          <cell r="AR957" t="str">
            <v/>
          </cell>
          <cell r="AS957" t="str">
            <v/>
          </cell>
          <cell r="AT957" t="str">
            <v/>
          </cell>
          <cell r="AU957" t="str">
            <v/>
          </cell>
          <cell r="AV957" t="str">
            <v/>
          </cell>
          <cell r="AW957" t="str">
            <v/>
          </cell>
          <cell r="AX957" t="str">
            <v/>
          </cell>
          <cell r="AY957" t="str">
            <v/>
          </cell>
          <cell r="AZ957" t="str">
            <v/>
          </cell>
          <cell r="BA957" t="str">
            <v/>
          </cell>
          <cell r="BB957" t="str">
            <v/>
          </cell>
          <cell r="BC957" t="str">
            <v/>
          </cell>
          <cell r="BD957" t="str">
            <v/>
          </cell>
          <cell r="BE957" t="str">
            <v/>
          </cell>
          <cell r="BF957" t="str">
            <v/>
          </cell>
          <cell r="BG957" t="str">
            <v/>
          </cell>
          <cell r="BH957" t="str">
            <v/>
          </cell>
          <cell r="BI957" t="str">
            <v/>
          </cell>
          <cell r="BJ957" t="str">
            <v/>
          </cell>
          <cell r="BK957" t="str">
            <v/>
          </cell>
          <cell r="BL957" t="str">
            <v/>
          </cell>
          <cell r="BM957" t="str">
            <v/>
          </cell>
          <cell r="BN957" t="str">
            <v/>
          </cell>
          <cell r="BO957" t="str">
            <v/>
          </cell>
          <cell r="BP957" t="str">
            <v/>
          </cell>
          <cell r="BQ957" t="str">
            <v/>
          </cell>
          <cell r="BR957" t="str">
            <v/>
          </cell>
          <cell r="BS957" t="str">
            <v/>
          </cell>
          <cell r="BT957" t="str">
            <v/>
          </cell>
          <cell r="BU957" t="str">
            <v/>
          </cell>
          <cell r="BV957" t="str">
            <v/>
          </cell>
          <cell r="BW957" t="str">
            <v/>
          </cell>
          <cell r="BX957" t="str">
            <v/>
          </cell>
          <cell r="BY957" t="str">
            <v/>
          </cell>
          <cell r="BZ957" t="str">
            <v/>
          </cell>
          <cell r="CA957" t="str">
            <v/>
          </cell>
          <cell r="CB957" t="str">
            <v/>
          </cell>
          <cell r="CC957" t="str">
            <v/>
          </cell>
          <cell r="CD957">
            <v>0</v>
          </cell>
          <cell r="CE957">
            <v>0</v>
          </cell>
          <cell r="CF957">
            <v>0</v>
          </cell>
          <cell r="CG957" t="str">
            <v/>
          </cell>
          <cell r="CH957" t="str">
            <v/>
          </cell>
          <cell r="CI957">
            <v>0</v>
          </cell>
          <cell r="CJ957">
            <v>0</v>
          </cell>
          <cell r="CK957">
            <v>0</v>
          </cell>
          <cell r="CL957">
            <v>0</v>
          </cell>
          <cell r="CM957" t="str">
            <v/>
          </cell>
          <cell r="CN957" t="str">
            <v/>
          </cell>
          <cell r="CO957" t="str">
            <v/>
          </cell>
          <cell r="CP957" t="str">
            <v/>
          </cell>
          <cell r="CQ957" t="str">
            <v/>
          </cell>
          <cell r="CR957" t="str">
            <v/>
          </cell>
          <cell r="CS957" t="str">
            <v/>
          </cell>
          <cell r="CT957" t="str">
            <v/>
          </cell>
          <cell r="CU957" t="str">
            <v/>
          </cell>
          <cell r="CV957" t="str">
            <v/>
          </cell>
          <cell r="CW957" t="str">
            <v/>
          </cell>
          <cell r="CX957" t="str">
            <v/>
          </cell>
          <cell r="CY957" t="str">
            <v/>
          </cell>
          <cell r="CZ957" t="str">
            <v/>
          </cell>
          <cell r="DA957" t="str">
            <v/>
          </cell>
          <cell r="DB957" t="str">
            <v/>
          </cell>
          <cell r="DC957">
            <v>0</v>
          </cell>
          <cell r="DD957" t="str">
            <v/>
          </cell>
          <cell r="DE957" t="str">
            <v/>
          </cell>
          <cell r="DF957">
            <v>0</v>
          </cell>
          <cell r="DG957">
            <v>0</v>
          </cell>
          <cell r="DH957" t="str">
            <v/>
          </cell>
          <cell r="DI957" t="str">
            <v/>
          </cell>
        </row>
        <row r="958">
          <cell r="A958" t="str">
            <v/>
          </cell>
          <cell r="B958" t="str">
            <v/>
          </cell>
          <cell r="C958" t="str">
            <v/>
          </cell>
          <cell r="D958" t="str">
            <v/>
          </cell>
          <cell r="E958" t="str">
            <v/>
          </cell>
          <cell r="F958" t="str">
            <v/>
          </cell>
          <cell r="G958" t="str">
            <v/>
          </cell>
          <cell r="H958" t="str">
            <v/>
          </cell>
          <cell r="I958" t="str">
            <v/>
          </cell>
          <cell r="J958" t="str">
            <v/>
          </cell>
          <cell r="K958" t="str">
            <v/>
          </cell>
          <cell r="L958" t="str">
            <v/>
          </cell>
          <cell r="M958" t="str">
            <v/>
          </cell>
          <cell r="N958" t="str">
            <v/>
          </cell>
          <cell r="O958" t="str">
            <v/>
          </cell>
          <cell r="P958" t="str">
            <v/>
          </cell>
          <cell r="Q958" t="str">
            <v/>
          </cell>
          <cell r="R958" t="str">
            <v/>
          </cell>
          <cell r="S958" t="str">
            <v/>
          </cell>
          <cell r="T958" t="str">
            <v/>
          </cell>
          <cell r="U958" t="str">
            <v/>
          </cell>
          <cell r="V958" t="str">
            <v/>
          </cell>
          <cell r="W958" t="str">
            <v/>
          </cell>
          <cell r="X958" t="str">
            <v/>
          </cell>
          <cell r="Y958" t="str">
            <v/>
          </cell>
          <cell r="Z958" t="str">
            <v/>
          </cell>
          <cell r="AA958" t="str">
            <v/>
          </cell>
          <cell r="AB958" t="str">
            <v/>
          </cell>
          <cell r="AC958" t="str">
            <v/>
          </cell>
          <cell r="AD958" t="str">
            <v/>
          </cell>
          <cell r="AE958" t="str">
            <v/>
          </cell>
          <cell r="AF958" t="str">
            <v/>
          </cell>
          <cell r="AG958" t="str">
            <v/>
          </cell>
          <cell r="AH958" t="str">
            <v/>
          </cell>
          <cell r="AI958" t="str">
            <v/>
          </cell>
          <cell r="AJ958" t="str">
            <v/>
          </cell>
          <cell r="AK958" t="str">
            <v/>
          </cell>
          <cell r="AL958" t="str">
            <v/>
          </cell>
          <cell r="AM958" t="str">
            <v/>
          </cell>
          <cell r="AN958" t="str">
            <v/>
          </cell>
          <cell r="AO958" t="str">
            <v/>
          </cell>
          <cell r="AP958" t="str">
            <v/>
          </cell>
          <cell r="AQ958" t="str">
            <v/>
          </cell>
          <cell r="AR958" t="str">
            <v/>
          </cell>
          <cell r="AS958" t="str">
            <v/>
          </cell>
          <cell r="AT958" t="str">
            <v/>
          </cell>
          <cell r="AU958" t="str">
            <v/>
          </cell>
          <cell r="AV958" t="str">
            <v/>
          </cell>
          <cell r="AW958" t="str">
            <v/>
          </cell>
          <cell r="AX958" t="str">
            <v/>
          </cell>
          <cell r="AY958" t="str">
            <v/>
          </cell>
          <cell r="AZ958" t="str">
            <v/>
          </cell>
          <cell r="BA958" t="str">
            <v/>
          </cell>
          <cell r="BB958" t="str">
            <v/>
          </cell>
          <cell r="BC958" t="str">
            <v/>
          </cell>
          <cell r="BD958" t="str">
            <v/>
          </cell>
          <cell r="BE958" t="str">
            <v/>
          </cell>
          <cell r="BF958" t="str">
            <v/>
          </cell>
          <cell r="BG958" t="str">
            <v/>
          </cell>
          <cell r="BH958" t="str">
            <v/>
          </cell>
          <cell r="BI958" t="str">
            <v/>
          </cell>
          <cell r="BJ958" t="str">
            <v/>
          </cell>
          <cell r="BK958" t="str">
            <v/>
          </cell>
          <cell r="BL958" t="str">
            <v/>
          </cell>
          <cell r="BM958" t="str">
            <v/>
          </cell>
          <cell r="BN958" t="str">
            <v/>
          </cell>
          <cell r="BO958" t="str">
            <v/>
          </cell>
          <cell r="BP958" t="str">
            <v/>
          </cell>
          <cell r="BQ958" t="str">
            <v/>
          </cell>
          <cell r="BR958" t="str">
            <v/>
          </cell>
          <cell r="BS958" t="str">
            <v/>
          </cell>
          <cell r="BT958" t="str">
            <v/>
          </cell>
          <cell r="BU958" t="str">
            <v/>
          </cell>
          <cell r="BV958" t="str">
            <v/>
          </cell>
          <cell r="BW958" t="str">
            <v/>
          </cell>
          <cell r="BX958" t="str">
            <v/>
          </cell>
          <cell r="BY958" t="str">
            <v/>
          </cell>
          <cell r="BZ958" t="str">
            <v/>
          </cell>
          <cell r="CA958" t="str">
            <v/>
          </cell>
          <cell r="CB958" t="str">
            <v/>
          </cell>
          <cell r="CC958" t="str">
            <v/>
          </cell>
          <cell r="CD958">
            <v>0</v>
          </cell>
          <cell r="CE958">
            <v>0</v>
          </cell>
          <cell r="CF958">
            <v>0</v>
          </cell>
          <cell r="CG958" t="str">
            <v/>
          </cell>
          <cell r="CH958" t="str">
            <v/>
          </cell>
          <cell r="CI958">
            <v>0</v>
          </cell>
          <cell r="CJ958">
            <v>0</v>
          </cell>
          <cell r="CK958">
            <v>0</v>
          </cell>
          <cell r="CL958">
            <v>0</v>
          </cell>
          <cell r="CM958" t="str">
            <v/>
          </cell>
          <cell r="CN958" t="str">
            <v/>
          </cell>
          <cell r="CO958" t="str">
            <v/>
          </cell>
          <cell r="CP958" t="str">
            <v/>
          </cell>
          <cell r="CQ958" t="str">
            <v/>
          </cell>
          <cell r="CR958" t="str">
            <v/>
          </cell>
          <cell r="CS958" t="str">
            <v/>
          </cell>
          <cell r="CT958" t="str">
            <v/>
          </cell>
          <cell r="CU958" t="str">
            <v/>
          </cell>
          <cell r="CV958" t="str">
            <v/>
          </cell>
          <cell r="CW958" t="str">
            <v/>
          </cell>
          <cell r="CX958" t="str">
            <v/>
          </cell>
          <cell r="CY958" t="str">
            <v/>
          </cell>
          <cell r="CZ958" t="str">
            <v/>
          </cell>
          <cell r="DA958" t="str">
            <v/>
          </cell>
          <cell r="DB958" t="str">
            <v/>
          </cell>
          <cell r="DC958">
            <v>0</v>
          </cell>
          <cell r="DD958" t="str">
            <v/>
          </cell>
          <cell r="DE958" t="str">
            <v/>
          </cell>
          <cell r="DF958">
            <v>0</v>
          </cell>
          <cell r="DG958">
            <v>0</v>
          </cell>
          <cell r="DH958" t="str">
            <v/>
          </cell>
          <cell r="DI958" t="str">
            <v/>
          </cell>
        </row>
        <row r="959">
          <cell r="A959" t="str">
            <v/>
          </cell>
          <cell r="B959" t="str">
            <v/>
          </cell>
          <cell r="C959" t="str">
            <v/>
          </cell>
          <cell r="D959" t="str">
            <v/>
          </cell>
          <cell r="E959" t="str">
            <v/>
          </cell>
          <cell r="F959" t="str">
            <v/>
          </cell>
          <cell r="G959" t="str">
            <v/>
          </cell>
          <cell r="H959" t="str">
            <v/>
          </cell>
          <cell r="I959" t="str">
            <v/>
          </cell>
          <cell r="J959" t="str">
            <v/>
          </cell>
          <cell r="K959" t="str">
            <v/>
          </cell>
          <cell r="L959" t="str">
            <v/>
          </cell>
          <cell r="M959" t="str">
            <v/>
          </cell>
          <cell r="N959" t="str">
            <v/>
          </cell>
          <cell r="O959" t="str">
            <v/>
          </cell>
          <cell r="P959" t="str">
            <v/>
          </cell>
          <cell r="Q959" t="str">
            <v/>
          </cell>
          <cell r="R959" t="str">
            <v/>
          </cell>
          <cell r="S959" t="str">
            <v/>
          </cell>
          <cell r="T959" t="str">
            <v/>
          </cell>
          <cell r="U959" t="str">
            <v/>
          </cell>
          <cell r="V959" t="str">
            <v/>
          </cell>
          <cell r="W959" t="str">
            <v/>
          </cell>
          <cell r="X959" t="str">
            <v/>
          </cell>
          <cell r="Y959" t="str">
            <v/>
          </cell>
          <cell r="Z959" t="str">
            <v/>
          </cell>
          <cell r="AA959" t="str">
            <v/>
          </cell>
          <cell r="AB959" t="str">
            <v/>
          </cell>
          <cell r="AC959" t="str">
            <v/>
          </cell>
          <cell r="AD959" t="str">
            <v/>
          </cell>
          <cell r="AE959" t="str">
            <v/>
          </cell>
          <cell r="AF959" t="str">
            <v/>
          </cell>
          <cell r="AG959" t="str">
            <v/>
          </cell>
          <cell r="AH959" t="str">
            <v/>
          </cell>
          <cell r="AI959" t="str">
            <v/>
          </cell>
          <cell r="AJ959" t="str">
            <v/>
          </cell>
          <cell r="AK959" t="str">
            <v/>
          </cell>
          <cell r="AL959" t="str">
            <v/>
          </cell>
          <cell r="AM959" t="str">
            <v/>
          </cell>
          <cell r="AN959" t="str">
            <v/>
          </cell>
          <cell r="AO959" t="str">
            <v/>
          </cell>
          <cell r="AP959" t="str">
            <v/>
          </cell>
          <cell r="AQ959" t="str">
            <v/>
          </cell>
          <cell r="AR959" t="str">
            <v/>
          </cell>
          <cell r="AS959" t="str">
            <v/>
          </cell>
          <cell r="AT959" t="str">
            <v/>
          </cell>
          <cell r="AU959" t="str">
            <v/>
          </cell>
          <cell r="AV959" t="str">
            <v/>
          </cell>
          <cell r="AW959" t="str">
            <v/>
          </cell>
          <cell r="AX959" t="str">
            <v/>
          </cell>
          <cell r="AY959" t="str">
            <v/>
          </cell>
          <cell r="AZ959" t="str">
            <v/>
          </cell>
          <cell r="BA959" t="str">
            <v/>
          </cell>
          <cell r="BB959" t="str">
            <v/>
          </cell>
          <cell r="BC959" t="str">
            <v/>
          </cell>
          <cell r="BD959" t="str">
            <v/>
          </cell>
          <cell r="BE959" t="str">
            <v/>
          </cell>
          <cell r="BF959" t="str">
            <v/>
          </cell>
          <cell r="BG959" t="str">
            <v/>
          </cell>
          <cell r="BH959" t="str">
            <v/>
          </cell>
          <cell r="BI959" t="str">
            <v/>
          </cell>
          <cell r="BJ959" t="str">
            <v/>
          </cell>
          <cell r="BK959" t="str">
            <v/>
          </cell>
          <cell r="BL959" t="str">
            <v/>
          </cell>
          <cell r="BM959" t="str">
            <v/>
          </cell>
          <cell r="BN959" t="str">
            <v/>
          </cell>
          <cell r="BO959" t="str">
            <v/>
          </cell>
          <cell r="BP959" t="str">
            <v/>
          </cell>
          <cell r="BQ959" t="str">
            <v/>
          </cell>
          <cell r="BR959" t="str">
            <v/>
          </cell>
          <cell r="BS959" t="str">
            <v/>
          </cell>
          <cell r="BT959" t="str">
            <v/>
          </cell>
          <cell r="BU959" t="str">
            <v/>
          </cell>
          <cell r="BV959" t="str">
            <v/>
          </cell>
          <cell r="BW959" t="str">
            <v/>
          </cell>
          <cell r="BX959" t="str">
            <v/>
          </cell>
          <cell r="BY959" t="str">
            <v/>
          </cell>
          <cell r="BZ959" t="str">
            <v/>
          </cell>
          <cell r="CA959" t="str">
            <v/>
          </cell>
          <cell r="CB959" t="str">
            <v/>
          </cell>
          <cell r="CC959" t="str">
            <v/>
          </cell>
          <cell r="CD959">
            <v>0</v>
          </cell>
          <cell r="CE959">
            <v>0</v>
          </cell>
          <cell r="CF959">
            <v>0</v>
          </cell>
          <cell r="CG959" t="str">
            <v/>
          </cell>
          <cell r="CH959" t="str">
            <v/>
          </cell>
          <cell r="CI959">
            <v>0</v>
          </cell>
          <cell r="CJ959">
            <v>0</v>
          </cell>
          <cell r="CK959">
            <v>0</v>
          </cell>
          <cell r="CL959">
            <v>0</v>
          </cell>
          <cell r="CM959" t="str">
            <v/>
          </cell>
          <cell r="CN959" t="str">
            <v/>
          </cell>
          <cell r="CO959" t="str">
            <v/>
          </cell>
          <cell r="CP959" t="str">
            <v/>
          </cell>
          <cell r="CQ959" t="str">
            <v/>
          </cell>
          <cell r="CR959" t="str">
            <v/>
          </cell>
          <cell r="CS959" t="str">
            <v/>
          </cell>
          <cell r="CT959" t="str">
            <v/>
          </cell>
          <cell r="CU959" t="str">
            <v/>
          </cell>
          <cell r="CV959" t="str">
            <v/>
          </cell>
          <cell r="CW959" t="str">
            <v/>
          </cell>
          <cell r="CX959" t="str">
            <v/>
          </cell>
          <cell r="CY959" t="str">
            <v/>
          </cell>
          <cell r="CZ959" t="str">
            <v/>
          </cell>
          <cell r="DA959" t="str">
            <v/>
          </cell>
          <cell r="DB959" t="str">
            <v/>
          </cell>
          <cell r="DC959">
            <v>0</v>
          </cell>
          <cell r="DD959" t="str">
            <v/>
          </cell>
          <cell r="DE959" t="str">
            <v/>
          </cell>
          <cell r="DF959">
            <v>0</v>
          </cell>
          <cell r="DG959">
            <v>0</v>
          </cell>
          <cell r="DH959" t="str">
            <v/>
          </cell>
          <cell r="DI959" t="str">
            <v/>
          </cell>
        </row>
        <row r="960">
          <cell r="A960" t="str">
            <v/>
          </cell>
          <cell r="B960" t="str">
            <v/>
          </cell>
          <cell r="C960" t="str">
            <v/>
          </cell>
          <cell r="D960" t="str">
            <v/>
          </cell>
          <cell r="E960" t="str">
            <v/>
          </cell>
          <cell r="F960" t="str">
            <v/>
          </cell>
          <cell r="G960" t="str">
            <v/>
          </cell>
          <cell r="H960" t="str">
            <v/>
          </cell>
          <cell r="I960" t="str">
            <v/>
          </cell>
          <cell r="J960" t="str">
            <v/>
          </cell>
          <cell r="K960" t="str">
            <v/>
          </cell>
          <cell r="L960" t="str">
            <v/>
          </cell>
          <cell r="M960" t="str">
            <v/>
          </cell>
          <cell r="N960" t="str">
            <v/>
          </cell>
          <cell r="O960" t="str">
            <v/>
          </cell>
          <cell r="P960" t="str">
            <v/>
          </cell>
          <cell r="Q960" t="str">
            <v/>
          </cell>
          <cell r="R960" t="str">
            <v/>
          </cell>
          <cell r="S960" t="str">
            <v/>
          </cell>
          <cell r="T960" t="str">
            <v/>
          </cell>
          <cell r="U960" t="str">
            <v/>
          </cell>
          <cell r="V960" t="str">
            <v/>
          </cell>
          <cell r="W960" t="str">
            <v/>
          </cell>
          <cell r="X960" t="str">
            <v/>
          </cell>
          <cell r="Y960" t="str">
            <v/>
          </cell>
          <cell r="Z960" t="str">
            <v/>
          </cell>
          <cell r="AA960" t="str">
            <v/>
          </cell>
          <cell r="AB960" t="str">
            <v/>
          </cell>
          <cell r="AC960" t="str">
            <v/>
          </cell>
          <cell r="AD960" t="str">
            <v/>
          </cell>
          <cell r="AE960" t="str">
            <v/>
          </cell>
          <cell r="AF960" t="str">
            <v/>
          </cell>
          <cell r="AG960" t="str">
            <v/>
          </cell>
          <cell r="AH960" t="str">
            <v/>
          </cell>
          <cell r="AI960" t="str">
            <v/>
          </cell>
          <cell r="AJ960" t="str">
            <v/>
          </cell>
          <cell r="AK960" t="str">
            <v/>
          </cell>
          <cell r="AL960" t="str">
            <v/>
          </cell>
          <cell r="AM960" t="str">
            <v/>
          </cell>
          <cell r="AN960" t="str">
            <v/>
          </cell>
          <cell r="AO960" t="str">
            <v/>
          </cell>
          <cell r="AP960" t="str">
            <v/>
          </cell>
          <cell r="AQ960" t="str">
            <v/>
          </cell>
          <cell r="AR960" t="str">
            <v/>
          </cell>
          <cell r="AS960" t="str">
            <v/>
          </cell>
          <cell r="AT960" t="str">
            <v/>
          </cell>
          <cell r="AU960" t="str">
            <v/>
          </cell>
          <cell r="AV960" t="str">
            <v/>
          </cell>
          <cell r="AW960" t="str">
            <v/>
          </cell>
          <cell r="AX960" t="str">
            <v/>
          </cell>
          <cell r="AY960" t="str">
            <v/>
          </cell>
          <cell r="AZ960" t="str">
            <v/>
          </cell>
          <cell r="BA960" t="str">
            <v/>
          </cell>
          <cell r="BB960" t="str">
            <v/>
          </cell>
          <cell r="BC960" t="str">
            <v/>
          </cell>
          <cell r="BD960" t="str">
            <v/>
          </cell>
          <cell r="BE960" t="str">
            <v/>
          </cell>
          <cell r="BF960" t="str">
            <v/>
          </cell>
          <cell r="BG960" t="str">
            <v/>
          </cell>
          <cell r="BH960" t="str">
            <v/>
          </cell>
          <cell r="BI960" t="str">
            <v/>
          </cell>
          <cell r="BJ960" t="str">
            <v/>
          </cell>
          <cell r="BK960" t="str">
            <v/>
          </cell>
          <cell r="BL960" t="str">
            <v/>
          </cell>
          <cell r="BM960" t="str">
            <v/>
          </cell>
          <cell r="BN960" t="str">
            <v/>
          </cell>
          <cell r="BO960" t="str">
            <v/>
          </cell>
          <cell r="BP960" t="str">
            <v/>
          </cell>
          <cell r="BQ960" t="str">
            <v/>
          </cell>
          <cell r="BR960" t="str">
            <v/>
          </cell>
          <cell r="BS960" t="str">
            <v/>
          </cell>
          <cell r="BT960" t="str">
            <v/>
          </cell>
          <cell r="BU960" t="str">
            <v/>
          </cell>
          <cell r="BV960" t="str">
            <v/>
          </cell>
          <cell r="BW960" t="str">
            <v/>
          </cell>
          <cell r="BX960" t="str">
            <v/>
          </cell>
          <cell r="BY960" t="str">
            <v/>
          </cell>
          <cell r="BZ960" t="str">
            <v/>
          </cell>
          <cell r="CA960" t="str">
            <v/>
          </cell>
          <cell r="CB960" t="str">
            <v/>
          </cell>
          <cell r="CC960" t="str">
            <v/>
          </cell>
          <cell r="CD960">
            <v>0</v>
          </cell>
          <cell r="CE960">
            <v>0</v>
          </cell>
          <cell r="CF960">
            <v>0</v>
          </cell>
          <cell r="CG960" t="str">
            <v/>
          </cell>
          <cell r="CH960" t="str">
            <v/>
          </cell>
          <cell r="CI960">
            <v>0</v>
          </cell>
          <cell r="CJ960">
            <v>0</v>
          </cell>
          <cell r="CK960">
            <v>0</v>
          </cell>
          <cell r="CL960">
            <v>0</v>
          </cell>
          <cell r="CM960" t="str">
            <v/>
          </cell>
          <cell r="CN960" t="str">
            <v/>
          </cell>
          <cell r="CO960" t="str">
            <v/>
          </cell>
          <cell r="CP960" t="str">
            <v/>
          </cell>
          <cell r="CQ960" t="str">
            <v/>
          </cell>
          <cell r="CR960" t="str">
            <v/>
          </cell>
          <cell r="CS960" t="str">
            <v/>
          </cell>
          <cell r="CT960" t="str">
            <v/>
          </cell>
          <cell r="CU960" t="str">
            <v/>
          </cell>
          <cell r="CV960" t="str">
            <v/>
          </cell>
          <cell r="CW960" t="str">
            <v/>
          </cell>
          <cell r="CX960" t="str">
            <v/>
          </cell>
          <cell r="CY960" t="str">
            <v/>
          </cell>
          <cell r="CZ960" t="str">
            <v/>
          </cell>
          <cell r="DA960" t="str">
            <v/>
          </cell>
          <cell r="DB960" t="str">
            <v/>
          </cell>
          <cell r="DC960">
            <v>0</v>
          </cell>
          <cell r="DD960" t="str">
            <v/>
          </cell>
          <cell r="DE960" t="str">
            <v/>
          </cell>
          <cell r="DF960">
            <v>0</v>
          </cell>
          <cell r="DG960">
            <v>0</v>
          </cell>
          <cell r="DH960" t="str">
            <v/>
          </cell>
          <cell r="DI960" t="str">
            <v/>
          </cell>
        </row>
        <row r="961">
          <cell r="A961" t="str">
            <v/>
          </cell>
          <cell r="B961" t="str">
            <v/>
          </cell>
          <cell r="C961" t="str">
            <v/>
          </cell>
          <cell r="D961" t="str">
            <v/>
          </cell>
          <cell r="E961" t="str">
            <v/>
          </cell>
          <cell r="F961" t="str">
            <v/>
          </cell>
          <cell r="G961" t="str">
            <v/>
          </cell>
          <cell r="H961" t="str">
            <v/>
          </cell>
          <cell r="I961" t="str">
            <v/>
          </cell>
          <cell r="J961" t="str">
            <v/>
          </cell>
          <cell r="K961" t="str">
            <v/>
          </cell>
          <cell r="L961" t="str">
            <v/>
          </cell>
          <cell r="M961" t="str">
            <v/>
          </cell>
          <cell r="N961" t="str">
            <v/>
          </cell>
          <cell r="O961" t="str">
            <v/>
          </cell>
          <cell r="P961" t="str">
            <v/>
          </cell>
          <cell r="Q961" t="str">
            <v/>
          </cell>
          <cell r="R961" t="str">
            <v/>
          </cell>
          <cell r="S961" t="str">
            <v/>
          </cell>
          <cell r="T961" t="str">
            <v/>
          </cell>
          <cell r="U961" t="str">
            <v/>
          </cell>
          <cell r="V961" t="str">
            <v/>
          </cell>
          <cell r="W961" t="str">
            <v/>
          </cell>
          <cell r="X961" t="str">
            <v/>
          </cell>
          <cell r="Y961" t="str">
            <v/>
          </cell>
          <cell r="Z961" t="str">
            <v/>
          </cell>
          <cell r="AA961" t="str">
            <v/>
          </cell>
          <cell r="AB961" t="str">
            <v/>
          </cell>
          <cell r="AC961" t="str">
            <v/>
          </cell>
          <cell r="AD961" t="str">
            <v/>
          </cell>
          <cell r="AE961" t="str">
            <v/>
          </cell>
          <cell r="AF961" t="str">
            <v/>
          </cell>
          <cell r="AG961" t="str">
            <v/>
          </cell>
          <cell r="AH961" t="str">
            <v/>
          </cell>
          <cell r="AI961" t="str">
            <v/>
          </cell>
          <cell r="AJ961" t="str">
            <v/>
          </cell>
          <cell r="AK961" t="str">
            <v/>
          </cell>
          <cell r="AL961" t="str">
            <v/>
          </cell>
          <cell r="AM961" t="str">
            <v/>
          </cell>
          <cell r="AN961" t="str">
            <v/>
          </cell>
          <cell r="AO961" t="str">
            <v/>
          </cell>
          <cell r="AP961" t="str">
            <v/>
          </cell>
          <cell r="AQ961" t="str">
            <v/>
          </cell>
          <cell r="AR961" t="str">
            <v/>
          </cell>
          <cell r="AS961" t="str">
            <v/>
          </cell>
          <cell r="AT961" t="str">
            <v/>
          </cell>
          <cell r="AU961" t="str">
            <v/>
          </cell>
          <cell r="AV961" t="str">
            <v/>
          </cell>
          <cell r="AW961" t="str">
            <v/>
          </cell>
          <cell r="AX961" t="str">
            <v/>
          </cell>
          <cell r="AY961" t="str">
            <v/>
          </cell>
          <cell r="AZ961" t="str">
            <v/>
          </cell>
          <cell r="BA961" t="str">
            <v/>
          </cell>
          <cell r="BB961" t="str">
            <v/>
          </cell>
          <cell r="BC961" t="str">
            <v/>
          </cell>
          <cell r="BD961" t="str">
            <v/>
          </cell>
          <cell r="BE961" t="str">
            <v/>
          </cell>
          <cell r="BF961" t="str">
            <v/>
          </cell>
          <cell r="BG961" t="str">
            <v/>
          </cell>
          <cell r="BH961" t="str">
            <v/>
          </cell>
          <cell r="BI961" t="str">
            <v/>
          </cell>
          <cell r="BJ961" t="str">
            <v/>
          </cell>
          <cell r="BK961" t="str">
            <v/>
          </cell>
          <cell r="BL961" t="str">
            <v/>
          </cell>
          <cell r="BM961" t="str">
            <v/>
          </cell>
          <cell r="BN961" t="str">
            <v/>
          </cell>
          <cell r="BO961" t="str">
            <v/>
          </cell>
          <cell r="BP961" t="str">
            <v/>
          </cell>
          <cell r="BQ961" t="str">
            <v/>
          </cell>
          <cell r="BR961" t="str">
            <v/>
          </cell>
          <cell r="BS961" t="str">
            <v/>
          </cell>
          <cell r="BT961" t="str">
            <v/>
          </cell>
          <cell r="BU961" t="str">
            <v/>
          </cell>
          <cell r="BV961" t="str">
            <v/>
          </cell>
          <cell r="BW961" t="str">
            <v/>
          </cell>
          <cell r="BX961" t="str">
            <v/>
          </cell>
          <cell r="BY961" t="str">
            <v/>
          </cell>
          <cell r="BZ961" t="str">
            <v/>
          </cell>
          <cell r="CA961" t="str">
            <v/>
          </cell>
          <cell r="CB961" t="str">
            <v/>
          </cell>
          <cell r="CC961" t="str">
            <v/>
          </cell>
          <cell r="CD961">
            <v>0</v>
          </cell>
          <cell r="CE961">
            <v>0</v>
          </cell>
          <cell r="CF961">
            <v>0</v>
          </cell>
          <cell r="CG961" t="str">
            <v/>
          </cell>
          <cell r="CH961" t="str">
            <v/>
          </cell>
          <cell r="CI961">
            <v>0</v>
          </cell>
          <cell r="CJ961">
            <v>0</v>
          </cell>
          <cell r="CK961">
            <v>0</v>
          </cell>
          <cell r="CL961">
            <v>0</v>
          </cell>
          <cell r="CM961" t="str">
            <v/>
          </cell>
          <cell r="CN961" t="str">
            <v/>
          </cell>
          <cell r="CO961" t="str">
            <v/>
          </cell>
          <cell r="CP961" t="str">
            <v/>
          </cell>
          <cell r="CQ961" t="str">
            <v/>
          </cell>
          <cell r="CR961" t="str">
            <v/>
          </cell>
          <cell r="CS961" t="str">
            <v/>
          </cell>
          <cell r="CT961" t="str">
            <v/>
          </cell>
          <cell r="CU961" t="str">
            <v/>
          </cell>
          <cell r="CV961" t="str">
            <v/>
          </cell>
          <cell r="CW961" t="str">
            <v/>
          </cell>
          <cell r="CX961" t="str">
            <v/>
          </cell>
          <cell r="CY961" t="str">
            <v/>
          </cell>
          <cell r="CZ961" t="str">
            <v/>
          </cell>
          <cell r="DA961" t="str">
            <v/>
          </cell>
          <cell r="DB961" t="str">
            <v/>
          </cell>
          <cell r="DC961">
            <v>0</v>
          </cell>
          <cell r="DD961" t="str">
            <v/>
          </cell>
          <cell r="DE961" t="str">
            <v/>
          </cell>
          <cell r="DF961">
            <v>0</v>
          </cell>
          <cell r="DG961">
            <v>0</v>
          </cell>
          <cell r="DH961" t="str">
            <v/>
          </cell>
          <cell r="DI961" t="str">
            <v/>
          </cell>
        </row>
        <row r="962">
          <cell r="A962" t="str">
            <v/>
          </cell>
          <cell r="B962" t="str">
            <v/>
          </cell>
          <cell r="C962" t="str">
            <v/>
          </cell>
          <cell r="D962" t="str">
            <v/>
          </cell>
          <cell r="E962" t="str">
            <v/>
          </cell>
          <cell r="F962" t="str">
            <v/>
          </cell>
          <cell r="G962" t="str">
            <v/>
          </cell>
          <cell r="H962" t="str">
            <v/>
          </cell>
          <cell r="I962" t="str">
            <v/>
          </cell>
          <cell r="J962" t="str">
            <v/>
          </cell>
          <cell r="K962" t="str">
            <v/>
          </cell>
          <cell r="L962" t="str">
            <v/>
          </cell>
          <cell r="M962" t="str">
            <v/>
          </cell>
          <cell r="N962" t="str">
            <v/>
          </cell>
          <cell r="O962" t="str">
            <v/>
          </cell>
          <cell r="P962" t="str">
            <v/>
          </cell>
          <cell r="Q962" t="str">
            <v/>
          </cell>
          <cell r="R962" t="str">
            <v/>
          </cell>
          <cell r="S962" t="str">
            <v/>
          </cell>
          <cell r="T962" t="str">
            <v/>
          </cell>
          <cell r="U962" t="str">
            <v/>
          </cell>
          <cell r="V962" t="str">
            <v/>
          </cell>
          <cell r="W962" t="str">
            <v/>
          </cell>
          <cell r="X962" t="str">
            <v/>
          </cell>
          <cell r="Y962" t="str">
            <v/>
          </cell>
          <cell r="Z962" t="str">
            <v/>
          </cell>
          <cell r="AA962" t="str">
            <v/>
          </cell>
          <cell r="AB962" t="str">
            <v/>
          </cell>
          <cell r="AC962" t="str">
            <v/>
          </cell>
          <cell r="AD962" t="str">
            <v/>
          </cell>
          <cell r="AE962" t="str">
            <v/>
          </cell>
          <cell r="AF962" t="str">
            <v/>
          </cell>
          <cell r="AG962" t="str">
            <v/>
          </cell>
          <cell r="AH962" t="str">
            <v/>
          </cell>
          <cell r="AI962" t="str">
            <v/>
          </cell>
          <cell r="AJ962" t="str">
            <v/>
          </cell>
          <cell r="AK962" t="str">
            <v/>
          </cell>
          <cell r="AL962" t="str">
            <v/>
          </cell>
          <cell r="AM962" t="str">
            <v/>
          </cell>
          <cell r="AN962" t="str">
            <v/>
          </cell>
          <cell r="AO962" t="str">
            <v/>
          </cell>
          <cell r="AP962" t="str">
            <v/>
          </cell>
          <cell r="AQ962" t="str">
            <v/>
          </cell>
          <cell r="AR962" t="str">
            <v/>
          </cell>
          <cell r="AS962" t="str">
            <v/>
          </cell>
          <cell r="AT962" t="str">
            <v/>
          </cell>
          <cell r="AU962" t="str">
            <v/>
          </cell>
          <cell r="AV962" t="str">
            <v/>
          </cell>
          <cell r="AW962" t="str">
            <v/>
          </cell>
          <cell r="AX962" t="str">
            <v/>
          </cell>
          <cell r="AY962" t="str">
            <v/>
          </cell>
          <cell r="AZ962" t="str">
            <v/>
          </cell>
          <cell r="BA962" t="str">
            <v/>
          </cell>
          <cell r="BB962" t="str">
            <v/>
          </cell>
          <cell r="BC962" t="str">
            <v/>
          </cell>
          <cell r="BD962" t="str">
            <v/>
          </cell>
          <cell r="BE962" t="str">
            <v/>
          </cell>
          <cell r="BF962" t="str">
            <v/>
          </cell>
          <cell r="BG962" t="str">
            <v/>
          </cell>
          <cell r="BH962" t="str">
            <v/>
          </cell>
          <cell r="BI962" t="str">
            <v/>
          </cell>
          <cell r="BJ962" t="str">
            <v/>
          </cell>
          <cell r="BK962" t="str">
            <v/>
          </cell>
          <cell r="BL962" t="str">
            <v/>
          </cell>
          <cell r="BM962" t="str">
            <v/>
          </cell>
          <cell r="BN962" t="str">
            <v/>
          </cell>
          <cell r="BO962" t="str">
            <v/>
          </cell>
          <cell r="BP962" t="str">
            <v/>
          </cell>
          <cell r="BQ962" t="str">
            <v/>
          </cell>
          <cell r="BR962" t="str">
            <v/>
          </cell>
          <cell r="BS962" t="str">
            <v/>
          </cell>
          <cell r="BT962" t="str">
            <v/>
          </cell>
          <cell r="BU962" t="str">
            <v/>
          </cell>
          <cell r="BV962" t="str">
            <v/>
          </cell>
          <cell r="BW962" t="str">
            <v/>
          </cell>
          <cell r="BX962" t="str">
            <v/>
          </cell>
          <cell r="BY962" t="str">
            <v/>
          </cell>
          <cell r="BZ962" t="str">
            <v/>
          </cell>
          <cell r="CA962" t="str">
            <v/>
          </cell>
          <cell r="CB962" t="str">
            <v/>
          </cell>
          <cell r="CC962" t="str">
            <v/>
          </cell>
          <cell r="CD962">
            <v>0</v>
          </cell>
          <cell r="CE962">
            <v>0</v>
          </cell>
          <cell r="CF962">
            <v>0</v>
          </cell>
          <cell r="CG962" t="str">
            <v/>
          </cell>
          <cell r="CH962" t="str">
            <v/>
          </cell>
          <cell r="CI962">
            <v>0</v>
          </cell>
          <cell r="CJ962">
            <v>0</v>
          </cell>
          <cell r="CK962">
            <v>0</v>
          </cell>
          <cell r="CL962">
            <v>0</v>
          </cell>
          <cell r="CM962" t="str">
            <v/>
          </cell>
          <cell r="CN962" t="str">
            <v/>
          </cell>
          <cell r="CO962" t="str">
            <v/>
          </cell>
          <cell r="CP962" t="str">
            <v/>
          </cell>
          <cell r="CQ962" t="str">
            <v/>
          </cell>
          <cell r="CR962" t="str">
            <v/>
          </cell>
          <cell r="CS962" t="str">
            <v/>
          </cell>
          <cell r="CT962" t="str">
            <v/>
          </cell>
          <cell r="CU962" t="str">
            <v/>
          </cell>
          <cell r="CV962" t="str">
            <v/>
          </cell>
          <cell r="CW962" t="str">
            <v/>
          </cell>
          <cell r="CX962" t="str">
            <v/>
          </cell>
          <cell r="CY962" t="str">
            <v/>
          </cell>
          <cell r="CZ962" t="str">
            <v/>
          </cell>
          <cell r="DA962" t="str">
            <v/>
          </cell>
          <cell r="DB962" t="str">
            <v/>
          </cell>
          <cell r="DC962">
            <v>0</v>
          </cell>
          <cell r="DD962" t="str">
            <v/>
          </cell>
          <cell r="DE962" t="str">
            <v/>
          </cell>
          <cell r="DF962">
            <v>0</v>
          </cell>
          <cell r="DG962">
            <v>0</v>
          </cell>
          <cell r="DH962" t="str">
            <v/>
          </cell>
          <cell r="DI962" t="str">
            <v/>
          </cell>
        </row>
        <row r="963">
          <cell r="A963" t="str">
            <v/>
          </cell>
          <cell r="B963" t="str">
            <v/>
          </cell>
          <cell r="C963" t="str">
            <v/>
          </cell>
          <cell r="D963" t="str">
            <v/>
          </cell>
          <cell r="E963" t="str">
            <v/>
          </cell>
          <cell r="F963" t="str">
            <v/>
          </cell>
          <cell r="G963" t="str">
            <v/>
          </cell>
          <cell r="H963" t="str">
            <v/>
          </cell>
          <cell r="I963" t="str">
            <v/>
          </cell>
          <cell r="J963" t="str">
            <v/>
          </cell>
          <cell r="K963" t="str">
            <v/>
          </cell>
          <cell r="L963" t="str">
            <v/>
          </cell>
          <cell r="M963" t="str">
            <v/>
          </cell>
          <cell r="N963" t="str">
            <v/>
          </cell>
          <cell r="O963" t="str">
            <v/>
          </cell>
          <cell r="P963" t="str">
            <v/>
          </cell>
          <cell r="Q963" t="str">
            <v/>
          </cell>
          <cell r="R963" t="str">
            <v/>
          </cell>
          <cell r="S963" t="str">
            <v/>
          </cell>
          <cell r="T963" t="str">
            <v/>
          </cell>
          <cell r="U963" t="str">
            <v/>
          </cell>
          <cell r="V963" t="str">
            <v/>
          </cell>
          <cell r="W963" t="str">
            <v/>
          </cell>
          <cell r="X963" t="str">
            <v/>
          </cell>
          <cell r="Y963" t="str">
            <v/>
          </cell>
          <cell r="Z963" t="str">
            <v/>
          </cell>
          <cell r="AA963" t="str">
            <v/>
          </cell>
          <cell r="AB963" t="str">
            <v/>
          </cell>
          <cell r="AC963" t="str">
            <v/>
          </cell>
          <cell r="AD963" t="str">
            <v/>
          </cell>
          <cell r="AE963" t="str">
            <v/>
          </cell>
          <cell r="AF963" t="str">
            <v/>
          </cell>
          <cell r="AG963" t="str">
            <v/>
          </cell>
          <cell r="AH963" t="str">
            <v/>
          </cell>
          <cell r="AI963" t="str">
            <v/>
          </cell>
          <cell r="AJ963" t="str">
            <v/>
          </cell>
          <cell r="AK963" t="str">
            <v/>
          </cell>
          <cell r="AL963" t="str">
            <v/>
          </cell>
          <cell r="AM963" t="str">
            <v/>
          </cell>
          <cell r="AN963" t="str">
            <v/>
          </cell>
          <cell r="AO963" t="str">
            <v/>
          </cell>
          <cell r="AP963" t="str">
            <v/>
          </cell>
          <cell r="AQ963" t="str">
            <v/>
          </cell>
          <cell r="AR963" t="str">
            <v/>
          </cell>
          <cell r="AS963" t="str">
            <v/>
          </cell>
          <cell r="AT963" t="str">
            <v/>
          </cell>
          <cell r="AU963" t="str">
            <v/>
          </cell>
          <cell r="AV963" t="str">
            <v/>
          </cell>
          <cell r="AW963" t="str">
            <v/>
          </cell>
          <cell r="AX963" t="str">
            <v/>
          </cell>
          <cell r="AY963" t="str">
            <v/>
          </cell>
          <cell r="AZ963" t="str">
            <v/>
          </cell>
          <cell r="BA963" t="str">
            <v/>
          </cell>
          <cell r="BB963" t="str">
            <v/>
          </cell>
          <cell r="BC963" t="str">
            <v/>
          </cell>
          <cell r="BD963" t="str">
            <v/>
          </cell>
          <cell r="BE963" t="str">
            <v/>
          </cell>
          <cell r="BF963" t="str">
            <v/>
          </cell>
          <cell r="BG963" t="str">
            <v/>
          </cell>
          <cell r="BH963" t="str">
            <v/>
          </cell>
          <cell r="BI963" t="str">
            <v/>
          </cell>
          <cell r="BJ963" t="str">
            <v/>
          </cell>
          <cell r="BK963" t="str">
            <v/>
          </cell>
          <cell r="BL963" t="str">
            <v/>
          </cell>
          <cell r="BM963" t="str">
            <v/>
          </cell>
          <cell r="BN963" t="str">
            <v/>
          </cell>
          <cell r="BO963" t="str">
            <v/>
          </cell>
          <cell r="BP963" t="str">
            <v/>
          </cell>
          <cell r="BQ963" t="str">
            <v/>
          </cell>
          <cell r="BR963" t="str">
            <v/>
          </cell>
          <cell r="BS963" t="str">
            <v/>
          </cell>
          <cell r="BT963" t="str">
            <v/>
          </cell>
          <cell r="BU963" t="str">
            <v/>
          </cell>
          <cell r="BV963" t="str">
            <v/>
          </cell>
          <cell r="BW963" t="str">
            <v/>
          </cell>
          <cell r="BX963" t="str">
            <v/>
          </cell>
          <cell r="BY963" t="str">
            <v/>
          </cell>
          <cell r="BZ963" t="str">
            <v/>
          </cell>
          <cell r="CA963" t="str">
            <v/>
          </cell>
          <cell r="CB963" t="str">
            <v/>
          </cell>
          <cell r="CC963" t="str">
            <v/>
          </cell>
          <cell r="CD963">
            <v>0</v>
          </cell>
          <cell r="CE963">
            <v>0</v>
          </cell>
          <cell r="CF963">
            <v>0</v>
          </cell>
          <cell r="CG963" t="str">
            <v/>
          </cell>
          <cell r="CH963" t="str">
            <v/>
          </cell>
          <cell r="CI963">
            <v>0</v>
          </cell>
          <cell r="CJ963">
            <v>0</v>
          </cell>
          <cell r="CK963">
            <v>0</v>
          </cell>
          <cell r="CL963">
            <v>0</v>
          </cell>
          <cell r="CM963" t="str">
            <v/>
          </cell>
          <cell r="CN963" t="str">
            <v/>
          </cell>
          <cell r="CO963" t="str">
            <v/>
          </cell>
          <cell r="CP963" t="str">
            <v/>
          </cell>
          <cell r="CQ963" t="str">
            <v/>
          </cell>
          <cell r="CR963" t="str">
            <v/>
          </cell>
          <cell r="CS963" t="str">
            <v/>
          </cell>
          <cell r="CT963" t="str">
            <v/>
          </cell>
          <cell r="CU963" t="str">
            <v/>
          </cell>
          <cell r="CV963" t="str">
            <v/>
          </cell>
          <cell r="CW963" t="str">
            <v/>
          </cell>
          <cell r="CX963" t="str">
            <v/>
          </cell>
          <cell r="CY963" t="str">
            <v/>
          </cell>
          <cell r="CZ963" t="str">
            <v/>
          </cell>
          <cell r="DA963" t="str">
            <v/>
          </cell>
          <cell r="DB963" t="str">
            <v/>
          </cell>
          <cell r="DC963">
            <v>0</v>
          </cell>
          <cell r="DD963" t="str">
            <v/>
          </cell>
          <cell r="DE963" t="str">
            <v/>
          </cell>
          <cell r="DF963">
            <v>0</v>
          </cell>
          <cell r="DG963">
            <v>0</v>
          </cell>
          <cell r="DH963" t="str">
            <v/>
          </cell>
          <cell r="DI963" t="str">
            <v/>
          </cell>
        </row>
        <row r="964">
          <cell r="A964" t="str">
            <v/>
          </cell>
          <cell r="B964" t="str">
            <v/>
          </cell>
          <cell r="C964" t="str">
            <v/>
          </cell>
          <cell r="D964" t="str">
            <v/>
          </cell>
          <cell r="E964" t="str">
            <v/>
          </cell>
          <cell r="F964" t="str">
            <v/>
          </cell>
          <cell r="G964" t="str">
            <v/>
          </cell>
          <cell r="H964" t="str">
            <v/>
          </cell>
          <cell r="I964" t="str">
            <v/>
          </cell>
          <cell r="J964" t="str">
            <v/>
          </cell>
          <cell r="K964" t="str">
            <v/>
          </cell>
          <cell r="L964" t="str">
            <v/>
          </cell>
          <cell r="M964" t="str">
            <v/>
          </cell>
          <cell r="N964" t="str">
            <v/>
          </cell>
          <cell r="O964" t="str">
            <v/>
          </cell>
          <cell r="P964" t="str">
            <v/>
          </cell>
          <cell r="Q964" t="str">
            <v/>
          </cell>
          <cell r="R964" t="str">
            <v/>
          </cell>
          <cell r="S964" t="str">
            <v/>
          </cell>
          <cell r="T964" t="str">
            <v/>
          </cell>
          <cell r="U964" t="str">
            <v/>
          </cell>
          <cell r="V964" t="str">
            <v/>
          </cell>
          <cell r="W964" t="str">
            <v/>
          </cell>
          <cell r="X964" t="str">
            <v/>
          </cell>
          <cell r="Y964" t="str">
            <v/>
          </cell>
          <cell r="Z964" t="str">
            <v/>
          </cell>
          <cell r="AA964" t="str">
            <v/>
          </cell>
          <cell r="AB964" t="str">
            <v/>
          </cell>
          <cell r="AC964" t="str">
            <v/>
          </cell>
          <cell r="AD964" t="str">
            <v/>
          </cell>
          <cell r="AE964" t="str">
            <v/>
          </cell>
          <cell r="AF964" t="str">
            <v/>
          </cell>
          <cell r="AG964" t="str">
            <v/>
          </cell>
          <cell r="AH964" t="str">
            <v/>
          </cell>
          <cell r="AI964" t="str">
            <v/>
          </cell>
          <cell r="AJ964" t="str">
            <v/>
          </cell>
          <cell r="AK964" t="str">
            <v/>
          </cell>
          <cell r="AL964" t="str">
            <v/>
          </cell>
          <cell r="AM964" t="str">
            <v/>
          </cell>
          <cell r="AN964" t="str">
            <v/>
          </cell>
          <cell r="AO964" t="str">
            <v/>
          </cell>
          <cell r="AP964" t="str">
            <v/>
          </cell>
          <cell r="AQ964" t="str">
            <v/>
          </cell>
          <cell r="AR964" t="str">
            <v/>
          </cell>
          <cell r="AS964" t="str">
            <v/>
          </cell>
          <cell r="AT964" t="str">
            <v/>
          </cell>
          <cell r="AU964" t="str">
            <v/>
          </cell>
          <cell r="AV964" t="str">
            <v/>
          </cell>
          <cell r="AW964" t="str">
            <v/>
          </cell>
          <cell r="AX964" t="str">
            <v/>
          </cell>
          <cell r="AY964" t="str">
            <v/>
          </cell>
          <cell r="AZ964" t="str">
            <v/>
          </cell>
          <cell r="BA964" t="str">
            <v/>
          </cell>
          <cell r="BB964" t="str">
            <v/>
          </cell>
          <cell r="BC964" t="str">
            <v/>
          </cell>
          <cell r="BD964" t="str">
            <v/>
          </cell>
          <cell r="BE964" t="str">
            <v/>
          </cell>
          <cell r="BF964" t="str">
            <v/>
          </cell>
          <cell r="BG964" t="str">
            <v/>
          </cell>
          <cell r="BH964" t="str">
            <v/>
          </cell>
          <cell r="BI964" t="str">
            <v/>
          </cell>
          <cell r="BJ964" t="str">
            <v/>
          </cell>
          <cell r="BK964" t="str">
            <v/>
          </cell>
          <cell r="BL964" t="str">
            <v/>
          </cell>
          <cell r="BM964" t="str">
            <v/>
          </cell>
          <cell r="BN964" t="str">
            <v/>
          </cell>
          <cell r="BO964" t="str">
            <v/>
          </cell>
          <cell r="BP964" t="str">
            <v/>
          </cell>
          <cell r="BQ964" t="str">
            <v/>
          </cell>
          <cell r="BR964" t="str">
            <v/>
          </cell>
          <cell r="BS964" t="str">
            <v/>
          </cell>
          <cell r="BT964" t="str">
            <v/>
          </cell>
          <cell r="BU964" t="str">
            <v/>
          </cell>
          <cell r="BV964" t="str">
            <v/>
          </cell>
          <cell r="BW964" t="str">
            <v/>
          </cell>
          <cell r="BX964" t="str">
            <v/>
          </cell>
          <cell r="BY964" t="str">
            <v/>
          </cell>
          <cell r="BZ964" t="str">
            <v/>
          </cell>
          <cell r="CA964" t="str">
            <v/>
          </cell>
          <cell r="CB964" t="str">
            <v/>
          </cell>
          <cell r="CC964" t="str">
            <v/>
          </cell>
          <cell r="CD964">
            <v>0</v>
          </cell>
          <cell r="CE964">
            <v>0</v>
          </cell>
          <cell r="CF964">
            <v>0</v>
          </cell>
          <cell r="CG964" t="str">
            <v/>
          </cell>
          <cell r="CH964" t="str">
            <v/>
          </cell>
          <cell r="CI964">
            <v>0</v>
          </cell>
          <cell r="CJ964">
            <v>0</v>
          </cell>
          <cell r="CK964">
            <v>0</v>
          </cell>
          <cell r="CL964">
            <v>0</v>
          </cell>
          <cell r="CM964" t="str">
            <v/>
          </cell>
          <cell r="CN964" t="str">
            <v/>
          </cell>
          <cell r="CO964" t="str">
            <v/>
          </cell>
          <cell r="CP964" t="str">
            <v/>
          </cell>
          <cell r="CQ964" t="str">
            <v/>
          </cell>
          <cell r="CR964" t="str">
            <v/>
          </cell>
          <cell r="CS964" t="str">
            <v/>
          </cell>
          <cell r="CT964" t="str">
            <v/>
          </cell>
          <cell r="CU964" t="str">
            <v/>
          </cell>
          <cell r="CV964" t="str">
            <v/>
          </cell>
          <cell r="CW964" t="str">
            <v/>
          </cell>
          <cell r="CX964" t="str">
            <v/>
          </cell>
          <cell r="CY964" t="str">
            <v/>
          </cell>
          <cell r="CZ964" t="str">
            <v/>
          </cell>
          <cell r="DA964" t="str">
            <v/>
          </cell>
          <cell r="DB964" t="str">
            <v/>
          </cell>
          <cell r="DC964">
            <v>0</v>
          </cell>
          <cell r="DD964" t="str">
            <v/>
          </cell>
          <cell r="DE964" t="str">
            <v/>
          </cell>
          <cell r="DF964">
            <v>0</v>
          </cell>
          <cell r="DG964">
            <v>0</v>
          </cell>
          <cell r="DH964" t="str">
            <v/>
          </cell>
          <cell r="DI964" t="str">
            <v/>
          </cell>
        </row>
        <row r="965">
          <cell r="A965" t="str">
            <v/>
          </cell>
          <cell r="B965" t="str">
            <v/>
          </cell>
          <cell r="C965" t="str">
            <v/>
          </cell>
          <cell r="D965" t="str">
            <v/>
          </cell>
          <cell r="E965" t="str">
            <v/>
          </cell>
          <cell r="F965" t="str">
            <v/>
          </cell>
          <cell r="G965" t="str">
            <v/>
          </cell>
          <cell r="H965" t="str">
            <v/>
          </cell>
          <cell r="I965" t="str">
            <v/>
          </cell>
          <cell r="J965" t="str">
            <v/>
          </cell>
          <cell r="K965" t="str">
            <v/>
          </cell>
          <cell r="L965" t="str">
            <v/>
          </cell>
          <cell r="M965" t="str">
            <v/>
          </cell>
          <cell r="N965" t="str">
            <v/>
          </cell>
          <cell r="O965" t="str">
            <v/>
          </cell>
          <cell r="P965" t="str">
            <v/>
          </cell>
          <cell r="Q965" t="str">
            <v/>
          </cell>
          <cell r="R965" t="str">
            <v/>
          </cell>
          <cell r="S965" t="str">
            <v/>
          </cell>
          <cell r="T965" t="str">
            <v/>
          </cell>
          <cell r="U965" t="str">
            <v/>
          </cell>
          <cell r="V965" t="str">
            <v/>
          </cell>
          <cell r="W965" t="str">
            <v/>
          </cell>
          <cell r="X965" t="str">
            <v/>
          </cell>
          <cell r="Y965" t="str">
            <v/>
          </cell>
          <cell r="Z965" t="str">
            <v/>
          </cell>
          <cell r="AA965" t="str">
            <v/>
          </cell>
          <cell r="AB965" t="str">
            <v/>
          </cell>
          <cell r="AC965" t="str">
            <v/>
          </cell>
          <cell r="AD965" t="str">
            <v/>
          </cell>
          <cell r="AE965" t="str">
            <v/>
          </cell>
          <cell r="AF965" t="str">
            <v/>
          </cell>
          <cell r="AG965" t="str">
            <v/>
          </cell>
          <cell r="AH965" t="str">
            <v/>
          </cell>
          <cell r="AI965" t="str">
            <v/>
          </cell>
          <cell r="AJ965" t="str">
            <v/>
          </cell>
          <cell r="AK965" t="str">
            <v/>
          </cell>
          <cell r="AL965" t="str">
            <v/>
          </cell>
          <cell r="AM965" t="str">
            <v/>
          </cell>
          <cell r="AN965" t="str">
            <v/>
          </cell>
          <cell r="AO965" t="str">
            <v/>
          </cell>
          <cell r="AP965" t="str">
            <v/>
          </cell>
          <cell r="AQ965" t="str">
            <v/>
          </cell>
          <cell r="AR965" t="str">
            <v/>
          </cell>
          <cell r="AS965" t="str">
            <v/>
          </cell>
          <cell r="AT965" t="str">
            <v/>
          </cell>
          <cell r="AU965" t="str">
            <v/>
          </cell>
          <cell r="AV965" t="str">
            <v/>
          </cell>
          <cell r="AW965" t="str">
            <v/>
          </cell>
          <cell r="AX965" t="str">
            <v/>
          </cell>
          <cell r="AY965" t="str">
            <v/>
          </cell>
          <cell r="AZ965" t="str">
            <v/>
          </cell>
          <cell r="BA965" t="str">
            <v/>
          </cell>
          <cell r="BB965" t="str">
            <v/>
          </cell>
          <cell r="BC965" t="str">
            <v/>
          </cell>
          <cell r="BD965" t="str">
            <v/>
          </cell>
          <cell r="BE965" t="str">
            <v/>
          </cell>
          <cell r="BF965" t="str">
            <v/>
          </cell>
          <cell r="BG965" t="str">
            <v/>
          </cell>
          <cell r="BH965" t="str">
            <v/>
          </cell>
          <cell r="BI965" t="str">
            <v/>
          </cell>
          <cell r="BJ965" t="str">
            <v/>
          </cell>
          <cell r="BK965" t="str">
            <v/>
          </cell>
          <cell r="BL965" t="str">
            <v/>
          </cell>
          <cell r="BM965" t="str">
            <v/>
          </cell>
          <cell r="BN965" t="str">
            <v/>
          </cell>
          <cell r="BO965" t="str">
            <v/>
          </cell>
          <cell r="BP965" t="str">
            <v/>
          </cell>
          <cell r="BQ965" t="str">
            <v/>
          </cell>
          <cell r="BR965" t="str">
            <v/>
          </cell>
          <cell r="BS965" t="str">
            <v/>
          </cell>
          <cell r="BT965" t="str">
            <v/>
          </cell>
          <cell r="BU965" t="str">
            <v/>
          </cell>
          <cell r="BV965" t="str">
            <v/>
          </cell>
          <cell r="BW965" t="str">
            <v/>
          </cell>
          <cell r="BX965" t="str">
            <v/>
          </cell>
          <cell r="BY965" t="str">
            <v/>
          </cell>
          <cell r="BZ965" t="str">
            <v/>
          </cell>
          <cell r="CA965" t="str">
            <v/>
          </cell>
          <cell r="CB965" t="str">
            <v/>
          </cell>
          <cell r="CC965" t="str">
            <v/>
          </cell>
          <cell r="CD965">
            <v>0</v>
          </cell>
          <cell r="CE965">
            <v>0</v>
          </cell>
          <cell r="CF965">
            <v>0</v>
          </cell>
          <cell r="CG965" t="str">
            <v/>
          </cell>
          <cell r="CH965" t="str">
            <v/>
          </cell>
          <cell r="CI965">
            <v>0</v>
          </cell>
          <cell r="CJ965">
            <v>0</v>
          </cell>
          <cell r="CK965">
            <v>0</v>
          </cell>
          <cell r="CL965">
            <v>0</v>
          </cell>
          <cell r="CM965" t="str">
            <v/>
          </cell>
          <cell r="CN965" t="str">
            <v/>
          </cell>
          <cell r="CO965" t="str">
            <v/>
          </cell>
          <cell r="CP965" t="str">
            <v/>
          </cell>
          <cell r="CQ965" t="str">
            <v/>
          </cell>
          <cell r="CR965" t="str">
            <v/>
          </cell>
          <cell r="CS965" t="str">
            <v/>
          </cell>
          <cell r="CT965" t="str">
            <v/>
          </cell>
          <cell r="CU965" t="str">
            <v/>
          </cell>
          <cell r="CV965" t="str">
            <v/>
          </cell>
          <cell r="CW965" t="str">
            <v/>
          </cell>
          <cell r="CX965" t="str">
            <v/>
          </cell>
          <cell r="CY965" t="str">
            <v/>
          </cell>
          <cell r="CZ965" t="str">
            <v/>
          </cell>
          <cell r="DA965" t="str">
            <v/>
          </cell>
          <cell r="DB965" t="str">
            <v/>
          </cell>
          <cell r="DC965">
            <v>0</v>
          </cell>
          <cell r="DD965" t="str">
            <v/>
          </cell>
          <cell r="DE965" t="str">
            <v/>
          </cell>
          <cell r="DF965">
            <v>0</v>
          </cell>
          <cell r="DG965">
            <v>0</v>
          </cell>
          <cell r="DH965" t="str">
            <v/>
          </cell>
          <cell r="DI965" t="str">
            <v/>
          </cell>
        </row>
        <row r="966">
          <cell r="A966" t="str">
            <v/>
          </cell>
          <cell r="B966" t="str">
            <v/>
          </cell>
          <cell r="C966" t="str">
            <v/>
          </cell>
          <cell r="D966" t="str">
            <v/>
          </cell>
          <cell r="E966" t="str">
            <v/>
          </cell>
          <cell r="F966" t="str">
            <v/>
          </cell>
          <cell r="G966" t="str">
            <v/>
          </cell>
          <cell r="H966" t="str">
            <v/>
          </cell>
          <cell r="I966" t="str">
            <v/>
          </cell>
          <cell r="J966" t="str">
            <v/>
          </cell>
          <cell r="K966" t="str">
            <v/>
          </cell>
          <cell r="L966" t="str">
            <v/>
          </cell>
          <cell r="M966" t="str">
            <v/>
          </cell>
          <cell r="N966" t="str">
            <v/>
          </cell>
          <cell r="O966" t="str">
            <v/>
          </cell>
          <cell r="P966" t="str">
            <v/>
          </cell>
          <cell r="Q966" t="str">
            <v/>
          </cell>
          <cell r="R966" t="str">
            <v/>
          </cell>
          <cell r="S966" t="str">
            <v/>
          </cell>
          <cell r="T966" t="str">
            <v/>
          </cell>
          <cell r="U966" t="str">
            <v/>
          </cell>
          <cell r="V966" t="str">
            <v/>
          </cell>
          <cell r="W966" t="str">
            <v/>
          </cell>
          <cell r="X966" t="str">
            <v/>
          </cell>
          <cell r="Y966" t="str">
            <v/>
          </cell>
          <cell r="Z966" t="str">
            <v/>
          </cell>
          <cell r="AA966" t="str">
            <v/>
          </cell>
          <cell r="AB966" t="str">
            <v/>
          </cell>
          <cell r="AC966" t="str">
            <v/>
          </cell>
          <cell r="AD966" t="str">
            <v/>
          </cell>
          <cell r="AE966" t="str">
            <v/>
          </cell>
          <cell r="AF966" t="str">
            <v/>
          </cell>
          <cell r="AG966" t="str">
            <v/>
          </cell>
          <cell r="AH966" t="str">
            <v/>
          </cell>
          <cell r="AI966" t="str">
            <v/>
          </cell>
          <cell r="AJ966" t="str">
            <v/>
          </cell>
          <cell r="AK966" t="str">
            <v/>
          </cell>
          <cell r="AL966" t="str">
            <v/>
          </cell>
          <cell r="AM966" t="str">
            <v/>
          </cell>
          <cell r="AN966" t="str">
            <v/>
          </cell>
          <cell r="AO966" t="str">
            <v/>
          </cell>
          <cell r="AP966" t="str">
            <v/>
          </cell>
          <cell r="AQ966" t="str">
            <v/>
          </cell>
          <cell r="AR966" t="str">
            <v/>
          </cell>
          <cell r="AS966" t="str">
            <v/>
          </cell>
          <cell r="AT966" t="str">
            <v/>
          </cell>
          <cell r="AU966" t="str">
            <v/>
          </cell>
          <cell r="AV966" t="str">
            <v/>
          </cell>
          <cell r="AW966" t="str">
            <v/>
          </cell>
          <cell r="AX966" t="str">
            <v/>
          </cell>
          <cell r="AY966" t="str">
            <v/>
          </cell>
          <cell r="AZ966" t="str">
            <v/>
          </cell>
          <cell r="BA966" t="str">
            <v/>
          </cell>
          <cell r="BB966" t="str">
            <v/>
          </cell>
          <cell r="BC966" t="str">
            <v/>
          </cell>
          <cell r="BD966" t="str">
            <v/>
          </cell>
          <cell r="BE966" t="str">
            <v/>
          </cell>
          <cell r="BF966" t="str">
            <v/>
          </cell>
          <cell r="BG966" t="str">
            <v/>
          </cell>
          <cell r="BH966" t="str">
            <v/>
          </cell>
          <cell r="BI966" t="str">
            <v/>
          </cell>
          <cell r="BJ966" t="str">
            <v/>
          </cell>
          <cell r="BK966" t="str">
            <v/>
          </cell>
          <cell r="BL966" t="str">
            <v/>
          </cell>
          <cell r="BM966" t="str">
            <v/>
          </cell>
          <cell r="BN966" t="str">
            <v/>
          </cell>
          <cell r="BO966" t="str">
            <v/>
          </cell>
          <cell r="BP966" t="str">
            <v/>
          </cell>
          <cell r="BQ966" t="str">
            <v/>
          </cell>
          <cell r="BR966" t="str">
            <v/>
          </cell>
          <cell r="BS966" t="str">
            <v/>
          </cell>
          <cell r="BT966" t="str">
            <v/>
          </cell>
          <cell r="BU966" t="str">
            <v/>
          </cell>
          <cell r="BV966" t="str">
            <v/>
          </cell>
          <cell r="BW966" t="str">
            <v/>
          </cell>
          <cell r="BX966" t="str">
            <v/>
          </cell>
          <cell r="BY966" t="str">
            <v/>
          </cell>
          <cell r="BZ966" t="str">
            <v/>
          </cell>
          <cell r="CA966" t="str">
            <v/>
          </cell>
          <cell r="CB966" t="str">
            <v/>
          </cell>
          <cell r="CC966" t="str">
            <v/>
          </cell>
          <cell r="CD966">
            <v>0</v>
          </cell>
          <cell r="CE966">
            <v>0</v>
          </cell>
          <cell r="CF966">
            <v>0</v>
          </cell>
          <cell r="CG966" t="str">
            <v/>
          </cell>
          <cell r="CH966" t="str">
            <v/>
          </cell>
          <cell r="CI966">
            <v>0</v>
          </cell>
          <cell r="CJ966">
            <v>0</v>
          </cell>
          <cell r="CK966">
            <v>0</v>
          </cell>
          <cell r="CL966">
            <v>0</v>
          </cell>
          <cell r="CM966" t="str">
            <v/>
          </cell>
          <cell r="CN966" t="str">
            <v/>
          </cell>
          <cell r="CO966" t="str">
            <v/>
          </cell>
          <cell r="CP966" t="str">
            <v/>
          </cell>
          <cell r="CQ966" t="str">
            <v/>
          </cell>
          <cell r="CR966" t="str">
            <v/>
          </cell>
          <cell r="CS966" t="str">
            <v/>
          </cell>
          <cell r="CT966" t="str">
            <v/>
          </cell>
          <cell r="CU966" t="str">
            <v/>
          </cell>
          <cell r="CV966" t="str">
            <v/>
          </cell>
          <cell r="CW966" t="str">
            <v/>
          </cell>
          <cell r="CX966" t="str">
            <v/>
          </cell>
          <cell r="CY966" t="str">
            <v/>
          </cell>
          <cell r="CZ966" t="str">
            <v/>
          </cell>
          <cell r="DA966" t="str">
            <v/>
          </cell>
          <cell r="DB966" t="str">
            <v/>
          </cell>
          <cell r="DC966">
            <v>0</v>
          </cell>
          <cell r="DD966" t="str">
            <v/>
          </cell>
          <cell r="DE966" t="str">
            <v/>
          </cell>
          <cell r="DF966">
            <v>0</v>
          </cell>
          <cell r="DG966">
            <v>0</v>
          </cell>
          <cell r="DH966" t="str">
            <v/>
          </cell>
          <cell r="DI966" t="str">
            <v/>
          </cell>
        </row>
        <row r="967">
          <cell r="A967" t="str">
            <v/>
          </cell>
          <cell r="B967" t="str">
            <v/>
          </cell>
          <cell r="C967" t="str">
            <v/>
          </cell>
          <cell r="D967" t="str">
            <v/>
          </cell>
          <cell r="E967" t="str">
            <v/>
          </cell>
          <cell r="F967" t="str">
            <v/>
          </cell>
          <cell r="G967" t="str">
            <v/>
          </cell>
          <cell r="H967" t="str">
            <v/>
          </cell>
          <cell r="I967" t="str">
            <v/>
          </cell>
          <cell r="J967" t="str">
            <v/>
          </cell>
          <cell r="K967" t="str">
            <v/>
          </cell>
          <cell r="L967" t="str">
            <v/>
          </cell>
          <cell r="M967" t="str">
            <v/>
          </cell>
          <cell r="N967" t="str">
            <v/>
          </cell>
          <cell r="O967" t="str">
            <v/>
          </cell>
          <cell r="P967" t="str">
            <v/>
          </cell>
          <cell r="Q967" t="str">
            <v/>
          </cell>
          <cell r="R967" t="str">
            <v/>
          </cell>
          <cell r="S967" t="str">
            <v/>
          </cell>
          <cell r="T967" t="str">
            <v/>
          </cell>
          <cell r="U967" t="str">
            <v/>
          </cell>
          <cell r="V967" t="str">
            <v/>
          </cell>
          <cell r="W967" t="str">
            <v/>
          </cell>
          <cell r="X967" t="str">
            <v/>
          </cell>
          <cell r="Y967" t="str">
            <v/>
          </cell>
          <cell r="Z967" t="str">
            <v/>
          </cell>
          <cell r="AA967" t="str">
            <v/>
          </cell>
          <cell r="AB967" t="str">
            <v/>
          </cell>
          <cell r="AC967" t="str">
            <v/>
          </cell>
          <cell r="AD967" t="str">
            <v/>
          </cell>
          <cell r="AE967" t="str">
            <v/>
          </cell>
          <cell r="AF967" t="str">
            <v/>
          </cell>
          <cell r="AG967" t="str">
            <v/>
          </cell>
          <cell r="AH967" t="str">
            <v/>
          </cell>
          <cell r="AI967" t="str">
            <v/>
          </cell>
          <cell r="AJ967" t="str">
            <v/>
          </cell>
          <cell r="AK967" t="str">
            <v/>
          </cell>
          <cell r="AL967" t="str">
            <v/>
          </cell>
          <cell r="AM967" t="str">
            <v/>
          </cell>
          <cell r="AN967" t="str">
            <v/>
          </cell>
          <cell r="AO967" t="str">
            <v/>
          </cell>
          <cell r="AP967" t="str">
            <v/>
          </cell>
          <cell r="AQ967" t="str">
            <v/>
          </cell>
          <cell r="AR967" t="str">
            <v/>
          </cell>
          <cell r="AS967" t="str">
            <v/>
          </cell>
          <cell r="AT967" t="str">
            <v/>
          </cell>
          <cell r="AU967" t="str">
            <v/>
          </cell>
          <cell r="AV967" t="str">
            <v/>
          </cell>
          <cell r="AW967" t="str">
            <v/>
          </cell>
          <cell r="AX967" t="str">
            <v/>
          </cell>
          <cell r="AY967" t="str">
            <v/>
          </cell>
          <cell r="AZ967" t="str">
            <v/>
          </cell>
          <cell r="BA967" t="str">
            <v/>
          </cell>
          <cell r="BB967" t="str">
            <v/>
          </cell>
          <cell r="BC967" t="str">
            <v/>
          </cell>
          <cell r="BD967" t="str">
            <v/>
          </cell>
          <cell r="BE967" t="str">
            <v/>
          </cell>
          <cell r="BF967" t="str">
            <v/>
          </cell>
          <cell r="BG967" t="str">
            <v/>
          </cell>
          <cell r="BH967" t="str">
            <v/>
          </cell>
          <cell r="BI967" t="str">
            <v/>
          </cell>
          <cell r="BJ967" t="str">
            <v/>
          </cell>
          <cell r="BK967" t="str">
            <v/>
          </cell>
          <cell r="BL967" t="str">
            <v/>
          </cell>
          <cell r="BM967" t="str">
            <v/>
          </cell>
          <cell r="BN967" t="str">
            <v/>
          </cell>
          <cell r="BO967" t="str">
            <v/>
          </cell>
          <cell r="BP967" t="str">
            <v/>
          </cell>
          <cell r="BQ967" t="str">
            <v/>
          </cell>
          <cell r="BR967" t="str">
            <v/>
          </cell>
          <cell r="BS967" t="str">
            <v/>
          </cell>
          <cell r="BT967" t="str">
            <v/>
          </cell>
          <cell r="BU967" t="str">
            <v/>
          </cell>
          <cell r="BV967" t="str">
            <v/>
          </cell>
          <cell r="BW967" t="str">
            <v/>
          </cell>
          <cell r="BX967" t="str">
            <v/>
          </cell>
          <cell r="BY967" t="str">
            <v/>
          </cell>
          <cell r="BZ967" t="str">
            <v/>
          </cell>
          <cell r="CA967" t="str">
            <v/>
          </cell>
          <cell r="CB967" t="str">
            <v/>
          </cell>
          <cell r="CC967" t="str">
            <v/>
          </cell>
          <cell r="CD967">
            <v>0</v>
          </cell>
          <cell r="CE967">
            <v>0</v>
          </cell>
          <cell r="CF967">
            <v>0</v>
          </cell>
          <cell r="CG967" t="str">
            <v/>
          </cell>
          <cell r="CH967" t="str">
            <v/>
          </cell>
          <cell r="CI967">
            <v>0</v>
          </cell>
          <cell r="CJ967">
            <v>0</v>
          </cell>
          <cell r="CK967">
            <v>0</v>
          </cell>
          <cell r="CL967">
            <v>0</v>
          </cell>
          <cell r="CM967" t="str">
            <v/>
          </cell>
          <cell r="CN967" t="str">
            <v/>
          </cell>
          <cell r="CO967" t="str">
            <v/>
          </cell>
          <cell r="CP967" t="str">
            <v/>
          </cell>
          <cell r="CQ967" t="str">
            <v/>
          </cell>
          <cell r="CR967" t="str">
            <v/>
          </cell>
          <cell r="CS967" t="str">
            <v/>
          </cell>
          <cell r="CT967" t="str">
            <v/>
          </cell>
          <cell r="CU967" t="str">
            <v/>
          </cell>
          <cell r="CV967" t="str">
            <v/>
          </cell>
          <cell r="CW967" t="str">
            <v/>
          </cell>
          <cell r="CX967" t="str">
            <v/>
          </cell>
          <cell r="CY967" t="str">
            <v/>
          </cell>
          <cell r="CZ967" t="str">
            <v/>
          </cell>
          <cell r="DA967" t="str">
            <v/>
          </cell>
          <cell r="DB967" t="str">
            <v/>
          </cell>
          <cell r="DC967">
            <v>0</v>
          </cell>
          <cell r="DD967" t="str">
            <v/>
          </cell>
          <cell r="DE967" t="str">
            <v/>
          </cell>
          <cell r="DF967">
            <v>0</v>
          </cell>
          <cell r="DG967">
            <v>0</v>
          </cell>
          <cell r="DH967" t="str">
            <v/>
          </cell>
          <cell r="DI967" t="str">
            <v/>
          </cell>
        </row>
        <row r="968">
          <cell r="A968" t="str">
            <v/>
          </cell>
          <cell r="B968" t="str">
            <v/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 t="str">
            <v/>
          </cell>
          <cell r="H968" t="str">
            <v/>
          </cell>
          <cell r="I968" t="str">
            <v/>
          </cell>
          <cell r="J968" t="str">
            <v/>
          </cell>
          <cell r="K968" t="str">
            <v/>
          </cell>
          <cell r="L968" t="str">
            <v/>
          </cell>
          <cell r="M968" t="str">
            <v/>
          </cell>
          <cell r="N968" t="str">
            <v/>
          </cell>
          <cell r="O968" t="str">
            <v/>
          </cell>
          <cell r="P968" t="str">
            <v/>
          </cell>
          <cell r="Q968" t="str">
            <v/>
          </cell>
          <cell r="R968" t="str">
            <v/>
          </cell>
          <cell r="S968" t="str">
            <v/>
          </cell>
          <cell r="T968" t="str">
            <v/>
          </cell>
          <cell r="U968" t="str">
            <v/>
          </cell>
          <cell r="V968" t="str">
            <v/>
          </cell>
          <cell r="W968" t="str">
            <v/>
          </cell>
          <cell r="X968" t="str">
            <v/>
          </cell>
          <cell r="Y968" t="str">
            <v/>
          </cell>
          <cell r="Z968" t="str">
            <v/>
          </cell>
          <cell r="AA968" t="str">
            <v/>
          </cell>
          <cell r="AB968" t="str">
            <v/>
          </cell>
          <cell r="AC968" t="str">
            <v/>
          </cell>
          <cell r="AD968" t="str">
            <v/>
          </cell>
          <cell r="AE968" t="str">
            <v/>
          </cell>
          <cell r="AF968" t="str">
            <v/>
          </cell>
          <cell r="AG968" t="str">
            <v/>
          </cell>
          <cell r="AH968" t="str">
            <v/>
          </cell>
          <cell r="AI968" t="str">
            <v/>
          </cell>
          <cell r="AJ968" t="str">
            <v/>
          </cell>
          <cell r="AK968" t="str">
            <v/>
          </cell>
          <cell r="AL968" t="str">
            <v/>
          </cell>
          <cell r="AM968" t="str">
            <v/>
          </cell>
          <cell r="AN968" t="str">
            <v/>
          </cell>
          <cell r="AO968" t="str">
            <v/>
          </cell>
          <cell r="AP968" t="str">
            <v/>
          </cell>
          <cell r="AQ968" t="str">
            <v/>
          </cell>
          <cell r="AR968" t="str">
            <v/>
          </cell>
          <cell r="AS968" t="str">
            <v/>
          </cell>
          <cell r="AT968" t="str">
            <v/>
          </cell>
          <cell r="AU968" t="str">
            <v/>
          </cell>
          <cell r="AV968" t="str">
            <v/>
          </cell>
          <cell r="AW968" t="str">
            <v/>
          </cell>
          <cell r="AX968" t="str">
            <v/>
          </cell>
          <cell r="AY968" t="str">
            <v/>
          </cell>
          <cell r="AZ968" t="str">
            <v/>
          </cell>
          <cell r="BA968" t="str">
            <v/>
          </cell>
          <cell r="BB968" t="str">
            <v/>
          </cell>
          <cell r="BC968" t="str">
            <v/>
          </cell>
          <cell r="BD968" t="str">
            <v/>
          </cell>
          <cell r="BE968" t="str">
            <v/>
          </cell>
          <cell r="BF968" t="str">
            <v/>
          </cell>
          <cell r="BG968" t="str">
            <v/>
          </cell>
          <cell r="BH968" t="str">
            <v/>
          </cell>
          <cell r="BI968" t="str">
            <v/>
          </cell>
          <cell r="BJ968" t="str">
            <v/>
          </cell>
          <cell r="BK968" t="str">
            <v/>
          </cell>
          <cell r="BL968" t="str">
            <v/>
          </cell>
          <cell r="BM968" t="str">
            <v/>
          </cell>
          <cell r="BN968" t="str">
            <v/>
          </cell>
          <cell r="BO968" t="str">
            <v/>
          </cell>
          <cell r="BP968" t="str">
            <v/>
          </cell>
          <cell r="BQ968" t="str">
            <v/>
          </cell>
          <cell r="BR968" t="str">
            <v/>
          </cell>
          <cell r="BS968" t="str">
            <v/>
          </cell>
          <cell r="BT968" t="str">
            <v/>
          </cell>
          <cell r="BU968" t="str">
            <v/>
          </cell>
          <cell r="BV968" t="str">
            <v/>
          </cell>
          <cell r="BW968" t="str">
            <v/>
          </cell>
          <cell r="BX968" t="str">
            <v/>
          </cell>
          <cell r="BY968" t="str">
            <v/>
          </cell>
          <cell r="BZ968" t="str">
            <v/>
          </cell>
          <cell r="CA968" t="str">
            <v/>
          </cell>
          <cell r="CB968" t="str">
            <v/>
          </cell>
          <cell r="CC968" t="str">
            <v/>
          </cell>
          <cell r="CD968">
            <v>0</v>
          </cell>
          <cell r="CE968">
            <v>0</v>
          </cell>
          <cell r="CF968">
            <v>0</v>
          </cell>
          <cell r="CG968" t="str">
            <v/>
          </cell>
          <cell r="CH968" t="str">
            <v/>
          </cell>
          <cell r="CI968">
            <v>0</v>
          </cell>
          <cell r="CJ968">
            <v>0</v>
          </cell>
          <cell r="CK968">
            <v>0</v>
          </cell>
          <cell r="CL968">
            <v>0</v>
          </cell>
          <cell r="CM968" t="str">
            <v/>
          </cell>
          <cell r="CN968" t="str">
            <v/>
          </cell>
          <cell r="CO968" t="str">
            <v/>
          </cell>
          <cell r="CP968" t="str">
            <v/>
          </cell>
          <cell r="CQ968" t="str">
            <v/>
          </cell>
          <cell r="CR968" t="str">
            <v/>
          </cell>
          <cell r="CS968" t="str">
            <v/>
          </cell>
          <cell r="CT968" t="str">
            <v/>
          </cell>
          <cell r="CU968" t="str">
            <v/>
          </cell>
          <cell r="CV968" t="str">
            <v/>
          </cell>
          <cell r="CW968" t="str">
            <v/>
          </cell>
          <cell r="CX968" t="str">
            <v/>
          </cell>
          <cell r="CY968" t="str">
            <v/>
          </cell>
          <cell r="CZ968" t="str">
            <v/>
          </cell>
          <cell r="DA968" t="str">
            <v/>
          </cell>
          <cell r="DB968" t="str">
            <v/>
          </cell>
          <cell r="DC968">
            <v>0</v>
          </cell>
          <cell r="DD968" t="str">
            <v/>
          </cell>
          <cell r="DE968" t="str">
            <v/>
          </cell>
          <cell r="DF968">
            <v>0</v>
          </cell>
          <cell r="DG968">
            <v>0</v>
          </cell>
          <cell r="DH968" t="str">
            <v/>
          </cell>
          <cell r="DI968" t="str">
            <v/>
          </cell>
        </row>
        <row r="969">
          <cell r="A969" t="str">
            <v/>
          </cell>
          <cell r="B969" t="str">
            <v/>
          </cell>
          <cell r="C969" t="str">
            <v/>
          </cell>
          <cell r="D969" t="str">
            <v/>
          </cell>
          <cell r="E969" t="str">
            <v/>
          </cell>
          <cell r="F969" t="str">
            <v/>
          </cell>
          <cell r="G969" t="str">
            <v/>
          </cell>
          <cell r="H969" t="str">
            <v/>
          </cell>
          <cell r="I969" t="str">
            <v/>
          </cell>
          <cell r="J969" t="str">
            <v/>
          </cell>
          <cell r="K969" t="str">
            <v/>
          </cell>
          <cell r="L969" t="str">
            <v/>
          </cell>
          <cell r="M969" t="str">
            <v/>
          </cell>
          <cell r="N969" t="str">
            <v/>
          </cell>
          <cell r="O969" t="str">
            <v/>
          </cell>
          <cell r="P969" t="str">
            <v/>
          </cell>
          <cell r="Q969" t="str">
            <v/>
          </cell>
          <cell r="R969" t="str">
            <v/>
          </cell>
          <cell r="S969" t="str">
            <v/>
          </cell>
          <cell r="T969" t="str">
            <v/>
          </cell>
          <cell r="U969" t="str">
            <v/>
          </cell>
          <cell r="V969" t="str">
            <v/>
          </cell>
          <cell r="W969" t="str">
            <v/>
          </cell>
          <cell r="X969" t="str">
            <v/>
          </cell>
          <cell r="Y969" t="str">
            <v/>
          </cell>
          <cell r="Z969" t="str">
            <v/>
          </cell>
          <cell r="AA969" t="str">
            <v/>
          </cell>
          <cell r="AB969" t="str">
            <v/>
          </cell>
          <cell r="AC969" t="str">
            <v/>
          </cell>
          <cell r="AD969" t="str">
            <v/>
          </cell>
          <cell r="AE969" t="str">
            <v/>
          </cell>
          <cell r="AF969" t="str">
            <v/>
          </cell>
          <cell r="AG969" t="str">
            <v/>
          </cell>
          <cell r="AH969" t="str">
            <v/>
          </cell>
          <cell r="AI969" t="str">
            <v/>
          </cell>
          <cell r="AJ969" t="str">
            <v/>
          </cell>
          <cell r="AK969" t="str">
            <v/>
          </cell>
          <cell r="AL969" t="str">
            <v/>
          </cell>
          <cell r="AM969" t="str">
            <v/>
          </cell>
          <cell r="AN969" t="str">
            <v/>
          </cell>
          <cell r="AO969" t="str">
            <v/>
          </cell>
          <cell r="AP969" t="str">
            <v/>
          </cell>
          <cell r="AQ969" t="str">
            <v/>
          </cell>
          <cell r="AR969" t="str">
            <v/>
          </cell>
          <cell r="AS969" t="str">
            <v/>
          </cell>
          <cell r="AT969" t="str">
            <v/>
          </cell>
          <cell r="AU969" t="str">
            <v/>
          </cell>
          <cell r="AV969" t="str">
            <v/>
          </cell>
          <cell r="AW969" t="str">
            <v/>
          </cell>
          <cell r="AX969" t="str">
            <v/>
          </cell>
          <cell r="AY969" t="str">
            <v/>
          </cell>
          <cell r="AZ969" t="str">
            <v/>
          </cell>
          <cell r="BA969" t="str">
            <v/>
          </cell>
          <cell r="BB969" t="str">
            <v/>
          </cell>
          <cell r="BC969" t="str">
            <v/>
          </cell>
          <cell r="BD969" t="str">
            <v/>
          </cell>
          <cell r="BE969" t="str">
            <v/>
          </cell>
          <cell r="BF969" t="str">
            <v/>
          </cell>
          <cell r="BG969" t="str">
            <v/>
          </cell>
          <cell r="BH969" t="str">
            <v/>
          </cell>
          <cell r="BI969" t="str">
            <v/>
          </cell>
          <cell r="BJ969" t="str">
            <v/>
          </cell>
          <cell r="BK969" t="str">
            <v/>
          </cell>
          <cell r="BL969" t="str">
            <v/>
          </cell>
          <cell r="BM969" t="str">
            <v/>
          </cell>
          <cell r="BN969" t="str">
            <v/>
          </cell>
          <cell r="BO969" t="str">
            <v/>
          </cell>
          <cell r="BP969" t="str">
            <v/>
          </cell>
          <cell r="BQ969" t="str">
            <v/>
          </cell>
          <cell r="BR969" t="str">
            <v/>
          </cell>
          <cell r="BS969" t="str">
            <v/>
          </cell>
          <cell r="BT969" t="str">
            <v/>
          </cell>
          <cell r="BU969" t="str">
            <v/>
          </cell>
          <cell r="BV969" t="str">
            <v/>
          </cell>
          <cell r="BW969" t="str">
            <v/>
          </cell>
          <cell r="BX969" t="str">
            <v/>
          </cell>
          <cell r="BY969" t="str">
            <v/>
          </cell>
          <cell r="BZ969" t="str">
            <v/>
          </cell>
          <cell r="CA969" t="str">
            <v/>
          </cell>
          <cell r="CB969" t="str">
            <v/>
          </cell>
          <cell r="CC969" t="str">
            <v/>
          </cell>
          <cell r="CD969">
            <v>0</v>
          </cell>
          <cell r="CE969">
            <v>0</v>
          </cell>
          <cell r="CF969">
            <v>0</v>
          </cell>
          <cell r="CG969" t="str">
            <v/>
          </cell>
          <cell r="CH969" t="str">
            <v/>
          </cell>
          <cell r="CI969">
            <v>0</v>
          </cell>
          <cell r="CJ969">
            <v>0</v>
          </cell>
          <cell r="CK969">
            <v>0</v>
          </cell>
          <cell r="CL969">
            <v>0</v>
          </cell>
          <cell r="CM969" t="str">
            <v/>
          </cell>
          <cell r="CN969" t="str">
            <v/>
          </cell>
          <cell r="CO969" t="str">
            <v/>
          </cell>
          <cell r="CP969" t="str">
            <v/>
          </cell>
          <cell r="CQ969" t="str">
            <v/>
          </cell>
          <cell r="CR969" t="str">
            <v/>
          </cell>
          <cell r="CS969" t="str">
            <v/>
          </cell>
          <cell r="CT969" t="str">
            <v/>
          </cell>
          <cell r="CU969" t="str">
            <v/>
          </cell>
          <cell r="CV969" t="str">
            <v/>
          </cell>
          <cell r="CW969" t="str">
            <v/>
          </cell>
          <cell r="CX969" t="str">
            <v/>
          </cell>
          <cell r="CY969" t="str">
            <v/>
          </cell>
          <cell r="CZ969" t="str">
            <v/>
          </cell>
          <cell r="DA969" t="str">
            <v/>
          </cell>
          <cell r="DB969" t="str">
            <v/>
          </cell>
          <cell r="DC969">
            <v>0</v>
          </cell>
          <cell r="DD969" t="str">
            <v/>
          </cell>
          <cell r="DE969" t="str">
            <v/>
          </cell>
          <cell r="DF969">
            <v>0</v>
          </cell>
          <cell r="DG969">
            <v>0</v>
          </cell>
          <cell r="DH969" t="str">
            <v/>
          </cell>
          <cell r="DI969" t="str">
            <v/>
          </cell>
        </row>
        <row r="970">
          <cell r="A970" t="str">
            <v/>
          </cell>
          <cell r="B970" t="str">
            <v/>
          </cell>
          <cell r="C970" t="str">
            <v/>
          </cell>
          <cell r="D970" t="str">
            <v/>
          </cell>
          <cell r="E970" t="str">
            <v/>
          </cell>
          <cell r="F970" t="str">
            <v/>
          </cell>
          <cell r="G970" t="str">
            <v/>
          </cell>
          <cell r="H970" t="str">
            <v/>
          </cell>
          <cell r="I970" t="str">
            <v/>
          </cell>
          <cell r="J970" t="str">
            <v/>
          </cell>
          <cell r="K970" t="str">
            <v/>
          </cell>
          <cell r="L970" t="str">
            <v/>
          </cell>
          <cell r="M970" t="str">
            <v/>
          </cell>
          <cell r="N970" t="str">
            <v/>
          </cell>
          <cell r="O970" t="str">
            <v/>
          </cell>
          <cell r="P970" t="str">
            <v/>
          </cell>
          <cell r="Q970" t="str">
            <v/>
          </cell>
          <cell r="R970" t="str">
            <v/>
          </cell>
          <cell r="S970" t="str">
            <v/>
          </cell>
          <cell r="T970" t="str">
            <v/>
          </cell>
          <cell r="U970" t="str">
            <v/>
          </cell>
          <cell r="V970" t="str">
            <v/>
          </cell>
          <cell r="W970" t="str">
            <v/>
          </cell>
          <cell r="X970" t="str">
            <v/>
          </cell>
          <cell r="Y970" t="str">
            <v/>
          </cell>
          <cell r="Z970" t="str">
            <v/>
          </cell>
          <cell r="AA970" t="str">
            <v/>
          </cell>
          <cell r="AB970" t="str">
            <v/>
          </cell>
          <cell r="AC970" t="str">
            <v/>
          </cell>
          <cell r="AD970" t="str">
            <v/>
          </cell>
          <cell r="AE970" t="str">
            <v/>
          </cell>
          <cell r="AF970" t="str">
            <v/>
          </cell>
          <cell r="AG970" t="str">
            <v/>
          </cell>
          <cell r="AH970" t="str">
            <v/>
          </cell>
          <cell r="AI970" t="str">
            <v/>
          </cell>
          <cell r="AJ970" t="str">
            <v/>
          </cell>
          <cell r="AK970" t="str">
            <v/>
          </cell>
          <cell r="AL970" t="str">
            <v/>
          </cell>
          <cell r="AM970" t="str">
            <v/>
          </cell>
          <cell r="AN970" t="str">
            <v/>
          </cell>
          <cell r="AO970" t="str">
            <v/>
          </cell>
          <cell r="AP970" t="str">
            <v/>
          </cell>
          <cell r="AQ970" t="str">
            <v/>
          </cell>
          <cell r="AR970" t="str">
            <v/>
          </cell>
          <cell r="AS970" t="str">
            <v/>
          </cell>
          <cell r="AT970" t="str">
            <v/>
          </cell>
          <cell r="AU970" t="str">
            <v/>
          </cell>
          <cell r="AV970" t="str">
            <v/>
          </cell>
          <cell r="AW970" t="str">
            <v/>
          </cell>
          <cell r="AX970" t="str">
            <v/>
          </cell>
          <cell r="AY970" t="str">
            <v/>
          </cell>
          <cell r="AZ970" t="str">
            <v/>
          </cell>
          <cell r="BA970" t="str">
            <v/>
          </cell>
          <cell r="BB970" t="str">
            <v/>
          </cell>
          <cell r="BC970" t="str">
            <v/>
          </cell>
          <cell r="BD970" t="str">
            <v/>
          </cell>
          <cell r="BE970" t="str">
            <v/>
          </cell>
          <cell r="BF970" t="str">
            <v/>
          </cell>
          <cell r="BG970" t="str">
            <v/>
          </cell>
          <cell r="BH970" t="str">
            <v/>
          </cell>
          <cell r="BI970" t="str">
            <v/>
          </cell>
          <cell r="BJ970" t="str">
            <v/>
          </cell>
          <cell r="BK970" t="str">
            <v/>
          </cell>
          <cell r="BL970" t="str">
            <v/>
          </cell>
          <cell r="BM970" t="str">
            <v/>
          </cell>
          <cell r="BN970" t="str">
            <v/>
          </cell>
          <cell r="BO970" t="str">
            <v/>
          </cell>
          <cell r="BP970" t="str">
            <v/>
          </cell>
          <cell r="BQ970" t="str">
            <v/>
          </cell>
          <cell r="BR970" t="str">
            <v/>
          </cell>
          <cell r="BS970" t="str">
            <v/>
          </cell>
          <cell r="BT970" t="str">
            <v/>
          </cell>
          <cell r="BU970" t="str">
            <v/>
          </cell>
          <cell r="BV970" t="str">
            <v/>
          </cell>
          <cell r="BW970" t="str">
            <v/>
          </cell>
          <cell r="BX970" t="str">
            <v/>
          </cell>
          <cell r="BY970" t="str">
            <v/>
          </cell>
          <cell r="BZ970" t="str">
            <v/>
          </cell>
          <cell r="CA970" t="str">
            <v/>
          </cell>
          <cell r="CB970" t="str">
            <v/>
          </cell>
          <cell r="CC970" t="str">
            <v/>
          </cell>
          <cell r="CD970">
            <v>0</v>
          </cell>
          <cell r="CE970">
            <v>0</v>
          </cell>
          <cell r="CF970">
            <v>0</v>
          </cell>
          <cell r="CG970" t="str">
            <v/>
          </cell>
          <cell r="CH970" t="str">
            <v/>
          </cell>
          <cell r="CI970">
            <v>0</v>
          </cell>
          <cell r="CJ970">
            <v>0</v>
          </cell>
          <cell r="CK970">
            <v>0</v>
          </cell>
          <cell r="CL970">
            <v>0</v>
          </cell>
          <cell r="CM970" t="str">
            <v/>
          </cell>
          <cell r="CN970" t="str">
            <v/>
          </cell>
          <cell r="CO970" t="str">
            <v/>
          </cell>
          <cell r="CP970" t="str">
            <v/>
          </cell>
          <cell r="CQ970" t="str">
            <v/>
          </cell>
          <cell r="CR970" t="str">
            <v/>
          </cell>
          <cell r="CS970" t="str">
            <v/>
          </cell>
          <cell r="CT970" t="str">
            <v/>
          </cell>
          <cell r="CU970" t="str">
            <v/>
          </cell>
          <cell r="CV970" t="str">
            <v/>
          </cell>
          <cell r="CW970" t="str">
            <v/>
          </cell>
          <cell r="CX970" t="str">
            <v/>
          </cell>
          <cell r="CY970" t="str">
            <v/>
          </cell>
          <cell r="CZ970" t="str">
            <v/>
          </cell>
          <cell r="DA970" t="str">
            <v/>
          </cell>
          <cell r="DB970" t="str">
            <v/>
          </cell>
          <cell r="DC970">
            <v>0</v>
          </cell>
          <cell r="DD970" t="str">
            <v/>
          </cell>
          <cell r="DE970" t="str">
            <v/>
          </cell>
          <cell r="DF970">
            <v>0</v>
          </cell>
          <cell r="DG970">
            <v>0</v>
          </cell>
          <cell r="DH970" t="str">
            <v/>
          </cell>
          <cell r="DI970" t="str">
            <v/>
          </cell>
        </row>
        <row r="971">
          <cell r="A971" t="str">
            <v/>
          </cell>
          <cell r="B971" t="str">
            <v/>
          </cell>
          <cell r="C971" t="str">
            <v/>
          </cell>
          <cell r="D971" t="str">
            <v/>
          </cell>
          <cell r="E971" t="str">
            <v/>
          </cell>
          <cell r="F971" t="str">
            <v/>
          </cell>
          <cell r="G971" t="str">
            <v/>
          </cell>
          <cell r="H971" t="str">
            <v/>
          </cell>
          <cell r="I971" t="str">
            <v/>
          </cell>
          <cell r="J971" t="str">
            <v/>
          </cell>
          <cell r="K971" t="str">
            <v/>
          </cell>
          <cell r="L971" t="str">
            <v/>
          </cell>
          <cell r="M971" t="str">
            <v/>
          </cell>
          <cell r="N971" t="str">
            <v/>
          </cell>
          <cell r="O971" t="str">
            <v/>
          </cell>
          <cell r="P971" t="str">
            <v/>
          </cell>
          <cell r="Q971" t="str">
            <v/>
          </cell>
          <cell r="R971" t="str">
            <v/>
          </cell>
          <cell r="S971" t="str">
            <v/>
          </cell>
          <cell r="T971" t="str">
            <v/>
          </cell>
          <cell r="U971" t="str">
            <v/>
          </cell>
          <cell r="V971" t="str">
            <v/>
          </cell>
          <cell r="W971" t="str">
            <v/>
          </cell>
          <cell r="X971" t="str">
            <v/>
          </cell>
          <cell r="Y971" t="str">
            <v/>
          </cell>
          <cell r="Z971" t="str">
            <v/>
          </cell>
          <cell r="AA971" t="str">
            <v/>
          </cell>
          <cell r="AB971" t="str">
            <v/>
          </cell>
          <cell r="AC971" t="str">
            <v/>
          </cell>
          <cell r="AD971" t="str">
            <v/>
          </cell>
          <cell r="AE971" t="str">
            <v/>
          </cell>
          <cell r="AF971" t="str">
            <v/>
          </cell>
          <cell r="AG971" t="str">
            <v/>
          </cell>
          <cell r="AH971" t="str">
            <v/>
          </cell>
          <cell r="AI971" t="str">
            <v/>
          </cell>
          <cell r="AJ971" t="str">
            <v/>
          </cell>
          <cell r="AK971" t="str">
            <v/>
          </cell>
          <cell r="AL971" t="str">
            <v/>
          </cell>
          <cell r="AM971" t="str">
            <v/>
          </cell>
          <cell r="AN971" t="str">
            <v/>
          </cell>
          <cell r="AO971" t="str">
            <v/>
          </cell>
          <cell r="AP971" t="str">
            <v/>
          </cell>
          <cell r="AQ971" t="str">
            <v/>
          </cell>
          <cell r="AR971" t="str">
            <v/>
          </cell>
          <cell r="AS971" t="str">
            <v/>
          </cell>
          <cell r="AT971" t="str">
            <v/>
          </cell>
          <cell r="AU971" t="str">
            <v/>
          </cell>
          <cell r="AV971" t="str">
            <v/>
          </cell>
          <cell r="AW971" t="str">
            <v/>
          </cell>
          <cell r="AX971" t="str">
            <v/>
          </cell>
          <cell r="AY971" t="str">
            <v/>
          </cell>
          <cell r="AZ971" t="str">
            <v/>
          </cell>
          <cell r="BA971" t="str">
            <v/>
          </cell>
          <cell r="BB971" t="str">
            <v/>
          </cell>
          <cell r="BC971" t="str">
            <v/>
          </cell>
          <cell r="BD971" t="str">
            <v/>
          </cell>
          <cell r="BE971" t="str">
            <v/>
          </cell>
          <cell r="BF971" t="str">
            <v/>
          </cell>
          <cell r="BG971" t="str">
            <v/>
          </cell>
          <cell r="BH971" t="str">
            <v/>
          </cell>
          <cell r="BI971" t="str">
            <v/>
          </cell>
          <cell r="BJ971" t="str">
            <v/>
          </cell>
          <cell r="BK971" t="str">
            <v/>
          </cell>
          <cell r="BL971" t="str">
            <v/>
          </cell>
          <cell r="BM971" t="str">
            <v/>
          </cell>
          <cell r="BN971" t="str">
            <v/>
          </cell>
          <cell r="BO971" t="str">
            <v/>
          </cell>
          <cell r="BP971" t="str">
            <v/>
          </cell>
          <cell r="BQ971" t="str">
            <v/>
          </cell>
          <cell r="BR971" t="str">
            <v/>
          </cell>
          <cell r="BS971" t="str">
            <v/>
          </cell>
          <cell r="BT971" t="str">
            <v/>
          </cell>
          <cell r="BU971" t="str">
            <v/>
          </cell>
          <cell r="BV971" t="str">
            <v/>
          </cell>
          <cell r="BW971" t="str">
            <v/>
          </cell>
          <cell r="BX971" t="str">
            <v/>
          </cell>
          <cell r="BY971" t="str">
            <v/>
          </cell>
          <cell r="BZ971" t="str">
            <v/>
          </cell>
          <cell r="CA971" t="str">
            <v/>
          </cell>
          <cell r="CB971" t="str">
            <v/>
          </cell>
          <cell r="CC971" t="str">
            <v/>
          </cell>
          <cell r="CD971">
            <v>0</v>
          </cell>
          <cell r="CE971">
            <v>0</v>
          </cell>
          <cell r="CF971">
            <v>0</v>
          </cell>
          <cell r="CG971" t="str">
            <v/>
          </cell>
          <cell r="CH971" t="str">
            <v/>
          </cell>
          <cell r="CI971">
            <v>0</v>
          </cell>
          <cell r="CJ971">
            <v>0</v>
          </cell>
          <cell r="CK971">
            <v>0</v>
          </cell>
          <cell r="CL971">
            <v>0</v>
          </cell>
          <cell r="CM971" t="str">
            <v/>
          </cell>
          <cell r="CN971" t="str">
            <v/>
          </cell>
          <cell r="CO971" t="str">
            <v/>
          </cell>
          <cell r="CP971" t="str">
            <v/>
          </cell>
          <cell r="CQ971" t="str">
            <v/>
          </cell>
          <cell r="CR971" t="str">
            <v/>
          </cell>
          <cell r="CS971" t="str">
            <v/>
          </cell>
          <cell r="CT971" t="str">
            <v/>
          </cell>
          <cell r="CU971" t="str">
            <v/>
          </cell>
          <cell r="CV971" t="str">
            <v/>
          </cell>
          <cell r="CW971" t="str">
            <v/>
          </cell>
          <cell r="CX971" t="str">
            <v/>
          </cell>
          <cell r="CY971" t="str">
            <v/>
          </cell>
          <cell r="CZ971" t="str">
            <v/>
          </cell>
          <cell r="DA971" t="str">
            <v/>
          </cell>
          <cell r="DB971" t="str">
            <v/>
          </cell>
          <cell r="DC971">
            <v>0</v>
          </cell>
          <cell r="DD971" t="str">
            <v/>
          </cell>
          <cell r="DE971" t="str">
            <v/>
          </cell>
          <cell r="DF971">
            <v>0</v>
          </cell>
          <cell r="DG971">
            <v>0</v>
          </cell>
          <cell r="DH971" t="str">
            <v/>
          </cell>
          <cell r="DI971" t="str">
            <v/>
          </cell>
        </row>
        <row r="972">
          <cell r="A972" t="str">
            <v/>
          </cell>
          <cell r="B972" t="str">
            <v/>
          </cell>
          <cell r="C972" t="str">
            <v/>
          </cell>
          <cell r="D972" t="str">
            <v/>
          </cell>
          <cell r="E972" t="str">
            <v/>
          </cell>
          <cell r="F972" t="str">
            <v/>
          </cell>
          <cell r="G972" t="str">
            <v/>
          </cell>
          <cell r="H972" t="str">
            <v/>
          </cell>
          <cell r="I972" t="str">
            <v/>
          </cell>
          <cell r="J972" t="str">
            <v/>
          </cell>
          <cell r="K972" t="str">
            <v/>
          </cell>
          <cell r="L972" t="str">
            <v/>
          </cell>
          <cell r="M972" t="str">
            <v/>
          </cell>
          <cell r="N972" t="str">
            <v/>
          </cell>
          <cell r="O972" t="str">
            <v/>
          </cell>
          <cell r="P972" t="str">
            <v/>
          </cell>
          <cell r="Q972" t="str">
            <v/>
          </cell>
          <cell r="R972" t="str">
            <v/>
          </cell>
          <cell r="S972" t="str">
            <v/>
          </cell>
          <cell r="T972" t="str">
            <v/>
          </cell>
          <cell r="U972" t="str">
            <v/>
          </cell>
          <cell r="V972" t="str">
            <v/>
          </cell>
          <cell r="W972" t="str">
            <v/>
          </cell>
          <cell r="X972" t="str">
            <v/>
          </cell>
          <cell r="Y972" t="str">
            <v/>
          </cell>
          <cell r="Z972" t="str">
            <v/>
          </cell>
          <cell r="AA972" t="str">
            <v/>
          </cell>
          <cell r="AB972" t="str">
            <v/>
          </cell>
          <cell r="AC972" t="str">
            <v/>
          </cell>
          <cell r="AD972" t="str">
            <v/>
          </cell>
          <cell r="AE972" t="str">
            <v/>
          </cell>
          <cell r="AF972" t="str">
            <v/>
          </cell>
          <cell r="AG972" t="str">
            <v/>
          </cell>
          <cell r="AH972" t="str">
            <v/>
          </cell>
          <cell r="AI972" t="str">
            <v/>
          </cell>
          <cell r="AJ972" t="str">
            <v/>
          </cell>
          <cell r="AK972" t="str">
            <v/>
          </cell>
          <cell r="AL972" t="str">
            <v/>
          </cell>
          <cell r="AM972" t="str">
            <v/>
          </cell>
          <cell r="AN972" t="str">
            <v/>
          </cell>
          <cell r="AO972" t="str">
            <v/>
          </cell>
          <cell r="AP972" t="str">
            <v/>
          </cell>
          <cell r="AQ972" t="str">
            <v/>
          </cell>
          <cell r="AR972" t="str">
            <v/>
          </cell>
          <cell r="AS972" t="str">
            <v/>
          </cell>
          <cell r="AT972" t="str">
            <v/>
          </cell>
          <cell r="AU972" t="str">
            <v/>
          </cell>
          <cell r="AV972" t="str">
            <v/>
          </cell>
          <cell r="AW972" t="str">
            <v/>
          </cell>
          <cell r="AX972" t="str">
            <v/>
          </cell>
          <cell r="AY972" t="str">
            <v/>
          </cell>
          <cell r="AZ972" t="str">
            <v/>
          </cell>
          <cell r="BA972" t="str">
            <v/>
          </cell>
          <cell r="BB972" t="str">
            <v/>
          </cell>
          <cell r="BC972" t="str">
            <v/>
          </cell>
          <cell r="BD972" t="str">
            <v/>
          </cell>
          <cell r="BE972" t="str">
            <v/>
          </cell>
          <cell r="BF972" t="str">
            <v/>
          </cell>
          <cell r="BG972" t="str">
            <v/>
          </cell>
          <cell r="BH972" t="str">
            <v/>
          </cell>
          <cell r="BI972" t="str">
            <v/>
          </cell>
          <cell r="BJ972" t="str">
            <v/>
          </cell>
          <cell r="BK972" t="str">
            <v/>
          </cell>
          <cell r="BL972" t="str">
            <v/>
          </cell>
          <cell r="BM972" t="str">
            <v/>
          </cell>
          <cell r="BN972" t="str">
            <v/>
          </cell>
          <cell r="BO972" t="str">
            <v/>
          </cell>
          <cell r="BP972" t="str">
            <v/>
          </cell>
          <cell r="BQ972" t="str">
            <v/>
          </cell>
          <cell r="BR972" t="str">
            <v/>
          </cell>
          <cell r="BS972" t="str">
            <v/>
          </cell>
          <cell r="BT972" t="str">
            <v/>
          </cell>
          <cell r="BU972" t="str">
            <v/>
          </cell>
          <cell r="BV972" t="str">
            <v/>
          </cell>
          <cell r="BW972" t="str">
            <v/>
          </cell>
          <cell r="BX972" t="str">
            <v/>
          </cell>
          <cell r="BY972" t="str">
            <v/>
          </cell>
          <cell r="BZ972" t="str">
            <v/>
          </cell>
          <cell r="CA972" t="str">
            <v/>
          </cell>
          <cell r="CB972" t="str">
            <v/>
          </cell>
          <cell r="CC972" t="str">
            <v/>
          </cell>
          <cell r="CD972">
            <v>0</v>
          </cell>
          <cell r="CE972">
            <v>0</v>
          </cell>
          <cell r="CF972">
            <v>0</v>
          </cell>
          <cell r="CG972" t="str">
            <v/>
          </cell>
          <cell r="CH972" t="str">
            <v/>
          </cell>
          <cell r="CI972">
            <v>0</v>
          </cell>
          <cell r="CJ972">
            <v>0</v>
          </cell>
          <cell r="CK972">
            <v>0</v>
          </cell>
          <cell r="CL972">
            <v>0</v>
          </cell>
          <cell r="CM972" t="str">
            <v/>
          </cell>
          <cell r="CN972" t="str">
            <v/>
          </cell>
          <cell r="CO972" t="str">
            <v/>
          </cell>
          <cell r="CP972" t="str">
            <v/>
          </cell>
          <cell r="CQ972" t="str">
            <v/>
          </cell>
          <cell r="CR972" t="str">
            <v/>
          </cell>
          <cell r="CS972" t="str">
            <v/>
          </cell>
          <cell r="CT972" t="str">
            <v/>
          </cell>
          <cell r="CU972" t="str">
            <v/>
          </cell>
          <cell r="CV972" t="str">
            <v/>
          </cell>
          <cell r="CW972" t="str">
            <v/>
          </cell>
          <cell r="CX972" t="str">
            <v/>
          </cell>
          <cell r="CY972" t="str">
            <v/>
          </cell>
          <cell r="CZ972" t="str">
            <v/>
          </cell>
          <cell r="DA972" t="str">
            <v/>
          </cell>
          <cell r="DB972" t="str">
            <v/>
          </cell>
          <cell r="DC972">
            <v>0</v>
          </cell>
          <cell r="DD972" t="str">
            <v/>
          </cell>
          <cell r="DE972" t="str">
            <v/>
          </cell>
          <cell r="DF972">
            <v>0</v>
          </cell>
          <cell r="DG972">
            <v>0</v>
          </cell>
          <cell r="DH972" t="str">
            <v/>
          </cell>
          <cell r="DI972" t="str">
            <v/>
          </cell>
        </row>
        <row r="973">
          <cell r="A973" t="str">
            <v/>
          </cell>
          <cell r="B973" t="str">
            <v/>
          </cell>
          <cell r="C973" t="str">
            <v/>
          </cell>
          <cell r="D973" t="str">
            <v/>
          </cell>
          <cell r="E973" t="str">
            <v/>
          </cell>
          <cell r="F973" t="str">
            <v/>
          </cell>
          <cell r="G973" t="str">
            <v/>
          </cell>
          <cell r="H973" t="str">
            <v/>
          </cell>
          <cell r="I973" t="str">
            <v/>
          </cell>
          <cell r="J973" t="str">
            <v/>
          </cell>
          <cell r="K973" t="str">
            <v/>
          </cell>
          <cell r="L973" t="str">
            <v/>
          </cell>
          <cell r="M973" t="str">
            <v/>
          </cell>
          <cell r="N973" t="str">
            <v/>
          </cell>
          <cell r="O973" t="str">
            <v/>
          </cell>
          <cell r="P973" t="str">
            <v/>
          </cell>
          <cell r="Q973" t="str">
            <v/>
          </cell>
          <cell r="R973" t="str">
            <v/>
          </cell>
          <cell r="S973" t="str">
            <v/>
          </cell>
          <cell r="T973" t="str">
            <v/>
          </cell>
          <cell r="U973" t="str">
            <v/>
          </cell>
          <cell r="V973" t="str">
            <v/>
          </cell>
          <cell r="W973" t="str">
            <v/>
          </cell>
          <cell r="X973" t="str">
            <v/>
          </cell>
          <cell r="Y973" t="str">
            <v/>
          </cell>
          <cell r="Z973" t="str">
            <v/>
          </cell>
          <cell r="AA973" t="str">
            <v/>
          </cell>
          <cell r="AB973" t="str">
            <v/>
          </cell>
          <cell r="AC973" t="str">
            <v/>
          </cell>
          <cell r="AD973" t="str">
            <v/>
          </cell>
          <cell r="AE973" t="str">
            <v/>
          </cell>
          <cell r="AF973" t="str">
            <v/>
          </cell>
          <cell r="AG973" t="str">
            <v/>
          </cell>
          <cell r="AH973" t="str">
            <v/>
          </cell>
          <cell r="AI973" t="str">
            <v/>
          </cell>
          <cell r="AJ973" t="str">
            <v/>
          </cell>
          <cell r="AK973" t="str">
            <v/>
          </cell>
          <cell r="AL973" t="str">
            <v/>
          </cell>
          <cell r="AM973" t="str">
            <v/>
          </cell>
          <cell r="AN973" t="str">
            <v/>
          </cell>
          <cell r="AO973" t="str">
            <v/>
          </cell>
          <cell r="AP973" t="str">
            <v/>
          </cell>
          <cell r="AQ973" t="str">
            <v/>
          </cell>
          <cell r="AR973" t="str">
            <v/>
          </cell>
          <cell r="AS973" t="str">
            <v/>
          </cell>
          <cell r="AT973" t="str">
            <v/>
          </cell>
          <cell r="AU973" t="str">
            <v/>
          </cell>
          <cell r="AV973" t="str">
            <v/>
          </cell>
          <cell r="AW973" t="str">
            <v/>
          </cell>
          <cell r="AX973" t="str">
            <v/>
          </cell>
          <cell r="AY973" t="str">
            <v/>
          </cell>
          <cell r="AZ973" t="str">
            <v/>
          </cell>
          <cell r="BA973" t="str">
            <v/>
          </cell>
          <cell r="BB973" t="str">
            <v/>
          </cell>
          <cell r="BC973" t="str">
            <v/>
          </cell>
          <cell r="BD973" t="str">
            <v/>
          </cell>
          <cell r="BE973" t="str">
            <v/>
          </cell>
          <cell r="BF973" t="str">
            <v/>
          </cell>
          <cell r="BG973" t="str">
            <v/>
          </cell>
          <cell r="BH973" t="str">
            <v/>
          </cell>
          <cell r="BI973" t="str">
            <v/>
          </cell>
          <cell r="BJ973" t="str">
            <v/>
          </cell>
          <cell r="BK973" t="str">
            <v/>
          </cell>
          <cell r="BL973" t="str">
            <v/>
          </cell>
          <cell r="BM973" t="str">
            <v/>
          </cell>
          <cell r="BN973" t="str">
            <v/>
          </cell>
          <cell r="BO973" t="str">
            <v/>
          </cell>
          <cell r="BP973" t="str">
            <v/>
          </cell>
          <cell r="BQ973" t="str">
            <v/>
          </cell>
          <cell r="BR973" t="str">
            <v/>
          </cell>
          <cell r="BS973" t="str">
            <v/>
          </cell>
          <cell r="BT973" t="str">
            <v/>
          </cell>
          <cell r="BU973" t="str">
            <v/>
          </cell>
          <cell r="BV973" t="str">
            <v/>
          </cell>
          <cell r="BW973" t="str">
            <v/>
          </cell>
          <cell r="BX973" t="str">
            <v/>
          </cell>
          <cell r="BY973" t="str">
            <v/>
          </cell>
          <cell r="BZ973" t="str">
            <v/>
          </cell>
          <cell r="CA973" t="str">
            <v/>
          </cell>
          <cell r="CB973" t="str">
            <v/>
          </cell>
          <cell r="CC973" t="str">
            <v/>
          </cell>
          <cell r="CD973">
            <v>0</v>
          </cell>
          <cell r="CE973">
            <v>0</v>
          </cell>
          <cell r="CF973">
            <v>0</v>
          </cell>
          <cell r="CG973" t="str">
            <v/>
          </cell>
          <cell r="CH973" t="str">
            <v/>
          </cell>
          <cell r="CI973">
            <v>0</v>
          </cell>
          <cell r="CJ973">
            <v>0</v>
          </cell>
          <cell r="CK973">
            <v>0</v>
          </cell>
          <cell r="CL973">
            <v>0</v>
          </cell>
          <cell r="CM973" t="str">
            <v/>
          </cell>
          <cell r="CN973" t="str">
            <v/>
          </cell>
          <cell r="CO973" t="str">
            <v/>
          </cell>
          <cell r="CP973" t="str">
            <v/>
          </cell>
          <cell r="CQ973" t="str">
            <v/>
          </cell>
          <cell r="CR973" t="str">
            <v/>
          </cell>
          <cell r="CS973" t="str">
            <v/>
          </cell>
          <cell r="CT973" t="str">
            <v/>
          </cell>
          <cell r="CU973" t="str">
            <v/>
          </cell>
          <cell r="CV973" t="str">
            <v/>
          </cell>
          <cell r="CW973" t="str">
            <v/>
          </cell>
          <cell r="CX973" t="str">
            <v/>
          </cell>
          <cell r="CY973" t="str">
            <v/>
          </cell>
          <cell r="CZ973" t="str">
            <v/>
          </cell>
          <cell r="DA973" t="str">
            <v/>
          </cell>
          <cell r="DB973" t="str">
            <v/>
          </cell>
          <cell r="DC973">
            <v>0</v>
          </cell>
          <cell r="DD973" t="str">
            <v/>
          </cell>
          <cell r="DE973" t="str">
            <v/>
          </cell>
          <cell r="DF973">
            <v>0</v>
          </cell>
          <cell r="DG973">
            <v>0</v>
          </cell>
          <cell r="DH973" t="str">
            <v/>
          </cell>
          <cell r="DI973" t="str">
            <v/>
          </cell>
        </row>
        <row r="974">
          <cell r="A974" t="str">
            <v/>
          </cell>
          <cell r="B974" t="str">
            <v/>
          </cell>
          <cell r="C974" t="str">
            <v/>
          </cell>
          <cell r="D974" t="str">
            <v/>
          </cell>
          <cell r="E974" t="str">
            <v/>
          </cell>
          <cell r="F974" t="str">
            <v/>
          </cell>
          <cell r="G974" t="str">
            <v/>
          </cell>
          <cell r="H974" t="str">
            <v/>
          </cell>
          <cell r="I974" t="str">
            <v/>
          </cell>
          <cell r="J974" t="str">
            <v/>
          </cell>
          <cell r="K974" t="str">
            <v/>
          </cell>
          <cell r="L974" t="str">
            <v/>
          </cell>
          <cell r="M974" t="str">
            <v/>
          </cell>
          <cell r="N974" t="str">
            <v/>
          </cell>
          <cell r="O974" t="str">
            <v/>
          </cell>
          <cell r="P974" t="str">
            <v/>
          </cell>
          <cell r="Q974" t="str">
            <v/>
          </cell>
          <cell r="R974" t="str">
            <v/>
          </cell>
          <cell r="S974" t="str">
            <v/>
          </cell>
          <cell r="T974" t="str">
            <v/>
          </cell>
          <cell r="U974" t="str">
            <v/>
          </cell>
          <cell r="V974" t="str">
            <v/>
          </cell>
          <cell r="W974" t="str">
            <v/>
          </cell>
          <cell r="X974" t="str">
            <v/>
          </cell>
          <cell r="Y974" t="str">
            <v/>
          </cell>
          <cell r="Z974" t="str">
            <v/>
          </cell>
          <cell r="AA974" t="str">
            <v/>
          </cell>
          <cell r="AB974" t="str">
            <v/>
          </cell>
          <cell r="AC974" t="str">
            <v/>
          </cell>
          <cell r="AD974" t="str">
            <v/>
          </cell>
          <cell r="AE974" t="str">
            <v/>
          </cell>
          <cell r="AF974" t="str">
            <v/>
          </cell>
          <cell r="AG974" t="str">
            <v/>
          </cell>
          <cell r="AH974" t="str">
            <v/>
          </cell>
          <cell r="AI974" t="str">
            <v/>
          </cell>
          <cell r="AJ974" t="str">
            <v/>
          </cell>
          <cell r="AK974" t="str">
            <v/>
          </cell>
          <cell r="AL974" t="str">
            <v/>
          </cell>
          <cell r="AM974" t="str">
            <v/>
          </cell>
          <cell r="AN974" t="str">
            <v/>
          </cell>
          <cell r="AO974" t="str">
            <v/>
          </cell>
          <cell r="AP974" t="str">
            <v/>
          </cell>
          <cell r="AQ974" t="str">
            <v/>
          </cell>
          <cell r="AR974" t="str">
            <v/>
          </cell>
          <cell r="AS974" t="str">
            <v/>
          </cell>
          <cell r="AT974" t="str">
            <v/>
          </cell>
          <cell r="AU974" t="str">
            <v/>
          </cell>
          <cell r="AV974" t="str">
            <v/>
          </cell>
          <cell r="AW974" t="str">
            <v/>
          </cell>
          <cell r="AX974" t="str">
            <v/>
          </cell>
          <cell r="AY974" t="str">
            <v/>
          </cell>
          <cell r="AZ974" t="str">
            <v/>
          </cell>
          <cell r="BA974" t="str">
            <v/>
          </cell>
          <cell r="BB974" t="str">
            <v/>
          </cell>
          <cell r="BC974" t="str">
            <v/>
          </cell>
          <cell r="BD974" t="str">
            <v/>
          </cell>
          <cell r="BE974" t="str">
            <v/>
          </cell>
          <cell r="BF974" t="str">
            <v/>
          </cell>
          <cell r="BG974" t="str">
            <v/>
          </cell>
          <cell r="BH974" t="str">
            <v/>
          </cell>
          <cell r="BI974" t="str">
            <v/>
          </cell>
          <cell r="BJ974" t="str">
            <v/>
          </cell>
          <cell r="BK974" t="str">
            <v/>
          </cell>
          <cell r="BL974" t="str">
            <v/>
          </cell>
          <cell r="BM974" t="str">
            <v/>
          </cell>
          <cell r="BN974" t="str">
            <v/>
          </cell>
          <cell r="BO974" t="str">
            <v/>
          </cell>
          <cell r="BP974" t="str">
            <v/>
          </cell>
          <cell r="BQ974" t="str">
            <v/>
          </cell>
          <cell r="BR974" t="str">
            <v/>
          </cell>
          <cell r="BS974" t="str">
            <v/>
          </cell>
          <cell r="BT974" t="str">
            <v/>
          </cell>
          <cell r="BU974" t="str">
            <v/>
          </cell>
          <cell r="BV974" t="str">
            <v/>
          </cell>
          <cell r="BW974" t="str">
            <v/>
          </cell>
          <cell r="BX974" t="str">
            <v/>
          </cell>
          <cell r="BY974" t="str">
            <v/>
          </cell>
          <cell r="BZ974" t="str">
            <v/>
          </cell>
          <cell r="CA974" t="str">
            <v/>
          </cell>
          <cell r="CB974" t="str">
            <v/>
          </cell>
          <cell r="CC974" t="str">
            <v/>
          </cell>
          <cell r="CD974">
            <v>0</v>
          </cell>
          <cell r="CE974">
            <v>0</v>
          </cell>
          <cell r="CF974">
            <v>0</v>
          </cell>
          <cell r="CG974" t="str">
            <v/>
          </cell>
          <cell r="CH974" t="str">
            <v/>
          </cell>
          <cell r="CI974">
            <v>0</v>
          </cell>
          <cell r="CJ974">
            <v>0</v>
          </cell>
          <cell r="CK974">
            <v>0</v>
          </cell>
          <cell r="CL974">
            <v>0</v>
          </cell>
          <cell r="CM974" t="str">
            <v/>
          </cell>
          <cell r="CN974" t="str">
            <v/>
          </cell>
          <cell r="CO974" t="str">
            <v/>
          </cell>
          <cell r="CP974" t="str">
            <v/>
          </cell>
          <cell r="CQ974" t="str">
            <v/>
          </cell>
          <cell r="CR974" t="str">
            <v/>
          </cell>
          <cell r="CS974" t="str">
            <v/>
          </cell>
          <cell r="CT974" t="str">
            <v/>
          </cell>
          <cell r="CU974" t="str">
            <v/>
          </cell>
          <cell r="CV974" t="str">
            <v/>
          </cell>
          <cell r="CW974" t="str">
            <v/>
          </cell>
          <cell r="CX974" t="str">
            <v/>
          </cell>
          <cell r="CY974" t="str">
            <v/>
          </cell>
          <cell r="CZ974" t="str">
            <v/>
          </cell>
          <cell r="DA974" t="str">
            <v/>
          </cell>
          <cell r="DB974" t="str">
            <v/>
          </cell>
          <cell r="DC974">
            <v>0</v>
          </cell>
          <cell r="DD974" t="str">
            <v/>
          </cell>
          <cell r="DE974" t="str">
            <v/>
          </cell>
          <cell r="DF974">
            <v>0</v>
          </cell>
          <cell r="DG974">
            <v>0</v>
          </cell>
          <cell r="DH974" t="str">
            <v/>
          </cell>
          <cell r="DI974" t="str">
            <v/>
          </cell>
        </row>
        <row r="975">
          <cell r="A975" t="str">
            <v/>
          </cell>
          <cell r="B975" t="str">
            <v/>
          </cell>
          <cell r="C975" t="str">
            <v/>
          </cell>
          <cell r="D975" t="str">
            <v/>
          </cell>
          <cell r="E975" t="str">
            <v/>
          </cell>
          <cell r="F975" t="str">
            <v/>
          </cell>
          <cell r="G975" t="str">
            <v/>
          </cell>
          <cell r="H975" t="str">
            <v/>
          </cell>
          <cell r="I975" t="str">
            <v/>
          </cell>
          <cell r="J975" t="str">
            <v/>
          </cell>
          <cell r="K975" t="str">
            <v/>
          </cell>
          <cell r="L975" t="str">
            <v/>
          </cell>
          <cell r="M975" t="str">
            <v/>
          </cell>
          <cell r="N975" t="str">
            <v/>
          </cell>
          <cell r="O975" t="str">
            <v/>
          </cell>
          <cell r="P975" t="str">
            <v/>
          </cell>
          <cell r="Q975" t="str">
            <v/>
          </cell>
          <cell r="R975" t="str">
            <v/>
          </cell>
          <cell r="S975" t="str">
            <v/>
          </cell>
          <cell r="T975" t="str">
            <v/>
          </cell>
          <cell r="U975" t="str">
            <v/>
          </cell>
          <cell r="V975" t="str">
            <v/>
          </cell>
          <cell r="W975" t="str">
            <v/>
          </cell>
          <cell r="X975" t="str">
            <v/>
          </cell>
          <cell r="Y975" t="str">
            <v/>
          </cell>
          <cell r="Z975" t="str">
            <v/>
          </cell>
          <cell r="AA975" t="str">
            <v/>
          </cell>
          <cell r="AB975" t="str">
            <v/>
          </cell>
          <cell r="AC975" t="str">
            <v/>
          </cell>
          <cell r="AD975" t="str">
            <v/>
          </cell>
          <cell r="AE975" t="str">
            <v/>
          </cell>
          <cell r="AF975" t="str">
            <v/>
          </cell>
          <cell r="AG975" t="str">
            <v/>
          </cell>
          <cell r="AH975" t="str">
            <v/>
          </cell>
          <cell r="AI975" t="str">
            <v/>
          </cell>
          <cell r="AJ975" t="str">
            <v/>
          </cell>
          <cell r="AK975" t="str">
            <v/>
          </cell>
          <cell r="AL975" t="str">
            <v/>
          </cell>
          <cell r="AM975" t="str">
            <v/>
          </cell>
          <cell r="AN975" t="str">
            <v/>
          </cell>
          <cell r="AO975" t="str">
            <v/>
          </cell>
          <cell r="AP975" t="str">
            <v/>
          </cell>
          <cell r="AQ975" t="str">
            <v/>
          </cell>
          <cell r="AR975" t="str">
            <v/>
          </cell>
          <cell r="AS975" t="str">
            <v/>
          </cell>
          <cell r="AT975" t="str">
            <v/>
          </cell>
          <cell r="AU975" t="str">
            <v/>
          </cell>
          <cell r="AV975" t="str">
            <v/>
          </cell>
          <cell r="AW975" t="str">
            <v/>
          </cell>
          <cell r="AX975" t="str">
            <v/>
          </cell>
          <cell r="AY975" t="str">
            <v/>
          </cell>
          <cell r="AZ975" t="str">
            <v/>
          </cell>
          <cell r="BA975" t="str">
            <v/>
          </cell>
          <cell r="BB975" t="str">
            <v/>
          </cell>
          <cell r="BC975" t="str">
            <v/>
          </cell>
          <cell r="BD975" t="str">
            <v/>
          </cell>
          <cell r="BE975" t="str">
            <v/>
          </cell>
          <cell r="BF975" t="str">
            <v/>
          </cell>
          <cell r="BG975" t="str">
            <v/>
          </cell>
          <cell r="BH975" t="str">
            <v/>
          </cell>
          <cell r="BI975" t="str">
            <v/>
          </cell>
          <cell r="BJ975" t="str">
            <v/>
          </cell>
          <cell r="BK975" t="str">
            <v/>
          </cell>
          <cell r="BL975" t="str">
            <v/>
          </cell>
          <cell r="BM975" t="str">
            <v/>
          </cell>
          <cell r="BN975" t="str">
            <v/>
          </cell>
          <cell r="BO975" t="str">
            <v/>
          </cell>
          <cell r="BP975" t="str">
            <v/>
          </cell>
          <cell r="BQ975" t="str">
            <v/>
          </cell>
          <cell r="BR975" t="str">
            <v/>
          </cell>
          <cell r="BS975" t="str">
            <v/>
          </cell>
          <cell r="BT975" t="str">
            <v/>
          </cell>
          <cell r="BU975" t="str">
            <v/>
          </cell>
          <cell r="BV975" t="str">
            <v/>
          </cell>
          <cell r="BW975" t="str">
            <v/>
          </cell>
          <cell r="BX975" t="str">
            <v/>
          </cell>
          <cell r="BY975" t="str">
            <v/>
          </cell>
          <cell r="BZ975" t="str">
            <v/>
          </cell>
          <cell r="CA975" t="str">
            <v/>
          </cell>
          <cell r="CB975" t="str">
            <v/>
          </cell>
          <cell r="CC975" t="str">
            <v/>
          </cell>
          <cell r="CD975">
            <v>0</v>
          </cell>
          <cell r="CE975">
            <v>0</v>
          </cell>
          <cell r="CF975">
            <v>0</v>
          </cell>
          <cell r="CG975" t="str">
            <v/>
          </cell>
          <cell r="CH975" t="str">
            <v/>
          </cell>
          <cell r="CI975">
            <v>0</v>
          </cell>
          <cell r="CJ975">
            <v>0</v>
          </cell>
          <cell r="CK975">
            <v>0</v>
          </cell>
          <cell r="CL975">
            <v>0</v>
          </cell>
          <cell r="CM975" t="str">
            <v/>
          </cell>
          <cell r="CN975" t="str">
            <v/>
          </cell>
          <cell r="CO975" t="str">
            <v/>
          </cell>
          <cell r="CP975" t="str">
            <v/>
          </cell>
          <cell r="CQ975" t="str">
            <v/>
          </cell>
          <cell r="CR975" t="str">
            <v/>
          </cell>
          <cell r="CS975" t="str">
            <v/>
          </cell>
          <cell r="CT975" t="str">
            <v/>
          </cell>
          <cell r="CU975" t="str">
            <v/>
          </cell>
          <cell r="CV975" t="str">
            <v/>
          </cell>
          <cell r="CW975" t="str">
            <v/>
          </cell>
          <cell r="CX975" t="str">
            <v/>
          </cell>
          <cell r="CY975" t="str">
            <v/>
          </cell>
          <cell r="CZ975" t="str">
            <v/>
          </cell>
          <cell r="DA975" t="str">
            <v/>
          </cell>
          <cell r="DB975" t="str">
            <v/>
          </cell>
          <cell r="DC975">
            <v>0</v>
          </cell>
          <cell r="DD975" t="str">
            <v/>
          </cell>
          <cell r="DE975" t="str">
            <v/>
          </cell>
          <cell r="DF975">
            <v>0</v>
          </cell>
          <cell r="DG975">
            <v>0</v>
          </cell>
          <cell r="DH975" t="str">
            <v/>
          </cell>
          <cell r="DI975" t="str">
            <v/>
          </cell>
        </row>
        <row r="976">
          <cell r="A976" t="str">
            <v/>
          </cell>
          <cell r="B976" t="str">
            <v/>
          </cell>
          <cell r="C976" t="str">
            <v/>
          </cell>
          <cell r="D976" t="str">
            <v/>
          </cell>
          <cell r="E976" t="str">
            <v/>
          </cell>
          <cell r="F976" t="str">
            <v/>
          </cell>
          <cell r="G976" t="str">
            <v/>
          </cell>
          <cell r="H976" t="str">
            <v/>
          </cell>
          <cell r="I976" t="str">
            <v/>
          </cell>
          <cell r="J976" t="str">
            <v/>
          </cell>
          <cell r="K976" t="str">
            <v/>
          </cell>
          <cell r="L976" t="str">
            <v/>
          </cell>
          <cell r="M976" t="str">
            <v/>
          </cell>
          <cell r="N976" t="str">
            <v/>
          </cell>
          <cell r="O976" t="str">
            <v/>
          </cell>
          <cell r="P976" t="str">
            <v/>
          </cell>
          <cell r="Q976" t="str">
            <v/>
          </cell>
          <cell r="R976" t="str">
            <v/>
          </cell>
          <cell r="S976" t="str">
            <v/>
          </cell>
          <cell r="T976" t="str">
            <v/>
          </cell>
          <cell r="U976" t="str">
            <v/>
          </cell>
          <cell r="V976" t="str">
            <v/>
          </cell>
          <cell r="W976" t="str">
            <v/>
          </cell>
          <cell r="X976" t="str">
            <v/>
          </cell>
          <cell r="Y976" t="str">
            <v/>
          </cell>
          <cell r="Z976" t="str">
            <v/>
          </cell>
          <cell r="AA976" t="str">
            <v/>
          </cell>
          <cell r="AB976" t="str">
            <v/>
          </cell>
          <cell r="AC976" t="str">
            <v/>
          </cell>
          <cell r="AD976" t="str">
            <v/>
          </cell>
          <cell r="AE976" t="str">
            <v/>
          </cell>
          <cell r="AF976" t="str">
            <v/>
          </cell>
          <cell r="AG976" t="str">
            <v/>
          </cell>
          <cell r="AH976" t="str">
            <v/>
          </cell>
          <cell r="AI976" t="str">
            <v/>
          </cell>
          <cell r="AJ976" t="str">
            <v/>
          </cell>
          <cell r="AK976" t="str">
            <v/>
          </cell>
          <cell r="AL976" t="str">
            <v/>
          </cell>
          <cell r="AM976" t="str">
            <v/>
          </cell>
          <cell r="AN976" t="str">
            <v/>
          </cell>
          <cell r="AO976" t="str">
            <v/>
          </cell>
          <cell r="AP976" t="str">
            <v/>
          </cell>
          <cell r="AQ976" t="str">
            <v/>
          </cell>
          <cell r="AR976" t="str">
            <v/>
          </cell>
          <cell r="AS976" t="str">
            <v/>
          </cell>
          <cell r="AT976" t="str">
            <v/>
          </cell>
          <cell r="AU976" t="str">
            <v/>
          </cell>
          <cell r="AV976" t="str">
            <v/>
          </cell>
          <cell r="AW976" t="str">
            <v/>
          </cell>
          <cell r="AX976" t="str">
            <v/>
          </cell>
          <cell r="AY976" t="str">
            <v/>
          </cell>
          <cell r="AZ976" t="str">
            <v/>
          </cell>
          <cell r="BA976" t="str">
            <v/>
          </cell>
          <cell r="BB976" t="str">
            <v/>
          </cell>
          <cell r="BC976" t="str">
            <v/>
          </cell>
          <cell r="BD976" t="str">
            <v/>
          </cell>
          <cell r="BE976" t="str">
            <v/>
          </cell>
          <cell r="BF976" t="str">
            <v/>
          </cell>
          <cell r="BG976" t="str">
            <v/>
          </cell>
          <cell r="BH976" t="str">
            <v/>
          </cell>
          <cell r="BI976" t="str">
            <v/>
          </cell>
          <cell r="BJ976" t="str">
            <v/>
          </cell>
          <cell r="BK976" t="str">
            <v/>
          </cell>
          <cell r="BL976" t="str">
            <v/>
          </cell>
          <cell r="BM976" t="str">
            <v/>
          </cell>
          <cell r="BN976" t="str">
            <v/>
          </cell>
          <cell r="BO976" t="str">
            <v/>
          </cell>
          <cell r="BP976" t="str">
            <v/>
          </cell>
          <cell r="BQ976" t="str">
            <v/>
          </cell>
          <cell r="BR976" t="str">
            <v/>
          </cell>
          <cell r="BS976" t="str">
            <v/>
          </cell>
          <cell r="BT976" t="str">
            <v/>
          </cell>
          <cell r="BU976" t="str">
            <v/>
          </cell>
          <cell r="BV976" t="str">
            <v/>
          </cell>
          <cell r="BW976" t="str">
            <v/>
          </cell>
          <cell r="BX976" t="str">
            <v/>
          </cell>
          <cell r="BY976" t="str">
            <v/>
          </cell>
          <cell r="BZ976" t="str">
            <v/>
          </cell>
          <cell r="CA976" t="str">
            <v/>
          </cell>
          <cell r="CB976" t="str">
            <v/>
          </cell>
          <cell r="CC976" t="str">
            <v/>
          </cell>
          <cell r="CD976">
            <v>0</v>
          </cell>
          <cell r="CE976">
            <v>0</v>
          </cell>
          <cell r="CF976">
            <v>0</v>
          </cell>
          <cell r="CG976" t="str">
            <v/>
          </cell>
          <cell r="CH976" t="str">
            <v/>
          </cell>
          <cell r="CI976">
            <v>0</v>
          </cell>
          <cell r="CJ976">
            <v>0</v>
          </cell>
          <cell r="CK976">
            <v>0</v>
          </cell>
          <cell r="CL976">
            <v>0</v>
          </cell>
          <cell r="CM976" t="str">
            <v/>
          </cell>
          <cell r="CN976" t="str">
            <v/>
          </cell>
          <cell r="CO976" t="str">
            <v/>
          </cell>
          <cell r="CP976" t="str">
            <v/>
          </cell>
          <cell r="CQ976" t="str">
            <v/>
          </cell>
          <cell r="CR976" t="str">
            <v/>
          </cell>
          <cell r="CS976" t="str">
            <v/>
          </cell>
          <cell r="CT976" t="str">
            <v/>
          </cell>
          <cell r="CU976" t="str">
            <v/>
          </cell>
          <cell r="CV976" t="str">
            <v/>
          </cell>
          <cell r="CW976" t="str">
            <v/>
          </cell>
          <cell r="CX976" t="str">
            <v/>
          </cell>
          <cell r="CY976" t="str">
            <v/>
          </cell>
          <cell r="CZ976" t="str">
            <v/>
          </cell>
          <cell r="DA976" t="str">
            <v/>
          </cell>
          <cell r="DB976" t="str">
            <v/>
          </cell>
          <cell r="DC976">
            <v>0</v>
          </cell>
          <cell r="DD976" t="str">
            <v/>
          </cell>
          <cell r="DE976" t="str">
            <v/>
          </cell>
          <cell r="DF976">
            <v>0</v>
          </cell>
          <cell r="DG976">
            <v>0</v>
          </cell>
          <cell r="DH976" t="str">
            <v/>
          </cell>
          <cell r="DI976" t="str">
            <v/>
          </cell>
        </row>
        <row r="977">
          <cell r="A977" t="str">
            <v/>
          </cell>
          <cell r="B977" t="str">
            <v/>
          </cell>
          <cell r="C977" t="str">
            <v/>
          </cell>
          <cell r="D977" t="str">
            <v/>
          </cell>
          <cell r="E977" t="str">
            <v/>
          </cell>
          <cell r="F977" t="str">
            <v/>
          </cell>
          <cell r="G977" t="str">
            <v/>
          </cell>
          <cell r="H977" t="str">
            <v/>
          </cell>
          <cell r="I977" t="str">
            <v/>
          </cell>
          <cell r="J977" t="str">
            <v/>
          </cell>
          <cell r="K977" t="str">
            <v/>
          </cell>
          <cell r="L977" t="str">
            <v/>
          </cell>
          <cell r="M977" t="str">
            <v/>
          </cell>
          <cell r="N977" t="str">
            <v/>
          </cell>
          <cell r="O977" t="str">
            <v/>
          </cell>
          <cell r="P977" t="str">
            <v/>
          </cell>
          <cell r="Q977" t="str">
            <v/>
          </cell>
          <cell r="R977" t="str">
            <v/>
          </cell>
          <cell r="S977" t="str">
            <v/>
          </cell>
          <cell r="T977" t="str">
            <v/>
          </cell>
          <cell r="U977" t="str">
            <v/>
          </cell>
          <cell r="V977" t="str">
            <v/>
          </cell>
          <cell r="W977" t="str">
            <v/>
          </cell>
          <cell r="X977" t="str">
            <v/>
          </cell>
          <cell r="Y977" t="str">
            <v/>
          </cell>
          <cell r="Z977" t="str">
            <v/>
          </cell>
          <cell r="AA977" t="str">
            <v/>
          </cell>
          <cell r="AB977" t="str">
            <v/>
          </cell>
          <cell r="AC977" t="str">
            <v/>
          </cell>
          <cell r="AD977" t="str">
            <v/>
          </cell>
          <cell r="AE977" t="str">
            <v/>
          </cell>
          <cell r="AF977" t="str">
            <v/>
          </cell>
          <cell r="AG977" t="str">
            <v/>
          </cell>
          <cell r="AH977" t="str">
            <v/>
          </cell>
          <cell r="AI977" t="str">
            <v/>
          </cell>
          <cell r="AJ977" t="str">
            <v/>
          </cell>
          <cell r="AK977" t="str">
            <v/>
          </cell>
          <cell r="AL977" t="str">
            <v/>
          </cell>
          <cell r="AM977" t="str">
            <v/>
          </cell>
          <cell r="AN977" t="str">
            <v/>
          </cell>
          <cell r="AO977" t="str">
            <v/>
          </cell>
          <cell r="AP977" t="str">
            <v/>
          </cell>
          <cell r="AQ977" t="str">
            <v/>
          </cell>
          <cell r="AR977" t="str">
            <v/>
          </cell>
          <cell r="AS977" t="str">
            <v/>
          </cell>
          <cell r="AT977" t="str">
            <v/>
          </cell>
          <cell r="AU977" t="str">
            <v/>
          </cell>
          <cell r="AV977" t="str">
            <v/>
          </cell>
          <cell r="AW977" t="str">
            <v/>
          </cell>
          <cell r="AX977" t="str">
            <v/>
          </cell>
          <cell r="AY977" t="str">
            <v/>
          </cell>
          <cell r="AZ977" t="str">
            <v/>
          </cell>
          <cell r="BA977" t="str">
            <v/>
          </cell>
          <cell r="BB977" t="str">
            <v/>
          </cell>
          <cell r="BC977" t="str">
            <v/>
          </cell>
          <cell r="BD977" t="str">
            <v/>
          </cell>
          <cell r="BE977" t="str">
            <v/>
          </cell>
          <cell r="BF977" t="str">
            <v/>
          </cell>
          <cell r="BG977" t="str">
            <v/>
          </cell>
          <cell r="BH977" t="str">
            <v/>
          </cell>
          <cell r="BI977" t="str">
            <v/>
          </cell>
          <cell r="BJ977" t="str">
            <v/>
          </cell>
          <cell r="BK977" t="str">
            <v/>
          </cell>
          <cell r="BL977" t="str">
            <v/>
          </cell>
          <cell r="BM977" t="str">
            <v/>
          </cell>
          <cell r="BN977" t="str">
            <v/>
          </cell>
          <cell r="BO977" t="str">
            <v/>
          </cell>
          <cell r="BP977" t="str">
            <v/>
          </cell>
          <cell r="BQ977" t="str">
            <v/>
          </cell>
          <cell r="BR977" t="str">
            <v/>
          </cell>
          <cell r="BS977" t="str">
            <v/>
          </cell>
          <cell r="BT977" t="str">
            <v/>
          </cell>
          <cell r="BU977" t="str">
            <v/>
          </cell>
          <cell r="BV977" t="str">
            <v/>
          </cell>
          <cell r="BW977" t="str">
            <v/>
          </cell>
          <cell r="BX977" t="str">
            <v/>
          </cell>
          <cell r="BY977" t="str">
            <v/>
          </cell>
          <cell r="BZ977" t="str">
            <v/>
          </cell>
          <cell r="CA977" t="str">
            <v/>
          </cell>
          <cell r="CB977" t="str">
            <v/>
          </cell>
          <cell r="CC977" t="str">
            <v/>
          </cell>
          <cell r="CD977">
            <v>0</v>
          </cell>
          <cell r="CE977">
            <v>0</v>
          </cell>
          <cell r="CF977">
            <v>0</v>
          </cell>
          <cell r="CG977" t="str">
            <v/>
          </cell>
          <cell r="CH977" t="str">
            <v/>
          </cell>
          <cell r="CI977">
            <v>0</v>
          </cell>
          <cell r="CJ977">
            <v>0</v>
          </cell>
          <cell r="CK977">
            <v>0</v>
          </cell>
          <cell r="CL977">
            <v>0</v>
          </cell>
          <cell r="CM977" t="str">
            <v/>
          </cell>
          <cell r="CN977" t="str">
            <v/>
          </cell>
          <cell r="CO977" t="str">
            <v/>
          </cell>
          <cell r="CP977" t="str">
            <v/>
          </cell>
          <cell r="CQ977" t="str">
            <v/>
          </cell>
          <cell r="CR977" t="str">
            <v/>
          </cell>
          <cell r="CS977" t="str">
            <v/>
          </cell>
          <cell r="CT977" t="str">
            <v/>
          </cell>
          <cell r="CU977" t="str">
            <v/>
          </cell>
          <cell r="CV977" t="str">
            <v/>
          </cell>
          <cell r="CW977" t="str">
            <v/>
          </cell>
          <cell r="CX977" t="str">
            <v/>
          </cell>
          <cell r="CY977" t="str">
            <v/>
          </cell>
          <cell r="CZ977" t="str">
            <v/>
          </cell>
          <cell r="DA977" t="str">
            <v/>
          </cell>
          <cell r="DB977" t="str">
            <v/>
          </cell>
          <cell r="DC977">
            <v>0</v>
          </cell>
          <cell r="DD977" t="str">
            <v/>
          </cell>
          <cell r="DE977" t="str">
            <v/>
          </cell>
          <cell r="DF977">
            <v>0</v>
          </cell>
          <cell r="DG977">
            <v>0</v>
          </cell>
          <cell r="DH977" t="str">
            <v/>
          </cell>
          <cell r="DI977" t="str">
            <v/>
          </cell>
        </row>
        <row r="978">
          <cell r="A978" t="str">
            <v/>
          </cell>
          <cell r="B978" t="str">
            <v/>
          </cell>
          <cell r="C978" t="str">
            <v/>
          </cell>
          <cell r="D978" t="str">
            <v/>
          </cell>
          <cell r="E978" t="str">
            <v/>
          </cell>
          <cell r="F978" t="str">
            <v/>
          </cell>
          <cell r="G978" t="str">
            <v/>
          </cell>
          <cell r="H978" t="str">
            <v/>
          </cell>
          <cell r="I978" t="str">
            <v/>
          </cell>
          <cell r="J978" t="str">
            <v/>
          </cell>
          <cell r="K978" t="str">
            <v/>
          </cell>
          <cell r="L978" t="str">
            <v/>
          </cell>
          <cell r="M978" t="str">
            <v/>
          </cell>
          <cell r="N978" t="str">
            <v/>
          </cell>
          <cell r="O978" t="str">
            <v/>
          </cell>
          <cell r="P978" t="str">
            <v/>
          </cell>
          <cell r="Q978" t="str">
            <v/>
          </cell>
          <cell r="R978" t="str">
            <v/>
          </cell>
          <cell r="S978" t="str">
            <v/>
          </cell>
          <cell r="T978" t="str">
            <v/>
          </cell>
          <cell r="U978" t="str">
            <v/>
          </cell>
          <cell r="V978" t="str">
            <v/>
          </cell>
          <cell r="W978" t="str">
            <v/>
          </cell>
          <cell r="X978" t="str">
            <v/>
          </cell>
          <cell r="Y978" t="str">
            <v/>
          </cell>
          <cell r="Z978" t="str">
            <v/>
          </cell>
          <cell r="AA978" t="str">
            <v/>
          </cell>
          <cell r="AB978" t="str">
            <v/>
          </cell>
          <cell r="AC978" t="str">
            <v/>
          </cell>
          <cell r="AD978" t="str">
            <v/>
          </cell>
          <cell r="AE978" t="str">
            <v/>
          </cell>
          <cell r="AF978" t="str">
            <v/>
          </cell>
          <cell r="AG978" t="str">
            <v/>
          </cell>
          <cell r="AH978" t="str">
            <v/>
          </cell>
          <cell r="AI978" t="str">
            <v/>
          </cell>
          <cell r="AJ978" t="str">
            <v/>
          </cell>
          <cell r="AK978" t="str">
            <v/>
          </cell>
          <cell r="AL978" t="str">
            <v/>
          </cell>
          <cell r="AM978" t="str">
            <v/>
          </cell>
          <cell r="AN978" t="str">
            <v/>
          </cell>
          <cell r="AO978" t="str">
            <v/>
          </cell>
          <cell r="AP978" t="str">
            <v/>
          </cell>
          <cell r="AQ978" t="str">
            <v/>
          </cell>
          <cell r="AR978" t="str">
            <v/>
          </cell>
          <cell r="AS978" t="str">
            <v/>
          </cell>
          <cell r="AT978" t="str">
            <v/>
          </cell>
          <cell r="AU978" t="str">
            <v/>
          </cell>
          <cell r="AV978" t="str">
            <v/>
          </cell>
          <cell r="AW978" t="str">
            <v/>
          </cell>
          <cell r="AX978" t="str">
            <v/>
          </cell>
          <cell r="AY978" t="str">
            <v/>
          </cell>
          <cell r="AZ978" t="str">
            <v/>
          </cell>
          <cell r="BA978" t="str">
            <v/>
          </cell>
          <cell r="BB978" t="str">
            <v/>
          </cell>
          <cell r="BC978" t="str">
            <v/>
          </cell>
          <cell r="BD978" t="str">
            <v/>
          </cell>
          <cell r="BE978" t="str">
            <v/>
          </cell>
          <cell r="BF978" t="str">
            <v/>
          </cell>
          <cell r="BG978" t="str">
            <v/>
          </cell>
          <cell r="BH978" t="str">
            <v/>
          </cell>
          <cell r="BI978" t="str">
            <v/>
          </cell>
          <cell r="BJ978" t="str">
            <v/>
          </cell>
          <cell r="BK978" t="str">
            <v/>
          </cell>
          <cell r="BL978" t="str">
            <v/>
          </cell>
          <cell r="BM978" t="str">
            <v/>
          </cell>
          <cell r="BN978" t="str">
            <v/>
          </cell>
          <cell r="BO978" t="str">
            <v/>
          </cell>
          <cell r="BP978" t="str">
            <v/>
          </cell>
          <cell r="BQ978" t="str">
            <v/>
          </cell>
          <cell r="BR978" t="str">
            <v/>
          </cell>
          <cell r="BS978" t="str">
            <v/>
          </cell>
          <cell r="BT978" t="str">
            <v/>
          </cell>
          <cell r="BU978" t="str">
            <v/>
          </cell>
          <cell r="BV978" t="str">
            <v/>
          </cell>
          <cell r="BW978" t="str">
            <v/>
          </cell>
          <cell r="BX978" t="str">
            <v/>
          </cell>
          <cell r="BY978" t="str">
            <v/>
          </cell>
          <cell r="BZ978" t="str">
            <v/>
          </cell>
          <cell r="CA978" t="str">
            <v/>
          </cell>
          <cell r="CB978" t="str">
            <v/>
          </cell>
          <cell r="CC978" t="str">
            <v/>
          </cell>
          <cell r="CD978">
            <v>0</v>
          </cell>
          <cell r="CE978">
            <v>0</v>
          </cell>
          <cell r="CF978">
            <v>0</v>
          </cell>
          <cell r="CG978" t="str">
            <v/>
          </cell>
          <cell r="CH978" t="str">
            <v/>
          </cell>
          <cell r="CI978">
            <v>0</v>
          </cell>
          <cell r="CJ978">
            <v>0</v>
          </cell>
          <cell r="CK978">
            <v>0</v>
          </cell>
          <cell r="CL978">
            <v>0</v>
          </cell>
          <cell r="CM978" t="str">
            <v/>
          </cell>
          <cell r="CN978" t="str">
            <v/>
          </cell>
          <cell r="CO978" t="str">
            <v/>
          </cell>
          <cell r="CP978" t="str">
            <v/>
          </cell>
          <cell r="CQ978" t="str">
            <v/>
          </cell>
          <cell r="CR978" t="str">
            <v/>
          </cell>
          <cell r="CS978" t="str">
            <v/>
          </cell>
          <cell r="CT978" t="str">
            <v/>
          </cell>
          <cell r="CU978" t="str">
            <v/>
          </cell>
          <cell r="CV978" t="str">
            <v/>
          </cell>
          <cell r="CW978" t="str">
            <v/>
          </cell>
          <cell r="CX978" t="str">
            <v/>
          </cell>
          <cell r="CY978" t="str">
            <v/>
          </cell>
          <cell r="CZ978" t="str">
            <v/>
          </cell>
          <cell r="DA978" t="str">
            <v/>
          </cell>
          <cell r="DB978" t="str">
            <v/>
          </cell>
          <cell r="DC978">
            <v>0</v>
          </cell>
          <cell r="DD978" t="str">
            <v/>
          </cell>
          <cell r="DE978" t="str">
            <v/>
          </cell>
          <cell r="DF978">
            <v>0</v>
          </cell>
          <cell r="DG978">
            <v>0</v>
          </cell>
          <cell r="DH978" t="str">
            <v/>
          </cell>
          <cell r="DI978" t="str">
            <v/>
          </cell>
        </row>
        <row r="979">
          <cell r="A979" t="str">
            <v/>
          </cell>
          <cell r="B979" t="str">
            <v/>
          </cell>
          <cell r="C979" t="str">
            <v/>
          </cell>
          <cell r="D979" t="str">
            <v/>
          </cell>
          <cell r="E979" t="str">
            <v/>
          </cell>
          <cell r="F979" t="str">
            <v/>
          </cell>
          <cell r="G979" t="str">
            <v/>
          </cell>
          <cell r="H979" t="str">
            <v/>
          </cell>
          <cell r="I979" t="str">
            <v/>
          </cell>
          <cell r="J979" t="str">
            <v/>
          </cell>
          <cell r="K979" t="str">
            <v/>
          </cell>
          <cell r="L979" t="str">
            <v/>
          </cell>
          <cell r="M979" t="str">
            <v/>
          </cell>
          <cell r="N979" t="str">
            <v/>
          </cell>
          <cell r="O979" t="str">
            <v/>
          </cell>
          <cell r="P979" t="str">
            <v/>
          </cell>
          <cell r="Q979" t="str">
            <v/>
          </cell>
          <cell r="R979" t="str">
            <v/>
          </cell>
          <cell r="S979" t="str">
            <v/>
          </cell>
          <cell r="T979" t="str">
            <v/>
          </cell>
          <cell r="U979" t="str">
            <v/>
          </cell>
          <cell r="V979" t="str">
            <v/>
          </cell>
          <cell r="W979" t="str">
            <v/>
          </cell>
          <cell r="X979" t="str">
            <v/>
          </cell>
          <cell r="Y979" t="str">
            <v/>
          </cell>
          <cell r="Z979" t="str">
            <v/>
          </cell>
          <cell r="AA979" t="str">
            <v/>
          </cell>
          <cell r="AB979" t="str">
            <v/>
          </cell>
          <cell r="AC979" t="str">
            <v/>
          </cell>
          <cell r="AD979" t="str">
            <v/>
          </cell>
          <cell r="AE979" t="str">
            <v/>
          </cell>
          <cell r="AF979" t="str">
            <v/>
          </cell>
          <cell r="AG979" t="str">
            <v/>
          </cell>
          <cell r="AH979" t="str">
            <v/>
          </cell>
          <cell r="AI979" t="str">
            <v/>
          </cell>
          <cell r="AJ979" t="str">
            <v/>
          </cell>
          <cell r="AK979" t="str">
            <v/>
          </cell>
          <cell r="AL979" t="str">
            <v/>
          </cell>
          <cell r="AM979" t="str">
            <v/>
          </cell>
          <cell r="AN979" t="str">
            <v/>
          </cell>
          <cell r="AO979" t="str">
            <v/>
          </cell>
          <cell r="AP979" t="str">
            <v/>
          </cell>
          <cell r="AQ979" t="str">
            <v/>
          </cell>
          <cell r="AR979" t="str">
            <v/>
          </cell>
          <cell r="AS979" t="str">
            <v/>
          </cell>
          <cell r="AT979" t="str">
            <v/>
          </cell>
          <cell r="AU979" t="str">
            <v/>
          </cell>
          <cell r="AV979" t="str">
            <v/>
          </cell>
          <cell r="AW979" t="str">
            <v/>
          </cell>
          <cell r="AX979" t="str">
            <v/>
          </cell>
          <cell r="AY979" t="str">
            <v/>
          </cell>
          <cell r="AZ979" t="str">
            <v/>
          </cell>
          <cell r="BA979" t="str">
            <v/>
          </cell>
          <cell r="BB979" t="str">
            <v/>
          </cell>
          <cell r="BC979" t="str">
            <v/>
          </cell>
          <cell r="BD979" t="str">
            <v/>
          </cell>
          <cell r="BE979" t="str">
            <v/>
          </cell>
          <cell r="BF979" t="str">
            <v/>
          </cell>
          <cell r="BG979" t="str">
            <v/>
          </cell>
          <cell r="BH979" t="str">
            <v/>
          </cell>
          <cell r="BI979" t="str">
            <v/>
          </cell>
          <cell r="BJ979" t="str">
            <v/>
          </cell>
          <cell r="BK979" t="str">
            <v/>
          </cell>
          <cell r="BL979" t="str">
            <v/>
          </cell>
          <cell r="BM979" t="str">
            <v/>
          </cell>
          <cell r="BN979" t="str">
            <v/>
          </cell>
          <cell r="BO979" t="str">
            <v/>
          </cell>
          <cell r="BP979" t="str">
            <v/>
          </cell>
          <cell r="BQ979" t="str">
            <v/>
          </cell>
          <cell r="BR979" t="str">
            <v/>
          </cell>
          <cell r="BS979" t="str">
            <v/>
          </cell>
          <cell r="BT979" t="str">
            <v/>
          </cell>
          <cell r="BU979" t="str">
            <v/>
          </cell>
          <cell r="BV979" t="str">
            <v/>
          </cell>
          <cell r="BW979" t="str">
            <v/>
          </cell>
          <cell r="BX979" t="str">
            <v/>
          </cell>
          <cell r="BY979" t="str">
            <v/>
          </cell>
          <cell r="BZ979" t="str">
            <v/>
          </cell>
          <cell r="CA979" t="str">
            <v/>
          </cell>
          <cell r="CB979" t="str">
            <v/>
          </cell>
          <cell r="CC979" t="str">
            <v/>
          </cell>
          <cell r="CD979">
            <v>0</v>
          </cell>
          <cell r="CE979">
            <v>0</v>
          </cell>
          <cell r="CF979">
            <v>0</v>
          </cell>
          <cell r="CG979" t="str">
            <v/>
          </cell>
          <cell r="CH979" t="str">
            <v/>
          </cell>
          <cell r="CI979">
            <v>0</v>
          </cell>
          <cell r="CJ979">
            <v>0</v>
          </cell>
          <cell r="CK979">
            <v>0</v>
          </cell>
          <cell r="CL979">
            <v>0</v>
          </cell>
          <cell r="CM979" t="str">
            <v/>
          </cell>
          <cell r="CN979" t="str">
            <v/>
          </cell>
          <cell r="CO979" t="str">
            <v/>
          </cell>
          <cell r="CP979" t="str">
            <v/>
          </cell>
          <cell r="CQ979" t="str">
            <v/>
          </cell>
          <cell r="CR979" t="str">
            <v/>
          </cell>
          <cell r="CS979" t="str">
            <v/>
          </cell>
          <cell r="CT979" t="str">
            <v/>
          </cell>
          <cell r="CU979" t="str">
            <v/>
          </cell>
          <cell r="CV979" t="str">
            <v/>
          </cell>
          <cell r="CW979" t="str">
            <v/>
          </cell>
          <cell r="CX979" t="str">
            <v/>
          </cell>
          <cell r="CY979" t="str">
            <v/>
          </cell>
          <cell r="CZ979" t="str">
            <v/>
          </cell>
          <cell r="DA979" t="str">
            <v/>
          </cell>
          <cell r="DB979" t="str">
            <v/>
          </cell>
          <cell r="DC979">
            <v>0</v>
          </cell>
          <cell r="DD979" t="str">
            <v/>
          </cell>
          <cell r="DE979" t="str">
            <v/>
          </cell>
          <cell r="DF979">
            <v>0</v>
          </cell>
          <cell r="DG979">
            <v>0</v>
          </cell>
          <cell r="DH979" t="str">
            <v/>
          </cell>
          <cell r="DI979" t="str">
            <v/>
          </cell>
        </row>
        <row r="980">
          <cell r="A980" t="str">
            <v/>
          </cell>
          <cell r="B980" t="str">
            <v/>
          </cell>
          <cell r="C980" t="str">
            <v/>
          </cell>
          <cell r="D980" t="str">
            <v/>
          </cell>
          <cell r="E980" t="str">
            <v/>
          </cell>
          <cell r="F980" t="str">
            <v/>
          </cell>
          <cell r="G980" t="str">
            <v/>
          </cell>
          <cell r="H980" t="str">
            <v/>
          </cell>
          <cell r="I980" t="str">
            <v/>
          </cell>
          <cell r="J980" t="str">
            <v/>
          </cell>
          <cell r="K980" t="str">
            <v/>
          </cell>
          <cell r="L980" t="str">
            <v/>
          </cell>
          <cell r="M980" t="str">
            <v/>
          </cell>
          <cell r="N980" t="str">
            <v/>
          </cell>
          <cell r="O980" t="str">
            <v/>
          </cell>
          <cell r="P980" t="str">
            <v/>
          </cell>
          <cell r="Q980" t="str">
            <v/>
          </cell>
          <cell r="R980" t="str">
            <v/>
          </cell>
          <cell r="S980" t="str">
            <v/>
          </cell>
          <cell r="T980" t="str">
            <v/>
          </cell>
          <cell r="U980" t="str">
            <v/>
          </cell>
          <cell r="V980" t="str">
            <v/>
          </cell>
          <cell r="W980" t="str">
            <v/>
          </cell>
          <cell r="X980" t="str">
            <v/>
          </cell>
          <cell r="Y980" t="str">
            <v/>
          </cell>
          <cell r="Z980" t="str">
            <v/>
          </cell>
          <cell r="AA980" t="str">
            <v/>
          </cell>
          <cell r="AB980" t="str">
            <v/>
          </cell>
          <cell r="AC980" t="str">
            <v/>
          </cell>
          <cell r="AD980" t="str">
            <v/>
          </cell>
          <cell r="AE980" t="str">
            <v/>
          </cell>
          <cell r="AF980" t="str">
            <v/>
          </cell>
          <cell r="AG980" t="str">
            <v/>
          </cell>
          <cell r="AH980" t="str">
            <v/>
          </cell>
          <cell r="AI980" t="str">
            <v/>
          </cell>
          <cell r="AJ980" t="str">
            <v/>
          </cell>
          <cell r="AK980" t="str">
            <v/>
          </cell>
          <cell r="AL980" t="str">
            <v/>
          </cell>
          <cell r="AM980" t="str">
            <v/>
          </cell>
          <cell r="AN980" t="str">
            <v/>
          </cell>
          <cell r="AO980" t="str">
            <v/>
          </cell>
          <cell r="AP980" t="str">
            <v/>
          </cell>
          <cell r="AQ980" t="str">
            <v/>
          </cell>
          <cell r="AR980" t="str">
            <v/>
          </cell>
          <cell r="AS980" t="str">
            <v/>
          </cell>
          <cell r="AT980" t="str">
            <v/>
          </cell>
          <cell r="AU980" t="str">
            <v/>
          </cell>
          <cell r="AV980" t="str">
            <v/>
          </cell>
          <cell r="AW980" t="str">
            <v/>
          </cell>
          <cell r="AX980" t="str">
            <v/>
          </cell>
          <cell r="AY980" t="str">
            <v/>
          </cell>
          <cell r="AZ980" t="str">
            <v/>
          </cell>
          <cell r="BA980" t="str">
            <v/>
          </cell>
          <cell r="BB980" t="str">
            <v/>
          </cell>
          <cell r="BC980" t="str">
            <v/>
          </cell>
          <cell r="BD980" t="str">
            <v/>
          </cell>
          <cell r="BE980" t="str">
            <v/>
          </cell>
          <cell r="BF980" t="str">
            <v/>
          </cell>
          <cell r="BG980" t="str">
            <v/>
          </cell>
          <cell r="BH980" t="str">
            <v/>
          </cell>
          <cell r="BI980" t="str">
            <v/>
          </cell>
          <cell r="BJ980" t="str">
            <v/>
          </cell>
          <cell r="BK980" t="str">
            <v/>
          </cell>
          <cell r="BL980" t="str">
            <v/>
          </cell>
          <cell r="BM980" t="str">
            <v/>
          </cell>
          <cell r="BN980" t="str">
            <v/>
          </cell>
          <cell r="BO980" t="str">
            <v/>
          </cell>
          <cell r="BP980" t="str">
            <v/>
          </cell>
          <cell r="BQ980" t="str">
            <v/>
          </cell>
          <cell r="BR980" t="str">
            <v/>
          </cell>
          <cell r="BS980" t="str">
            <v/>
          </cell>
          <cell r="BT980" t="str">
            <v/>
          </cell>
          <cell r="BU980" t="str">
            <v/>
          </cell>
          <cell r="BV980" t="str">
            <v/>
          </cell>
          <cell r="BW980" t="str">
            <v/>
          </cell>
          <cell r="BX980" t="str">
            <v/>
          </cell>
          <cell r="BY980" t="str">
            <v/>
          </cell>
          <cell r="BZ980" t="str">
            <v/>
          </cell>
          <cell r="CA980" t="str">
            <v/>
          </cell>
          <cell r="CB980" t="str">
            <v/>
          </cell>
          <cell r="CC980" t="str">
            <v/>
          </cell>
          <cell r="CD980">
            <v>0</v>
          </cell>
          <cell r="CE980">
            <v>0</v>
          </cell>
          <cell r="CF980">
            <v>0</v>
          </cell>
          <cell r="CG980" t="str">
            <v/>
          </cell>
          <cell r="CH980" t="str">
            <v/>
          </cell>
          <cell r="CI980">
            <v>0</v>
          </cell>
          <cell r="CJ980">
            <v>0</v>
          </cell>
          <cell r="CK980">
            <v>0</v>
          </cell>
          <cell r="CL980">
            <v>0</v>
          </cell>
          <cell r="CM980" t="str">
            <v/>
          </cell>
          <cell r="CN980" t="str">
            <v/>
          </cell>
          <cell r="CO980" t="str">
            <v/>
          </cell>
          <cell r="CP980" t="str">
            <v/>
          </cell>
          <cell r="CQ980" t="str">
            <v/>
          </cell>
          <cell r="CR980" t="str">
            <v/>
          </cell>
          <cell r="CS980" t="str">
            <v/>
          </cell>
          <cell r="CT980" t="str">
            <v/>
          </cell>
          <cell r="CU980" t="str">
            <v/>
          </cell>
          <cell r="CV980" t="str">
            <v/>
          </cell>
          <cell r="CW980" t="str">
            <v/>
          </cell>
          <cell r="CX980" t="str">
            <v/>
          </cell>
          <cell r="CY980" t="str">
            <v/>
          </cell>
          <cell r="CZ980" t="str">
            <v/>
          </cell>
          <cell r="DA980" t="str">
            <v/>
          </cell>
          <cell r="DB980" t="str">
            <v/>
          </cell>
          <cell r="DC980">
            <v>0</v>
          </cell>
          <cell r="DD980" t="str">
            <v/>
          </cell>
          <cell r="DE980" t="str">
            <v/>
          </cell>
          <cell r="DF980">
            <v>0</v>
          </cell>
          <cell r="DG980">
            <v>0</v>
          </cell>
          <cell r="DH980" t="str">
            <v/>
          </cell>
          <cell r="DI980" t="str">
            <v/>
          </cell>
        </row>
        <row r="981">
          <cell r="A981" t="str">
            <v/>
          </cell>
          <cell r="B981" t="str">
            <v/>
          </cell>
          <cell r="C981" t="str">
            <v/>
          </cell>
          <cell r="D981" t="str">
            <v/>
          </cell>
          <cell r="E981" t="str">
            <v/>
          </cell>
          <cell r="F981" t="str">
            <v/>
          </cell>
          <cell r="G981" t="str">
            <v/>
          </cell>
          <cell r="H981" t="str">
            <v/>
          </cell>
          <cell r="I981" t="str">
            <v/>
          </cell>
          <cell r="J981" t="str">
            <v/>
          </cell>
          <cell r="K981" t="str">
            <v/>
          </cell>
          <cell r="L981" t="str">
            <v/>
          </cell>
          <cell r="M981" t="str">
            <v/>
          </cell>
          <cell r="N981" t="str">
            <v/>
          </cell>
          <cell r="O981" t="str">
            <v/>
          </cell>
          <cell r="P981" t="str">
            <v/>
          </cell>
          <cell r="Q981" t="str">
            <v/>
          </cell>
          <cell r="R981" t="str">
            <v/>
          </cell>
          <cell r="S981" t="str">
            <v/>
          </cell>
          <cell r="T981" t="str">
            <v/>
          </cell>
          <cell r="U981" t="str">
            <v/>
          </cell>
          <cell r="V981" t="str">
            <v/>
          </cell>
          <cell r="W981" t="str">
            <v/>
          </cell>
          <cell r="X981" t="str">
            <v/>
          </cell>
          <cell r="Y981" t="str">
            <v/>
          </cell>
          <cell r="Z981" t="str">
            <v/>
          </cell>
          <cell r="AA981" t="str">
            <v/>
          </cell>
          <cell r="AB981" t="str">
            <v/>
          </cell>
          <cell r="AC981" t="str">
            <v/>
          </cell>
          <cell r="AD981" t="str">
            <v/>
          </cell>
          <cell r="AE981" t="str">
            <v/>
          </cell>
          <cell r="AF981" t="str">
            <v/>
          </cell>
          <cell r="AG981" t="str">
            <v/>
          </cell>
          <cell r="AH981" t="str">
            <v/>
          </cell>
          <cell r="AI981" t="str">
            <v/>
          </cell>
          <cell r="AJ981" t="str">
            <v/>
          </cell>
          <cell r="AK981" t="str">
            <v/>
          </cell>
          <cell r="AL981" t="str">
            <v/>
          </cell>
          <cell r="AM981" t="str">
            <v/>
          </cell>
          <cell r="AN981" t="str">
            <v/>
          </cell>
          <cell r="AO981" t="str">
            <v/>
          </cell>
          <cell r="AP981" t="str">
            <v/>
          </cell>
          <cell r="AQ981" t="str">
            <v/>
          </cell>
          <cell r="AR981" t="str">
            <v/>
          </cell>
          <cell r="AS981" t="str">
            <v/>
          </cell>
          <cell r="AT981" t="str">
            <v/>
          </cell>
          <cell r="AU981" t="str">
            <v/>
          </cell>
          <cell r="AV981" t="str">
            <v/>
          </cell>
          <cell r="AW981" t="str">
            <v/>
          </cell>
          <cell r="AX981" t="str">
            <v/>
          </cell>
          <cell r="AY981" t="str">
            <v/>
          </cell>
          <cell r="AZ981" t="str">
            <v/>
          </cell>
          <cell r="BA981" t="str">
            <v/>
          </cell>
          <cell r="BB981" t="str">
            <v/>
          </cell>
          <cell r="BC981" t="str">
            <v/>
          </cell>
          <cell r="BD981" t="str">
            <v/>
          </cell>
          <cell r="BE981" t="str">
            <v/>
          </cell>
          <cell r="BF981" t="str">
            <v/>
          </cell>
          <cell r="BG981" t="str">
            <v/>
          </cell>
          <cell r="BH981" t="str">
            <v/>
          </cell>
          <cell r="BI981" t="str">
            <v/>
          </cell>
          <cell r="BJ981" t="str">
            <v/>
          </cell>
          <cell r="BK981" t="str">
            <v/>
          </cell>
          <cell r="BL981" t="str">
            <v/>
          </cell>
          <cell r="BM981" t="str">
            <v/>
          </cell>
          <cell r="BN981" t="str">
            <v/>
          </cell>
          <cell r="BO981" t="str">
            <v/>
          </cell>
          <cell r="BP981" t="str">
            <v/>
          </cell>
          <cell r="BQ981" t="str">
            <v/>
          </cell>
          <cell r="BR981" t="str">
            <v/>
          </cell>
          <cell r="BS981" t="str">
            <v/>
          </cell>
          <cell r="BT981" t="str">
            <v/>
          </cell>
          <cell r="BU981" t="str">
            <v/>
          </cell>
          <cell r="BV981" t="str">
            <v/>
          </cell>
          <cell r="BW981" t="str">
            <v/>
          </cell>
          <cell r="BX981" t="str">
            <v/>
          </cell>
          <cell r="BY981" t="str">
            <v/>
          </cell>
          <cell r="BZ981" t="str">
            <v/>
          </cell>
          <cell r="CA981" t="str">
            <v/>
          </cell>
          <cell r="CB981" t="str">
            <v/>
          </cell>
          <cell r="CC981" t="str">
            <v/>
          </cell>
          <cell r="CD981">
            <v>0</v>
          </cell>
          <cell r="CE981">
            <v>0</v>
          </cell>
          <cell r="CF981">
            <v>0</v>
          </cell>
          <cell r="CG981" t="str">
            <v/>
          </cell>
          <cell r="CH981" t="str">
            <v/>
          </cell>
          <cell r="CI981">
            <v>0</v>
          </cell>
          <cell r="CJ981">
            <v>0</v>
          </cell>
          <cell r="CK981">
            <v>0</v>
          </cell>
          <cell r="CL981">
            <v>0</v>
          </cell>
          <cell r="CM981" t="str">
            <v/>
          </cell>
          <cell r="CN981" t="str">
            <v/>
          </cell>
          <cell r="CO981" t="str">
            <v/>
          </cell>
          <cell r="CP981" t="str">
            <v/>
          </cell>
          <cell r="CQ981" t="str">
            <v/>
          </cell>
          <cell r="CR981" t="str">
            <v/>
          </cell>
          <cell r="CS981" t="str">
            <v/>
          </cell>
          <cell r="CT981" t="str">
            <v/>
          </cell>
          <cell r="CU981" t="str">
            <v/>
          </cell>
          <cell r="CV981" t="str">
            <v/>
          </cell>
          <cell r="CW981" t="str">
            <v/>
          </cell>
          <cell r="CX981" t="str">
            <v/>
          </cell>
          <cell r="CY981" t="str">
            <v/>
          </cell>
          <cell r="CZ981" t="str">
            <v/>
          </cell>
          <cell r="DA981" t="str">
            <v/>
          </cell>
          <cell r="DB981" t="str">
            <v/>
          </cell>
          <cell r="DC981">
            <v>0</v>
          </cell>
          <cell r="DD981" t="str">
            <v/>
          </cell>
          <cell r="DE981" t="str">
            <v/>
          </cell>
          <cell r="DF981">
            <v>0</v>
          </cell>
          <cell r="DG981">
            <v>0</v>
          </cell>
          <cell r="DH981" t="str">
            <v/>
          </cell>
          <cell r="DI981" t="str">
            <v/>
          </cell>
        </row>
        <row r="982">
          <cell r="A982" t="str">
            <v/>
          </cell>
          <cell r="B982" t="str">
            <v/>
          </cell>
          <cell r="C982" t="str">
            <v/>
          </cell>
          <cell r="D982" t="str">
            <v/>
          </cell>
          <cell r="E982" t="str">
            <v/>
          </cell>
          <cell r="F982" t="str">
            <v/>
          </cell>
          <cell r="G982" t="str">
            <v/>
          </cell>
          <cell r="H982" t="str">
            <v/>
          </cell>
          <cell r="I982" t="str">
            <v/>
          </cell>
          <cell r="J982" t="str">
            <v/>
          </cell>
          <cell r="K982" t="str">
            <v/>
          </cell>
          <cell r="L982" t="str">
            <v/>
          </cell>
          <cell r="M982" t="str">
            <v/>
          </cell>
          <cell r="N982" t="str">
            <v/>
          </cell>
          <cell r="O982" t="str">
            <v/>
          </cell>
          <cell r="P982" t="str">
            <v/>
          </cell>
          <cell r="Q982" t="str">
            <v/>
          </cell>
          <cell r="R982" t="str">
            <v/>
          </cell>
          <cell r="S982" t="str">
            <v/>
          </cell>
          <cell r="T982" t="str">
            <v/>
          </cell>
          <cell r="U982" t="str">
            <v/>
          </cell>
          <cell r="V982" t="str">
            <v/>
          </cell>
          <cell r="W982" t="str">
            <v/>
          </cell>
          <cell r="X982" t="str">
            <v/>
          </cell>
          <cell r="Y982" t="str">
            <v/>
          </cell>
          <cell r="Z982" t="str">
            <v/>
          </cell>
          <cell r="AA982" t="str">
            <v/>
          </cell>
          <cell r="AB982" t="str">
            <v/>
          </cell>
          <cell r="AC982" t="str">
            <v/>
          </cell>
          <cell r="AD982" t="str">
            <v/>
          </cell>
          <cell r="AE982" t="str">
            <v/>
          </cell>
          <cell r="AF982" t="str">
            <v/>
          </cell>
          <cell r="AG982" t="str">
            <v/>
          </cell>
          <cell r="AH982" t="str">
            <v/>
          </cell>
          <cell r="AI982" t="str">
            <v/>
          </cell>
          <cell r="AJ982" t="str">
            <v/>
          </cell>
          <cell r="AK982" t="str">
            <v/>
          </cell>
          <cell r="AL982" t="str">
            <v/>
          </cell>
          <cell r="AM982" t="str">
            <v/>
          </cell>
          <cell r="AN982" t="str">
            <v/>
          </cell>
          <cell r="AO982" t="str">
            <v/>
          </cell>
          <cell r="AP982" t="str">
            <v/>
          </cell>
          <cell r="AQ982" t="str">
            <v/>
          </cell>
          <cell r="AR982" t="str">
            <v/>
          </cell>
          <cell r="AS982" t="str">
            <v/>
          </cell>
          <cell r="AT982" t="str">
            <v/>
          </cell>
          <cell r="AU982" t="str">
            <v/>
          </cell>
          <cell r="AV982" t="str">
            <v/>
          </cell>
          <cell r="AW982" t="str">
            <v/>
          </cell>
          <cell r="AX982" t="str">
            <v/>
          </cell>
          <cell r="AY982" t="str">
            <v/>
          </cell>
          <cell r="AZ982" t="str">
            <v/>
          </cell>
          <cell r="BA982" t="str">
            <v/>
          </cell>
          <cell r="BB982" t="str">
            <v/>
          </cell>
          <cell r="BC982" t="str">
            <v/>
          </cell>
          <cell r="BD982" t="str">
            <v/>
          </cell>
          <cell r="BE982" t="str">
            <v/>
          </cell>
          <cell r="BF982" t="str">
            <v/>
          </cell>
          <cell r="BG982" t="str">
            <v/>
          </cell>
          <cell r="BH982" t="str">
            <v/>
          </cell>
          <cell r="BI982" t="str">
            <v/>
          </cell>
          <cell r="BJ982" t="str">
            <v/>
          </cell>
          <cell r="BK982" t="str">
            <v/>
          </cell>
          <cell r="BL982" t="str">
            <v/>
          </cell>
          <cell r="BM982" t="str">
            <v/>
          </cell>
          <cell r="BN982" t="str">
            <v/>
          </cell>
          <cell r="BO982" t="str">
            <v/>
          </cell>
          <cell r="BP982" t="str">
            <v/>
          </cell>
          <cell r="BQ982" t="str">
            <v/>
          </cell>
          <cell r="BR982" t="str">
            <v/>
          </cell>
          <cell r="BS982" t="str">
            <v/>
          </cell>
          <cell r="BT982" t="str">
            <v/>
          </cell>
          <cell r="BU982" t="str">
            <v/>
          </cell>
          <cell r="BV982" t="str">
            <v/>
          </cell>
          <cell r="BW982" t="str">
            <v/>
          </cell>
          <cell r="BX982" t="str">
            <v/>
          </cell>
          <cell r="BY982" t="str">
            <v/>
          </cell>
          <cell r="BZ982" t="str">
            <v/>
          </cell>
          <cell r="CA982" t="str">
            <v/>
          </cell>
          <cell r="CB982" t="str">
            <v/>
          </cell>
          <cell r="CC982" t="str">
            <v/>
          </cell>
          <cell r="CD982">
            <v>0</v>
          </cell>
          <cell r="CE982">
            <v>0</v>
          </cell>
          <cell r="CF982">
            <v>0</v>
          </cell>
          <cell r="CG982" t="str">
            <v/>
          </cell>
          <cell r="CH982" t="str">
            <v/>
          </cell>
          <cell r="CI982">
            <v>0</v>
          </cell>
          <cell r="CJ982">
            <v>0</v>
          </cell>
          <cell r="CK982">
            <v>0</v>
          </cell>
          <cell r="CL982">
            <v>0</v>
          </cell>
          <cell r="CM982" t="str">
            <v/>
          </cell>
          <cell r="CN982" t="str">
            <v/>
          </cell>
          <cell r="CO982" t="str">
            <v/>
          </cell>
          <cell r="CP982" t="str">
            <v/>
          </cell>
          <cell r="CQ982" t="str">
            <v/>
          </cell>
          <cell r="CR982" t="str">
            <v/>
          </cell>
          <cell r="CS982" t="str">
            <v/>
          </cell>
          <cell r="CT982" t="str">
            <v/>
          </cell>
          <cell r="CU982" t="str">
            <v/>
          </cell>
          <cell r="CV982" t="str">
            <v/>
          </cell>
          <cell r="CW982" t="str">
            <v/>
          </cell>
          <cell r="CX982" t="str">
            <v/>
          </cell>
          <cell r="CY982" t="str">
            <v/>
          </cell>
          <cell r="CZ982" t="str">
            <v/>
          </cell>
          <cell r="DA982" t="str">
            <v/>
          </cell>
          <cell r="DB982" t="str">
            <v/>
          </cell>
          <cell r="DC982">
            <v>0</v>
          </cell>
          <cell r="DD982" t="str">
            <v/>
          </cell>
          <cell r="DE982" t="str">
            <v/>
          </cell>
          <cell r="DF982">
            <v>0</v>
          </cell>
          <cell r="DG982">
            <v>0</v>
          </cell>
          <cell r="DH982" t="str">
            <v/>
          </cell>
          <cell r="DI982" t="str">
            <v/>
          </cell>
        </row>
        <row r="983">
          <cell r="A983" t="str">
            <v/>
          </cell>
          <cell r="B983" t="str">
            <v/>
          </cell>
          <cell r="C983" t="str">
            <v/>
          </cell>
          <cell r="D983" t="str">
            <v/>
          </cell>
          <cell r="E983" t="str">
            <v/>
          </cell>
          <cell r="F983" t="str">
            <v/>
          </cell>
          <cell r="G983" t="str">
            <v/>
          </cell>
          <cell r="H983" t="str">
            <v/>
          </cell>
          <cell r="I983" t="str">
            <v/>
          </cell>
          <cell r="J983" t="str">
            <v/>
          </cell>
          <cell r="K983" t="str">
            <v/>
          </cell>
          <cell r="L983" t="str">
            <v/>
          </cell>
          <cell r="M983" t="str">
            <v/>
          </cell>
          <cell r="N983" t="str">
            <v/>
          </cell>
          <cell r="O983" t="str">
            <v/>
          </cell>
          <cell r="P983" t="str">
            <v/>
          </cell>
          <cell r="Q983" t="str">
            <v/>
          </cell>
          <cell r="R983" t="str">
            <v/>
          </cell>
          <cell r="S983" t="str">
            <v/>
          </cell>
          <cell r="T983" t="str">
            <v/>
          </cell>
          <cell r="U983" t="str">
            <v/>
          </cell>
          <cell r="V983" t="str">
            <v/>
          </cell>
          <cell r="W983" t="str">
            <v/>
          </cell>
          <cell r="X983" t="str">
            <v/>
          </cell>
          <cell r="Y983" t="str">
            <v/>
          </cell>
          <cell r="Z983" t="str">
            <v/>
          </cell>
          <cell r="AA983" t="str">
            <v/>
          </cell>
          <cell r="AB983" t="str">
            <v/>
          </cell>
          <cell r="AC983" t="str">
            <v/>
          </cell>
          <cell r="AD983" t="str">
            <v/>
          </cell>
          <cell r="AE983" t="str">
            <v/>
          </cell>
          <cell r="AF983" t="str">
            <v/>
          </cell>
          <cell r="AG983" t="str">
            <v/>
          </cell>
          <cell r="AH983" t="str">
            <v/>
          </cell>
          <cell r="AI983" t="str">
            <v/>
          </cell>
          <cell r="AJ983" t="str">
            <v/>
          </cell>
          <cell r="AK983" t="str">
            <v/>
          </cell>
          <cell r="AL983" t="str">
            <v/>
          </cell>
          <cell r="AM983" t="str">
            <v/>
          </cell>
          <cell r="AN983" t="str">
            <v/>
          </cell>
          <cell r="AO983" t="str">
            <v/>
          </cell>
          <cell r="AP983" t="str">
            <v/>
          </cell>
          <cell r="AQ983" t="str">
            <v/>
          </cell>
          <cell r="AR983" t="str">
            <v/>
          </cell>
          <cell r="AS983" t="str">
            <v/>
          </cell>
          <cell r="AT983" t="str">
            <v/>
          </cell>
          <cell r="AU983" t="str">
            <v/>
          </cell>
          <cell r="AV983" t="str">
            <v/>
          </cell>
          <cell r="AW983" t="str">
            <v/>
          </cell>
          <cell r="AX983" t="str">
            <v/>
          </cell>
          <cell r="AY983" t="str">
            <v/>
          </cell>
          <cell r="AZ983" t="str">
            <v/>
          </cell>
          <cell r="BA983" t="str">
            <v/>
          </cell>
          <cell r="BB983" t="str">
            <v/>
          </cell>
          <cell r="BC983" t="str">
            <v/>
          </cell>
          <cell r="BD983" t="str">
            <v/>
          </cell>
          <cell r="BE983" t="str">
            <v/>
          </cell>
          <cell r="BF983" t="str">
            <v/>
          </cell>
          <cell r="BG983" t="str">
            <v/>
          </cell>
          <cell r="BH983" t="str">
            <v/>
          </cell>
          <cell r="BI983" t="str">
            <v/>
          </cell>
          <cell r="BJ983" t="str">
            <v/>
          </cell>
          <cell r="BK983" t="str">
            <v/>
          </cell>
          <cell r="BL983" t="str">
            <v/>
          </cell>
          <cell r="BM983" t="str">
            <v/>
          </cell>
          <cell r="BN983" t="str">
            <v/>
          </cell>
          <cell r="BO983" t="str">
            <v/>
          </cell>
          <cell r="BP983" t="str">
            <v/>
          </cell>
          <cell r="BQ983" t="str">
            <v/>
          </cell>
          <cell r="BR983" t="str">
            <v/>
          </cell>
          <cell r="BS983" t="str">
            <v/>
          </cell>
          <cell r="BT983" t="str">
            <v/>
          </cell>
          <cell r="BU983" t="str">
            <v/>
          </cell>
          <cell r="BV983" t="str">
            <v/>
          </cell>
          <cell r="BW983" t="str">
            <v/>
          </cell>
          <cell r="BX983" t="str">
            <v/>
          </cell>
          <cell r="BY983" t="str">
            <v/>
          </cell>
          <cell r="BZ983" t="str">
            <v/>
          </cell>
          <cell r="CA983" t="str">
            <v/>
          </cell>
          <cell r="CB983" t="str">
            <v/>
          </cell>
          <cell r="CC983" t="str">
            <v/>
          </cell>
          <cell r="CD983">
            <v>0</v>
          </cell>
          <cell r="CE983">
            <v>0</v>
          </cell>
          <cell r="CF983">
            <v>0</v>
          </cell>
          <cell r="CG983" t="str">
            <v/>
          </cell>
          <cell r="CH983" t="str">
            <v/>
          </cell>
          <cell r="CI983">
            <v>0</v>
          </cell>
          <cell r="CJ983">
            <v>0</v>
          </cell>
          <cell r="CK983">
            <v>0</v>
          </cell>
          <cell r="CL983">
            <v>0</v>
          </cell>
          <cell r="CM983" t="str">
            <v/>
          </cell>
          <cell r="CN983" t="str">
            <v/>
          </cell>
          <cell r="CO983" t="str">
            <v/>
          </cell>
          <cell r="CP983" t="str">
            <v/>
          </cell>
          <cell r="CQ983" t="str">
            <v/>
          </cell>
          <cell r="CR983" t="str">
            <v/>
          </cell>
          <cell r="CS983" t="str">
            <v/>
          </cell>
          <cell r="CT983" t="str">
            <v/>
          </cell>
          <cell r="CU983" t="str">
            <v/>
          </cell>
          <cell r="CV983" t="str">
            <v/>
          </cell>
          <cell r="CW983" t="str">
            <v/>
          </cell>
          <cell r="CX983" t="str">
            <v/>
          </cell>
          <cell r="CY983" t="str">
            <v/>
          </cell>
          <cell r="CZ983" t="str">
            <v/>
          </cell>
          <cell r="DA983" t="str">
            <v/>
          </cell>
          <cell r="DB983" t="str">
            <v/>
          </cell>
          <cell r="DC983">
            <v>0</v>
          </cell>
          <cell r="DD983" t="str">
            <v/>
          </cell>
          <cell r="DE983" t="str">
            <v/>
          </cell>
          <cell r="DF983">
            <v>0</v>
          </cell>
          <cell r="DG983">
            <v>0</v>
          </cell>
          <cell r="DH983" t="str">
            <v/>
          </cell>
          <cell r="DI983" t="str">
            <v/>
          </cell>
        </row>
        <row r="984">
          <cell r="A984" t="str">
            <v/>
          </cell>
          <cell r="B984" t="str">
            <v/>
          </cell>
          <cell r="C984" t="str">
            <v/>
          </cell>
          <cell r="D984" t="str">
            <v/>
          </cell>
          <cell r="E984" t="str">
            <v/>
          </cell>
          <cell r="F984" t="str">
            <v/>
          </cell>
          <cell r="G984" t="str">
            <v/>
          </cell>
          <cell r="H984" t="str">
            <v/>
          </cell>
          <cell r="I984" t="str">
            <v/>
          </cell>
          <cell r="J984" t="str">
            <v/>
          </cell>
          <cell r="K984" t="str">
            <v/>
          </cell>
          <cell r="L984" t="str">
            <v/>
          </cell>
          <cell r="M984" t="str">
            <v/>
          </cell>
          <cell r="N984" t="str">
            <v/>
          </cell>
          <cell r="O984" t="str">
            <v/>
          </cell>
          <cell r="P984" t="str">
            <v/>
          </cell>
          <cell r="Q984" t="str">
            <v/>
          </cell>
          <cell r="R984" t="str">
            <v/>
          </cell>
          <cell r="S984" t="str">
            <v/>
          </cell>
          <cell r="T984" t="str">
            <v/>
          </cell>
          <cell r="U984" t="str">
            <v/>
          </cell>
          <cell r="V984" t="str">
            <v/>
          </cell>
          <cell r="W984" t="str">
            <v/>
          </cell>
          <cell r="X984" t="str">
            <v/>
          </cell>
          <cell r="Y984" t="str">
            <v/>
          </cell>
          <cell r="Z984" t="str">
            <v/>
          </cell>
          <cell r="AA984" t="str">
            <v/>
          </cell>
          <cell r="AB984" t="str">
            <v/>
          </cell>
          <cell r="AC984" t="str">
            <v/>
          </cell>
          <cell r="AD984" t="str">
            <v/>
          </cell>
          <cell r="AE984" t="str">
            <v/>
          </cell>
          <cell r="AF984" t="str">
            <v/>
          </cell>
          <cell r="AG984" t="str">
            <v/>
          </cell>
          <cell r="AH984" t="str">
            <v/>
          </cell>
          <cell r="AI984" t="str">
            <v/>
          </cell>
          <cell r="AJ984" t="str">
            <v/>
          </cell>
          <cell r="AK984" t="str">
            <v/>
          </cell>
          <cell r="AL984" t="str">
            <v/>
          </cell>
          <cell r="AM984" t="str">
            <v/>
          </cell>
          <cell r="AN984" t="str">
            <v/>
          </cell>
          <cell r="AO984" t="str">
            <v/>
          </cell>
          <cell r="AP984" t="str">
            <v/>
          </cell>
          <cell r="AQ984" t="str">
            <v/>
          </cell>
          <cell r="AR984" t="str">
            <v/>
          </cell>
          <cell r="AS984" t="str">
            <v/>
          </cell>
          <cell r="AT984" t="str">
            <v/>
          </cell>
          <cell r="AU984" t="str">
            <v/>
          </cell>
          <cell r="AV984" t="str">
            <v/>
          </cell>
          <cell r="AW984" t="str">
            <v/>
          </cell>
          <cell r="AX984" t="str">
            <v/>
          </cell>
          <cell r="AY984" t="str">
            <v/>
          </cell>
          <cell r="AZ984" t="str">
            <v/>
          </cell>
          <cell r="BA984" t="str">
            <v/>
          </cell>
          <cell r="BB984" t="str">
            <v/>
          </cell>
          <cell r="BC984" t="str">
            <v/>
          </cell>
          <cell r="BD984" t="str">
            <v/>
          </cell>
          <cell r="BE984" t="str">
            <v/>
          </cell>
          <cell r="BF984" t="str">
            <v/>
          </cell>
          <cell r="BG984" t="str">
            <v/>
          </cell>
          <cell r="BH984" t="str">
            <v/>
          </cell>
          <cell r="BI984" t="str">
            <v/>
          </cell>
          <cell r="BJ984" t="str">
            <v/>
          </cell>
          <cell r="BK984" t="str">
            <v/>
          </cell>
          <cell r="BL984" t="str">
            <v/>
          </cell>
          <cell r="BM984" t="str">
            <v/>
          </cell>
          <cell r="BN984" t="str">
            <v/>
          </cell>
          <cell r="BO984" t="str">
            <v/>
          </cell>
          <cell r="BP984" t="str">
            <v/>
          </cell>
          <cell r="BQ984" t="str">
            <v/>
          </cell>
          <cell r="BR984" t="str">
            <v/>
          </cell>
          <cell r="BS984" t="str">
            <v/>
          </cell>
          <cell r="BT984" t="str">
            <v/>
          </cell>
          <cell r="BU984" t="str">
            <v/>
          </cell>
          <cell r="BV984" t="str">
            <v/>
          </cell>
          <cell r="BW984" t="str">
            <v/>
          </cell>
          <cell r="BX984" t="str">
            <v/>
          </cell>
          <cell r="BY984" t="str">
            <v/>
          </cell>
          <cell r="BZ984" t="str">
            <v/>
          </cell>
          <cell r="CA984" t="str">
            <v/>
          </cell>
          <cell r="CB984" t="str">
            <v/>
          </cell>
          <cell r="CC984" t="str">
            <v/>
          </cell>
          <cell r="CD984">
            <v>0</v>
          </cell>
          <cell r="CE984">
            <v>0</v>
          </cell>
          <cell r="CF984">
            <v>0</v>
          </cell>
          <cell r="CG984" t="str">
            <v/>
          </cell>
          <cell r="CH984" t="str">
            <v/>
          </cell>
          <cell r="CI984">
            <v>0</v>
          </cell>
          <cell r="CJ984">
            <v>0</v>
          </cell>
          <cell r="CK984">
            <v>0</v>
          </cell>
          <cell r="CL984">
            <v>0</v>
          </cell>
          <cell r="CM984" t="str">
            <v/>
          </cell>
          <cell r="CN984" t="str">
            <v/>
          </cell>
          <cell r="CO984" t="str">
            <v/>
          </cell>
          <cell r="CP984" t="str">
            <v/>
          </cell>
          <cell r="CQ984" t="str">
            <v/>
          </cell>
          <cell r="CR984" t="str">
            <v/>
          </cell>
          <cell r="CS984" t="str">
            <v/>
          </cell>
          <cell r="CT984" t="str">
            <v/>
          </cell>
          <cell r="CU984" t="str">
            <v/>
          </cell>
          <cell r="CV984" t="str">
            <v/>
          </cell>
          <cell r="CW984" t="str">
            <v/>
          </cell>
          <cell r="CX984" t="str">
            <v/>
          </cell>
          <cell r="CY984" t="str">
            <v/>
          </cell>
          <cell r="CZ984" t="str">
            <v/>
          </cell>
          <cell r="DA984" t="str">
            <v/>
          </cell>
          <cell r="DB984" t="str">
            <v/>
          </cell>
          <cell r="DC984">
            <v>0</v>
          </cell>
          <cell r="DD984" t="str">
            <v/>
          </cell>
          <cell r="DE984" t="str">
            <v/>
          </cell>
          <cell r="DF984">
            <v>0</v>
          </cell>
          <cell r="DG984">
            <v>0</v>
          </cell>
          <cell r="DH984" t="str">
            <v/>
          </cell>
          <cell r="DI984" t="str">
            <v/>
          </cell>
        </row>
        <row r="985">
          <cell r="A985" t="str">
            <v/>
          </cell>
          <cell r="B985" t="str">
            <v/>
          </cell>
          <cell r="C985" t="str">
            <v/>
          </cell>
          <cell r="D985" t="str">
            <v/>
          </cell>
          <cell r="E985" t="str">
            <v/>
          </cell>
          <cell r="F985" t="str">
            <v/>
          </cell>
          <cell r="G985" t="str">
            <v/>
          </cell>
          <cell r="H985" t="str">
            <v/>
          </cell>
          <cell r="I985" t="str">
            <v/>
          </cell>
          <cell r="J985" t="str">
            <v/>
          </cell>
          <cell r="K985" t="str">
            <v/>
          </cell>
          <cell r="L985" t="str">
            <v/>
          </cell>
          <cell r="M985" t="str">
            <v/>
          </cell>
          <cell r="N985" t="str">
            <v/>
          </cell>
          <cell r="O985" t="str">
            <v/>
          </cell>
          <cell r="P985" t="str">
            <v/>
          </cell>
          <cell r="Q985" t="str">
            <v/>
          </cell>
          <cell r="R985" t="str">
            <v/>
          </cell>
          <cell r="S985" t="str">
            <v/>
          </cell>
          <cell r="T985" t="str">
            <v/>
          </cell>
          <cell r="U985" t="str">
            <v/>
          </cell>
          <cell r="V985" t="str">
            <v/>
          </cell>
          <cell r="W985" t="str">
            <v/>
          </cell>
          <cell r="X985" t="str">
            <v/>
          </cell>
          <cell r="Y985" t="str">
            <v/>
          </cell>
          <cell r="Z985" t="str">
            <v/>
          </cell>
          <cell r="AA985" t="str">
            <v/>
          </cell>
          <cell r="AB985" t="str">
            <v/>
          </cell>
          <cell r="AC985" t="str">
            <v/>
          </cell>
          <cell r="AD985" t="str">
            <v/>
          </cell>
          <cell r="AE985" t="str">
            <v/>
          </cell>
          <cell r="AF985" t="str">
            <v/>
          </cell>
          <cell r="AG985" t="str">
            <v/>
          </cell>
          <cell r="AH985" t="str">
            <v/>
          </cell>
          <cell r="AI985" t="str">
            <v/>
          </cell>
          <cell r="AJ985" t="str">
            <v/>
          </cell>
          <cell r="AK985" t="str">
            <v/>
          </cell>
          <cell r="AL985" t="str">
            <v/>
          </cell>
          <cell r="AM985" t="str">
            <v/>
          </cell>
          <cell r="AN985" t="str">
            <v/>
          </cell>
          <cell r="AO985" t="str">
            <v/>
          </cell>
          <cell r="AP985" t="str">
            <v/>
          </cell>
          <cell r="AQ985" t="str">
            <v/>
          </cell>
          <cell r="AR985" t="str">
            <v/>
          </cell>
          <cell r="AS985" t="str">
            <v/>
          </cell>
          <cell r="AT985" t="str">
            <v/>
          </cell>
          <cell r="AU985" t="str">
            <v/>
          </cell>
          <cell r="AV985" t="str">
            <v/>
          </cell>
          <cell r="AW985" t="str">
            <v/>
          </cell>
          <cell r="AX985" t="str">
            <v/>
          </cell>
          <cell r="AY985" t="str">
            <v/>
          </cell>
          <cell r="AZ985" t="str">
            <v/>
          </cell>
          <cell r="BA985" t="str">
            <v/>
          </cell>
          <cell r="BB985" t="str">
            <v/>
          </cell>
          <cell r="BC985" t="str">
            <v/>
          </cell>
          <cell r="BD985" t="str">
            <v/>
          </cell>
          <cell r="BE985" t="str">
            <v/>
          </cell>
          <cell r="BF985" t="str">
            <v/>
          </cell>
          <cell r="BG985" t="str">
            <v/>
          </cell>
          <cell r="BH985" t="str">
            <v/>
          </cell>
          <cell r="BI985" t="str">
            <v/>
          </cell>
          <cell r="BJ985" t="str">
            <v/>
          </cell>
          <cell r="BK985" t="str">
            <v/>
          </cell>
          <cell r="BL985" t="str">
            <v/>
          </cell>
          <cell r="BM985" t="str">
            <v/>
          </cell>
          <cell r="BN985" t="str">
            <v/>
          </cell>
          <cell r="BO985" t="str">
            <v/>
          </cell>
          <cell r="BP985" t="str">
            <v/>
          </cell>
          <cell r="BQ985" t="str">
            <v/>
          </cell>
          <cell r="BR985" t="str">
            <v/>
          </cell>
          <cell r="BS985" t="str">
            <v/>
          </cell>
          <cell r="BT985" t="str">
            <v/>
          </cell>
          <cell r="BU985" t="str">
            <v/>
          </cell>
          <cell r="BV985" t="str">
            <v/>
          </cell>
          <cell r="BW985" t="str">
            <v/>
          </cell>
          <cell r="BX985" t="str">
            <v/>
          </cell>
          <cell r="BY985" t="str">
            <v/>
          </cell>
          <cell r="BZ985" t="str">
            <v/>
          </cell>
          <cell r="CA985" t="str">
            <v/>
          </cell>
          <cell r="CB985" t="str">
            <v/>
          </cell>
          <cell r="CC985" t="str">
            <v/>
          </cell>
          <cell r="CD985">
            <v>0</v>
          </cell>
          <cell r="CE985">
            <v>0</v>
          </cell>
          <cell r="CF985">
            <v>0</v>
          </cell>
          <cell r="CG985" t="str">
            <v/>
          </cell>
          <cell r="CH985" t="str">
            <v/>
          </cell>
          <cell r="CI985">
            <v>0</v>
          </cell>
          <cell r="CJ985">
            <v>0</v>
          </cell>
          <cell r="CK985">
            <v>0</v>
          </cell>
          <cell r="CL985">
            <v>0</v>
          </cell>
          <cell r="CM985" t="str">
            <v/>
          </cell>
          <cell r="CN985" t="str">
            <v/>
          </cell>
          <cell r="CO985" t="str">
            <v/>
          </cell>
          <cell r="CP985" t="str">
            <v/>
          </cell>
          <cell r="CQ985" t="str">
            <v/>
          </cell>
          <cell r="CR985" t="str">
            <v/>
          </cell>
          <cell r="CS985" t="str">
            <v/>
          </cell>
          <cell r="CT985" t="str">
            <v/>
          </cell>
          <cell r="CU985" t="str">
            <v/>
          </cell>
          <cell r="CV985" t="str">
            <v/>
          </cell>
          <cell r="CW985" t="str">
            <v/>
          </cell>
          <cell r="CX985" t="str">
            <v/>
          </cell>
          <cell r="CY985" t="str">
            <v/>
          </cell>
          <cell r="CZ985" t="str">
            <v/>
          </cell>
          <cell r="DA985" t="str">
            <v/>
          </cell>
          <cell r="DB985" t="str">
            <v/>
          </cell>
          <cell r="DC985">
            <v>0</v>
          </cell>
          <cell r="DD985" t="str">
            <v/>
          </cell>
          <cell r="DE985" t="str">
            <v/>
          </cell>
          <cell r="DF985">
            <v>0</v>
          </cell>
          <cell r="DG985">
            <v>0</v>
          </cell>
          <cell r="DH985" t="str">
            <v/>
          </cell>
          <cell r="DI985" t="str">
            <v/>
          </cell>
        </row>
        <row r="986">
          <cell r="A986" t="str">
            <v/>
          </cell>
          <cell r="B986" t="str">
            <v/>
          </cell>
          <cell r="C986" t="str">
            <v/>
          </cell>
          <cell r="D986" t="str">
            <v/>
          </cell>
          <cell r="E986" t="str">
            <v/>
          </cell>
          <cell r="F986" t="str">
            <v/>
          </cell>
          <cell r="G986" t="str">
            <v/>
          </cell>
          <cell r="H986" t="str">
            <v/>
          </cell>
          <cell r="I986" t="str">
            <v/>
          </cell>
          <cell r="J986" t="str">
            <v/>
          </cell>
          <cell r="K986" t="str">
            <v/>
          </cell>
          <cell r="L986" t="str">
            <v/>
          </cell>
          <cell r="M986" t="str">
            <v/>
          </cell>
          <cell r="N986" t="str">
            <v/>
          </cell>
          <cell r="O986" t="str">
            <v/>
          </cell>
          <cell r="P986" t="str">
            <v/>
          </cell>
          <cell r="Q986" t="str">
            <v/>
          </cell>
          <cell r="R986" t="str">
            <v/>
          </cell>
          <cell r="S986" t="str">
            <v/>
          </cell>
          <cell r="T986" t="str">
            <v/>
          </cell>
          <cell r="U986" t="str">
            <v/>
          </cell>
          <cell r="V986" t="str">
            <v/>
          </cell>
          <cell r="W986" t="str">
            <v/>
          </cell>
          <cell r="X986" t="str">
            <v/>
          </cell>
          <cell r="Y986" t="str">
            <v/>
          </cell>
          <cell r="Z986" t="str">
            <v/>
          </cell>
          <cell r="AA986" t="str">
            <v/>
          </cell>
          <cell r="AB986" t="str">
            <v/>
          </cell>
          <cell r="AC986" t="str">
            <v/>
          </cell>
          <cell r="AD986" t="str">
            <v/>
          </cell>
          <cell r="AE986" t="str">
            <v/>
          </cell>
          <cell r="AF986" t="str">
            <v/>
          </cell>
          <cell r="AG986" t="str">
            <v/>
          </cell>
          <cell r="AH986" t="str">
            <v/>
          </cell>
          <cell r="AI986" t="str">
            <v/>
          </cell>
          <cell r="AJ986" t="str">
            <v/>
          </cell>
          <cell r="AK986" t="str">
            <v/>
          </cell>
          <cell r="AL986" t="str">
            <v/>
          </cell>
          <cell r="AM986" t="str">
            <v/>
          </cell>
          <cell r="AN986" t="str">
            <v/>
          </cell>
          <cell r="AO986" t="str">
            <v/>
          </cell>
          <cell r="AP986" t="str">
            <v/>
          </cell>
          <cell r="AQ986" t="str">
            <v/>
          </cell>
          <cell r="AR986" t="str">
            <v/>
          </cell>
          <cell r="AS986" t="str">
            <v/>
          </cell>
          <cell r="AT986" t="str">
            <v/>
          </cell>
          <cell r="AU986" t="str">
            <v/>
          </cell>
          <cell r="AV986" t="str">
            <v/>
          </cell>
          <cell r="AW986" t="str">
            <v/>
          </cell>
          <cell r="AX986" t="str">
            <v/>
          </cell>
          <cell r="AY986" t="str">
            <v/>
          </cell>
          <cell r="AZ986" t="str">
            <v/>
          </cell>
          <cell r="BA986" t="str">
            <v/>
          </cell>
          <cell r="BB986" t="str">
            <v/>
          </cell>
          <cell r="BC986" t="str">
            <v/>
          </cell>
          <cell r="BD986" t="str">
            <v/>
          </cell>
          <cell r="BE986" t="str">
            <v/>
          </cell>
          <cell r="BF986" t="str">
            <v/>
          </cell>
          <cell r="BG986" t="str">
            <v/>
          </cell>
          <cell r="BH986" t="str">
            <v/>
          </cell>
          <cell r="BI986" t="str">
            <v/>
          </cell>
          <cell r="BJ986" t="str">
            <v/>
          </cell>
          <cell r="BK986" t="str">
            <v/>
          </cell>
          <cell r="BL986" t="str">
            <v/>
          </cell>
          <cell r="BM986" t="str">
            <v/>
          </cell>
          <cell r="BN986" t="str">
            <v/>
          </cell>
          <cell r="BO986" t="str">
            <v/>
          </cell>
          <cell r="BP986" t="str">
            <v/>
          </cell>
          <cell r="BQ986" t="str">
            <v/>
          </cell>
          <cell r="BR986" t="str">
            <v/>
          </cell>
          <cell r="BS986" t="str">
            <v/>
          </cell>
          <cell r="BT986" t="str">
            <v/>
          </cell>
          <cell r="BU986" t="str">
            <v/>
          </cell>
          <cell r="BV986" t="str">
            <v/>
          </cell>
          <cell r="BW986" t="str">
            <v/>
          </cell>
          <cell r="BX986" t="str">
            <v/>
          </cell>
          <cell r="BY986" t="str">
            <v/>
          </cell>
          <cell r="BZ986" t="str">
            <v/>
          </cell>
          <cell r="CA986" t="str">
            <v/>
          </cell>
          <cell r="CB986" t="str">
            <v/>
          </cell>
          <cell r="CC986" t="str">
            <v/>
          </cell>
          <cell r="CD986">
            <v>0</v>
          </cell>
          <cell r="CE986">
            <v>0</v>
          </cell>
          <cell r="CF986">
            <v>0</v>
          </cell>
          <cell r="CG986" t="str">
            <v/>
          </cell>
          <cell r="CH986" t="str">
            <v/>
          </cell>
          <cell r="CI986">
            <v>0</v>
          </cell>
          <cell r="CJ986">
            <v>0</v>
          </cell>
          <cell r="CK986">
            <v>0</v>
          </cell>
          <cell r="CL986">
            <v>0</v>
          </cell>
          <cell r="CM986" t="str">
            <v/>
          </cell>
          <cell r="CN986" t="str">
            <v/>
          </cell>
          <cell r="CO986" t="str">
            <v/>
          </cell>
          <cell r="CP986" t="str">
            <v/>
          </cell>
          <cell r="CQ986" t="str">
            <v/>
          </cell>
          <cell r="CR986" t="str">
            <v/>
          </cell>
          <cell r="CS986" t="str">
            <v/>
          </cell>
          <cell r="CT986" t="str">
            <v/>
          </cell>
          <cell r="CU986" t="str">
            <v/>
          </cell>
          <cell r="CV986" t="str">
            <v/>
          </cell>
          <cell r="CW986" t="str">
            <v/>
          </cell>
          <cell r="CX986" t="str">
            <v/>
          </cell>
          <cell r="CY986" t="str">
            <v/>
          </cell>
          <cell r="CZ986" t="str">
            <v/>
          </cell>
          <cell r="DA986" t="str">
            <v/>
          </cell>
          <cell r="DB986" t="str">
            <v/>
          </cell>
          <cell r="DC986">
            <v>0</v>
          </cell>
          <cell r="DD986" t="str">
            <v/>
          </cell>
          <cell r="DE986" t="str">
            <v/>
          </cell>
          <cell r="DF986">
            <v>0</v>
          </cell>
          <cell r="DG986">
            <v>0</v>
          </cell>
          <cell r="DH986" t="str">
            <v/>
          </cell>
          <cell r="DI986" t="str">
            <v/>
          </cell>
        </row>
        <row r="987">
          <cell r="A987" t="str">
            <v/>
          </cell>
          <cell r="B987" t="str">
            <v/>
          </cell>
          <cell r="C987" t="str">
            <v/>
          </cell>
          <cell r="D987" t="str">
            <v/>
          </cell>
          <cell r="E987" t="str">
            <v/>
          </cell>
          <cell r="F987" t="str">
            <v/>
          </cell>
          <cell r="G987" t="str">
            <v/>
          </cell>
          <cell r="H987" t="str">
            <v/>
          </cell>
          <cell r="I987" t="str">
            <v/>
          </cell>
          <cell r="J987" t="str">
            <v/>
          </cell>
          <cell r="K987" t="str">
            <v/>
          </cell>
          <cell r="L987" t="str">
            <v/>
          </cell>
          <cell r="M987" t="str">
            <v/>
          </cell>
          <cell r="N987" t="str">
            <v/>
          </cell>
          <cell r="O987" t="str">
            <v/>
          </cell>
          <cell r="P987" t="str">
            <v/>
          </cell>
          <cell r="Q987" t="str">
            <v/>
          </cell>
          <cell r="R987" t="str">
            <v/>
          </cell>
          <cell r="S987" t="str">
            <v/>
          </cell>
          <cell r="T987" t="str">
            <v/>
          </cell>
          <cell r="U987" t="str">
            <v/>
          </cell>
          <cell r="V987" t="str">
            <v/>
          </cell>
          <cell r="W987" t="str">
            <v/>
          </cell>
          <cell r="X987" t="str">
            <v/>
          </cell>
          <cell r="Y987" t="str">
            <v/>
          </cell>
          <cell r="Z987" t="str">
            <v/>
          </cell>
          <cell r="AA987" t="str">
            <v/>
          </cell>
          <cell r="AB987" t="str">
            <v/>
          </cell>
          <cell r="AC987" t="str">
            <v/>
          </cell>
          <cell r="AD987" t="str">
            <v/>
          </cell>
          <cell r="AE987" t="str">
            <v/>
          </cell>
          <cell r="AF987" t="str">
            <v/>
          </cell>
          <cell r="AG987" t="str">
            <v/>
          </cell>
          <cell r="AH987" t="str">
            <v/>
          </cell>
          <cell r="AI987" t="str">
            <v/>
          </cell>
          <cell r="AJ987" t="str">
            <v/>
          </cell>
          <cell r="AK987" t="str">
            <v/>
          </cell>
          <cell r="AL987" t="str">
            <v/>
          </cell>
          <cell r="AM987" t="str">
            <v/>
          </cell>
          <cell r="AN987" t="str">
            <v/>
          </cell>
          <cell r="AO987" t="str">
            <v/>
          </cell>
          <cell r="AP987" t="str">
            <v/>
          </cell>
          <cell r="AQ987" t="str">
            <v/>
          </cell>
          <cell r="AR987" t="str">
            <v/>
          </cell>
          <cell r="AS987" t="str">
            <v/>
          </cell>
          <cell r="AT987" t="str">
            <v/>
          </cell>
          <cell r="AU987" t="str">
            <v/>
          </cell>
          <cell r="AV987" t="str">
            <v/>
          </cell>
          <cell r="AW987" t="str">
            <v/>
          </cell>
          <cell r="AX987" t="str">
            <v/>
          </cell>
          <cell r="AY987" t="str">
            <v/>
          </cell>
          <cell r="AZ987" t="str">
            <v/>
          </cell>
          <cell r="BA987" t="str">
            <v/>
          </cell>
          <cell r="BB987" t="str">
            <v/>
          </cell>
          <cell r="BC987" t="str">
            <v/>
          </cell>
          <cell r="BD987" t="str">
            <v/>
          </cell>
          <cell r="BE987" t="str">
            <v/>
          </cell>
          <cell r="BF987" t="str">
            <v/>
          </cell>
          <cell r="BG987" t="str">
            <v/>
          </cell>
          <cell r="BH987" t="str">
            <v/>
          </cell>
          <cell r="BI987" t="str">
            <v/>
          </cell>
          <cell r="BJ987" t="str">
            <v/>
          </cell>
          <cell r="BK987" t="str">
            <v/>
          </cell>
          <cell r="BL987" t="str">
            <v/>
          </cell>
          <cell r="BM987" t="str">
            <v/>
          </cell>
          <cell r="BN987" t="str">
            <v/>
          </cell>
          <cell r="BO987" t="str">
            <v/>
          </cell>
          <cell r="BP987" t="str">
            <v/>
          </cell>
          <cell r="BQ987" t="str">
            <v/>
          </cell>
          <cell r="BR987" t="str">
            <v/>
          </cell>
          <cell r="BS987" t="str">
            <v/>
          </cell>
          <cell r="BT987" t="str">
            <v/>
          </cell>
          <cell r="BU987" t="str">
            <v/>
          </cell>
          <cell r="BV987" t="str">
            <v/>
          </cell>
          <cell r="BW987" t="str">
            <v/>
          </cell>
          <cell r="BX987" t="str">
            <v/>
          </cell>
          <cell r="BY987" t="str">
            <v/>
          </cell>
          <cell r="BZ987" t="str">
            <v/>
          </cell>
          <cell r="CA987" t="str">
            <v/>
          </cell>
          <cell r="CB987" t="str">
            <v/>
          </cell>
          <cell r="CC987" t="str">
            <v/>
          </cell>
          <cell r="CD987">
            <v>0</v>
          </cell>
          <cell r="CE987">
            <v>0</v>
          </cell>
          <cell r="CF987">
            <v>0</v>
          </cell>
          <cell r="CG987" t="str">
            <v/>
          </cell>
          <cell r="CH987" t="str">
            <v/>
          </cell>
          <cell r="CI987">
            <v>0</v>
          </cell>
          <cell r="CJ987">
            <v>0</v>
          </cell>
          <cell r="CK987">
            <v>0</v>
          </cell>
          <cell r="CL987">
            <v>0</v>
          </cell>
          <cell r="CM987" t="str">
            <v/>
          </cell>
          <cell r="CN987" t="str">
            <v/>
          </cell>
          <cell r="CO987" t="str">
            <v/>
          </cell>
          <cell r="CP987" t="str">
            <v/>
          </cell>
          <cell r="CQ987" t="str">
            <v/>
          </cell>
          <cell r="CR987" t="str">
            <v/>
          </cell>
          <cell r="CS987" t="str">
            <v/>
          </cell>
          <cell r="CT987" t="str">
            <v/>
          </cell>
          <cell r="CU987" t="str">
            <v/>
          </cell>
          <cell r="CV987" t="str">
            <v/>
          </cell>
          <cell r="CW987" t="str">
            <v/>
          </cell>
          <cell r="CX987" t="str">
            <v/>
          </cell>
          <cell r="CY987" t="str">
            <v/>
          </cell>
          <cell r="CZ987" t="str">
            <v/>
          </cell>
          <cell r="DA987" t="str">
            <v/>
          </cell>
          <cell r="DB987" t="str">
            <v/>
          </cell>
          <cell r="DC987">
            <v>0</v>
          </cell>
          <cell r="DD987" t="str">
            <v/>
          </cell>
          <cell r="DE987" t="str">
            <v/>
          </cell>
          <cell r="DF987">
            <v>0</v>
          </cell>
          <cell r="DG987">
            <v>0</v>
          </cell>
          <cell r="DH987" t="str">
            <v/>
          </cell>
          <cell r="DI987" t="str">
            <v/>
          </cell>
        </row>
        <row r="988">
          <cell r="A988" t="str">
            <v/>
          </cell>
          <cell r="B988" t="str">
            <v/>
          </cell>
          <cell r="C988" t="str">
            <v/>
          </cell>
          <cell r="D988" t="str">
            <v/>
          </cell>
          <cell r="E988" t="str">
            <v/>
          </cell>
          <cell r="F988" t="str">
            <v/>
          </cell>
          <cell r="G988" t="str">
            <v/>
          </cell>
          <cell r="H988" t="str">
            <v/>
          </cell>
          <cell r="I988" t="str">
            <v/>
          </cell>
          <cell r="J988" t="str">
            <v/>
          </cell>
          <cell r="K988" t="str">
            <v/>
          </cell>
          <cell r="L988" t="str">
            <v/>
          </cell>
          <cell r="M988" t="str">
            <v/>
          </cell>
          <cell r="N988" t="str">
            <v/>
          </cell>
          <cell r="O988" t="str">
            <v/>
          </cell>
          <cell r="P988" t="str">
            <v/>
          </cell>
          <cell r="Q988" t="str">
            <v/>
          </cell>
          <cell r="R988" t="str">
            <v/>
          </cell>
          <cell r="S988" t="str">
            <v/>
          </cell>
          <cell r="T988" t="str">
            <v/>
          </cell>
          <cell r="U988" t="str">
            <v/>
          </cell>
          <cell r="V988" t="str">
            <v/>
          </cell>
          <cell r="W988" t="str">
            <v/>
          </cell>
          <cell r="X988" t="str">
            <v/>
          </cell>
          <cell r="Y988" t="str">
            <v/>
          </cell>
          <cell r="Z988" t="str">
            <v/>
          </cell>
          <cell r="AA988" t="str">
            <v/>
          </cell>
          <cell r="AB988" t="str">
            <v/>
          </cell>
          <cell r="AC988" t="str">
            <v/>
          </cell>
          <cell r="AD988" t="str">
            <v/>
          </cell>
          <cell r="AE988" t="str">
            <v/>
          </cell>
          <cell r="AF988" t="str">
            <v/>
          </cell>
          <cell r="AG988" t="str">
            <v/>
          </cell>
          <cell r="AH988" t="str">
            <v/>
          </cell>
          <cell r="AI988" t="str">
            <v/>
          </cell>
          <cell r="AJ988" t="str">
            <v/>
          </cell>
          <cell r="AK988" t="str">
            <v/>
          </cell>
          <cell r="AL988" t="str">
            <v/>
          </cell>
          <cell r="AM988" t="str">
            <v/>
          </cell>
          <cell r="AN988" t="str">
            <v/>
          </cell>
          <cell r="AO988" t="str">
            <v/>
          </cell>
          <cell r="AP988" t="str">
            <v/>
          </cell>
          <cell r="AQ988" t="str">
            <v/>
          </cell>
          <cell r="AR988" t="str">
            <v/>
          </cell>
          <cell r="AS988" t="str">
            <v/>
          </cell>
          <cell r="AT988" t="str">
            <v/>
          </cell>
          <cell r="AU988" t="str">
            <v/>
          </cell>
          <cell r="AV988" t="str">
            <v/>
          </cell>
          <cell r="AW988" t="str">
            <v/>
          </cell>
          <cell r="AX988" t="str">
            <v/>
          </cell>
          <cell r="AY988" t="str">
            <v/>
          </cell>
          <cell r="AZ988" t="str">
            <v/>
          </cell>
          <cell r="BA988" t="str">
            <v/>
          </cell>
          <cell r="BB988" t="str">
            <v/>
          </cell>
          <cell r="BC988" t="str">
            <v/>
          </cell>
          <cell r="BD988" t="str">
            <v/>
          </cell>
          <cell r="BE988" t="str">
            <v/>
          </cell>
          <cell r="BF988" t="str">
            <v/>
          </cell>
          <cell r="BG988" t="str">
            <v/>
          </cell>
          <cell r="BH988" t="str">
            <v/>
          </cell>
          <cell r="BI988" t="str">
            <v/>
          </cell>
          <cell r="BJ988" t="str">
            <v/>
          </cell>
          <cell r="BK988" t="str">
            <v/>
          </cell>
          <cell r="BL988" t="str">
            <v/>
          </cell>
          <cell r="BM988" t="str">
            <v/>
          </cell>
          <cell r="BN988" t="str">
            <v/>
          </cell>
          <cell r="BO988" t="str">
            <v/>
          </cell>
          <cell r="BP988" t="str">
            <v/>
          </cell>
          <cell r="BQ988" t="str">
            <v/>
          </cell>
          <cell r="BR988" t="str">
            <v/>
          </cell>
          <cell r="BS988" t="str">
            <v/>
          </cell>
          <cell r="BT988" t="str">
            <v/>
          </cell>
          <cell r="BU988" t="str">
            <v/>
          </cell>
          <cell r="BV988" t="str">
            <v/>
          </cell>
          <cell r="BW988" t="str">
            <v/>
          </cell>
          <cell r="BX988" t="str">
            <v/>
          </cell>
          <cell r="BY988" t="str">
            <v/>
          </cell>
          <cell r="BZ988" t="str">
            <v/>
          </cell>
          <cell r="CA988" t="str">
            <v/>
          </cell>
          <cell r="CB988" t="str">
            <v/>
          </cell>
          <cell r="CC988" t="str">
            <v/>
          </cell>
          <cell r="CD988">
            <v>0</v>
          </cell>
          <cell r="CE988">
            <v>0</v>
          </cell>
          <cell r="CF988">
            <v>0</v>
          </cell>
          <cell r="CG988" t="str">
            <v/>
          </cell>
          <cell r="CH988" t="str">
            <v/>
          </cell>
          <cell r="CI988">
            <v>0</v>
          </cell>
          <cell r="CJ988">
            <v>0</v>
          </cell>
          <cell r="CK988">
            <v>0</v>
          </cell>
          <cell r="CL988">
            <v>0</v>
          </cell>
          <cell r="CM988" t="str">
            <v/>
          </cell>
          <cell r="CN988" t="str">
            <v/>
          </cell>
          <cell r="CO988" t="str">
            <v/>
          </cell>
          <cell r="CP988" t="str">
            <v/>
          </cell>
          <cell r="CQ988" t="str">
            <v/>
          </cell>
          <cell r="CR988" t="str">
            <v/>
          </cell>
          <cell r="CS988" t="str">
            <v/>
          </cell>
          <cell r="CT988" t="str">
            <v/>
          </cell>
          <cell r="CU988" t="str">
            <v/>
          </cell>
          <cell r="CV988" t="str">
            <v/>
          </cell>
          <cell r="CW988" t="str">
            <v/>
          </cell>
          <cell r="CX988" t="str">
            <v/>
          </cell>
          <cell r="CY988" t="str">
            <v/>
          </cell>
          <cell r="CZ988" t="str">
            <v/>
          </cell>
          <cell r="DA988" t="str">
            <v/>
          </cell>
          <cell r="DB988" t="str">
            <v/>
          </cell>
          <cell r="DC988">
            <v>0</v>
          </cell>
          <cell r="DD988" t="str">
            <v/>
          </cell>
          <cell r="DE988" t="str">
            <v/>
          </cell>
          <cell r="DF988">
            <v>0</v>
          </cell>
          <cell r="DG988">
            <v>0</v>
          </cell>
          <cell r="DH988" t="str">
            <v/>
          </cell>
          <cell r="DI988" t="str">
            <v/>
          </cell>
        </row>
        <row r="989">
          <cell r="A989" t="str">
            <v/>
          </cell>
          <cell r="B989" t="str">
            <v/>
          </cell>
          <cell r="C989" t="str">
            <v/>
          </cell>
          <cell r="D989" t="str">
            <v/>
          </cell>
          <cell r="E989" t="str">
            <v/>
          </cell>
          <cell r="F989" t="str">
            <v/>
          </cell>
          <cell r="G989" t="str">
            <v/>
          </cell>
          <cell r="H989" t="str">
            <v/>
          </cell>
          <cell r="I989" t="str">
            <v/>
          </cell>
          <cell r="J989" t="str">
            <v/>
          </cell>
          <cell r="K989" t="str">
            <v/>
          </cell>
          <cell r="L989" t="str">
            <v/>
          </cell>
          <cell r="M989" t="str">
            <v/>
          </cell>
          <cell r="N989" t="str">
            <v/>
          </cell>
          <cell r="O989" t="str">
            <v/>
          </cell>
          <cell r="P989" t="str">
            <v/>
          </cell>
          <cell r="Q989" t="str">
            <v/>
          </cell>
          <cell r="R989" t="str">
            <v/>
          </cell>
          <cell r="S989" t="str">
            <v/>
          </cell>
          <cell r="T989" t="str">
            <v/>
          </cell>
          <cell r="U989" t="str">
            <v/>
          </cell>
          <cell r="V989" t="str">
            <v/>
          </cell>
          <cell r="W989" t="str">
            <v/>
          </cell>
          <cell r="X989" t="str">
            <v/>
          </cell>
          <cell r="Y989" t="str">
            <v/>
          </cell>
          <cell r="Z989" t="str">
            <v/>
          </cell>
          <cell r="AA989" t="str">
            <v/>
          </cell>
          <cell r="AB989" t="str">
            <v/>
          </cell>
          <cell r="AC989" t="str">
            <v/>
          </cell>
          <cell r="AD989" t="str">
            <v/>
          </cell>
          <cell r="AE989" t="str">
            <v/>
          </cell>
          <cell r="AF989" t="str">
            <v/>
          </cell>
          <cell r="AG989" t="str">
            <v/>
          </cell>
          <cell r="AH989" t="str">
            <v/>
          </cell>
          <cell r="AI989" t="str">
            <v/>
          </cell>
          <cell r="AJ989" t="str">
            <v/>
          </cell>
          <cell r="AK989" t="str">
            <v/>
          </cell>
          <cell r="AL989" t="str">
            <v/>
          </cell>
          <cell r="AM989" t="str">
            <v/>
          </cell>
          <cell r="AN989" t="str">
            <v/>
          </cell>
          <cell r="AO989" t="str">
            <v/>
          </cell>
          <cell r="AP989" t="str">
            <v/>
          </cell>
          <cell r="AQ989" t="str">
            <v/>
          </cell>
          <cell r="AR989" t="str">
            <v/>
          </cell>
          <cell r="AS989" t="str">
            <v/>
          </cell>
          <cell r="AT989" t="str">
            <v/>
          </cell>
          <cell r="AU989" t="str">
            <v/>
          </cell>
          <cell r="AV989" t="str">
            <v/>
          </cell>
          <cell r="AW989" t="str">
            <v/>
          </cell>
          <cell r="AX989" t="str">
            <v/>
          </cell>
          <cell r="AY989" t="str">
            <v/>
          </cell>
          <cell r="AZ989" t="str">
            <v/>
          </cell>
          <cell r="BA989" t="str">
            <v/>
          </cell>
          <cell r="BB989" t="str">
            <v/>
          </cell>
          <cell r="BC989" t="str">
            <v/>
          </cell>
          <cell r="BD989" t="str">
            <v/>
          </cell>
          <cell r="BE989" t="str">
            <v/>
          </cell>
          <cell r="BF989" t="str">
            <v/>
          </cell>
          <cell r="BG989" t="str">
            <v/>
          </cell>
          <cell r="BH989" t="str">
            <v/>
          </cell>
          <cell r="BI989" t="str">
            <v/>
          </cell>
          <cell r="BJ989" t="str">
            <v/>
          </cell>
          <cell r="BK989" t="str">
            <v/>
          </cell>
          <cell r="BL989" t="str">
            <v/>
          </cell>
          <cell r="BM989" t="str">
            <v/>
          </cell>
          <cell r="BN989" t="str">
            <v/>
          </cell>
          <cell r="BO989" t="str">
            <v/>
          </cell>
          <cell r="BP989" t="str">
            <v/>
          </cell>
          <cell r="BQ989" t="str">
            <v/>
          </cell>
          <cell r="BR989" t="str">
            <v/>
          </cell>
          <cell r="BS989" t="str">
            <v/>
          </cell>
          <cell r="BT989" t="str">
            <v/>
          </cell>
          <cell r="BU989" t="str">
            <v/>
          </cell>
          <cell r="BV989" t="str">
            <v/>
          </cell>
          <cell r="BW989" t="str">
            <v/>
          </cell>
          <cell r="BX989" t="str">
            <v/>
          </cell>
          <cell r="BY989" t="str">
            <v/>
          </cell>
          <cell r="BZ989" t="str">
            <v/>
          </cell>
          <cell r="CA989" t="str">
            <v/>
          </cell>
          <cell r="CB989" t="str">
            <v/>
          </cell>
          <cell r="CC989" t="str">
            <v/>
          </cell>
          <cell r="CD989">
            <v>0</v>
          </cell>
          <cell r="CE989">
            <v>0</v>
          </cell>
          <cell r="CF989">
            <v>0</v>
          </cell>
          <cell r="CG989" t="str">
            <v/>
          </cell>
          <cell r="CH989" t="str">
            <v/>
          </cell>
          <cell r="CI989">
            <v>0</v>
          </cell>
          <cell r="CJ989">
            <v>0</v>
          </cell>
          <cell r="CK989">
            <v>0</v>
          </cell>
          <cell r="CL989">
            <v>0</v>
          </cell>
          <cell r="CM989" t="str">
            <v/>
          </cell>
          <cell r="CN989" t="str">
            <v/>
          </cell>
          <cell r="CO989" t="str">
            <v/>
          </cell>
          <cell r="CP989" t="str">
            <v/>
          </cell>
          <cell r="CQ989" t="str">
            <v/>
          </cell>
          <cell r="CR989" t="str">
            <v/>
          </cell>
          <cell r="CS989" t="str">
            <v/>
          </cell>
          <cell r="CT989" t="str">
            <v/>
          </cell>
          <cell r="CU989" t="str">
            <v/>
          </cell>
          <cell r="CV989" t="str">
            <v/>
          </cell>
          <cell r="CW989" t="str">
            <v/>
          </cell>
          <cell r="CX989" t="str">
            <v/>
          </cell>
          <cell r="CY989" t="str">
            <v/>
          </cell>
          <cell r="CZ989" t="str">
            <v/>
          </cell>
          <cell r="DA989" t="str">
            <v/>
          </cell>
          <cell r="DB989" t="str">
            <v/>
          </cell>
          <cell r="DC989">
            <v>0</v>
          </cell>
          <cell r="DD989" t="str">
            <v/>
          </cell>
          <cell r="DE989" t="str">
            <v/>
          </cell>
          <cell r="DF989">
            <v>0</v>
          </cell>
          <cell r="DG989">
            <v>0</v>
          </cell>
          <cell r="DH989" t="str">
            <v/>
          </cell>
          <cell r="DI989" t="str">
            <v/>
          </cell>
        </row>
        <row r="990">
          <cell r="A990" t="str">
            <v/>
          </cell>
          <cell r="B990" t="str">
            <v/>
          </cell>
          <cell r="C990" t="str">
            <v/>
          </cell>
          <cell r="D990" t="str">
            <v/>
          </cell>
          <cell r="E990" t="str">
            <v/>
          </cell>
          <cell r="F990" t="str">
            <v/>
          </cell>
          <cell r="G990" t="str">
            <v/>
          </cell>
          <cell r="H990" t="str">
            <v/>
          </cell>
          <cell r="I990" t="str">
            <v/>
          </cell>
          <cell r="J990" t="str">
            <v/>
          </cell>
          <cell r="K990" t="str">
            <v/>
          </cell>
          <cell r="L990" t="str">
            <v/>
          </cell>
          <cell r="M990" t="str">
            <v/>
          </cell>
          <cell r="N990" t="str">
            <v/>
          </cell>
          <cell r="O990" t="str">
            <v/>
          </cell>
          <cell r="P990" t="str">
            <v/>
          </cell>
          <cell r="Q990" t="str">
            <v/>
          </cell>
          <cell r="R990" t="str">
            <v/>
          </cell>
          <cell r="S990" t="str">
            <v/>
          </cell>
          <cell r="T990" t="str">
            <v/>
          </cell>
          <cell r="U990" t="str">
            <v/>
          </cell>
          <cell r="V990" t="str">
            <v/>
          </cell>
          <cell r="W990" t="str">
            <v/>
          </cell>
          <cell r="X990" t="str">
            <v/>
          </cell>
          <cell r="Y990" t="str">
            <v/>
          </cell>
          <cell r="Z990" t="str">
            <v/>
          </cell>
          <cell r="AA990" t="str">
            <v/>
          </cell>
          <cell r="AB990" t="str">
            <v/>
          </cell>
          <cell r="AC990" t="str">
            <v/>
          </cell>
          <cell r="AD990" t="str">
            <v/>
          </cell>
          <cell r="AE990" t="str">
            <v/>
          </cell>
          <cell r="AF990" t="str">
            <v/>
          </cell>
          <cell r="AG990" t="str">
            <v/>
          </cell>
          <cell r="AH990" t="str">
            <v/>
          </cell>
          <cell r="AI990" t="str">
            <v/>
          </cell>
          <cell r="AJ990" t="str">
            <v/>
          </cell>
          <cell r="AK990" t="str">
            <v/>
          </cell>
          <cell r="AL990" t="str">
            <v/>
          </cell>
          <cell r="AM990" t="str">
            <v/>
          </cell>
          <cell r="AN990" t="str">
            <v/>
          </cell>
          <cell r="AO990" t="str">
            <v/>
          </cell>
          <cell r="AP990" t="str">
            <v/>
          </cell>
          <cell r="AQ990" t="str">
            <v/>
          </cell>
          <cell r="AR990" t="str">
            <v/>
          </cell>
          <cell r="AS990" t="str">
            <v/>
          </cell>
          <cell r="AT990" t="str">
            <v/>
          </cell>
          <cell r="AU990" t="str">
            <v/>
          </cell>
          <cell r="AV990" t="str">
            <v/>
          </cell>
          <cell r="AW990" t="str">
            <v/>
          </cell>
          <cell r="AX990" t="str">
            <v/>
          </cell>
          <cell r="AY990" t="str">
            <v/>
          </cell>
          <cell r="AZ990" t="str">
            <v/>
          </cell>
          <cell r="BA990" t="str">
            <v/>
          </cell>
          <cell r="BB990" t="str">
            <v/>
          </cell>
          <cell r="BC990" t="str">
            <v/>
          </cell>
          <cell r="BD990" t="str">
            <v/>
          </cell>
          <cell r="BE990" t="str">
            <v/>
          </cell>
          <cell r="BF990" t="str">
            <v/>
          </cell>
          <cell r="BG990" t="str">
            <v/>
          </cell>
          <cell r="BH990" t="str">
            <v/>
          </cell>
          <cell r="BI990" t="str">
            <v/>
          </cell>
          <cell r="BJ990" t="str">
            <v/>
          </cell>
          <cell r="BK990" t="str">
            <v/>
          </cell>
          <cell r="BL990" t="str">
            <v/>
          </cell>
          <cell r="BM990" t="str">
            <v/>
          </cell>
          <cell r="BN990" t="str">
            <v/>
          </cell>
          <cell r="BO990" t="str">
            <v/>
          </cell>
          <cell r="BP990" t="str">
            <v/>
          </cell>
          <cell r="BQ990" t="str">
            <v/>
          </cell>
          <cell r="BR990" t="str">
            <v/>
          </cell>
          <cell r="BS990" t="str">
            <v/>
          </cell>
          <cell r="BT990" t="str">
            <v/>
          </cell>
          <cell r="BU990" t="str">
            <v/>
          </cell>
          <cell r="BV990" t="str">
            <v/>
          </cell>
          <cell r="BW990" t="str">
            <v/>
          </cell>
          <cell r="BX990" t="str">
            <v/>
          </cell>
          <cell r="BY990" t="str">
            <v/>
          </cell>
          <cell r="BZ990" t="str">
            <v/>
          </cell>
          <cell r="CA990" t="str">
            <v/>
          </cell>
          <cell r="CB990" t="str">
            <v/>
          </cell>
          <cell r="CC990" t="str">
            <v/>
          </cell>
          <cell r="CD990">
            <v>0</v>
          </cell>
          <cell r="CE990">
            <v>0</v>
          </cell>
          <cell r="CF990">
            <v>0</v>
          </cell>
          <cell r="CG990" t="str">
            <v/>
          </cell>
          <cell r="CH990" t="str">
            <v/>
          </cell>
          <cell r="CI990">
            <v>0</v>
          </cell>
          <cell r="CJ990">
            <v>0</v>
          </cell>
          <cell r="CK990">
            <v>0</v>
          </cell>
          <cell r="CL990">
            <v>0</v>
          </cell>
          <cell r="CM990" t="str">
            <v/>
          </cell>
          <cell r="CN990" t="str">
            <v/>
          </cell>
          <cell r="CO990" t="str">
            <v/>
          </cell>
          <cell r="CP990" t="str">
            <v/>
          </cell>
          <cell r="CQ990" t="str">
            <v/>
          </cell>
          <cell r="CR990" t="str">
            <v/>
          </cell>
          <cell r="CS990" t="str">
            <v/>
          </cell>
          <cell r="CT990" t="str">
            <v/>
          </cell>
          <cell r="CU990" t="str">
            <v/>
          </cell>
          <cell r="CV990" t="str">
            <v/>
          </cell>
          <cell r="CW990" t="str">
            <v/>
          </cell>
          <cell r="CX990" t="str">
            <v/>
          </cell>
          <cell r="CY990" t="str">
            <v/>
          </cell>
          <cell r="CZ990" t="str">
            <v/>
          </cell>
          <cell r="DA990" t="str">
            <v/>
          </cell>
          <cell r="DB990" t="str">
            <v/>
          </cell>
          <cell r="DC990">
            <v>0</v>
          </cell>
          <cell r="DD990" t="str">
            <v/>
          </cell>
          <cell r="DE990" t="str">
            <v/>
          </cell>
          <cell r="DF990">
            <v>0</v>
          </cell>
          <cell r="DG990">
            <v>0</v>
          </cell>
          <cell r="DH990" t="str">
            <v/>
          </cell>
          <cell r="DI990" t="str">
            <v/>
          </cell>
        </row>
        <row r="991">
          <cell r="A991" t="str">
            <v/>
          </cell>
          <cell r="B991" t="str">
            <v/>
          </cell>
          <cell r="C991" t="str">
            <v/>
          </cell>
          <cell r="D991" t="str">
            <v/>
          </cell>
          <cell r="E991" t="str">
            <v/>
          </cell>
          <cell r="F991" t="str">
            <v/>
          </cell>
          <cell r="G991" t="str">
            <v/>
          </cell>
          <cell r="H991" t="str">
            <v/>
          </cell>
          <cell r="I991" t="str">
            <v/>
          </cell>
          <cell r="J991" t="str">
            <v/>
          </cell>
          <cell r="K991" t="str">
            <v/>
          </cell>
          <cell r="L991" t="str">
            <v/>
          </cell>
          <cell r="M991" t="str">
            <v/>
          </cell>
          <cell r="N991" t="str">
            <v/>
          </cell>
          <cell r="O991" t="str">
            <v/>
          </cell>
          <cell r="P991" t="str">
            <v/>
          </cell>
          <cell r="Q991" t="str">
            <v/>
          </cell>
          <cell r="R991" t="str">
            <v/>
          </cell>
          <cell r="S991" t="str">
            <v/>
          </cell>
          <cell r="T991" t="str">
            <v/>
          </cell>
          <cell r="U991" t="str">
            <v/>
          </cell>
          <cell r="V991" t="str">
            <v/>
          </cell>
          <cell r="W991" t="str">
            <v/>
          </cell>
          <cell r="X991" t="str">
            <v/>
          </cell>
          <cell r="Y991" t="str">
            <v/>
          </cell>
          <cell r="Z991" t="str">
            <v/>
          </cell>
          <cell r="AA991" t="str">
            <v/>
          </cell>
          <cell r="AB991" t="str">
            <v/>
          </cell>
          <cell r="AC991" t="str">
            <v/>
          </cell>
          <cell r="AD991" t="str">
            <v/>
          </cell>
          <cell r="AE991" t="str">
            <v/>
          </cell>
          <cell r="AF991" t="str">
            <v/>
          </cell>
          <cell r="AG991" t="str">
            <v/>
          </cell>
          <cell r="AH991" t="str">
            <v/>
          </cell>
          <cell r="AI991" t="str">
            <v/>
          </cell>
          <cell r="AJ991" t="str">
            <v/>
          </cell>
          <cell r="AK991" t="str">
            <v/>
          </cell>
          <cell r="AL991" t="str">
            <v/>
          </cell>
          <cell r="AM991" t="str">
            <v/>
          </cell>
          <cell r="AN991" t="str">
            <v/>
          </cell>
          <cell r="AO991" t="str">
            <v/>
          </cell>
          <cell r="AP991" t="str">
            <v/>
          </cell>
          <cell r="AQ991" t="str">
            <v/>
          </cell>
          <cell r="AR991" t="str">
            <v/>
          </cell>
          <cell r="AS991" t="str">
            <v/>
          </cell>
          <cell r="AT991" t="str">
            <v/>
          </cell>
          <cell r="AU991" t="str">
            <v/>
          </cell>
          <cell r="AV991" t="str">
            <v/>
          </cell>
          <cell r="AW991" t="str">
            <v/>
          </cell>
          <cell r="AX991" t="str">
            <v/>
          </cell>
          <cell r="AY991" t="str">
            <v/>
          </cell>
          <cell r="AZ991" t="str">
            <v/>
          </cell>
          <cell r="BA991" t="str">
            <v/>
          </cell>
          <cell r="BB991" t="str">
            <v/>
          </cell>
          <cell r="BC991" t="str">
            <v/>
          </cell>
          <cell r="BD991" t="str">
            <v/>
          </cell>
          <cell r="BE991" t="str">
            <v/>
          </cell>
          <cell r="BF991" t="str">
            <v/>
          </cell>
          <cell r="BG991" t="str">
            <v/>
          </cell>
          <cell r="BH991" t="str">
            <v/>
          </cell>
          <cell r="BI991" t="str">
            <v/>
          </cell>
          <cell r="BJ991" t="str">
            <v/>
          </cell>
          <cell r="BK991" t="str">
            <v/>
          </cell>
          <cell r="BL991" t="str">
            <v/>
          </cell>
          <cell r="BM991" t="str">
            <v/>
          </cell>
          <cell r="BN991" t="str">
            <v/>
          </cell>
          <cell r="BO991" t="str">
            <v/>
          </cell>
          <cell r="BP991" t="str">
            <v/>
          </cell>
          <cell r="BQ991" t="str">
            <v/>
          </cell>
          <cell r="BR991" t="str">
            <v/>
          </cell>
          <cell r="BS991" t="str">
            <v/>
          </cell>
          <cell r="BT991" t="str">
            <v/>
          </cell>
          <cell r="BU991" t="str">
            <v/>
          </cell>
          <cell r="BV991" t="str">
            <v/>
          </cell>
          <cell r="BW991" t="str">
            <v/>
          </cell>
          <cell r="BX991" t="str">
            <v/>
          </cell>
          <cell r="BY991" t="str">
            <v/>
          </cell>
          <cell r="BZ991" t="str">
            <v/>
          </cell>
          <cell r="CA991" t="str">
            <v/>
          </cell>
          <cell r="CB991" t="str">
            <v/>
          </cell>
          <cell r="CC991" t="str">
            <v/>
          </cell>
          <cell r="CD991">
            <v>0</v>
          </cell>
          <cell r="CE991">
            <v>0</v>
          </cell>
          <cell r="CF991">
            <v>0</v>
          </cell>
          <cell r="CG991" t="str">
            <v/>
          </cell>
          <cell r="CH991" t="str">
            <v/>
          </cell>
          <cell r="CI991">
            <v>0</v>
          </cell>
          <cell r="CJ991">
            <v>0</v>
          </cell>
          <cell r="CK991">
            <v>0</v>
          </cell>
          <cell r="CL991">
            <v>0</v>
          </cell>
          <cell r="CM991" t="str">
            <v/>
          </cell>
          <cell r="CN991" t="str">
            <v/>
          </cell>
          <cell r="CO991" t="str">
            <v/>
          </cell>
          <cell r="CP991" t="str">
            <v/>
          </cell>
          <cell r="CQ991" t="str">
            <v/>
          </cell>
          <cell r="CR991" t="str">
            <v/>
          </cell>
          <cell r="CS991" t="str">
            <v/>
          </cell>
          <cell r="CT991" t="str">
            <v/>
          </cell>
          <cell r="CU991" t="str">
            <v/>
          </cell>
          <cell r="CV991" t="str">
            <v/>
          </cell>
          <cell r="CW991" t="str">
            <v/>
          </cell>
          <cell r="CX991" t="str">
            <v/>
          </cell>
          <cell r="CY991" t="str">
            <v/>
          </cell>
          <cell r="CZ991" t="str">
            <v/>
          </cell>
          <cell r="DA991" t="str">
            <v/>
          </cell>
          <cell r="DB991" t="str">
            <v/>
          </cell>
          <cell r="DC991">
            <v>0</v>
          </cell>
          <cell r="DD991" t="str">
            <v/>
          </cell>
          <cell r="DE991" t="str">
            <v/>
          </cell>
          <cell r="DF991">
            <v>0</v>
          </cell>
          <cell r="DG991">
            <v>0</v>
          </cell>
          <cell r="DH991" t="str">
            <v/>
          </cell>
          <cell r="DI991" t="str">
            <v/>
          </cell>
        </row>
        <row r="992">
          <cell r="A992" t="str">
            <v/>
          </cell>
          <cell r="B992" t="str">
            <v/>
          </cell>
          <cell r="C992" t="str">
            <v/>
          </cell>
          <cell r="D992" t="str">
            <v/>
          </cell>
          <cell r="E992" t="str">
            <v/>
          </cell>
          <cell r="F992" t="str">
            <v/>
          </cell>
          <cell r="G992" t="str">
            <v/>
          </cell>
          <cell r="H992" t="str">
            <v/>
          </cell>
          <cell r="I992" t="str">
            <v/>
          </cell>
          <cell r="J992" t="str">
            <v/>
          </cell>
          <cell r="K992" t="str">
            <v/>
          </cell>
          <cell r="L992" t="str">
            <v/>
          </cell>
          <cell r="M992" t="str">
            <v/>
          </cell>
          <cell r="N992" t="str">
            <v/>
          </cell>
          <cell r="O992" t="str">
            <v/>
          </cell>
          <cell r="P992" t="str">
            <v/>
          </cell>
          <cell r="Q992" t="str">
            <v/>
          </cell>
          <cell r="R992" t="str">
            <v/>
          </cell>
          <cell r="S992" t="str">
            <v/>
          </cell>
          <cell r="T992" t="str">
            <v/>
          </cell>
          <cell r="U992" t="str">
            <v/>
          </cell>
          <cell r="V992" t="str">
            <v/>
          </cell>
          <cell r="W992" t="str">
            <v/>
          </cell>
          <cell r="X992" t="str">
            <v/>
          </cell>
          <cell r="Y992" t="str">
            <v/>
          </cell>
          <cell r="Z992" t="str">
            <v/>
          </cell>
          <cell r="AA992" t="str">
            <v/>
          </cell>
          <cell r="AB992" t="str">
            <v/>
          </cell>
          <cell r="AC992" t="str">
            <v/>
          </cell>
          <cell r="AD992" t="str">
            <v/>
          </cell>
          <cell r="AE992" t="str">
            <v/>
          </cell>
          <cell r="AF992" t="str">
            <v/>
          </cell>
          <cell r="AG992" t="str">
            <v/>
          </cell>
          <cell r="AH992" t="str">
            <v/>
          </cell>
          <cell r="AI992" t="str">
            <v/>
          </cell>
          <cell r="AJ992" t="str">
            <v/>
          </cell>
          <cell r="AK992" t="str">
            <v/>
          </cell>
          <cell r="AL992" t="str">
            <v/>
          </cell>
          <cell r="AM992" t="str">
            <v/>
          </cell>
          <cell r="AN992" t="str">
            <v/>
          </cell>
          <cell r="AO992" t="str">
            <v/>
          </cell>
          <cell r="AP992" t="str">
            <v/>
          </cell>
          <cell r="AQ992" t="str">
            <v/>
          </cell>
          <cell r="AR992" t="str">
            <v/>
          </cell>
          <cell r="AS992" t="str">
            <v/>
          </cell>
          <cell r="AT992" t="str">
            <v/>
          </cell>
          <cell r="AU992" t="str">
            <v/>
          </cell>
          <cell r="AV992" t="str">
            <v/>
          </cell>
          <cell r="AW992" t="str">
            <v/>
          </cell>
          <cell r="AX992" t="str">
            <v/>
          </cell>
          <cell r="AY992" t="str">
            <v/>
          </cell>
          <cell r="AZ992" t="str">
            <v/>
          </cell>
          <cell r="BA992" t="str">
            <v/>
          </cell>
          <cell r="BB992" t="str">
            <v/>
          </cell>
          <cell r="BC992" t="str">
            <v/>
          </cell>
          <cell r="BD992" t="str">
            <v/>
          </cell>
          <cell r="BE992" t="str">
            <v/>
          </cell>
          <cell r="BF992" t="str">
            <v/>
          </cell>
          <cell r="BG992" t="str">
            <v/>
          </cell>
          <cell r="BH992" t="str">
            <v/>
          </cell>
          <cell r="BI992" t="str">
            <v/>
          </cell>
          <cell r="BJ992" t="str">
            <v/>
          </cell>
          <cell r="BK992" t="str">
            <v/>
          </cell>
          <cell r="BL992" t="str">
            <v/>
          </cell>
          <cell r="BM992" t="str">
            <v/>
          </cell>
          <cell r="BN992" t="str">
            <v/>
          </cell>
          <cell r="BO992" t="str">
            <v/>
          </cell>
          <cell r="BP992" t="str">
            <v/>
          </cell>
          <cell r="BQ992" t="str">
            <v/>
          </cell>
          <cell r="BR992" t="str">
            <v/>
          </cell>
          <cell r="BS992" t="str">
            <v/>
          </cell>
          <cell r="BT992" t="str">
            <v/>
          </cell>
          <cell r="BU992" t="str">
            <v/>
          </cell>
          <cell r="BV992" t="str">
            <v/>
          </cell>
          <cell r="BW992" t="str">
            <v/>
          </cell>
          <cell r="BX992" t="str">
            <v/>
          </cell>
          <cell r="BY992" t="str">
            <v/>
          </cell>
          <cell r="BZ992" t="str">
            <v/>
          </cell>
          <cell r="CA992" t="str">
            <v/>
          </cell>
          <cell r="CB992" t="str">
            <v/>
          </cell>
          <cell r="CC992" t="str">
            <v/>
          </cell>
          <cell r="CD992">
            <v>0</v>
          </cell>
          <cell r="CE992">
            <v>0</v>
          </cell>
          <cell r="CF992">
            <v>0</v>
          </cell>
          <cell r="CG992" t="str">
            <v/>
          </cell>
          <cell r="CH992" t="str">
            <v/>
          </cell>
          <cell r="CI992">
            <v>0</v>
          </cell>
          <cell r="CJ992">
            <v>0</v>
          </cell>
          <cell r="CK992">
            <v>0</v>
          </cell>
          <cell r="CL992">
            <v>0</v>
          </cell>
          <cell r="CM992" t="str">
            <v/>
          </cell>
          <cell r="CN992" t="str">
            <v/>
          </cell>
          <cell r="CO992" t="str">
            <v/>
          </cell>
          <cell r="CP992" t="str">
            <v/>
          </cell>
          <cell r="CQ992" t="str">
            <v/>
          </cell>
          <cell r="CR992" t="str">
            <v/>
          </cell>
          <cell r="CS992" t="str">
            <v/>
          </cell>
          <cell r="CT992" t="str">
            <v/>
          </cell>
          <cell r="CU992" t="str">
            <v/>
          </cell>
          <cell r="CV992" t="str">
            <v/>
          </cell>
          <cell r="CW992" t="str">
            <v/>
          </cell>
          <cell r="CX992" t="str">
            <v/>
          </cell>
          <cell r="CY992" t="str">
            <v/>
          </cell>
          <cell r="CZ992" t="str">
            <v/>
          </cell>
          <cell r="DA992" t="str">
            <v/>
          </cell>
          <cell r="DB992" t="str">
            <v/>
          </cell>
          <cell r="DC992">
            <v>0</v>
          </cell>
          <cell r="DD992" t="str">
            <v/>
          </cell>
          <cell r="DE992" t="str">
            <v/>
          </cell>
          <cell r="DF992">
            <v>0</v>
          </cell>
          <cell r="DG992">
            <v>0</v>
          </cell>
          <cell r="DH992" t="str">
            <v/>
          </cell>
          <cell r="DI992" t="str">
            <v/>
          </cell>
        </row>
        <row r="993">
          <cell r="A993" t="str">
            <v/>
          </cell>
          <cell r="B993" t="str">
            <v/>
          </cell>
          <cell r="C993" t="str">
            <v/>
          </cell>
          <cell r="D993" t="str">
            <v/>
          </cell>
          <cell r="E993" t="str">
            <v/>
          </cell>
          <cell r="F993" t="str">
            <v/>
          </cell>
          <cell r="G993" t="str">
            <v/>
          </cell>
          <cell r="H993" t="str">
            <v/>
          </cell>
          <cell r="I993" t="str">
            <v/>
          </cell>
          <cell r="J993" t="str">
            <v/>
          </cell>
          <cell r="K993" t="str">
            <v/>
          </cell>
          <cell r="L993" t="str">
            <v/>
          </cell>
          <cell r="M993" t="str">
            <v/>
          </cell>
          <cell r="N993" t="str">
            <v/>
          </cell>
          <cell r="O993" t="str">
            <v/>
          </cell>
          <cell r="P993" t="str">
            <v/>
          </cell>
          <cell r="Q993" t="str">
            <v/>
          </cell>
          <cell r="R993" t="str">
            <v/>
          </cell>
          <cell r="S993" t="str">
            <v/>
          </cell>
          <cell r="T993" t="str">
            <v/>
          </cell>
          <cell r="U993" t="str">
            <v/>
          </cell>
          <cell r="V993" t="str">
            <v/>
          </cell>
          <cell r="W993" t="str">
            <v/>
          </cell>
          <cell r="X993" t="str">
            <v/>
          </cell>
          <cell r="Y993" t="str">
            <v/>
          </cell>
          <cell r="Z993" t="str">
            <v/>
          </cell>
          <cell r="AA993" t="str">
            <v/>
          </cell>
          <cell r="AB993" t="str">
            <v/>
          </cell>
          <cell r="AC993" t="str">
            <v/>
          </cell>
          <cell r="AD993" t="str">
            <v/>
          </cell>
          <cell r="AE993" t="str">
            <v/>
          </cell>
          <cell r="AF993" t="str">
            <v/>
          </cell>
          <cell r="AG993" t="str">
            <v/>
          </cell>
          <cell r="AH993" t="str">
            <v/>
          </cell>
          <cell r="AI993" t="str">
            <v/>
          </cell>
          <cell r="AJ993" t="str">
            <v/>
          </cell>
          <cell r="AK993" t="str">
            <v/>
          </cell>
          <cell r="AL993" t="str">
            <v/>
          </cell>
          <cell r="AM993" t="str">
            <v/>
          </cell>
          <cell r="AN993" t="str">
            <v/>
          </cell>
          <cell r="AO993" t="str">
            <v/>
          </cell>
          <cell r="AP993" t="str">
            <v/>
          </cell>
          <cell r="AQ993" t="str">
            <v/>
          </cell>
          <cell r="AR993" t="str">
            <v/>
          </cell>
          <cell r="AS993" t="str">
            <v/>
          </cell>
          <cell r="AT993" t="str">
            <v/>
          </cell>
          <cell r="AU993" t="str">
            <v/>
          </cell>
          <cell r="AV993" t="str">
            <v/>
          </cell>
          <cell r="AW993" t="str">
            <v/>
          </cell>
          <cell r="AX993" t="str">
            <v/>
          </cell>
          <cell r="AY993" t="str">
            <v/>
          </cell>
          <cell r="AZ993" t="str">
            <v/>
          </cell>
          <cell r="BA993" t="str">
            <v/>
          </cell>
          <cell r="BB993" t="str">
            <v/>
          </cell>
          <cell r="BC993" t="str">
            <v/>
          </cell>
          <cell r="BD993" t="str">
            <v/>
          </cell>
          <cell r="BE993" t="str">
            <v/>
          </cell>
          <cell r="BF993" t="str">
            <v/>
          </cell>
          <cell r="BG993" t="str">
            <v/>
          </cell>
          <cell r="BH993" t="str">
            <v/>
          </cell>
          <cell r="BI993" t="str">
            <v/>
          </cell>
          <cell r="BJ993" t="str">
            <v/>
          </cell>
          <cell r="BK993" t="str">
            <v/>
          </cell>
          <cell r="BL993" t="str">
            <v/>
          </cell>
          <cell r="BM993" t="str">
            <v/>
          </cell>
          <cell r="BN993" t="str">
            <v/>
          </cell>
          <cell r="BO993" t="str">
            <v/>
          </cell>
          <cell r="BP993" t="str">
            <v/>
          </cell>
          <cell r="BQ993" t="str">
            <v/>
          </cell>
          <cell r="BR993" t="str">
            <v/>
          </cell>
          <cell r="BS993" t="str">
            <v/>
          </cell>
          <cell r="BT993" t="str">
            <v/>
          </cell>
          <cell r="BU993" t="str">
            <v/>
          </cell>
          <cell r="BV993" t="str">
            <v/>
          </cell>
          <cell r="BW993" t="str">
            <v/>
          </cell>
          <cell r="BX993" t="str">
            <v/>
          </cell>
          <cell r="BY993" t="str">
            <v/>
          </cell>
          <cell r="BZ993" t="str">
            <v/>
          </cell>
          <cell r="CA993" t="str">
            <v/>
          </cell>
          <cell r="CB993" t="str">
            <v/>
          </cell>
          <cell r="CC993" t="str">
            <v/>
          </cell>
          <cell r="CD993">
            <v>0</v>
          </cell>
          <cell r="CE993">
            <v>0</v>
          </cell>
          <cell r="CF993">
            <v>0</v>
          </cell>
          <cell r="CG993" t="str">
            <v/>
          </cell>
          <cell r="CH993" t="str">
            <v/>
          </cell>
          <cell r="CI993">
            <v>0</v>
          </cell>
          <cell r="CJ993">
            <v>0</v>
          </cell>
          <cell r="CK993">
            <v>0</v>
          </cell>
          <cell r="CL993">
            <v>0</v>
          </cell>
          <cell r="CM993" t="str">
            <v/>
          </cell>
          <cell r="CN993" t="str">
            <v/>
          </cell>
          <cell r="CO993" t="str">
            <v/>
          </cell>
          <cell r="CP993" t="str">
            <v/>
          </cell>
          <cell r="CQ993" t="str">
            <v/>
          </cell>
          <cell r="CR993" t="str">
            <v/>
          </cell>
          <cell r="CS993" t="str">
            <v/>
          </cell>
          <cell r="CT993" t="str">
            <v/>
          </cell>
          <cell r="CU993" t="str">
            <v/>
          </cell>
          <cell r="CV993" t="str">
            <v/>
          </cell>
          <cell r="CW993" t="str">
            <v/>
          </cell>
          <cell r="CX993" t="str">
            <v/>
          </cell>
          <cell r="CY993" t="str">
            <v/>
          </cell>
          <cell r="CZ993" t="str">
            <v/>
          </cell>
          <cell r="DA993" t="str">
            <v/>
          </cell>
          <cell r="DB993" t="str">
            <v/>
          </cell>
          <cell r="DC993">
            <v>0</v>
          </cell>
          <cell r="DD993" t="str">
            <v/>
          </cell>
          <cell r="DE993" t="str">
            <v/>
          </cell>
          <cell r="DF993">
            <v>0</v>
          </cell>
          <cell r="DG993">
            <v>0</v>
          </cell>
          <cell r="DH993" t="str">
            <v/>
          </cell>
          <cell r="DI993" t="str">
            <v/>
          </cell>
        </row>
        <row r="994">
          <cell r="A994" t="str">
            <v/>
          </cell>
          <cell r="B994" t="str">
            <v/>
          </cell>
          <cell r="C994" t="str">
            <v/>
          </cell>
          <cell r="D994" t="str">
            <v/>
          </cell>
          <cell r="E994" t="str">
            <v/>
          </cell>
          <cell r="F994" t="str">
            <v/>
          </cell>
          <cell r="G994" t="str">
            <v/>
          </cell>
          <cell r="H994" t="str">
            <v/>
          </cell>
          <cell r="I994" t="str">
            <v/>
          </cell>
          <cell r="J994" t="str">
            <v/>
          </cell>
          <cell r="K994" t="str">
            <v/>
          </cell>
          <cell r="L994" t="str">
            <v/>
          </cell>
          <cell r="M994" t="str">
            <v/>
          </cell>
          <cell r="N994" t="str">
            <v/>
          </cell>
          <cell r="O994" t="str">
            <v/>
          </cell>
          <cell r="P994" t="str">
            <v/>
          </cell>
          <cell r="Q994" t="str">
            <v/>
          </cell>
          <cell r="R994" t="str">
            <v/>
          </cell>
          <cell r="S994" t="str">
            <v/>
          </cell>
          <cell r="T994" t="str">
            <v/>
          </cell>
          <cell r="U994" t="str">
            <v/>
          </cell>
          <cell r="V994" t="str">
            <v/>
          </cell>
          <cell r="W994" t="str">
            <v/>
          </cell>
          <cell r="X994" t="str">
            <v/>
          </cell>
          <cell r="Y994" t="str">
            <v/>
          </cell>
          <cell r="Z994" t="str">
            <v/>
          </cell>
          <cell r="AA994" t="str">
            <v/>
          </cell>
          <cell r="AB994" t="str">
            <v/>
          </cell>
          <cell r="AC994" t="str">
            <v/>
          </cell>
          <cell r="AD994" t="str">
            <v/>
          </cell>
          <cell r="AE994" t="str">
            <v/>
          </cell>
          <cell r="AF994" t="str">
            <v/>
          </cell>
          <cell r="AG994" t="str">
            <v/>
          </cell>
          <cell r="AH994" t="str">
            <v/>
          </cell>
          <cell r="AI994" t="str">
            <v/>
          </cell>
          <cell r="AJ994" t="str">
            <v/>
          </cell>
          <cell r="AK994" t="str">
            <v/>
          </cell>
          <cell r="AL994" t="str">
            <v/>
          </cell>
          <cell r="AM994" t="str">
            <v/>
          </cell>
          <cell r="AN994" t="str">
            <v/>
          </cell>
          <cell r="AO994" t="str">
            <v/>
          </cell>
          <cell r="AP994" t="str">
            <v/>
          </cell>
          <cell r="AQ994" t="str">
            <v/>
          </cell>
          <cell r="AR994" t="str">
            <v/>
          </cell>
          <cell r="AS994" t="str">
            <v/>
          </cell>
          <cell r="AT994" t="str">
            <v/>
          </cell>
          <cell r="AU994" t="str">
            <v/>
          </cell>
          <cell r="AV994" t="str">
            <v/>
          </cell>
          <cell r="AW994" t="str">
            <v/>
          </cell>
          <cell r="AX994" t="str">
            <v/>
          </cell>
          <cell r="AY994" t="str">
            <v/>
          </cell>
          <cell r="AZ994" t="str">
            <v/>
          </cell>
          <cell r="BA994" t="str">
            <v/>
          </cell>
          <cell r="BB994" t="str">
            <v/>
          </cell>
          <cell r="BC994" t="str">
            <v/>
          </cell>
          <cell r="BD994" t="str">
            <v/>
          </cell>
          <cell r="BE994" t="str">
            <v/>
          </cell>
          <cell r="BF994" t="str">
            <v/>
          </cell>
          <cell r="BG994" t="str">
            <v/>
          </cell>
          <cell r="BH994" t="str">
            <v/>
          </cell>
          <cell r="BI994" t="str">
            <v/>
          </cell>
          <cell r="BJ994" t="str">
            <v/>
          </cell>
          <cell r="BK994" t="str">
            <v/>
          </cell>
          <cell r="BL994" t="str">
            <v/>
          </cell>
          <cell r="BM994" t="str">
            <v/>
          </cell>
          <cell r="BN994" t="str">
            <v/>
          </cell>
          <cell r="BO994" t="str">
            <v/>
          </cell>
          <cell r="BP994" t="str">
            <v/>
          </cell>
          <cell r="BQ994" t="str">
            <v/>
          </cell>
          <cell r="BR994" t="str">
            <v/>
          </cell>
          <cell r="BS994" t="str">
            <v/>
          </cell>
          <cell r="BT994" t="str">
            <v/>
          </cell>
          <cell r="BU994" t="str">
            <v/>
          </cell>
          <cell r="BV994" t="str">
            <v/>
          </cell>
          <cell r="BW994" t="str">
            <v/>
          </cell>
          <cell r="BX994" t="str">
            <v/>
          </cell>
          <cell r="BY994" t="str">
            <v/>
          </cell>
          <cell r="BZ994" t="str">
            <v/>
          </cell>
          <cell r="CA994" t="str">
            <v/>
          </cell>
          <cell r="CB994" t="str">
            <v/>
          </cell>
          <cell r="CC994" t="str">
            <v/>
          </cell>
          <cell r="CD994">
            <v>0</v>
          </cell>
          <cell r="CE994">
            <v>0</v>
          </cell>
          <cell r="CF994">
            <v>0</v>
          </cell>
          <cell r="CG994" t="str">
            <v/>
          </cell>
          <cell r="CH994" t="str">
            <v/>
          </cell>
          <cell r="CI994">
            <v>0</v>
          </cell>
          <cell r="CJ994">
            <v>0</v>
          </cell>
          <cell r="CK994">
            <v>0</v>
          </cell>
          <cell r="CL994">
            <v>0</v>
          </cell>
          <cell r="CM994" t="str">
            <v/>
          </cell>
          <cell r="CN994" t="str">
            <v/>
          </cell>
          <cell r="CO994" t="str">
            <v/>
          </cell>
          <cell r="CP994" t="str">
            <v/>
          </cell>
          <cell r="CQ994" t="str">
            <v/>
          </cell>
          <cell r="CR994" t="str">
            <v/>
          </cell>
          <cell r="CS994" t="str">
            <v/>
          </cell>
          <cell r="CT994" t="str">
            <v/>
          </cell>
          <cell r="CU994" t="str">
            <v/>
          </cell>
          <cell r="CV994" t="str">
            <v/>
          </cell>
          <cell r="CW994" t="str">
            <v/>
          </cell>
          <cell r="CX994" t="str">
            <v/>
          </cell>
          <cell r="CY994" t="str">
            <v/>
          </cell>
          <cell r="CZ994" t="str">
            <v/>
          </cell>
          <cell r="DA994" t="str">
            <v/>
          </cell>
          <cell r="DB994" t="str">
            <v/>
          </cell>
          <cell r="DC994">
            <v>0</v>
          </cell>
          <cell r="DD994" t="str">
            <v/>
          </cell>
          <cell r="DE994" t="str">
            <v/>
          </cell>
          <cell r="DF994">
            <v>0</v>
          </cell>
          <cell r="DG994">
            <v>0</v>
          </cell>
          <cell r="DH994" t="str">
            <v/>
          </cell>
          <cell r="DI994" t="str">
            <v/>
          </cell>
        </row>
        <row r="995">
          <cell r="A995" t="str">
            <v/>
          </cell>
          <cell r="B995" t="str">
            <v/>
          </cell>
          <cell r="C995" t="str">
            <v/>
          </cell>
          <cell r="D995" t="str">
            <v/>
          </cell>
          <cell r="E995" t="str">
            <v/>
          </cell>
          <cell r="F995" t="str">
            <v/>
          </cell>
          <cell r="G995" t="str">
            <v/>
          </cell>
          <cell r="H995" t="str">
            <v/>
          </cell>
          <cell r="I995" t="str">
            <v/>
          </cell>
          <cell r="J995" t="str">
            <v/>
          </cell>
          <cell r="K995" t="str">
            <v/>
          </cell>
          <cell r="L995" t="str">
            <v/>
          </cell>
          <cell r="M995" t="str">
            <v/>
          </cell>
          <cell r="N995" t="str">
            <v/>
          </cell>
          <cell r="O995" t="str">
            <v/>
          </cell>
          <cell r="P995" t="str">
            <v/>
          </cell>
          <cell r="Q995" t="str">
            <v/>
          </cell>
          <cell r="R995" t="str">
            <v/>
          </cell>
          <cell r="S995" t="str">
            <v/>
          </cell>
          <cell r="T995" t="str">
            <v/>
          </cell>
          <cell r="U995" t="str">
            <v/>
          </cell>
          <cell r="V995" t="str">
            <v/>
          </cell>
          <cell r="W995" t="str">
            <v/>
          </cell>
          <cell r="X995" t="str">
            <v/>
          </cell>
          <cell r="Y995" t="str">
            <v/>
          </cell>
          <cell r="Z995" t="str">
            <v/>
          </cell>
          <cell r="AA995" t="str">
            <v/>
          </cell>
          <cell r="AB995" t="str">
            <v/>
          </cell>
          <cell r="AC995" t="str">
            <v/>
          </cell>
          <cell r="AD995" t="str">
            <v/>
          </cell>
          <cell r="AE995" t="str">
            <v/>
          </cell>
          <cell r="AF995" t="str">
            <v/>
          </cell>
          <cell r="AG995" t="str">
            <v/>
          </cell>
          <cell r="AH995" t="str">
            <v/>
          </cell>
          <cell r="AI995" t="str">
            <v/>
          </cell>
          <cell r="AJ995" t="str">
            <v/>
          </cell>
          <cell r="AK995" t="str">
            <v/>
          </cell>
          <cell r="AL995" t="str">
            <v/>
          </cell>
          <cell r="AM995" t="str">
            <v/>
          </cell>
          <cell r="AN995" t="str">
            <v/>
          </cell>
          <cell r="AO995" t="str">
            <v/>
          </cell>
          <cell r="AP995" t="str">
            <v/>
          </cell>
          <cell r="AQ995" t="str">
            <v/>
          </cell>
          <cell r="AR995" t="str">
            <v/>
          </cell>
          <cell r="AS995" t="str">
            <v/>
          </cell>
          <cell r="AT995" t="str">
            <v/>
          </cell>
          <cell r="AU995" t="str">
            <v/>
          </cell>
          <cell r="AV995" t="str">
            <v/>
          </cell>
          <cell r="AW995" t="str">
            <v/>
          </cell>
          <cell r="AX995" t="str">
            <v/>
          </cell>
          <cell r="AY995" t="str">
            <v/>
          </cell>
          <cell r="AZ995" t="str">
            <v/>
          </cell>
          <cell r="BA995" t="str">
            <v/>
          </cell>
          <cell r="BB995" t="str">
            <v/>
          </cell>
          <cell r="BC995" t="str">
            <v/>
          </cell>
          <cell r="BD995" t="str">
            <v/>
          </cell>
          <cell r="BE995" t="str">
            <v/>
          </cell>
          <cell r="BF995" t="str">
            <v/>
          </cell>
          <cell r="BG995" t="str">
            <v/>
          </cell>
          <cell r="BH995" t="str">
            <v/>
          </cell>
          <cell r="BI995" t="str">
            <v/>
          </cell>
          <cell r="BJ995" t="str">
            <v/>
          </cell>
          <cell r="BK995" t="str">
            <v/>
          </cell>
          <cell r="BL995" t="str">
            <v/>
          </cell>
          <cell r="BM995" t="str">
            <v/>
          </cell>
          <cell r="BN995" t="str">
            <v/>
          </cell>
          <cell r="BO995" t="str">
            <v/>
          </cell>
          <cell r="BP995" t="str">
            <v/>
          </cell>
          <cell r="BQ995" t="str">
            <v/>
          </cell>
          <cell r="BR995" t="str">
            <v/>
          </cell>
          <cell r="BS995" t="str">
            <v/>
          </cell>
          <cell r="BT995" t="str">
            <v/>
          </cell>
          <cell r="BU995" t="str">
            <v/>
          </cell>
          <cell r="BV995" t="str">
            <v/>
          </cell>
          <cell r="BW995" t="str">
            <v/>
          </cell>
          <cell r="BX995" t="str">
            <v/>
          </cell>
          <cell r="BY995" t="str">
            <v/>
          </cell>
          <cell r="BZ995" t="str">
            <v/>
          </cell>
          <cell r="CA995" t="str">
            <v/>
          </cell>
          <cell r="CB995" t="str">
            <v/>
          </cell>
          <cell r="CC995" t="str">
            <v/>
          </cell>
          <cell r="CD995">
            <v>0</v>
          </cell>
          <cell r="CE995">
            <v>0</v>
          </cell>
          <cell r="CF995">
            <v>0</v>
          </cell>
          <cell r="CG995" t="str">
            <v/>
          </cell>
          <cell r="CH995" t="str">
            <v/>
          </cell>
          <cell r="CI995">
            <v>0</v>
          </cell>
          <cell r="CJ995">
            <v>0</v>
          </cell>
          <cell r="CK995">
            <v>0</v>
          </cell>
          <cell r="CL995">
            <v>0</v>
          </cell>
          <cell r="CM995" t="str">
            <v/>
          </cell>
          <cell r="CN995" t="str">
            <v/>
          </cell>
          <cell r="CO995" t="str">
            <v/>
          </cell>
          <cell r="CP995" t="str">
            <v/>
          </cell>
          <cell r="CQ995" t="str">
            <v/>
          </cell>
          <cell r="CR995" t="str">
            <v/>
          </cell>
          <cell r="CS995" t="str">
            <v/>
          </cell>
          <cell r="CT995" t="str">
            <v/>
          </cell>
          <cell r="CU995" t="str">
            <v/>
          </cell>
          <cell r="CV995" t="str">
            <v/>
          </cell>
          <cell r="CW995" t="str">
            <v/>
          </cell>
          <cell r="CX995" t="str">
            <v/>
          </cell>
          <cell r="CY995" t="str">
            <v/>
          </cell>
          <cell r="CZ995" t="str">
            <v/>
          </cell>
          <cell r="DA995" t="str">
            <v/>
          </cell>
          <cell r="DB995" t="str">
            <v/>
          </cell>
          <cell r="DC995">
            <v>0</v>
          </cell>
          <cell r="DD995" t="str">
            <v/>
          </cell>
          <cell r="DE995" t="str">
            <v/>
          </cell>
          <cell r="DF995">
            <v>0</v>
          </cell>
          <cell r="DG995">
            <v>0</v>
          </cell>
          <cell r="DH995" t="str">
            <v/>
          </cell>
          <cell r="DI995" t="str">
            <v/>
          </cell>
        </row>
        <row r="996">
          <cell r="A996" t="str">
            <v/>
          </cell>
          <cell r="B996" t="str">
            <v/>
          </cell>
          <cell r="C996" t="str">
            <v/>
          </cell>
          <cell r="D996" t="str">
            <v/>
          </cell>
          <cell r="E996" t="str">
            <v/>
          </cell>
          <cell r="F996" t="str">
            <v/>
          </cell>
          <cell r="G996" t="str">
            <v/>
          </cell>
          <cell r="H996" t="str">
            <v/>
          </cell>
          <cell r="I996" t="str">
            <v/>
          </cell>
          <cell r="J996" t="str">
            <v/>
          </cell>
          <cell r="K996" t="str">
            <v/>
          </cell>
          <cell r="L996" t="str">
            <v/>
          </cell>
          <cell r="M996" t="str">
            <v/>
          </cell>
          <cell r="N996" t="str">
            <v/>
          </cell>
          <cell r="O996" t="str">
            <v/>
          </cell>
          <cell r="P996" t="str">
            <v/>
          </cell>
          <cell r="Q996" t="str">
            <v/>
          </cell>
          <cell r="R996" t="str">
            <v/>
          </cell>
          <cell r="S996" t="str">
            <v/>
          </cell>
          <cell r="T996" t="str">
            <v/>
          </cell>
          <cell r="U996" t="str">
            <v/>
          </cell>
          <cell r="V996" t="str">
            <v/>
          </cell>
          <cell r="W996" t="str">
            <v/>
          </cell>
          <cell r="X996" t="str">
            <v/>
          </cell>
          <cell r="Y996" t="str">
            <v/>
          </cell>
          <cell r="Z996" t="str">
            <v/>
          </cell>
          <cell r="AA996" t="str">
            <v/>
          </cell>
          <cell r="AB996" t="str">
            <v/>
          </cell>
          <cell r="AC996" t="str">
            <v/>
          </cell>
          <cell r="AD996" t="str">
            <v/>
          </cell>
          <cell r="AE996" t="str">
            <v/>
          </cell>
          <cell r="AF996" t="str">
            <v/>
          </cell>
          <cell r="AG996" t="str">
            <v/>
          </cell>
          <cell r="AH996" t="str">
            <v/>
          </cell>
          <cell r="AI996" t="str">
            <v/>
          </cell>
          <cell r="AJ996" t="str">
            <v/>
          </cell>
          <cell r="AK996" t="str">
            <v/>
          </cell>
          <cell r="AL996" t="str">
            <v/>
          </cell>
          <cell r="AM996" t="str">
            <v/>
          </cell>
          <cell r="AN996" t="str">
            <v/>
          </cell>
          <cell r="AO996" t="str">
            <v/>
          </cell>
          <cell r="AP996" t="str">
            <v/>
          </cell>
          <cell r="AQ996" t="str">
            <v/>
          </cell>
          <cell r="AR996" t="str">
            <v/>
          </cell>
          <cell r="AS996" t="str">
            <v/>
          </cell>
          <cell r="AT996" t="str">
            <v/>
          </cell>
          <cell r="AU996" t="str">
            <v/>
          </cell>
          <cell r="AV996" t="str">
            <v/>
          </cell>
          <cell r="AW996" t="str">
            <v/>
          </cell>
          <cell r="AX996" t="str">
            <v/>
          </cell>
          <cell r="AY996" t="str">
            <v/>
          </cell>
          <cell r="AZ996" t="str">
            <v/>
          </cell>
          <cell r="BA996" t="str">
            <v/>
          </cell>
          <cell r="BB996" t="str">
            <v/>
          </cell>
          <cell r="BC996" t="str">
            <v/>
          </cell>
          <cell r="BD996" t="str">
            <v/>
          </cell>
          <cell r="BE996" t="str">
            <v/>
          </cell>
          <cell r="BF996" t="str">
            <v/>
          </cell>
          <cell r="BG996" t="str">
            <v/>
          </cell>
          <cell r="BH996" t="str">
            <v/>
          </cell>
          <cell r="BI996" t="str">
            <v/>
          </cell>
          <cell r="BJ996" t="str">
            <v/>
          </cell>
          <cell r="BK996" t="str">
            <v/>
          </cell>
          <cell r="BL996" t="str">
            <v/>
          </cell>
          <cell r="BM996" t="str">
            <v/>
          </cell>
          <cell r="BN996" t="str">
            <v/>
          </cell>
          <cell r="BO996" t="str">
            <v/>
          </cell>
          <cell r="BP996" t="str">
            <v/>
          </cell>
          <cell r="BQ996" t="str">
            <v/>
          </cell>
          <cell r="BR996" t="str">
            <v/>
          </cell>
          <cell r="BS996" t="str">
            <v/>
          </cell>
          <cell r="BT996" t="str">
            <v/>
          </cell>
          <cell r="BU996" t="str">
            <v/>
          </cell>
          <cell r="BV996" t="str">
            <v/>
          </cell>
          <cell r="BW996" t="str">
            <v/>
          </cell>
          <cell r="BX996" t="str">
            <v/>
          </cell>
          <cell r="BY996" t="str">
            <v/>
          </cell>
          <cell r="BZ996" t="str">
            <v/>
          </cell>
          <cell r="CA996" t="str">
            <v/>
          </cell>
          <cell r="CB996" t="str">
            <v/>
          </cell>
          <cell r="CC996" t="str">
            <v/>
          </cell>
          <cell r="CD996">
            <v>0</v>
          </cell>
          <cell r="CE996">
            <v>0</v>
          </cell>
          <cell r="CF996">
            <v>0</v>
          </cell>
          <cell r="CG996" t="str">
            <v/>
          </cell>
          <cell r="CH996" t="str">
            <v/>
          </cell>
          <cell r="CI996">
            <v>0</v>
          </cell>
          <cell r="CJ996">
            <v>0</v>
          </cell>
          <cell r="CK996">
            <v>0</v>
          </cell>
          <cell r="CL996">
            <v>0</v>
          </cell>
          <cell r="CM996" t="str">
            <v/>
          </cell>
          <cell r="CN996" t="str">
            <v/>
          </cell>
          <cell r="CO996" t="str">
            <v/>
          </cell>
          <cell r="CP996" t="str">
            <v/>
          </cell>
          <cell r="CQ996" t="str">
            <v/>
          </cell>
          <cell r="CR996" t="str">
            <v/>
          </cell>
          <cell r="CS996" t="str">
            <v/>
          </cell>
          <cell r="CT996" t="str">
            <v/>
          </cell>
          <cell r="CU996" t="str">
            <v/>
          </cell>
          <cell r="CV996" t="str">
            <v/>
          </cell>
          <cell r="CW996" t="str">
            <v/>
          </cell>
          <cell r="CX996" t="str">
            <v/>
          </cell>
          <cell r="CY996" t="str">
            <v/>
          </cell>
          <cell r="CZ996" t="str">
            <v/>
          </cell>
          <cell r="DA996" t="str">
            <v/>
          </cell>
          <cell r="DB996" t="str">
            <v/>
          </cell>
          <cell r="DC996">
            <v>0</v>
          </cell>
          <cell r="DD996" t="str">
            <v/>
          </cell>
          <cell r="DE996" t="str">
            <v/>
          </cell>
          <cell r="DF996">
            <v>0</v>
          </cell>
          <cell r="DG996">
            <v>0</v>
          </cell>
          <cell r="DH996" t="str">
            <v/>
          </cell>
          <cell r="DI996" t="str">
            <v/>
          </cell>
        </row>
        <row r="997">
          <cell r="A997" t="str">
            <v/>
          </cell>
          <cell r="B997" t="str">
            <v/>
          </cell>
          <cell r="C997" t="str">
            <v/>
          </cell>
          <cell r="D997" t="str">
            <v/>
          </cell>
          <cell r="E997" t="str">
            <v/>
          </cell>
          <cell r="F997" t="str">
            <v/>
          </cell>
          <cell r="G997" t="str">
            <v/>
          </cell>
          <cell r="H997" t="str">
            <v/>
          </cell>
          <cell r="I997" t="str">
            <v/>
          </cell>
          <cell r="J997" t="str">
            <v/>
          </cell>
          <cell r="K997" t="str">
            <v/>
          </cell>
          <cell r="L997" t="str">
            <v/>
          </cell>
          <cell r="M997" t="str">
            <v/>
          </cell>
          <cell r="N997" t="str">
            <v/>
          </cell>
          <cell r="O997" t="str">
            <v/>
          </cell>
          <cell r="P997" t="str">
            <v/>
          </cell>
          <cell r="Q997" t="str">
            <v/>
          </cell>
          <cell r="R997" t="str">
            <v/>
          </cell>
          <cell r="S997" t="str">
            <v/>
          </cell>
          <cell r="T997" t="str">
            <v/>
          </cell>
          <cell r="U997" t="str">
            <v/>
          </cell>
          <cell r="V997" t="str">
            <v/>
          </cell>
          <cell r="W997" t="str">
            <v/>
          </cell>
          <cell r="X997" t="str">
            <v/>
          </cell>
          <cell r="Y997" t="str">
            <v/>
          </cell>
          <cell r="Z997" t="str">
            <v/>
          </cell>
          <cell r="AA997" t="str">
            <v/>
          </cell>
          <cell r="AB997" t="str">
            <v/>
          </cell>
          <cell r="AC997" t="str">
            <v/>
          </cell>
          <cell r="AD997" t="str">
            <v/>
          </cell>
          <cell r="AE997" t="str">
            <v/>
          </cell>
          <cell r="AF997" t="str">
            <v/>
          </cell>
          <cell r="AG997" t="str">
            <v/>
          </cell>
          <cell r="AH997" t="str">
            <v/>
          </cell>
          <cell r="AI997" t="str">
            <v/>
          </cell>
          <cell r="AJ997" t="str">
            <v/>
          </cell>
          <cell r="AK997" t="str">
            <v/>
          </cell>
          <cell r="AL997" t="str">
            <v/>
          </cell>
          <cell r="AM997" t="str">
            <v/>
          </cell>
          <cell r="AN997" t="str">
            <v/>
          </cell>
          <cell r="AO997" t="str">
            <v/>
          </cell>
          <cell r="AP997" t="str">
            <v/>
          </cell>
          <cell r="AQ997" t="str">
            <v/>
          </cell>
          <cell r="AR997" t="str">
            <v/>
          </cell>
          <cell r="AS997" t="str">
            <v/>
          </cell>
          <cell r="AT997" t="str">
            <v/>
          </cell>
          <cell r="AU997" t="str">
            <v/>
          </cell>
          <cell r="AV997" t="str">
            <v/>
          </cell>
          <cell r="AW997" t="str">
            <v/>
          </cell>
          <cell r="AX997" t="str">
            <v/>
          </cell>
          <cell r="AY997" t="str">
            <v/>
          </cell>
          <cell r="AZ997" t="str">
            <v/>
          </cell>
          <cell r="BA997" t="str">
            <v/>
          </cell>
          <cell r="BB997" t="str">
            <v/>
          </cell>
          <cell r="BC997" t="str">
            <v/>
          </cell>
          <cell r="BD997" t="str">
            <v/>
          </cell>
          <cell r="BE997" t="str">
            <v/>
          </cell>
          <cell r="BF997" t="str">
            <v/>
          </cell>
          <cell r="BG997" t="str">
            <v/>
          </cell>
          <cell r="BH997" t="str">
            <v/>
          </cell>
          <cell r="BI997" t="str">
            <v/>
          </cell>
          <cell r="BJ997" t="str">
            <v/>
          </cell>
          <cell r="BK997" t="str">
            <v/>
          </cell>
          <cell r="BL997" t="str">
            <v/>
          </cell>
          <cell r="BM997" t="str">
            <v/>
          </cell>
          <cell r="BN997" t="str">
            <v/>
          </cell>
          <cell r="BO997" t="str">
            <v/>
          </cell>
          <cell r="BP997" t="str">
            <v/>
          </cell>
          <cell r="BQ997" t="str">
            <v/>
          </cell>
          <cell r="BR997" t="str">
            <v/>
          </cell>
          <cell r="BS997" t="str">
            <v/>
          </cell>
          <cell r="BT997" t="str">
            <v/>
          </cell>
          <cell r="BU997" t="str">
            <v/>
          </cell>
          <cell r="BV997" t="str">
            <v/>
          </cell>
          <cell r="BW997" t="str">
            <v/>
          </cell>
          <cell r="BX997" t="str">
            <v/>
          </cell>
          <cell r="BY997" t="str">
            <v/>
          </cell>
          <cell r="BZ997" t="str">
            <v/>
          </cell>
          <cell r="CA997" t="str">
            <v/>
          </cell>
          <cell r="CB997" t="str">
            <v/>
          </cell>
          <cell r="CC997" t="str">
            <v/>
          </cell>
          <cell r="CD997">
            <v>0</v>
          </cell>
          <cell r="CE997">
            <v>0</v>
          </cell>
          <cell r="CF997">
            <v>0</v>
          </cell>
          <cell r="CG997" t="str">
            <v/>
          </cell>
          <cell r="CH997" t="str">
            <v/>
          </cell>
          <cell r="CI997">
            <v>0</v>
          </cell>
          <cell r="CJ997">
            <v>0</v>
          </cell>
          <cell r="CK997">
            <v>0</v>
          </cell>
          <cell r="CL997">
            <v>0</v>
          </cell>
          <cell r="CM997" t="str">
            <v/>
          </cell>
          <cell r="CN997" t="str">
            <v/>
          </cell>
          <cell r="CO997" t="str">
            <v/>
          </cell>
          <cell r="CP997" t="str">
            <v/>
          </cell>
          <cell r="CQ997" t="str">
            <v/>
          </cell>
          <cell r="CR997" t="str">
            <v/>
          </cell>
          <cell r="CS997" t="str">
            <v/>
          </cell>
          <cell r="CT997" t="str">
            <v/>
          </cell>
          <cell r="CU997" t="str">
            <v/>
          </cell>
          <cell r="CV997" t="str">
            <v/>
          </cell>
          <cell r="CW997" t="str">
            <v/>
          </cell>
          <cell r="CX997" t="str">
            <v/>
          </cell>
          <cell r="CY997" t="str">
            <v/>
          </cell>
          <cell r="CZ997" t="str">
            <v/>
          </cell>
          <cell r="DA997" t="str">
            <v/>
          </cell>
          <cell r="DB997" t="str">
            <v/>
          </cell>
          <cell r="DC997">
            <v>0</v>
          </cell>
          <cell r="DD997" t="str">
            <v/>
          </cell>
          <cell r="DE997" t="str">
            <v/>
          </cell>
          <cell r="DF997">
            <v>0</v>
          </cell>
          <cell r="DG997">
            <v>0</v>
          </cell>
          <cell r="DH997" t="str">
            <v/>
          </cell>
          <cell r="DI997" t="str">
            <v/>
          </cell>
        </row>
        <row r="998">
          <cell r="A998" t="str">
            <v/>
          </cell>
          <cell r="B998" t="str">
            <v/>
          </cell>
          <cell r="C998" t="str">
            <v/>
          </cell>
          <cell r="D998" t="str">
            <v/>
          </cell>
          <cell r="E998" t="str">
            <v/>
          </cell>
          <cell r="F998" t="str">
            <v/>
          </cell>
          <cell r="G998" t="str">
            <v/>
          </cell>
          <cell r="H998" t="str">
            <v/>
          </cell>
          <cell r="I998" t="str">
            <v/>
          </cell>
          <cell r="J998" t="str">
            <v/>
          </cell>
          <cell r="K998" t="str">
            <v/>
          </cell>
          <cell r="L998" t="str">
            <v/>
          </cell>
          <cell r="M998" t="str">
            <v/>
          </cell>
          <cell r="N998" t="str">
            <v/>
          </cell>
          <cell r="O998" t="str">
            <v/>
          </cell>
          <cell r="P998" t="str">
            <v/>
          </cell>
          <cell r="Q998" t="str">
            <v/>
          </cell>
          <cell r="R998" t="str">
            <v/>
          </cell>
          <cell r="S998" t="str">
            <v/>
          </cell>
          <cell r="T998" t="str">
            <v/>
          </cell>
          <cell r="U998" t="str">
            <v/>
          </cell>
          <cell r="V998" t="str">
            <v/>
          </cell>
          <cell r="W998" t="str">
            <v/>
          </cell>
          <cell r="X998" t="str">
            <v/>
          </cell>
          <cell r="Y998" t="str">
            <v/>
          </cell>
          <cell r="Z998" t="str">
            <v/>
          </cell>
          <cell r="AA998" t="str">
            <v/>
          </cell>
          <cell r="AB998" t="str">
            <v/>
          </cell>
          <cell r="AC998" t="str">
            <v/>
          </cell>
          <cell r="AD998" t="str">
            <v/>
          </cell>
          <cell r="AE998" t="str">
            <v/>
          </cell>
          <cell r="AF998" t="str">
            <v/>
          </cell>
          <cell r="AG998" t="str">
            <v/>
          </cell>
          <cell r="AH998" t="str">
            <v/>
          </cell>
          <cell r="AI998" t="str">
            <v/>
          </cell>
          <cell r="AJ998" t="str">
            <v/>
          </cell>
          <cell r="AK998" t="str">
            <v/>
          </cell>
          <cell r="AL998" t="str">
            <v/>
          </cell>
          <cell r="AM998" t="str">
            <v/>
          </cell>
          <cell r="AN998" t="str">
            <v/>
          </cell>
          <cell r="AO998" t="str">
            <v/>
          </cell>
          <cell r="AP998" t="str">
            <v/>
          </cell>
          <cell r="AQ998" t="str">
            <v/>
          </cell>
          <cell r="AR998" t="str">
            <v/>
          </cell>
          <cell r="AS998" t="str">
            <v/>
          </cell>
          <cell r="AT998" t="str">
            <v/>
          </cell>
          <cell r="AU998" t="str">
            <v/>
          </cell>
          <cell r="AV998" t="str">
            <v/>
          </cell>
          <cell r="AW998" t="str">
            <v/>
          </cell>
          <cell r="AX998" t="str">
            <v/>
          </cell>
          <cell r="AY998" t="str">
            <v/>
          </cell>
          <cell r="AZ998" t="str">
            <v/>
          </cell>
          <cell r="BA998" t="str">
            <v/>
          </cell>
          <cell r="BB998" t="str">
            <v/>
          </cell>
          <cell r="BC998" t="str">
            <v/>
          </cell>
          <cell r="BD998" t="str">
            <v/>
          </cell>
          <cell r="BE998" t="str">
            <v/>
          </cell>
          <cell r="BF998" t="str">
            <v/>
          </cell>
          <cell r="BG998" t="str">
            <v/>
          </cell>
          <cell r="BH998" t="str">
            <v/>
          </cell>
          <cell r="BI998" t="str">
            <v/>
          </cell>
          <cell r="BJ998" t="str">
            <v/>
          </cell>
          <cell r="BK998" t="str">
            <v/>
          </cell>
          <cell r="BL998" t="str">
            <v/>
          </cell>
          <cell r="BM998" t="str">
            <v/>
          </cell>
          <cell r="BN998" t="str">
            <v/>
          </cell>
          <cell r="BO998" t="str">
            <v/>
          </cell>
          <cell r="BP998" t="str">
            <v/>
          </cell>
          <cell r="BQ998" t="str">
            <v/>
          </cell>
          <cell r="BR998" t="str">
            <v/>
          </cell>
          <cell r="BS998" t="str">
            <v/>
          </cell>
          <cell r="BT998" t="str">
            <v/>
          </cell>
          <cell r="BU998" t="str">
            <v/>
          </cell>
          <cell r="BV998" t="str">
            <v/>
          </cell>
          <cell r="BW998" t="str">
            <v/>
          </cell>
          <cell r="BX998" t="str">
            <v/>
          </cell>
          <cell r="BY998" t="str">
            <v/>
          </cell>
          <cell r="BZ998" t="str">
            <v/>
          </cell>
          <cell r="CA998" t="str">
            <v/>
          </cell>
          <cell r="CB998" t="str">
            <v/>
          </cell>
          <cell r="CC998" t="str">
            <v/>
          </cell>
          <cell r="CD998">
            <v>0</v>
          </cell>
          <cell r="CE998">
            <v>0</v>
          </cell>
          <cell r="CF998">
            <v>0</v>
          </cell>
          <cell r="CG998" t="str">
            <v/>
          </cell>
          <cell r="CH998" t="str">
            <v/>
          </cell>
          <cell r="CI998">
            <v>0</v>
          </cell>
          <cell r="CJ998">
            <v>0</v>
          </cell>
          <cell r="CK998">
            <v>0</v>
          </cell>
          <cell r="CL998">
            <v>0</v>
          </cell>
          <cell r="CM998" t="str">
            <v/>
          </cell>
          <cell r="CN998" t="str">
            <v/>
          </cell>
          <cell r="CO998" t="str">
            <v/>
          </cell>
          <cell r="CP998" t="str">
            <v/>
          </cell>
          <cell r="CQ998" t="str">
            <v/>
          </cell>
          <cell r="CR998" t="str">
            <v/>
          </cell>
          <cell r="CS998" t="str">
            <v/>
          </cell>
          <cell r="CT998" t="str">
            <v/>
          </cell>
          <cell r="CU998" t="str">
            <v/>
          </cell>
          <cell r="CV998" t="str">
            <v/>
          </cell>
          <cell r="CW998" t="str">
            <v/>
          </cell>
          <cell r="CX998" t="str">
            <v/>
          </cell>
          <cell r="CY998" t="str">
            <v/>
          </cell>
          <cell r="CZ998" t="str">
            <v/>
          </cell>
          <cell r="DA998" t="str">
            <v/>
          </cell>
          <cell r="DB998" t="str">
            <v/>
          </cell>
          <cell r="DC998">
            <v>0</v>
          </cell>
          <cell r="DD998" t="str">
            <v/>
          </cell>
          <cell r="DE998" t="str">
            <v/>
          </cell>
          <cell r="DF998">
            <v>0</v>
          </cell>
          <cell r="DG998">
            <v>0</v>
          </cell>
          <cell r="DH998" t="str">
            <v/>
          </cell>
          <cell r="DI998" t="str">
            <v/>
          </cell>
        </row>
        <row r="999">
          <cell r="A999" t="str">
            <v/>
          </cell>
          <cell r="B999" t="str">
            <v/>
          </cell>
          <cell r="C999" t="str">
            <v/>
          </cell>
          <cell r="D999" t="str">
            <v/>
          </cell>
          <cell r="E999" t="str">
            <v/>
          </cell>
          <cell r="F999" t="str">
            <v/>
          </cell>
          <cell r="G999" t="str">
            <v/>
          </cell>
          <cell r="H999" t="str">
            <v/>
          </cell>
          <cell r="I999" t="str">
            <v/>
          </cell>
          <cell r="J999" t="str">
            <v/>
          </cell>
          <cell r="K999" t="str">
            <v/>
          </cell>
          <cell r="L999" t="str">
            <v/>
          </cell>
          <cell r="M999" t="str">
            <v/>
          </cell>
          <cell r="N999" t="str">
            <v/>
          </cell>
          <cell r="O999" t="str">
            <v/>
          </cell>
          <cell r="P999" t="str">
            <v/>
          </cell>
          <cell r="Q999" t="str">
            <v/>
          </cell>
          <cell r="R999" t="str">
            <v/>
          </cell>
          <cell r="S999" t="str">
            <v/>
          </cell>
          <cell r="T999" t="str">
            <v/>
          </cell>
          <cell r="U999" t="str">
            <v/>
          </cell>
          <cell r="V999" t="str">
            <v/>
          </cell>
          <cell r="W999" t="str">
            <v/>
          </cell>
          <cell r="X999" t="str">
            <v/>
          </cell>
          <cell r="Y999" t="str">
            <v/>
          </cell>
          <cell r="Z999" t="str">
            <v/>
          </cell>
          <cell r="AA999" t="str">
            <v/>
          </cell>
          <cell r="AB999" t="str">
            <v/>
          </cell>
          <cell r="AC999" t="str">
            <v/>
          </cell>
          <cell r="AD999" t="str">
            <v/>
          </cell>
          <cell r="AE999" t="str">
            <v/>
          </cell>
          <cell r="AF999" t="str">
            <v/>
          </cell>
          <cell r="AG999" t="str">
            <v/>
          </cell>
          <cell r="AH999" t="str">
            <v/>
          </cell>
          <cell r="AI999" t="str">
            <v/>
          </cell>
          <cell r="AJ999" t="str">
            <v/>
          </cell>
          <cell r="AK999" t="str">
            <v/>
          </cell>
          <cell r="AL999" t="str">
            <v/>
          </cell>
          <cell r="AM999" t="str">
            <v/>
          </cell>
          <cell r="AN999" t="str">
            <v/>
          </cell>
          <cell r="AO999" t="str">
            <v/>
          </cell>
          <cell r="AP999" t="str">
            <v/>
          </cell>
          <cell r="AQ999" t="str">
            <v/>
          </cell>
          <cell r="AR999" t="str">
            <v/>
          </cell>
          <cell r="AS999" t="str">
            <v/>
          </cell>
          <cell r="AT999" t="str">
            <v/>
          </cell>
          <cell r="AU999" t="str">
            <v/>
          </cell>
          <cell r="AV999" t="str">
            <v/>
          </cell>
          <cell r="AW999" t="str">
            <v/>
          </cell>
          <cell r="AX999" t="str">
            <v/>
          </cell>
          <cell r="AY999" t="str">
            <v/>
          </cell>
          <cell r="AZ999" t="str">
            <v/>
          </cell>
          <cell r="BA999" t="str">
            <v/>
          </cell>
          <cell r="BB999" t="str">
            <v/>
          </cell>
          <cell r="BC999" t="str">
            <v/>
          </cell>
          <cell r="BD999" t="str">
            <v/>
          </cell>
          <cell r="BE999" t="str">
            <v/>
          </cell>
          <cell r="BF999" t="str">
            <v/>
          </cell>
          <cell r="BG999" t="str">
            <v/>
          </cell>
          <cell r="BH999" t="str">
            <v/>
          </cell>
          <cell r="BI999" t="str">
            <v/>
          </cell>
          <cell r="BJ999" t="str">
            <v/>
          </cell>
          <cell r="BK999" t="str">
            <v/>
          </cell>
          <cell r="BL999" t="str">
            <v/>
          </cell>
          <cell r="BM999" t="str">
            <v/>
          </cell>
          <cell r="BN999" t="str">
            <v/>
          </cell>
          <cell r="BO999" t="str">
            <v/>
          </cell>
          <cell r="BP999" t="str">
            <v/>
          </cell>
          <cell r="BQ999" t="str">
            <v/>
          </cell>
          <cell r="BR999" t="str">
            <v/>
          </cell>
          <cell r="BS999" t="str">
            <v/>
          </cell>
          <cell r="BT999" t="str">
            <v/>
          </cell>
          <cell r="BU999" t="str">
            <v/>
          </cell>
          <cell r="BV999" t="str">
            <v/>
          </cell>
          <cell r="BW999" t="str">
            <v/>
          </cell>
          <cell r="BX999" t="str">
            <v/>
          </cell>
          <cell r="BY999" t="str">
            <v/>
          </cell>
          <cell r="BZ999" t="str">
            <v/>
          </cell>
          <cell r="CA999" t="str">
            <v/>
          </cell>
          <cell r="CB999" t="str">
            <v/>
          </cell>
          <cell r="CC999" t="str">
            <v/>
          </cell>
          <cell r="CD999">
            <v>0</v>
          </cell>
          <cell r="CE999">
            <v>0</v>
          </cell>
          <cell r="CF999">
            <v>0</v>
          </cell>
          <cell r="CG999" t="str">
            <v/>
          </cell>
          <cell r="CH999" t="str">
            <v/>
          </cell>
          <cell r="CI999">
            <v>0</v>
          </cell>
          <cell r="CJ999">
            <v>0</v>
          </cell>
          <cell r="CK999">
            <v>0</v>
          </cell>
          <cell r="CL999">
            <v>0</v>
          </cell>
          <cell r="CM999" t="str">
            <v/>
          </cell>
          <cell r="CN999" t="str">
            <v/>
          </cell>
          <cell r="CO999" t="str">
            <v/>
          </cell>
          <cell r="CP999" t="str">
            <v/>
          </cell>
          <cell r="CQ999" t="str">
            <v/>
          </cell>
          <cell r="CR999" t="str">
            <v/>
          </cell>
          <cell r="CS999" t="str">
            <v/>
          </cell>
          <cell r="CT999" t="str">
            <v/>
          </cell>
          <cell r="CU999" t="str">
            <v/>
          </cell>
          <cell r="CV999" t="str">
            <v/>
          </cell>
          <cell r="CW999" t="str">
            <v/>
          </cell>
          <cell r="CX999" t="str">
            <v/>
          </cell>
          <cell r="CY999" t="str">
            <v/>
          </cell>
          <cell r="CZ999" t="str">
            <v/>
          </cell>
          <cell r="DA999" t="str">
            <v/>
          </cell>
          <cell r="DB999" t="str">
            <v/>
          </cell>
          <cell r="DC999">
            <v>0</v>
          </cell>
          <cell r="DD999" t="str">
            <v/>
          </cell>
          <cell r="DE999" t="str">
            <v/>
          </cell>
          <cell r="DF999">
            <v>0</v>
          </cell>
          <cell r="DG999">
            <v>0</v>
          </cell>
          <cell r="DH999" t="str">
            <v/>
          </cell>
          <cell r="DI999" t="str">
            <v/>
          </cell>
        </row>
        <row r="1000">
          <cell r="A1000" t="str">
            <v/>
          </cell>
          <cell r="B1000" t="str">
            <v/>
          </cell>
          <cell r="C1000" t="str">
            <v/>
          </cell>
          <cell r="D1000" t="str">
            <v/>
          </cell>
          <cell r="E1000" t="str">
            <v/>
          </cell>
          <cell r="F1000" t="str">
            <v/>
          </cell>
          <cell r="G1000" t="str">
            <v/>
          </cell>
          <cell r="H1000" t="str">
            <v/>
          </cell>
          <cell r="I1000" t="str">
            <v/>
          </cell>
          <cell r="J1000" t="str">
            <v/>
          </cell>
          <cell r="K1000" t="str">
            <v/>
          </cell>
          <cell r="L1000" t="str">
            <v/>
          </cell>
          <cell r="M1000" t="str">
            <v/>
          </cell>
          <cell r="N1000" t="str">
            <v/>
          </cell>
          <cell r="O1000" t="str">
            <v/>
          </cell>
          <cell r="P1000" t="str">
            <v/>
          </cell>
          <cell r="Q1000" t="str">
            <v/>
          </cell>
          <cell r="R1000" t="str">
            <v/>
          </cell>
          <cell r="S1000" t="str">
            <v/>
          </cell>
          <cell r="T1000" t="str">
            <v/>
          </cell>
          <cell r="U1000" t="str">
            <v/>
          </cell>
          <cell r="V1000" t="str">
            <v/>
          </cell>
          <cell r="W1000" t="str">
            <v/>
          </cell>
          <cell r="X1000" t="str">
            <v/>
          </cell>
          <cell r="Y1000" t="str">
            <v/>
          </cell>
          <cell r="Z1000" t="str">
            <v/>
          </cell>
          <cell r="AA1000" t="str">
            <v/>
          </cell>
          <cell r="AB1000" t="str">
            <v/>
          </cell>
          <cell r="AC1000" t="str">
            <v/>
          </cell>
          <cell r="AD1000" t="str">
            <v/>
          </cell>
          <cell r="AE1000" t="str">
            <v/>
          </cell>
          <cell r="AF1000" t="str">
            <v/>
          </cell>
          <cell r="AG1000" t="str">
            <v/>
          </cell>
          <cell r="AH1000" t="str">
            <v/>
          </cell>
          <cell r="AI1000" t="str">
            <v/>
          </cell>
          <cell r="AJ1000" t="str">
            <v/>
          </cell>
          <cell r="AK1000" t="str">
            <v/>
          </cell>
          <cell r="AL1000" t="str">
            <v/>
          </cell>
          <cell r="AM1000" t="str">
            <v/>
          </cell>
          <cell r="AN1000" t="str">
            <v/>
          </cell>
          <cell r="AO1000" t="str">
            <v/>
          </cell>
          <cell r="AP1000" t="str">
            <v/>
          </cell>
          <cell r="AQ1000" t="str">
            <v/>
          </cell>
          <cell r="AR1000" t="str">
            <v/>
          </cell>
          <cell r="AS1000" t="str">
            <v/>
          </cell>
          <cell r="AT1000" t="str">
            <v/>
          </cell>
          <cell r="AU1000" t="str">
            <v/>
          </cell>
          <cell r="AV1000" t="str">
            <v/>
          </cell>
          <cell r="AW1000" t="str">
            <v/>
          </cell>
          <cell r="AX1000" t="str">
            <v/>
          </cell>
          <cell r="AY1000" t="str">
            <v/>
          </cell>
          <cell r="AZ1000" t="str">
            <v/>
          </cell>
          <cell r="BA1000" t="str">
            <v/>
          </cell>
          <cell r="BB1000" t="str">
            <v/>
          </cell>
          <cell r="BC1000" t="str">
            <v/>
          </cell>
          <cell r="BD1000" t="str">
            <v/>
          </cell>
          <cell r="BE1000" t="str">
            <v/>
          </cell>
          <cell r="BF1000" t="str">
            <v/>
          </cell>
          <cell r="BG1000" t="str">
            <v/>
          </cell>
          <cell r="BH1000" t="str">
            <v/>
          </cell>
          <cell r="BI1000" t="str">
            <v/>
          </cell>
          <cell r="BJ1000" t="str">
            <v/>
          </cell>
          <cell r="BK1000" t="str">
            <v/>
          </cell>
          <cell r="BL1000" t="str">
            <v/>
          </cell>
          <cell r="BM1000" t="str">
            <v/>
          </cell>
          <cell r="BN1000" t="str">
            <v/>
          </cell>
          <cell r="BO1000" t="str">
            <v/>
          </cell>
          <cell r="BP1000" t="str">
            <v/>
          </cell>
          <cell r="BQ1000" t="str">
            <v/>
          </cell>
          <cell r="BR1000" t="str">
            <v/>
          </cell>
          <cell r="BS1000" t="str">
            <v/>
          </cell>
          <cell r="BT1000" t="str">
            <v/>
          </cell>
          <cell r="BU1000" t="str">
            <v/>
          </cell>
          <cell r="BV1000" t="str">
            <v/>
          </cell>
          <cell r="BW1000" t="str">
            <v/>
          </cell>
          <cell r="BX1000" t="str">
            <v/>
          </cell>
          <cell r="BY1000" t="str">
            <v/>
          </cell>
          <cell r="BZ1000" t="str">
            <v/>
          </cell>
          <cell r="CA1000" t="str">
            <v/>
          </cell>
          <cell r="CB1000" t="str">
            <v/>
          </cell>
          <cell r="CC1000" t="str">
            <v/>
          </cell>
          <cell r="CD1000">
            <v>0</v>
          </cell>
          <cell r="CE1000">
            <v>0</v>
          </cell>
          <cell r="CF1000">
            <v>0</v>
          </cell>
          <cell r="CG1000" t="str">
            <v/>
          </cell>
          <cell r="CH1000" t="str">
            <v/>
          </cell>
          <cell r="CI1000">
            <v>0</v>
          </cell>
          <cell r="CJ1000">
            <v>0</v>
          </cell>
          <cell r="CK1000">
            <v>0</v>
          </cell>
          <cell r="CL1000">
            <v>0</v>
          </cell>
          <cell r="CM1000" t="str">
            <v/>
          </cell>
          <cell r="CN1000" t="str">
            <v/>
          </cell>
          <cell r="CO1000" t="str">
            <v/>
          </cell>
          <cell r="CP1000" t="str">
            <v/>
          </cell>
          <cell r="CQ1000" t="str">
            <v/>
          </cell>
          <cell r="CR1000" t="str">
            <v/>
          </cell>
          <cell r="CS1000" t="str">
            <v/>
          </cell>
          <cell r="CT1000" t="str">
            <v/>
          </cell>
          <cell r="CU1000" t="str">
            <v/>
          </cell>
          <cell r="CV1000" t="str">
            <v/>
          </cell>
          <cell r="CW1000" t="str">
            <v/>
          </cell>
          <cell r="CX1000" t="str">
            <v/>
          </cell>
          <cell r="CY1000" t="str">
            <v/>
          </cell>
          <cell r="CZ1000" t="str">
            <v/>
          </cell>
          <cell r="DA1000" t="str">
            <v/>
          </cell>
          <cell r="DB1000" t="str">
            <v/>
          </cell>
          <cell r="DC1000">
            <v>0</v>
          </cell>
          <cell r="DD1000" t="str">
            <v/>
          </cell>
          <cell r="DE1000" t="str">
            <v/>
          </cell>
          <cell r="DF1000">
            <v>0</v>
          </cell>
          <cell r="DG1000">
            <v>0</v>
          </cell>
          <cell r="DH1000" t="str">
            <v/>
          </cell>
          <cell r="DI1000" t="str">
            <v/>
          </cell>
        </row>
        <row r="1001">
          <cell r="A1001" t="str">
            <v/>
          </cell>
          <cell r="B1001" t="str">
            <v/>
          </cell>
          <cell r="C1001" t="str">
            <v/>
          </cell>
          <cell r="D1001" t="str">
            <v/>
          </cell>
          <cell r="E1001" t="str">
            <v/>
          </cell>
          <cell r="F1001" t="str">
            <v/>
          </cell>
          <cell r="G1001" t="str">
            <v/>
          </cell>
          <cell r="H1001" t="str">
            <v/>
          </cell>
          <cell r="I1001" t="str">
            <v/>
          </cell>
          <cell r="J1001" t="str">
            <v/>
          </cell>
          <cell r="K1001" t="str">
            <v/>
          </cell>
          <cell r="L1001" t="str">
            <v/>
          </cell>
          <cell r="M1001" t="str">
            <v/>
          </cell>
          <cell r="N1001" t="str">
            <v/>
          </cell>
          <cell r="O1001" t="str">
            <v/>
          </cell>
          <cell r="P1001" t="str">
            <v/>
          </cell>
          <cell r="Q1001" t="str">
            <v/>
          </cell>
          <cell r="R1001" t="str">
            <v/>
          </cell>
          <cell r="S1001" t="str">
            <v/>
          </cell>
          <cell r="T1001" t="str">
            <v/>
          </cell>
          <cell r="U1001" t="str">
            <v/>
          </cell>
          <cell r="V1001" t="str">
            <v/>
          </cell>
          <cell r="W1001" t="str">
            <v/>
          </cell>
          <cell r="X1001" t="str">
            <v/>
          </cell>
          <cell r="Y1001" t="str">
            <v/>
          </cell>
          <cell r="Z1001" t="str">
            <v/>
          </cell>
          <cell r="AA1001" t="str">
            <v/>
          </cell>
          <cell r="AB1001" t="str">
            <v/>
          </cell>
          <cell r="AC1001" t="str">
            <v/>
          </cell>
          <cell r="AD1001" t="str">
            <v/>
          </cell>
          <cell r="AE1001" t="str">
            <v/>
          </cell>
          <cell r="AF1001" t="str">
            <v/>
          </cell>
          <cell r="AG1001" t="str">
            <v/>
          </cell>
          <cell r="AH1001" t="str">
            <v/>
          </cell>
          <cell r="AI1001" t="str">
            <v/>
          </cell>
          <cell r="AJ1001" t="str">
            <v/>
          </cell>
          <cell r="AK1001" t="str">
            <v/>
          </cell>
          <cell r="AL1001" t="str">
            <v/>
          </cell>
          <cell r="AM1001" t="str">
            <v/>
          </cell>
          <cell r="AN1001" t="str">
            <v/>
          </cell>
          <cell r="AO1001" t="str">
            <v/>
          </cell>
          <cell r="AP1001" t="str">
            <v/>
          </cell>
          <cell r="AQ1001" t="str">
            <v/>
          </cell>
          <cell r="AR1001" t="str">
            <v/>
          </cell>
          <cell r="AS1001" t="str">
            <v/>
          </cell>
          <cell r="AT1001" t="str">
            <v/>
          </cell>
          <cell r="AU1001" t="str">
            <v/>
          </cell>
          <cell r="AV1001" t="str">
            <v/>
          </cell>
          <cell r="AW1001" t="str">
            <v/>
          </cell>
          <cell r="AX1001" t="str">
            <v/>
          </cell>
          <cell r="AY1001" t="str">
            <v/>
          </cell>
          <cell r="AZ1001" t="str">
            <v/>
          </cell>
          <cell r="BA1001" t="str">
            <v/>
          </cell>
          <cell r="BB1001" t="str">
            <v/>
          </cell>
          <cell r="BC1001" t="str">
            <v/>
          </cell>
          <cell r="BD1001" t="str">
            <v/>
          </cell>
          <cell r="BE1001" t="str">
            <v/>
          </cell>
          <cell r="BF1001" t="str">
            <v/>
          </cell>
          <cell r="BG1001" t="str">
            <v/>
          </cell>
          <cell r="BH1001" t="str">
            <v/>
          </cell>
          <cell r="BI1001" t="str">
            <v/>
          </cell>
          <cell r="BJ1001" t="str">
            <v/>
          </cell>
          <cell r="BK1001" t="str">
            <v/>
          </cell>
          <cell r="BL1001" t="str">
            <v/>
          </cell>
          <cell r="BM1001" t="str">
            <v/>
          </cell>
          <cell r="BN1001" t="str">
            <v/>
          </cell>
          <cell r="BO1001" t="str">
            <v/>
          </cell>
          <cell r="BP1001" t="str">
            <v/>
          </cell>
          <cell r="BQ1001" t="str">
            <v/>
          </cell>
          <cell r="BR1001" t="str">
            <v/>
          </cell>
          <cell r="BS1001" t="str">
            <v/>
          </cell>
          <cell r="BT1001" t="str">
            <v/>
          </cell>
          <cell r="BU1001" t="str">
            <v/>
          </cell>
          <cell r="BV1001" t="str">
            <v/>
          </cell>
          <cell r="BW1001" t="str">
            <v/>
          </cell>
          <cell r="BX1001" t="str">
            <v/>
          </cell>
          <cell r="BY1001" t="str">
            <v/>
          </cell>
          <cell r="BZ1001" t="str">
            <v/>
          </cell>
          <cell r="CA1001" t="str">
            <v/>
          </cell>
          <cell r="CB1001" t="str">
            <v/>
          </cell>
          <cell r="CC1001" t="str">
            <v/>
          </cell>
          <cell r="CD1001">
            <v>0</v>
          </cell>
          <cell r="CE1001">
            <v>0</v>
          </cell>
          <cell r="CF1001">
            <v>0</v>
          </cell>
          <cell r="CG1001" t="str">
            <v/>
          </cell>
          <cell r="CH1001" t="str">
            <v/>
          </cell>
          <cell r="CI1001">
            <v>0</v>
          </cell>
          <cell r="CJ1001">
            <v>0</v>
          </cell>
          <cell r="CK1001">
            <v>0</v>
          </cell>
          <cell r="CL1001">
            <v>0</v>
          </cell>
          <cell r="CM1001" t="str">
            <v/>
          </cell>
          <cell r="CN1001" t="str">
            <v/>
          </cell>
          <cell r="CO1001" t="str">
            <v/>
          </cell>
          <cell r="CP1001" t="str">
            <v/>
          </cell>
          <cell r="CQ1001" t="str">
            <v/>
          </cell>
          <cell r="CR1001" t="str">
            <v/>
          </cell>
          <cell r="CS1001" t="str">
            <v/>
          </cell>
          <cell r="CT1001" t="str">
            <v/>
          </cell>
          <cell r="CU1001" t="str">
            <v/>
          </cell>
          <cell r="CV1001" t="str">
            <v/>
          </cell>
          <cell r="CW1001" t="str">
            <v/>
          </cell>
          <cell r="CX1001" t="str">
            <v/>
          </cell>
          <cell r="CY1001" t="str">
            <v/>
          </cell>
          <cell r="CZ1001" t="str">
            <v/>
          </cell>
          <cell r="DA1001" t="str">
            <v/>
          </cell>
          <cell r="DB1001" t="str">
            <v/>
          </cell>
          <cell r="DC1001">
            <v>0</v>
          </cell>
          <cell r="DD1001" t="str">
            <v/>
          </cell>
          <cell r="DE1001" t="str">
            <v/>
          </cell>
          <cell r="DF1001">
            <v>0</v>
          </cell>
          <cell r="DG1001">
            <v>0</v>
          </cell>
          <cell r="DH1001" t="str">
            <v/>
          </cell>
          <cell r="DI1001" t="str">
            <v/>
          </cell>
        </row>
        <row r="1002">
          <cell r="A1002" t="str">
            <v/>
          </cell>
          <cell r="B1002" t="str">
            <v/>
          </cell>
          <cell r="C1002" t="str">
            <v/>
          </cell>
          <cell r="D1002" t="str">
            <v/>
          </cell>
          <cell r="E1002" t="str">
            <v/>
          </cell>
          <cell r="F1002" t="str">
            <v/>
          </cell>
          <cell r="G1002" t="str">
            <v/>
          </cell>
          <cell r="H1002" t="str">
            <v/>
          </cell>
          <cell r="I1002" t="str">
            <v/>
          </cell>
          <cell r="J1002" t="str">
            <v/>
          </cell>
          <cell r="K1002" t="str">
            <v/>
          </cell>
          <cell r="L1002" t="str">
            <v/>
          </cell>
          <cell r="M1002" t="str">
            <v/>
          </cell>
          <cell r="N1002" t="str">
            <v/>
          </cell>
          <cell r="O1002" t="str">
            <v/>
          </cell>
          <cell r="P1002" t="str">
            <v/>
          </cell>
          <cell r="Q1002" t="str">
            <v/>
          </cell>
          <cell r="R1002" t="str">
            <v/>
          </cell>
          <cell r="S1002" t="str">
            <v/>
          </cell>
          <cell r="T1002" t="str">
            <v/>
          </cell>
          <cell r="U1002" t="str">
            <v/>
          </cell>
          <cell r="V1002" t="str">
            <v/>
          </cell>
          <cell r="W1002" t="str">
            <v/>
          </cell>
          <cell r="X1002" t="str">
            <v/>
          </cell>
          <cell r="Y1002" t="str">
            <v/>
          </cell>
          <cell r="Z1002" t="str">
            <v/>
          </cell>
          <cell r="AA1002" t="str">
            <v/>
          </cell>
          <cell r="AB1002" t="str">
            <v/>
          </cell>
          <cell r="AC1002" t="str">
            <v/>
          </cell>
          <cell r="AD1002" t="str">
            <v/>
          </cell>
          <cell r="AE1002" t="str">
            <v/>
          </cell>
          <cell r="AF1002" t="str">
            <v/>
          </cell>
          <cell r="AG1002" t="str">
            <v/>
          </cell>
          <cell r="AH1002" t="str">
            <v/>
          </cell>
          <cell r="AI1002" t="str">
            <v/>
          </cell>
          <cell r="AJ1002" t="str">
            <v/>
          </cell>
          <cell r="AK1002" t="str">
            <v/>
          </cell>
          <cell r="AL1002" t="str">
            <v/>
          </cell>
          <cell r="AM1002" t="str">
            <v/>
          </cell>
          <cell r="AN1002" t="str">
            <v/>
          </cell>
          <cell r="AO1002" t="str">
            <v/>
          </cell>
          <cell r="AP1002" t="str">
            <v/>
          </cell>
          <cell r="AQ1002" t="str">
            <v/>
          </cell>
          <cell r="AR1002" t="str">
            <v/>
          </cell>
          <cell r="AS1002" t="str">
            <v/>
          </cell>
          <cell r="AT1002" t="str">
            <v/>
          </cell>
          <cell r="AU1002" t="str">
            <v/>
          </cell>
          <cell r="AV1002" t="str">
            <v/>
          </cell>
          <cell r="AW1002" t="str">
            <v/>
          </cell>
          <cell r="AX1002" t="str">
            <v/>
          </cell>
          <cell r="AY1002" t="str">
            <v/>
          </cell>
          <cell r="AZ1002" t="str">
            <v/>
          </cell>
          <cell r="BA1002" t="str">
            <v/>
          </cell>
          <cell r="BB1002" t="str">
            <v/>
          </cell>
          <cell r="BC1002" t="str">
            <v/>
          </cell>
          <cell r="BD1002" t="str">
            <v/>
          </cell>
          <cell r="BE1002" t="str">
            <v/>
          </cell>
          <cell r="BF1002" t="str">
            <v/>
          </cell>
          <cell r="BG1002" t="str">
            <v/>
          </cell>
          <cell r="BH1002" t="str">
            <v/>
          </cell>
          <cell r="BI1002" t="str">
            <v/>
          </cell>
          <cell r="BJ1002" t="str">
            <v/>
          </cell>
          <cell r="BK1002" t="str">
            <v/>
          </cell>
          <cell r="BL1002" t="str">
            <v/>
          </cell>
          <cell r="BM1002" t="str">
            <v/>
          </cell>
          <cell r="BN1002" t="str">
            <v/>
          </cell>
          <cell r="BO1002" t="str">
            <v/>
          </cell>
          <cell r="BP1002" t="str">
            <v/>
          </cell>
          <cell r="BQ1002" t="str">
            <v/>
          </cell>
          <cell r="BR1002" t="str">
            <v/>
          </cell>
          <cell r="BS1002" t="str">
            <v/>
          </cell>
          <cell r="BT1002" t="str">
            <v/>
          </cell>
          <cell r="BU1002" t="str">
            <v/>
          </cell>
          <cell r="BV1002" t="str">
            <v/>
          </cell>
          <cell r="BW1002" t="str">
            <v/>
          </cell>
          <cell r="BX1002" t="str">
            <v/>
          </cell>
          <cell r="BY1002" t="str">
            <v/>
          </cell>
          <cell r="BZ1002" t="str">
            <v/>
          </cell>
          <cell r="CA1002" t="str">
            <v/>
          </cell>
          <cell r="CB1002" t="str">
            <v/>
          </cell>
          <cell r="CC1002" t="str">
            <v/>
          </cell>
          <cell r="CD1002">
            <v>0</v>
          </cell>
          <cell r="CE1002">
            <v>0</v>
          </cell>
          <cell r="CF1002">
            <v>0</v>
          </cell>
          <cell r="CG1002" t="str">
            <v/>
          </cell>
          <cell r="CH1002" t="str">
            <v/>
          </cell>
          <cell r="CI1002">
            <v>0</v>
          </cell>
          <cell r="CJ1002">
            <v>0</v>
          </cell>
          <cell r="CK1002">
            <v>0</v>
          </cell>
          <cell r="CL1002">
            <v>0</v>
          </cell>
          <cell r="CM1002" t="str">
            <v/>
          </cell>
          <cell r="CN1002" t="str">
            <v/>
          </cell>
          <cell r="CO1002" t="str">
            <v/>
          </cell>
          <cell r="CP1002" t="str">
            <v/>
          </cell>
          <cell r="CQ1002" t="str">
            <v/>
          </cell>
          <cell r="CR1002" t="str">
            <v/>
          </cell>
          <cell r="CS1002" t="str">
            <v/>
          </cell>
          <cell r="CT1002" t="str">
            <v/>
          </cell>
          <cell r="CU1002" t="str">
            <v/>
          </cell>
          <cell r="CV1002" t="str">
            <v/>
          </cell>
          <cell r="CW1002" t="str">
            <v/>
          </cell>
          <cell r="CX1002" t="str">
            <v/>
          </cell>
          <cell r="CY1002" t="str">
            <v/>
          </cell>
          <cell r="CZ1002" t="str">
            <v/>
          </cell>
          <cell r="DA1002" t="str">
            <v/>
          </cell>
          <cell r="DB1002" t="str">
            <v/>
          </cell>
          <cell r="DC1002">
            <v>0</v>
          </cell>
          <cell r="DD1002" t="str">
            <v/>
          </cell>
          <cell r="DE1002" t="str">
            <v/>
          </cell>
          <cell r="DF1002">
            <v>0</v>
          </cell>
          <cell r="DG1002">
            <v>0</v>
          </cell>
          <cell r="DH1002" t="str">
            <v/>
          </cell>
          <cell r="DI1002" t="str">
            <v/>
          </cell>
        </row>
        <row r="1003">
          <cell r="A1003" t="str">
            <v/>
          </cell>
          <cell r="B1003" t="str">
            <v/>
          </cell>
          <cell r="C1003" t="str">
            <v/>
          </cell>
          <cell r="D1003" t="str">
            <v/>
          </cell>
          <cell r="E1003" t="str">
            <v/>
          </cell>
          <cell r="F1003" t="str">
            <v/>
          </cell>
          <cell r="G1003" t="str">
            <v/>
          </cell>
          <cell r="H1003" t="str">
            <v/>
          </cell>
          <cell r="I1003" t="str">
            <v/>
          </cell>
          <cell r="J1003" t="str">
            <v/>
          </cell>
          <cell r="K1003" t="str">
            <v/>
          </cell>
          <cell r="L1003" t="str">
            <v/>
          </cell>
          <cell r="M1003" t="str">
            <v/>
          </cell>
          <cell r="N1003" t="str">
            <v/>
          </cell>
          <cell r="O1003" t="str">
            <v/>
          </cell>
          <cell r="P1003" t="str">
            <v/>
          </cell>
          <cell r="Q1003" t="str">
            <v/>
          </cell>
          <cell r="R1003" t="str">
            <v/>
          </cell>
          <cell r="S1003" t="str">
            <v/>
          </cell>
          <cell r="T1003" t="str">
            <v/>
          </cell>
          <cell r="U1003" t="str">
            <v/>
          </cell>
          <cell r="V1003" t="str">
            <v/>
          </cell>
          <cell r="W1003" t="str">
            <v/>
          </cell>
          <cell r="X1003" t="str">
            <v/>
          </cell>
          <cell r="Y1003" t="str">
            <v/>
          </cell>
          <cell r="Z1003" t="str">
            <v/>
          </cell>
          <cell r="AA1003" t="str">
            <v/>
          </cell>
          <cell r="AB1003" t="str">
            <v/>
          </cell>
          <cell r="AC1003" t="str">
            <v/>
          </cell>
          <cell r="AD1003" t="str">
            <v/>
          </cell>
          <cell r="AE1003" t="str">
            <v/>
          </cell>
          <cell r="AF1003" t="str">
            <v/>
          </cell>
          <cell r="AG1003" t="str">
            <v/>
          </cell>
          <cell r="AH1003" t="str">
            <v/>
          </cell>
          <cell r="AI1003" t="str">
            <v/>
          </cell>
          <cell r="AJ1003" t="str">
            <v/>
          </cell>
          <cell r="AK1003" t="str">
            <v/>
          </cell>
          <cell r="AL1003" t="str">
            <v/>
          </cell>
          <cell r="AM1003" t="str">
            <v/>
          </cell>
          <cell r="AN1003" t="str">
            <v/>
          </cell>
          <cell r="AO1003" t="str">
            <v/>
          </cell>
          <cell r="AP1003" t="str">
            <v/>
          </cell>
          <cell r="AQ1003" t="str">
            <v/>
          </cell>
          <cell r="AR1003" t="str">
            <v/>
          </cell>
          <cell r="AS1003" t="str">
            <v/>
          </cell>
          <cell r="AT1003" t="str">
            <v/>
          </cell>
          <cell r="AU1003" t="str">
            <v/>
          </cell>
          <cell r="AV1003" t="str">
            <v/>
          </cell>
          <cell r="AW1003" t="str">
            <v/>
          </cell>
          <cell r="AX1003" t="str">
            <v/>
          </cell>
          <cell r="AY1003" t="str">
            <v/>
          </cell>
          <cell r="AZ1003" t="str">
            <v/>
          </cell>
          <cell r="BA1003" t="str">
            <v/>
          </cell>
          <cell r="BB1003" t="str">
            <v/>
          </cell>
          <cell r="BC1003" t="str">
            <v/>
          </cell>
          <cell r="BD1003" t="str">
            <v/>
          </cell>
          <cell r="BE1003" t="str">
            <v/>
          </cell>
          <cell r="BF1003" t="str">
            <v/>
          </cell>
          <cell r="BG1003" t="str">
            <v/>
          </cell>
          <cell r="BH1003" t="str">
            <v/>
          </cell>
          <cell r="BI1003" t="str">
            <v/>
          </cell>
          <cell r="BJ1003" t="str">
            <v/>
          </cell>
          <cell r="BK1003" t="str">
            <v/>
          </cell>
          <cell r="BL1003" t="str">
            <v/>
          </cell>
          <cell r="BM1003" t="str">
            <v/>
          </cell>
          <cell r="BN1003" t="str">
            <v/>
          </cell>
          <cell r="BO1003" t="str">
            <v/>
          </cell>
          <cell r="BP1003" t="str">
            <v/>
          </cell>
          <cell r="BQ1003" t="str">
            <v/>
          </cell>
          <cell r="BR1003" t="str">
            <v/>
          </cell>
          <cell r="BS1003" t="str">
            <v/>
          </cell>
          <cell r="BT1003" t="str">
            <v/>
          </cell>
          <cell r="BU1003" t="str">
            <v/>
          </cell>
          <cell r="BV1003" t="str">
            <v/>
          </cell>
          <cell r="BW1003" t="str">
            <v/>
          </cell>
          <cell r="BX1003" t="str">
            <v/>
          </cell>
          <cell r="BY1003" t="str">
            <v/>
          </cell>
          <cell r="BZ1003" t="str">
            <v/>
          </cell>
          <cell r="CA1003" t="str">
            <v/>
          </cell>
          <cell r="CB1003" t="str">
            <v/>
          </cell>
          <cell r="CC1003" t="str">
            <v/>
          </cell>
          <cell r="CD1003">
            <v>0</v>
          </cell>
          <cell r="CE1003">
            <v>0</v>
          </cell>
          <cell r="CF1003">
            <v>0</v>
          </cell>
          <cell r="CG1003" t="str">
            <v/>
          </cell>
          <cell r="CH1003" t="str">
            <v/>
          </cell>
          <cell r="CI1003">
            <v>0</v>
          </cell>
          <cell r="CJ1003">
            <v>0</v>
          </cell>
          <cell r="CK1003">
            <v>0</v>
          </cell>
          <cell r="CL1003">
            <v>0</v>
          </cell>
          <cell r="CM1003" t="str">
            <v/>
          </cell>
          <cell r="CN1003" t="str">
            <v/>
          </cell>
          <cell r="CO1003" t="str">
            <v/>
          </cell>
          <cell r="CP1003" t="str">
            <v/>
          </cell>
          <cell r="CQ1003" t="str">
            <v/>
          </cell>
          <cell r="CR1003" t="str">
            <v/>
          </cell>
          <cell r="CS1003" t="str">
            <v/>
          </cell>
          <cell r="CT1003" t="str">
            <v/>
          </cell>
          <cell r="CU1003" t="str">
            <v/>
          </cell>
          <cell r="CV1003" t="str">
            <v/>
          </cell>
          <cell r="CW1003" t="str">
            <v/>
          </cell>
          <cell r="CX1003" t="str">
            <v/>
          </cell>
          <cell r="CY1003" t="str">
            <v/>
          </cell>
          <cell r="CZ1003" t="str">
            <v/>
          </cell>
          <cell r="DA1003" t="str">
            <v/>
          </cell>
          <cell r="DB1003" t="str">
            <v/>
          </cell>
          <cell r="DC1003">
            <v>0</v>
          </cell>
          <cell r="DD1003" t="str">
            <v/>
          </cell>
          <cell r="DE1003" t="str">
            <v/>
          </cell>
          <cell r="DF1003">
            <v>0</v>
          </cell>
          <cell r="DG1003">
            <v>0</v>
          </cell>
          <cell r="DH1003" t="str">
            <v/>
          </cell>
          <cell r="DI1003" t="str">
            <v/>
          </cell>
        </row>
        <row r="1004">
          <cell r="A1004" t="str">
            <v/>
          </cell>
          <cell r="B1004" t="str">
            <v/>
          </cell>
          <cell r="C1004" t="str">
            <v/>
          </cell>
          <cell r="D1004" t="str">
            <v/>
          </cell>
          <cell r="E1004" t="str">
            <v/>
          </cell>
          <cell r="F1004" t="str">
            <v/>
          </cell>
          <cell r="G1004" t="str">
            <v/>
          </cell>
          <cell r="H1004" t="str">
            <v/>
          </cell>
          <cell r="I1004" t="str">
            <v/>
          </cell>
          <cell r="J1004" t="str">
            <v/>
          </cell>
          <cell r="K1004" t="str">
            <v/>
          </cell>
          <cell r="L1004" t="str">
            <v/>
          </cell>
          <cell r="M1004" t="str">
            <v/>
          </cell>
          <cell r="N1004" t="str">
            <v/>
          </cell>
          <cell r="O1004" t="str">
            <v/>
          </cell>
          <cell r="P1004" t="str">
            <v/>
          </cell>
          <cell r="Q1004" t="str">
            <v/>
          </cell>
          <cell r="R1004" t="str">
            <v/>
          </cell>
          <cell r="S1004" t="str">
            <v/>
          </cell>
          <cell r="T1004" t="str">
            <v/>
          </cell>
          <cell r="U1004" t="str">
            <v/>
          </cell>
          <cell r="V1004" t="str">
            <v/>
          </cell>
          <cell r="W1004" t="str">
            <v/>
          </cell>
          <cell r="X1004" t="str">
            <v/>
          </cell>
          <cell r="Y1004" t="str">
            <v/>
          </cell>
          <cell r="Z1004" t="str">
            <v/>
          </cell>
          <cell r="AA1004" t="str">
            <v/>
          </cell>
          <cell r="AB1004" t="str">
            <v/>
          </cell>
          <cell r="AC1004" t="str">
            <v/>
          </cell>
          <cell r="AD1004" t="str">
            <v/>
          </cell>
          <cell r="AE1004" t="str">
            <v/>
          </cell>
          <cell r="AF1004" t="str">
            <v/>
          </cell>
          <cell r="AG1004" t="str">
            <v/>
          </cell>
          <cell r="AH1004" t="str">
            <v/>
          </cell>
          <cell r="AI1004" t="str">
            <v/>
          </cell>
          <cell r="AJ1004" t="str">
            <v/>
          </cell>
          <cell r="AK1004" t="str">
            <v/>
          </cell>
          <cell r="AL1004" t="str">
            <v/>
          </cell>
          <cell r="AM1004" t="str">
            <v/>
          </cell>
          <cell r="AN1004" t="str">
            <v/>
          </cell>
          <cell r="AO1004" t="str">
            <v/>
          </cell>
          <cell r="AP1004" t="str">
            <v/>
          </cell>
          <cell r="AQ1004" t="str">
            <v/>
          </cell>
          <cell r="AR1004" t="str">
            <v/>
          </cell>
          <cell r="AS1004" t="str">
            <v/>
          </cell>
          <cell r="AT1004" t="str">
            <v/>
          </cell>
          <cell r="AU1004" t="str">
            <v/>
          </cell>
          <cell r="AV1004" t="str">
            <v/>
          </cell>
          <cell r="AW1004" t="str">
            <v/>
          </cell>
          <cell r="AX1004" t="str">
            <v/>
          </cell>
          <cell r="AY1004" t="str">
            <v/>
          </cell>
          <cell r="AZ1004" t="str">
            <v/>
          </cell>
          <cell r="BA1004" t="str">
            <v/>
          </cell>
          <cell r="BB1004" t="str">
            <v/>
          </cell>
          <cell r="BC1004" t="str">
            <v/>
          </cell>
          <cell r="BD1004" t="str">
            <v/>
          </cell>
          <cell r="BE1004" t="str">
            <v/>
          </cell>
          <cell r="BF1004" t="str">
            <v/>
          </cell>
          <cell r="BG1004" t="str">
            <v/>
          </cell>
          <cell r="BH1004" t="str">
            <v/>
          </cell>
          <cell r="BI1004" t="str">
            <v/>
          </cell>
          <cell r="BJ1004" t="str">
            <v/>
          </cell>
          <cell r="BK1004" t="str">
            <v/>
          </cell>
          <cell r="BL1004" t="str">
            <v/>
          </cell>
          <cell r="BM1004" t="str">
            <v/>
          </cell>
          <cell r="BN1004" t="str">
            <v/>
          </cell>
          <cell r="BO1004" t="str">
            <v/>
          </cell>
          <cell r="BP1004" t="str">
            <v/>
          </cell>
          <cell r="BQ1004" t="str">
            <v/>
          </cell>
          <cell r="BR1004" t="str">
            <v/>
          </cell>
          <cell r="BS1004" t="str">
            <v/>
          </cell>
          <cell r="BT1004" t="str">
            <v/>
          </cell>
          <cell r="BU1004" t="str">
            <v/>
          </cell>
          <cell r="BV1004" t="str">
            <v/>
          </cell>
          <cell r="BW1004" t="str">
            <v/>
          </cell>
          <cell r="BX1004" t="str">
            <v/>
          </cell>
          <cell r="BY1004" t="str">
            <v/>
          </cell>
          <cell r="BZ1004" t="str">
            <v/>
          </cell>
          <cell r="CA1004" t="str">
            <v/>
          </cell>
          <cell r="CB1004" t="str">
            <v/>
          </cell>
          <cell r="CC1004" t="str">
            <v/>
          </cell>
          <cell r="CD1004">
            <v>0</v>
          </cell>
          <cell r="CE1004">
            <v>0</v>
          </cell>
          <cell r="CF1004">
            <v>0</v>
          </cell>
          <cell r="CG1004" t="str">
            <v/>
          </cell>
          <cell r="CH1004" t="str">
            <v/>
          </cell>
          <cell r="CI1004">
            <v>0</v>
          </cell>
          <cell r="CJ1004">
            <v>0</v>
          </cell>
          <cell r="CK1004">
            <v>0</v>
          </cell>
          <cell r="CL1004">
            <v>0</v>
          </cell>
          <cell r="CM1004" t="str">
            <v/>
          </cell>
          <cell r="CN1004" t="str">
            <v/>
          </cell>
          <cell r="CO1004" t="str">
            <v/>
          </cell>
          <cell r="CP1004" t="str">
            <v/>
          </cell>
          <cell r="CQ1004" t="str">
            <v/>
          </cell>
          <cell r="CR1004" t="str">
            <v/>
          </cell>
          <cell r="CS1004" t="str">
            <v/>
          </cell>
          <cell r="CT1004" t="str">
            <v/>
          </cell>
          <cell r="CU1004" t="str">
            <v/>
          </cell>
          <cell r="CV1004" t="str">
            <v/>
          </cell>
          <cell r="CW1004" t="str">
            <v/>
          </cell>
          <cell r="CX1004" t="str">
            <v/>
          </cell>
          <cell r="CY1004" t="str">
            <v/>
          </cell>
          <cell r="CZ1004" t="str">
            <v/>
          </cell>
          <cell r="DA1004" t="str">
            <v/>
          </cell>
          <cell r="DB1004" t="str">
            <v/>
          </cell>
          <cell r="DC1004">
            <v>0</v>
          </cell>
          <cell r="DD1004" t="str">
            <v/>
          </cell>
          <cell r="DE1004" t="str">
            <v/>
          </cell>
          <cell r="DF1004">
            <v>0</v>
          </cell>
          <cell r="DG1004">
            <v>0</v>
          </cell>
          <cell r="DH1004" t="str">
            <v/>
          </cell>
          <cell r="DI1004" t="str">
            <v/>
          </cell>
        </row>
        <row r="1005">
          <cell r="A1005" t="str">
            <v/>
          </cell>
          <cell r="B1005" t="str">
            <v/>
          </cell>
          <cell r="C1005" t="str">
            <v/>
          </cell>
          <cell r="D1005" t="str">
            <v/>
          </cell>
          <cell r="E1005" t="str">
            <v/>
          </cell>
          <cell r="F1005" t="str">
            <v/>
          </cell>
          <cell r="G1005" t="str">
            <v/>
          </cell>
          <cell r="H1005" t="str">
            <v/>
          </cell>
          <cell r="I1005" t="str">
            <v/>
          </cell>
          <cell r="J1005" t="str">
            <v/>
          </cell>
          <cell r="K1005" t="str">
            <v/>
          </cell>
          <cell r="L1005" t="str">
            <v/>
          </cell>
          <cell r="M1005" t="str">
            <v/>
          </cell>
          <cell r="N1005" t="str">
            <v/>
          </cell>
          <cell r="O1005" t="str">
            <v/>
          </cell>
          <cell r="P1005" t="str">
            <v/>
          </cell>
          <cell r="Q1005" t="str">
            <v/>
          </cell>
          <cell r="R1005" t="str">
            <v/>
          </cell>
          <cell r="S1005" t="str">
            <v/>
          </cell>
          <cell r="T1005" t="str">
            <v/>
          </cell>
          <cell r="U1005" t="str">
            <v/>
          </cell>
          <cell r="V1005" t="str">
            <v/>
          </cell>
          <cell r="W1005" t="str">
            <v/>
          </cell>
          <cell r="X1005" t="str">
            <v/>
          </cell>
          <cell r="Y1005" t="str">
            <v/>
          </cell>
          <cell r="Z1005" t="str">
            <v/>
          </cell>
          <cell r="AA1005" t="str">
            <v/>
          </cell>
          <cell r="AB1005" t="str">
            <v/>
          </cell>
          <cell r="AC1005" t="str">
            <v/>
          </cell>
          <cell r="AD1005" t="str">
            <v/>
          </cell>
          <cell r="AE1005" t="str">
            <v/>
          </cell>
          <cell r="AF1005" t="str">
            <v/>
          </cell>
          <cell r="AG1005" t="str">
            <v/>
          </cell>
          <cell r="AH1005" t="str">
            <v/>
          </cell>
          <cell r="AI1005" t="str">
            <v/>
          </cell>
          <cell r="AJ1005" t="str">
            <v/>
          </cell>
          <cell r="AK1005" t="str">
            <v/>
          </cell>
          <cell r="AL1005" t="str">
            <v/>
          </cell>
          <cell r="AM1005" t="str">
            <v/>
          </cell>
          <cell r="AN1005" t="str">
            <v/>
          </cell>
          <cell r="AO1005" t="str">
            <v/>
          </cell>
          <cell r="AP1005" t="str">
            <v/>
          </cell>
          <cell r="AQ1005" t="str">
            <v/>
          </cell>
          <cell r="AR1005" t="str">
            <v/>
          </cell>
          <cell r="AS1005" t="str">
            <v/>
          </cell>
          <cell r="AT1005" t="str">
            <v/>
          </cell>
          <cell r="AU1005" t="str">
            <v/>
          </cell>
          <cell r="AV1005" t="str">
            <v/>
          </cell>
          <cell r="AW1005" t="str">
            <v/>
          </cell>
          <cell r="AX1005" t="str">
            <v/>
          </cell>
          <cell r="AY1005" t="str">
            <v/>
          </cell>
          <cell r="AZ1005" t="str">
            <v/>
          </cell>
          <cell r="BA1005" t="str">
            <v/>
          </cell>
          <cell r="BB1005" t="str">
            <v/>
          </cell>
          <cell r="BC1005" t="str">
            <v/>
          </cell>
          <cell r="BD1005" t="str">
            <v/>
          </cell>
          <cell r="BE1005" t="str">
            <v/>
          </cell>
          <cell r="BF1005" t="str">
            <v/>
          </cell>
          <cell r="BG1005" t="str">
            <v/>
          </cell>
          <cell r="BH1005" t="str">
            <v/>
          </cell>
          <cell r="BI1005" t="str">
            <v/>
          </cell>
          <cell r="BJ1005" t="str">
            <v/>
          </cell>
          <cell r="BK1005" t="str">
            <v/>
          </cell>
          <cell r="BL1005" t="str">
            <v/>
          </cell>
          <cell r="BM1005" t="str">
            <v/>
          </cell>
          <cell r="BN1005" t="str">
            <v/>
          </cell>
          <cell r="BO1005" t="str">
            <v/>
          </cell>
          <cell r="BP1005" t="str">
            <v/>
          </cell>
          <cell r="BQ1005" t="str">
            <v/>
          </cell>
          <cell r="BR1005" t="str">
            <v/>
          </cell>
          <cell r="BS1005" t="str">
            <v/>
          </cell>
          <cell r="BT1005" t="str">
            <v/>
          </cell>
          <cell r="BU1005" t="str">
            <v/>
          </cell>
          <cell r="BV1005" t="str">
            <v/>
          </cell>
          <cell r="BW1005" t="str">
            <v/>
          </cell>
          <cell r="BX1005" t="str">
            <v/>
          </cell>
          <cell r="BY1005" t="str">
            <v/>
          </cell>
          <cell r="BZ1005" t="str">
            <v/>
          </cell>
          <cell r="CA1005" t="str">
            <v/>
          </cell>
          <cell r="CB1005" t="str">
            <v/>
          </cell>
          <cell r="CC1005" t="str">
            <v/>
          </cell>
          <cell r="CD1005">
            <v>0</v>
          </cell>
          <cell r="CE1005">
            <v>0</v>
          </cell>
          <cell r="CF1005">
            <v>0</v>
          </cell>
          <cell r="CG1005" t="str">
            <v/>
          </cell>
          <cell r="CH1005" t="str">
            <v/>
          </cell>
          <cell r="CI1005">
            <v>0</v>
          </cell>
          <cell r="CJ1005">
            <v>0</v>
          </cell>
          <cell r="CK1005">
            <v>0</v>
          </cell>
          <cell r="CL1005">
            <v>0</v>
          </cell>
          <cell r="CM1005" t="str">
            <v/>
          </cell>
          <cell r="CN1005" t="str">
            <v/>
          </cell>
          <cell r="CO1005" t="str">
            <v/>
          </cell>
          <cell r="CP1005" t="str">
            <v/>
          </cell>
          <cell r="CQ1005" t="str">
            <v/>
          </cell>
          <cell r="CR1005" t="str">
            <v/>
          </cell>
          <cell r="CS1005" t="str">
            <v/>
          </cell>
          <cell r="CT1005" t="str">
            <v/>
          </cell>
          <cell r="CU1005" t="str">
            <v/>
          </cell>
          <cell r="CV1005" t="str">
            <v/>
          </cell>
          <cell r="CW1005" t="str">
            <v/>
          </cell>
          <cell r="CX1005" t="str">
            <v/>
          </cell>
          <cell r="CY1005" t="str">
            <v/>
          </cell>
          <cell r="CZ1005" t="str">
            <v/>
          </cell>
          <cell r="DA1005" t="str">
            <v/>
          </cell>
          <cell r="DB1005" t="str">
            <v/>
          </cell>
          <cell r="DC1005">
            <v>0</v>
          </cell>
          <cell r="DD1005" t="str">
            <v/>
          </cell>
          <cell r="DE1005" t="str">
            <v/>
          </cell>
          <cell r="DF1005">
            <v>0</v>
          </cell>
          <cell r="DG1005">
            <v>0</v>
          </cell>
          <cell r="DH1005" t="str">
            <v/>
          </cell>
          <cell r="DI1005" t="str">
            <v/>
          </cell>
        </row>
        <row r="1006">
          <cell r="A1006" t="str">
            <v/>
          </cell>
          <cell r="B1006" t="str">
            <v/>
          </cell>
          <cell r="C1006" t="str">
            <v/>
          </cell>
          <cell r="D1006" t="str">
            <v/>
          </cell>
          <cell r="E1006" t="str">
            <v/>
          </cell>
          <cell r="F1006" t="str">
            <v/>
          </cell>
          <cell r="G1006" t="str">
            <v/>
          </cell>
          <cell r="H1006" t="str">
            <v/>
          </cell>
          <cell r="I1006" t="str">
            <v/>
          </cell>
          <cell r="J1006" t="str">
            <v/>
          </cell>
          <cell r="K1006" t="str">
            <v/>
          </cell>
          <cell r="L1006" t="str">
            <v/>
          </cell>
          <cell r="M1006" t="str">
            <v/>
          </cell>
          <cell r="N1006" t="str">
            <v/>
          </cell>
          <cell r="O1006" t="str">
            <v/>
          </cell>
          <cell r="P1006" t="str">
            <v/>
          </cell>
          <cell r="Q1006" t="str">
            <v/>
          </cell>
          <cell r="R1006" t="str">
            <v/>
          </cell>
          <cell r="S1006" t="str">
            <v/>
          </cell>
          <cell r="T1006" t="str">
            <v/>
          </cell>
          <cell r="U1006" t="str">
            <v/>
          </cell>
          <cell r="V1006" t="str">
            <v/>
          </cell>
          <cell r="W1006" t="str">
            <v/>
          </cell>
          <cell r="X1006" t="str">
            <v/>
          </cell>
          <cell r="Y1006" t="str">
            <v/>
          </cell>
          <cell r="Z1006" t="str">
            <v/>
          </cell>
          <cell r="AA1006" t="str">
            <v/>
          </cell>
          <cell r="AB1006" t="str">
            <v/>
          </cell>
          <cell r="AC1006" t="str">
            <v/>
          </cell>
          <cell r="AD1006" t="str">
            <v/>
          </cell>
          <cell r="AE1006" t="str">
            <v/>
          </cell>
          <cell r="AF1006" t="str">
            <v/>
          </cell>
          <cell r="AG1006" t="str">
            <v/>
          </cell>
          <cell r="AH1006" t="str">
            <v/>
          </cell>
          <cell r="AI1006" t="str">
            <v/>
          </cell>
          <cell r="AJ1006" t="str">
            <v/>
          </cell>
          <cell r="AK1006" t="str">
            <v/>
          </cell>
          <cell r="AL1006" t="str">
            <v/>
          </cell>
          <cell r="AM1006" t="str">
            <v/>
          </cell>
          <cell r="AN1006" t="str">
            <v/>
          </cell>
          <cell r="AO1006" t="str">
            <v/>
          </cell>
          <cell r="AP1006" t="str">
            <v/>
          </cell>
          <cell r="AQ1006" t="str">
            <v/>
          </cell>
          <cell r="AR1006" t="str">
            <v/>
          </cell>
          <cell r="AS1006" t="str">
            <v/>
          </cell>
          <cell r="AT1006" t="str">
            <v/>
          </cell>
          <cell r="AU1006" t="str">
            <v/>
          </cell>
          <cell r="AV1006" t="str">
            <v/>
          </cell>
          <cell r="AW1006" t="str">
            <v/>
          </cell>
          <cell r="AX1006" t="str">
            <v/>
          </cell>
          <cell r="AY1006" t="str">
            <v/>
          </cell>
          <cell r="AZ1006" t="str">
            <v/>
          </cell>
          <cell r="BA1006" t="str">
            <v/>
          </cell>
          <cell r="BB1006" t="str">
            <v/>
          </cell>
          <cell r="BC1006" t="str">
            <v/>
          </cell>
          <cell r="BD1006" t="str">
            <v/>
          </cell>
          <cell r="BE1006" t="str">
            <v/>
          </cell>
          <cell r="BF1006" t="str">
            <v/>
          </cell>
          <cell r="BG1006" t="str">
            <v/>
          </cell>
          <cell r="BH1006" t="str">
            <v/>
          </cell>
          <cell r="BI1006" t="str">
            <v/>
          </cell>
          <cell r="BJ1006" t="str">
            <v/>
          </cell>
          <cell r="BK1006" t="str">
            <v/>
          </cell>
          <cell r="BL1006" t="str">
            <v/>
          </cell>
          <cell r="BM1006" t="str">
            <v/>
          </cell>
          <cell r="BN1006" t="str">
            <v/>
          </cell>
          <cell r="BO1006" t="str">
            <v/>
          </cell>
          <cell r="BP1006" t="str">
            <v/>
          </cell>
          <cell r="BQ1006" t="str">
            <v/>
          </cell>
          <cell r="BR1006" t="str">
            <v/>
          </cell>
          <cell r="BS1006" t="str">
            <v/>
          </cell>
          <cell r="BT1006" t="str">
            <v/>
          </cell>
          <cell r="BU1006" t="str">
            <v/>
          </cell>
          <cell r="BV1006" t="str">
            <v/>
          </cell>
          <cell r="BW1006" t="str">
            <v/>
          </cell>
          <cell r="BX1006" t="str">
            <v/>
          </cell>
          <cell r="BY1006" t="str">
            <v/>
          </cell>
          <cell r="BZ1006" t="str">
            <v/>
          </cell>
          <cell r="CA1006" t="str">
            <v/>
          </cell>
          <cell r="CB1006" t="str">
            <v/>
          </cell>
          <cell r="CC1006" t="str">
            <v/>
          </cell>
          <cell r="CD1006">
            <v>0</v>
          </cell>
          <cell r="CE1006">
            <v>0</v>
          </cell>
          <cell r="CF1006">
            <v>0</v>
          </cell>
          <cell r="CG1006" t="str">
            <v/>
          </cell>
          <cell r="CH1006" t="str">
            <v/>
          </cell>
          <cell r="CI1006">
            <v>0</v>
          </cell>
          <cell r="CJ1006">
            <v>0</v>
          </cell>
          <cell r="CK1006">
            <v>0</v>
          </cell>
          <cell r="CL1006">
            <v>0</v>
          </cell>
          <cell r="CM1006" t="str">
            <v/>
          </cell>
          <cell r="CN1006" t="str">
            <v/>
          </cell>
          <cell r="CO1006" t="str">
            <v/>
          </cell>
          <cell r="CP1006" t="str">
            <v/>
          </cell>
          <cell r="CQ1006" t="str">
            <v/>
          </cell>
          <cell r="CR1006" t="str">
            <v/>
          </cell>
          <cell r="CS1006" t="str">
            <v/>
          </cell>
          <cell r="CT1006" t="str">
            <v/>
          </cell>
          <cell r="CU1006" t="str">
            <v/>
          </cell>
          <cell r="CV1006" t="str">
            <v/>
          </cell>
          <cell r="CW1006" t="str">
            <v/>
          </cell>
          <cell r="CX1006" t="str">
            <v/>
          </cell>
          <cell r="CY1006" t="str">
            <v/>
          </cell>
          <cell r="CZ1006" t="str">
            <v/>
          </cell>
          <cell r="DA1006" t="str">
            <v/>
          </cell>
          <cell r="DB1006" t="str">
            <v/>
          </cell>
          <cell r="DC1006">
            <v>0</v>
          </cell>
          <cell r="DD1006" t="str">
            <v/>
          </cell>
          <cell r="DE1006" t="str">
            <v/>
          </cell>
          <cell r="DF1006">
            <v>0</v>
          </cell>
          <cell r="DG1006">
            <v>0</v>
          </cell>
          <cell r="DH1006" t="str">
            <v/>
          </cell>
          <cell r="DI1006" t="str">
            <v/>
          </cell>
        </row>
        <row r="1007">
          <cell r="A1007" t="str">
            <v/>
          </cell>
          <cell r="B1007" t="str">
            <v/>
          </cell>
          <cell r="C1007" t="str">
            <v/>
          </cell>
          <cell r="D1007" t="str">
            <v/>
          </cell>
          <cell r="E1007" t="str">
            <v/>
          </cell>
          <cell r="F1007" t="str">
            <v/>
          </cell>
          <cell r="G1007" t="str">
            <v/>
          </cell>
          <cell r="H1007" t="str">
            <v/>
          </cell>
          <cell r="I1007" t="str">
            <v/>
          </cell>
          <cell r="J1007" t="str">
            <v/>
          </cell>
          <cell r="K1007" t="str">
            <v/>
          </cell>
          <cell r="L1007" t="str">
            <v/>
          </cell>
          <cell r="M1007" t="str">
            <v/>
          </cell>
          <cell r="N1007" t="str">
            <v/>
          </cell>
          <cell r="O1007" t="str">
            <v/>
          </cell>
          <cell r="P1007" t="str">
            <v/>
          </cell>
          <cell r="Q1007" t="str">
            <v/>
          </cell>
          <cell r="R1007" t="str">
            <v/>
          </cell>
          <cell r="S1007" t="str">
            <v/>
          </cell>
          <cell r="T1007" t="str">
            <v/>
          </cell>
          <cell r="U1007" t="str">
            <v/>
          </cell>
          <cell r="V1007" t="str">
            <v/>
          </cell>
          <cell r="W1007" t="str">
            <v/>
          </cell>
          <cell r="X1007" t="str">
            <v/>
          </cell>
          <cell r="Y1007" t="str">
            <v/>
          </cell>
          <cell r="Z1007" t="str">
            <v/>
          </cell>
          <cell r="AA1007" t="str">
            <v/>
          </cell>
          <cell r="AB1007" t="str">
            <v/>
          </cell>
          <cell r="AC1007" t="str">
            <v/>
          </cell>
          <cell r="AD1007" t="str">
            <v/>
          </cell>
          <cell r="AE1007" t="str">
            <v/>
          </cell>
          <cell r="AF1007" t="str">
            <v/>
          </cell>
          <cell r="AG1007" t="str">
            <v/>
          </cell>
          <cell r="AH1007" t="str">
            <v/>
          </cell>
          <cell r="AI1007" t="str">
            <v/>
          </cell>
          <cell r="AJ1007" t="str">
            <v/>
          </cell>
          <cell r="AK1007" t="str">
            <v/>
          </cell>
          <cell r="AL1007" t="str">
            <v/>
          </cell>
          <cell r="AM1007" t="str">
            <v/>
          </cell>
          <cell r="AN1007" t="str">
            <v/>
          </cell>
          <cell r="AO1007" t="str">
            <v/>
          </cell>
          <cell r="AP1007" t="str">
            <v/>
          </cell>
          <cell r="AQ1007" t="str">
            <v/>
          </cell>
          <cell r="AR1007" t="str">
            <v/>
          </cell>
          <cell r="AS1007" t="str">
            <v/>
          </cell>
          <cell r="AT1007" t="str">
            <v/>
          </cell>
          <cell r="AU1007" t="str">
            <v/>
          </cell>
          <cell r="AV1007" t="str">
            <v/>
          </cell>
          <cell r="AW1007" t="str">
            <v/>
          </cell>
          <cell r="AX1007" t="str">
            <v/>
          </cell>
          <cell r="AY1007" t="str">
            <v/>
          </cell>
          <cell r="AZ1007" t="str">
            <v/>
          </cell>
          <cell r="BA1007" t="str">
            <v/>
          </cell>
          <cell r="BB1007" t="str">
            <v/>
          </cell>
          <cell r="BC1007" t="str">
            <v/>
          </cell>
          <cell r="BD1007" t="str">
            <v/>
          </cell>
          <cell r="BE1007" t="str">
            <v/>
          </cell>
          <cell r="BF1007" t="str">
            <v/>
          </cell>
          <cell r="BG1007" t="str">
            <v/>
          </cell>
          <cell r="BH1007" t="str">
            <v/>
          </cell>
          <cell r="BI1007" t="str">
            <v/>
          </cell>
          <cell r="BJ1007" t="str">
            <v/>
          </cell>
          <cell r="BK1007" t="str">
            <v/>
          </cell>
          <cell r="BL1007" t="str">
            <v/>
          </cell>
          <cell r="BM1007" t="str">
            <v/>
          </cell>
          <cell r="BN1007" t="str">
            <v/>
          </cell>
          <cell r="BO1007" t="str">
            <v/>
          </cell>
          <cell r="BP1007" t="str">
            <v/>
          </cell>
          <cell r="BQ1007" t="str">
            <v/>
          </cell>
          <cell r="BR1007" t="str">
            <v/>
          </cell>
          <cell r="BS1007" t="str">
            <v/>
          </cell>
          <cell r="BT1007" t="str">
            <v/>
          </cell>
          <cell r="BU1007" t="str">
            <v/>
          </cell>
          <cell r="BV1007" t="str">
            <v/>
          </cell>
          <cell r="BW1007" t="str">
            <v/>
          </cell>
          <cell r="BX1007" t="str">
            <v/>
          </cell>
          <cell r="BY1007" t="str">
            <v/>
          </cell>
          <cell r="BZ1007" t="str">
            <v/>
          </cell>
          <cell r="CA1007" t="str">
            <v/>
          </cell>
          <cell r="CB1007" t="str">
            <v/>
          </cell>
          <cell r="CC1007" t="str">
            <v/>
          </cell>
          <cell r="CD1007">
            <v>0</v>
          </cell>
          <cell r="CE1007">
            <v>0</v>
          </cell>
          <cell r="CF1007">
            <v>0</v>
          </cell>
          <cell r="CG1007" t="str">
            <v/>
          </cell>
          <cell r="CH1007" t="str">
            <v/>
          </cell>
          <cell r="CI1007">
            <v>0</v>
          </cell>
          <cell r="CJ1007">
            <v>0</v>
          </cell>
          <cell r="CK1007">
            <v>0</v>
          </cell>
          <cell r="CL1007">
            <v>0</v>
          </cell>
          <cell r="CM1007" t="str">
            <v/>
          </cell>
          <cell r="CN1007" t="str">
            <v/>
          </cell>
          <cell r="CO1007" t="str">
            <v/>
          </cell>
          <cell r="CP1007" t="str">
            <v/>
          </cell>
          <cell r="CQ1007" t="str">
            <v/>
          </cell>
          <cell r="CR1007" t="str">
            <v/>
          </cell>
          <cell r="CS1007" t="str">
            <v/>
          </cell>
          <cell r="CT1007" t="str">
            <v/>
          </cell>
          <cell r="CU1007" t="str">
            <v/>
          </cell>
          <cell r="CV1007" t="str">
            <v/>
          </cell>
          <cell r="CW1007" t="str">
            <v/>
          </cell>
          <cell r="CX1007" t="str">
            <v/>
          </cell>
          <cell r="CY1007" t="str">
            <v/>
          </cell>
          <cell r="CZ1007" t="str">
            <v/>
          </cell>
          <cell r="DA1007" t="str">
            <v/>
          </cell>
          <cell r="DB1007" t="str">
            <v/>
          </cell>
          <cell r="DC1007">
            <v>0</v>
          </cell>
          <cell r="DD1007" t="str">
            <v/>
          </cell>
          <cell r="DE1007" t="str">
            <v/>
          </cell>
          <cell r="DF1007">
            <v>0</v>
          </cell>
          <cell r="DG1007">
            <v>0</v>
          </cell>
          <cell r="DH1007" t="str">
            <v/>
          </cell>
          <cell r="DI1007" t="str">
            <v/>
          </cell>
        </row>
        <row r="1008">
          <cell r="A1008" t="str">
            <v/>
          </cell>
          <cell r="B1008" t="str">
            <v/>
          </cell>
          <cell r="C1008" t="str">
            <v/>
          </cell>
          <cell r="D1008" t="str">
            <v/>
          </cell>
          <cell r="E1008" t="str">
            <v/>
          </cell>
          <cell r="F1008" t="str">
            <v/>
          </cell>
          <cell r="G1008" t="str">
            <v/>
          </cell>
          <cell r="H1008" t="str">
            <v/>
          </cell>
          <cell r="I1008" t="str">
            <v/>
          </cell>
          <cell r="J1008" t="str">
            <v/>
          </cell>
          <cell r="K1008" t="str">
            <v/>
          </cell>
          <cell r="L1008" t="str">
            <v/>
          </cell>
          <cell r="M1008" t="str">
            <v/>
          </cell>
          <cell r="N1008" t="str">
            <v/>
          </cell>
          <cell r="O1008" t="str">
            <v/>
          </cell>
          <cell r="P1008" t="str">
            <v/>
          </cell>
          <cell r="Q1008" t="str">
            <v/>
          </cell>
          <cell r="R1008" t="str">
            <v/>
          </cell>
          <cell r="S1008" t="str">
            <v/>
          </cell>
          <cell r="T1008" t="str">
            <v/>
          </cell>
          <cell r="U1008" t="str">
            <v/>
          </cell>
          <cell r="V1008" t="str">
            <v/>
          </cell>
          <cell r="W1008" t="str">
            <v/>
          </cell>
          <cell r="X1008" t="str">
            <v/>
          </cell>
          <cell r="Y1008" t="str">
            <v/>
          </cell>
          <cell r="Z1008" t="str">
            <v/>
          </cell>
          <cell r="AA1008" t="str">
            <v/>
          </cell>
          <cell r="AB1008" t="str">
            <v/>
          </cell>
          <cell r="AC1008" t="str">
            <v/>
          </cell>
          <cell r="AD1008" t="str">
            <v/>
          </cell>
          <cell r="AE1008" t="str">
            <v/>
          </cell>
          <cell r="AF1008" t="str">
            <v/>
          </cell>
          <cell r="AG1008" t="str">
            <v/>
          </cell>
          <cell r="AH1008" t="str">
            <v/>
          </cell>
          <cell r="AI1008" t="str">
            <v/>
          </cell>
          <cell r="AJ1008" t="str">
            <v/>
          </cell>
          <cell r="AK1008" t="str">
            <v/>
          </cell>
          <cell r="AL1008" t="str">
            <v/>
          </cell>
          <cell r="AM1008" t="str">
            <v/>
          </cell>
          <cell r="AN1008" t="str">
            <v/>
          </cell>
          <cell r="AO1008" t="str">
            <v/>
          </cell>
          <cell r="AP1008" t="str">
            <v/>
          </cell>
          <cell r="AQ1008" t="str">
            <v/>
          </cell>
          <cell r="AR1008" t="str">
            <v/>
          </cell>
          <cell r="AS1008" t="str">
            <v/>
          </cell>
          <cell r="AT1008" t="str">
            <v/>
          </cell>
          <cell r="AU1008" t="str">
            <v/>
          </cell>
          <cell r="AV1008" t="str">
            <v/>
          </cell>
          <cell r="AW1008" t="str">
            <v/>
          </cell>
          <cell r="AX1008" t="str">
            <v/>
          </cell>
          <cell r="AY1008" t="str">
            <v/>
          </cell>
          <cell r="AZ1008" t="str">
            <v/>
          </cell>
          <cell r="BA1008" t="str">
            <v/>
          </cell>
          <cell r="BB1008" t="str">
            <v/>
          </cell>
          <cell r="BC1008" t="str">
            <v/>
          </cell>
          <cell r="BD1008" t="str">
            <v/>
          </cell>
          <cell r="BE1008" t="str">
            <v/>
          </cell>
          <cell r="BF1008" t="str">
            <v/>
          </cell>
          <cell r="BG1008" t="str">
            <v/>
          </cell>
          <cell r="BH1008" t="str">
            <v/>
          </cell>
          <cell r="BI1008" t="str">
            <v/>
          </cell>
          <cell r="BJ1008" t="str">
            <v/>
          </cell>
          <cell r="BK1008" t="str">
            <v/>
          </cell>
          <cell r="BL1008" t="str">
            <v/>
          </cell>
          <cell r="BM1008" t="str">
            <v/>
          </cell>
          <cell r="BN1008" t="str">
            <v/>
          </cell>
          <cell r="BO1008" t="str">
            <v/>
          </cell>
          <cell r="BP1008" t="str">
            <v/>
          </cell>
          <cell r="BQ1008" t="str">
            <v/>
          </cell>
          <cell r="BR1008" t="str">
            <v/>
          </cell>
          <cell r="BS1008" t="str">
            <v/>
          </cell>
          <cell r="BT1008" t="str">
            <v/>
          </cell>
          <cell r="BU1008" t="str">
            <v/>
          </cell>
          <cell r="BV1008" t="str">
            <v/>
          </cell>
          <cell r="BW1008" t="str">
            <v/>
          </cell>
          <cell r="BX1008" t="str">
            <v/>
          </cell>
          <cell r="BY1008" t="str">
            <v/>
          </cell>
          <cell r="BZ1008" t="str">
            <v/>
          </cell>
          <cell r="CA1008" t="str">
            <v/>
          </cell>
          <cell r="CB1008" t="str">
            <v/>
          </cell>
          <cell r="CC1008" t="str">
            <v/>
          </cell>
          <cell r="CD1008">
            <v>0</v>
          </cell>
          <cell r="CE1008">
            <v>0</v>
          </cell>
          <cell r="CF1008">
            <v>0</v>
          </cell>
          <cell r="CG1008" t="str">
            <v/>
          </cell>
          <cell r="CH1008" t="str">
            <v/>
          </cell>
          <cell r="CI1008">
            <v>0</v>
          </cell>
          <cell r="CJ1008">
            <v>0</v>
          </cell>
          <cell r="CK1008">
            <v>0</v>
          </cell>
          <cell r="CL1008">
            <v>0</v>
          </cell>
          <cell r="CM1008" t="str">
            <v/>
          </cell>
          <cell r="CN1008" t="str">
            <v/>
          </cell>
          <cell r="CO1008" t="str">
            <v/>
          </cell>
          <cell r="CP1008" t="str">
            <v/>
          </cell>
          <cell r="CQ1008" t="str">
            <v/>
          </cell>
          <cell r="CR1008" t="str">
            <v/>
          </cell>
          <cell r="CS1008" t="str">
            <v/>
          </cell>
          <cell r="CT1008" t="str">
            <v/>
          </cell>
          <cell r="CU1008" t="str">
            <v/>
          </cell>
          <cell r="CV1008" t="str">
            <v/>
          </cell>
          <cell r="CW1008" t="str">
            <v/>
          </cell>
          <cell r="CX1008" t="str">
            <v/>
          </cell>
          <cell r="CY1008" t="str">
            <v/>
          </cell>
          <cell r="CZ1008" t="str">
            <v/>
          </cell>
          <cell r="DA1008" t="str">
            <v/>
          </cell>
          <cell r="DB1008" t="str">
            <v/>
          </cell>
          <cell r="DC1008">
            <v>0</v>
          </cell>
          <cell r="DD1008" t="str">
            <v/>
          </cell>
          <cell r="DE1008" t="str">
            <v/>
          </cell>
          <cell r="DF1008">
            <v>0</v>
          </cell>
          <cell r="DG1008">
            <v>0</v>
          </cell>
          <cell r="DH1008" t="str">
            <v/>
          </cell>
          <cell r="DI1008" t="str">
            <v/>
          </cell>
        </row>
        <row r="1009">
          <cell r="A1009" t="str">
            <v/>
          </cell>
          <cell r="B1009" t="str">
            <v/>
          </cell>
          <cell r="C1009" t="str">
            <v/>
          </cell>
          <cell r="D1009" t="str">
            <v/>
          </cell>
          <cell r="E1009" t="str">
            <v/>
          </cell>
          <cell r="F1009" t="str">
            <v/>
          </cell>
          <cell r="G1009" t="str">
            <v/>
          </cell>
          <cell r="H1009" t="str">
            <v/>
          </cell>
          <cell r="I1009" t="str">
            <v/>
          </cell>
          <cell r="J1009" t="str">
            <v/>
          </cell>
          <cell r="K1009" t="str">
            <v/>
          </cell>
          <cell r="L1009" t="str">
            <v/>
          </cell>
          <cell r="M1009" t="str">
            <v/>
          </cell>
          <cell r="N1009" t="str">
            <v/>
          </cell>
          <cell r="O1009" t="str">
            <v/>
          </cell>
          <cell r="P1009" t="str">
            <v/>
          </cell>
          <cell r="Q1009" t="str">
            <v/>
          </cell>
          <cell r="R1009" t="str">
            <v/>
          </cell>
          <cell r="S1009" t="str">
            <v/>
          </cell>
          <cell r="T1009" t="str">
            <v/>
          </cell>
          <cell r="U1009" t="str">
            <v/>
          </cell>
          <cell r="V1009" t="str">
            <v/>
          </cell>
          <cell r="W1009" t="str">
            <v/>
          </cell>
          <cell r="X1009" t="str">
            <v/>
          </cell>
          <cell r="Y1009" t="str">
            <v/>
          </cell>
          <cell r="Z1009" t="str">
            <v/>
          </cell>
          <cell r="AA1009" t="str">
            <v/>
          </cell>
          <cell r="AB1009" t="str">
            <v/>
          </cell>
          <cell r="AC1009" t="str">
            <v/>
          </cell>
          <cell r="AD1009" t="str">
            <v/>
          </cell>
          <cell r="AE1009" t="str">
            <v/>
          </cell>
          <cell r="AF1009" t="str">
            <v/>
          </cell>
          <cell r="AG1009" t="str">
            <v/>
          </cell>
          <cell r="AH1009" t="str">
            <v/>
          </cell>
          <cell r="AI1009" t="str">
            <v/>
          </cell>
          <cell r="AJ1009" t="str">
            <v/>
          </cell>
          <cell r="AK1009" t="str">
            <v/>
          </cell>
          <cell r="AL1009" t="str">
            <v/>
          </cell>
          <cell r="AM1009" t="str">
            <v/>
          </cell>
          <cell r="AN1009" t="str">
            <v/>
          </cell>
          <cell r="AO1009" t="str">
            <v/>
          </cell>
          <cell r="AP1009" t="str">
            <v/>
          </cell>
          <cell r="AQ1009" t="str">
            <v/>
          </cell>
          <cell r="AR1009" t="str">
            <v/>
          </cell>
          <cell r="AS1009" t="str">
            <v/>
          </cell>
          <cell r="AT1009" t="str">
            <v/>
          </cell>
          <cell r="AU1009" t="str">
            <v/>
          </cell>
          <cell r="AV1009" t="str">
            <v/>
          </cell>
          <cell r="AW1009" t="str">
            <v/>
          </cell>
          <cell r="AX1009" t="str">
            <v/>
          </cell>
          <cell r="AY1009" t="str">
            <v/>
          </cell>
          <cell r="AZ1009" t="str">
            <v/>
          </cell>
          <cell r="BA1009" t="str">
            <v/>
          </cell>
          <cell r="BB1009" t="str">
            <v/>
          </cell>
          <cell r="BC1009" t="str">
            <v/>
          </cell>
          <cell r="BD1009" t="str">
            <v/>
          </cell>
          <cell r="BE1009" t="str">
            <v/>
          </cell>
          <cell r="BF1009" t="str">
            <v/>
          </cell>
          <cell r="BG1009" t="str">
            <v/>
          </cell>
          <cell r="BH1009" t="str">
            <v/>
          </cell>
          <cell r="BI1009" t="str">
            <v/>
          </cell>
          <cell r="BJ1009" t="str">
            <v/>
          </cell>
          <cell r="BK1009" t="str">
            <v/>
          </cell>
          <cell r="BL1009" t="str">
            <v/>
          </cell>
          <cell r="BM1009" t="str">
            <v/>
          </cell>
          <cell r="BN1009" t="str">
            <v/>
          </cell>
          <cell r="BO1009" t="str">
            <v/>
          </cell>
          <cell r="BP1009" t="str">
            <v/>
          </cell>
          <cell r="BQ1009" t="str">
            <v/>
          </cell>
          <cell r="BR1009" t="str">
            <v/>
          </cell>
          <cell r="BS1009" t="str">
            <v/>
          </cell>
          <cell r="BT1009" t="str">
            <v/>
          </cell>
          <cell r="BU1009" t="str">
            <v/>
          </cell>
          <cell r="BV1009" t="str">
            <v/>
          </cell>
          <cell r="BW1009" t="str">
            <v/>
          </cell>
          <cell r="BX1009" t="str">
            <v/>
          </cell>
          <cell r="BY1009" t="str">
            <v/>
          </cell>
          <cell r="BZ1009" t="str">
            <v/>
          </cell>
          <cell r="CA1009" t="str">
            <v/>
          </cell>
          <cell r="CB1009" t="str">
            <v/>
          </cell>
          <cell r="CC1009" t="str">
            <v/>
          </cell>
          <cell r="CD1009">
            <v>0</v>
          </cell>
          <cell r="CE1009">
            <v>0</v>
          </cell>
          <cell r="CF1009">
            <v>0</v>
          </cell>
          <cell r="CG1009" t="str">
            <v/>
          </cell>
          <cell r="CH1009" t="str">
            <v/>
          </cell>
          <cell r="CI1009">
            <v>0</v>
          </cell>
          <cell r="CJ1009">
            <v>0</v>
          </cell>
          <cell r="CK1009">
            <v>0</v>
          </cell>
          <cell r="CL1009">
            <v>0</v>
          </cell>
          <cell r="CM1009" t="str">
            <v/>
          </cell>
          <cell r="CN1009" t="str">
            <v/>
          </cell>
          <cell r="CO1009" t="str">
            <v/>
          </cell>
          <cell r="CP1009" t="str">
            <v/>
          </cell>
          <cell r="CQ1009" t="str">
            <v/>
          </cell>
          <cell r="CR1009" t="str">
            <v/>
          </cell>
          <cell r="CS1009" t="str">
            <v/>
          </cell>
          <cell r="CT1009" t="str">
            <v/>
          </cell>
          <cell r="CU1009" t="str">
            <v/>
          </cell>
          <cell r="CV1009" t="str">
            <v/>
          </cell>
          <cell r="CW1009" t="str">
            <v/>
          </cell>
          <cell r="CX1009" t="str">
            <v/>
          </cell>
          <cell r="CY1009" t="str">
            <v/>
          </cell>
          <cell r="CZ1009" t="str">
            <v/>
          </cell>
          <cell r="DA1009" t="str">
            <v/>
          </cell>
          <cell r="DB1009" t="str">
            <v/>
          </cell>
          <cell r="DC1009">
            <v>0</v>
          </cell>
          <cell r="DD1009" t="str">
            <v/>
          </cell>
          <cell r="DE1009" t="str">
            <v/>
          </cell>
          <cell r="DF1009">
            <v>0</v>
          </cell>
          <cell r="DG1009">
            <v>0</v>
          </cell>
          <cell r="DH1009" t="str">
            <v/>
          </cell>
          <cell r="DI1009" t="str">
            <v/>
          </cell>
        </row>
        <row r="1010">
          <cell r="A1010" t="str">
            <v/>
          </cell>
          <cell r="B1010" t="str">
            <v/>
          </cell>
          <cell r="C1010" t="str">
            <v/>
          </cell>
          <cell r="D1010" t="str">
            <v/>
          </cell>
          <cell r="E1010" t="str">
            <v/>
          </cell>
          <cell r="F1010" t="str">
            <v/>
          </cell>
          <cell r="G1010" t="str">
            <v/>
          </cell>
          <cell r="H1010" t="str">
            <v/>
          </cell>
          <cell r="I1010" t="str">
            <v/>
          </cell>
          <cell r="J1010" t="str">
            <v/>
          </cell>
          <cell r="K1010" t="str">
            <v/>
          </cell>
          <cell r="L1010" t="str">
            <v/>
          </cell>
          <cell r="M1010" t="str">
            <v/>
          </cell>
          <cell r="N1010" t="str">
            <v/>
          </cell>
          <cell r="O1010" t="str">
            <v/>
          </cell>
          <cell r="P1010" t="str">
            <v/>
          </cell>
          <cell r="Q1010" t="str">
            <v/>
          </cell>
          <cell r="R1010" t="str">
            <v/>
          </cell>
          <cell r="S1010" t="str">
            <v/>
          </cell>
          <cell r="T1010" t="str">
            <v/>
          </cell>
          <cell r="U1010" t="str">
            <v/>
          </cell>
          <cell r="V1010" t="str">
            <v/>
          </cell>
          <cell r="W1010" t="str">
            <v/>
          </cell>
          <cell r="X1010" t="str">
            <v/>
          </cell>
          <cell r="Y1010" t="str">
            <v/>
          </cell>
          <cell r="Z1010" t="str">
            <v/>
          </cell>
          <cell r="AA1010" t="str">
            <v/>
          </cell>
          <cell r="AB1010" t="str">
            <v/>
          </cell>
          <cell r="AC1010" t="str">
            <v/>
          </cell>
          <cell r="AD1010" t="str">
            <v/>
          </cell>
          <cell r="AE1010" t="str">
            <v/>
          </cell>
          <cell r="AF1010" t="str">
            <v/>
          </cell>
          <cell r="AG1010" t="str">
            <v/>
          </cell>
          <cell r="AH1010" t="str">
            <v/>
          </cell>
          <cell r="AI1010" t="str">
            <v/>
          </cell>
          <cell r="AJ1010" t="str">
            <v/>
          </cell>
          <cell r="AK1010" t="str">
            <v/>
          </cell>
          <cell r="AL1010" t="str">
            <v/>
          </cell>
          <cell r="AM1010" t="str">
            <v/>
          </cell>
          <cell r="AN1010" t="str">
            <v/>
          </cell>
          <cell r="AO1010" t="str">
            <v/>
          </cell>
          <cell r="AP1010" t="str">
            <v/>
          </cell>
          <cell r="AQ1010" t="str">
            <v/>
          </cell>
          <cell r="AR1010" t="str">
            <v/>
          </cell>
          <cell r="AS1010" t="str">
            <v/>
          </cell>
          <cell r="AT1010" t="str">
            <v/>
          </cell>
          <cell r="AU1010" t="str">
            <v/>
          </cell>
          <cell r="AV1010" t="str">
            <v/>
          </cell>
          <cell r="AW1010" t="str">
            <v/>
          </cell>
          <cell r="AX1010" t="str">
            <v/>
          </cell>
          <cell r="AY1010" t="str">
            <v/>
          </cell>
          <cell r="AZ1010" t="str">
            <v/>
          </cell>
          <cell r="BA1010" t="str">
            <v/>
          </cell>
          <cell r="BB1010" t="str">
            <v/>
          </cell>
          <cell r="BC1010" t="str">
            <v/>
          </cell>
          <cell r="BD1010" t="str">
            <v/>
          </cell>
          <cell r="BE1010" t="str">
            <v/>
          </cell>
          <cell r="BF1010" t="str">
            <v/>
          </cell>
          <cell r="BG1010" t="str">
            <v/>
          </cell>
          <cell r="BH1010" t="str">
            <v/>
          </cell>
          <cell r="BI1010" t="str">
            <v/>
          </cell>
          <cell r="BJ1010" t="str">
            <v/>
          </cell>
          <cell r="BK1010" t="str">
            <v/>
          </cell>
          <cell r="BL1010" t="str">
            <v/>
          </cell>
          <cell r="BM1010" t="str">
            <v/>
          </cell>
          <cell r="BN1010" t="str">
            <v/>
          </cell>
          <cell r="BO1010" t="str">
            <v/>
          </cell>
          <cell r="BP1010" t="str">
            <v/>
          </cell>
          <cell r="BQ1010" t="str">
            <v/>
          </cell>
          <cell r="BR1010" t="str">
            <v/>
          </cell>
          <cell r="BS1010" t="str">
            <v/>
          </cell>
          <cell r="BT1010" t="str">
            <v/>
          </cell>
          <cell r="BU1010" t="str">
            <v/>
          </cell>
          <cell r="BV1010" t="str">
            <v/>
          </cell>
          <cell r="BW1010" t="str">
            <v/>
          </cell>
          <cell r="BX1010" t="str">
            <v/>
          </cell>
          <cell r="BY1010" t="str">
            <v/>
          </cell>
          <cell r="BZ1010" t="str">
            <v/>
          </cell>
          <cell r="CA1010" t="str">
            <v/>
          </cell>
          <cell r="CB1010" t="str">
            <v/>
          </cell>
          <cell r="CC1010" t="str">
            <v/>
          </cell>
          <cell r="CD1010">
            <v>0</v>
          </cell>
          <cell r="CE1010">
            <v>0</v>
          </cell>
          <cell r="CF1010">
            <v>0</v>
          </cell>
          <cell r="CG1010" t="str">
            <v/>
          </cell>
          <cell r="CH1010" t="str">
            <v/>
          </cell>
          <cell r="CI1010">
            <v>0</v>
          </cell>
          <cell r="CJ1010">
            <v>0</v>
          </cell>
          <cell r="CK1010">
            <v>0</v>
          </cell>
          <cell r="CL1010">
            <v>0</v>
          </cell>
          <cell r="CM1010" t="str">
            <v/>
          </cell>
          <cell r="CN1010" t="str">
            <v/>
          </cell>
          <cell r="CO1010" t="str">
            <v/>
          </cell>
          <cell r="CP1010" t="str">
            <v/>
          </cell>
          <cell r="CQ1010" t="str">
            <v/>
          </cell>
          <cell r="CR1010" t="str">
            <v/>
          </cell>
          <cell r="CS1010" t="str">
            <v/>
          </cell>
          <cell r="CT1010" t="str">
            <v/>
          </cell>
          <cell r="CU1010" t="str">
            <v/>
          </cell>
          <cell r="CV1010" t="str">
            <v/>
          </cell>
          <cell r="CW1010" t="str">
            <v/>
          </cell>
          <cell r="CX1010" t="str">
            <v/>
          </cell>
          <cell r="CY1010" t="str">
            <v/>
          </cell>
          <cell r="CZ1010" t="str">
            <v/>
          </cell>
          <cell r="DA1010" t="str">
            <v/>
          </cell>
          <cell r="DB1010" t="str">
            <v/>
          </cell>
          <cell r="DC1010">
            <v>0</v>
          </cell>
          <cell r="DD1010" t="str">
            <v/>
          </cell>
          <cell r="DE1010" t="str">
            <v/>
          </cell>
          <cell r="DF1010">
            <v>0</v>
          </cell>
          <cell r="DG1010">
            <v>0</v>
          </cell>
          <cell r="DH1010" t="str">
            <v/>
          </cell>
          <cell r="DI1010" t="str">
            <v/>
          </cell>
        </row>
        <row r="1011">
          <cell r="A1011" t="str">
            <v/>
          </cell>
          <cell r="B1011" t="str">
            <v/>
          </cell>
          <cell r="C1011" t="str">
            <v/>
          </cell>
          <cell r="D1011" t="str">
            <v/>
          </cell>
          <cell r="E1011" t="str">
            <v/>
          </cell>
          <cell r="F1011" t="str">
            <v/>
          </cell>
          <cell r="G1011" t="str">
            <v/>
          </cell>
          <cell r="H1011" t="str">
            <v/>
          </cell>
          <cell r="I1011" t="str">
            <v/>
          </cell>
          <cell r="J1011" t="str">
            <v/>
          </cell>
          <cell r="K1011" t="str">
            <v/>
          </cell>
          <cell r="L1011" t="str">
            <v/>
          </cell>
          <cell r="M1011" t="str">
            <v/>
          </cell>
          <cell r="N1011" t="str">
            <v/>
          </cell>
          <cell r="O1011" t="str">
            <v/>
          </cell>
          <cell r="P1011" t="str">
            <v/>
          </cell>
          <cell r="Q1011" t="str">
            <v/>
          </cell>
          <cell r="R1011" t="str">
            <v/>
          </cell>
          <cell r="S1011" t="str">
            <v/>
          </cell>
          <cell r="T1011" t="str">
            <v/>
          </cell>
          <cell r="U1011" t="str">
            <v/>
          </cell>
          <cell r="V1011" t="str">
            <v/>
          </cell>
          <cell r="W1011" t="str">
            <v/>
          </cell>
          <cell r="X1011" t="str">
            <v/>
          </cell>
          <cell r="Y1011" t="str">
            <v/>
          </cell>
          <cell r="Z1011" t="str">
            <v/>
          </cell>
          <cell r="AA1011" t="str">
            <v/>
          </cell>
          <cell r="AB1011" t="str">
            <v/>
          </cell>
          <cell r="AC1011" t="str">
            <v/>
          </cell>
          <cell r="AD1011" t="str">
            <v/>
          </cell>
          <cell r="AE1011" t="str">
            <v/>
          </cell>
          <cell r="AF1011" t="str">
            <v/>
          </cell>
          <cell r="AG1011" t="str">
            <v/>
          </cell>
          <cell r="AH1011" t="str">
            <v/>
          </cell>
          <cell r="AI1011" t="str">
            <v/>
          </cell>
          <cell r="AJ1011" t="str">
            <v/>
          </cell>
          <cell r="AK1011" t="str">
            <v/>
          </cell>
          <cell r="AL1011" t="str">
            <v/>
          </cell>
          <cell r="AM1011" t="str">
            <v/>
          </cell>
          <cell r="AN1011" t="str">
            <v/>
          </cell>
          <cell r="AO1011" t="str">
            <v/>
          </cell>
          <cell r="AP1011" t="str">
            <v/>
          </cell>
          <cell r="AQ1011" t="str">
            <v/>
          </cell>
          <cell r="AR1011" t="str">
            <v/>
          </cell>
          <cell r="AS1011" t="str">
            <v/>
          </cell>
          <cell r="AT1011" t="str">
            <v/>
          </cell>
          <cell r="AU1011" t="str">
            <v/>
          </cell>
          <cell r="AV1011" t="str">
            <v/>
          </cell>
          <cell r="AW1011" t="str">
            <v/>
          </cell>
          <cell r="AX1011" t="str">
            <v/>
          </cell>
          <cell r="AY1011" t="str">
            <v/>
          </cell>
          <cell r="AZ1011" t="str">
            <v/>
          </cell>
          <cell r="BA1011" t="str">
            <v/>
          </cell>
          <cell r="BB1011" t="str">
            <v/>
          </cell>
          <cell r="BC1011" t="str">
            <v/>
          </cell>
          <cell r="BD1011" t="str">
            <v/>
          </cell>
          <cell r="BE1011" t="str">
            <v/>
          </cell>
          <cell r="BF1011" t="str">
            <v/>
          </cell>
          <cell r="BG1011" t="str">
            <v/>
          </cell>
          <cell r="BH1011" t="str">
            <v/>
          </cell>
          <cell r="BI1011" t="str">
            <v/>
          </cell>
          <cell r="BJ1011" t="str">
            <v/>
          </cell>
          <cell r="BK1011" t="str">
            <v/>
          </cell>
          <cell r="BL1011" t="str">
            <v/>
          </cell>
          <cell r="BM1011" t="str">
            <v/>
          </cell>
          <cell r="BN1011" t="str">
            <v/>
          </cell>
          <cell r="BO1011" t="str">
            <v/>
          </cell>
          <cell r="BP1011" t="str">
            <v/>
          </cell>
          <cell r="BQ1011" t="str">
            <v/>
          </cell>
          <cell r="BR1011" t="str">
            <v/>
          </cell>
          <cell r="BS1011" t="str">
            <v/>
          </cell>
          <cell r="BT1011" t="str">
            <v/>
          </cell>
          <cell r="BU1011" t="str">
            <v/>
          </cell>
          <cell r="BV1011" t="str">
            <v/>
          </cell>
          <cell r="BW1011" t="str">
            <v/>
          </cell>
          <cell r="BX1011" t="str">
            <v/>
          </cell>
          <cell r="BY1011" t="str">
            <v/>
          </cell>
          <cell r="BZ1011" t="str">
            <v/>
          </cell>
          <cell r="CA1011" t="str">
            <v/>
          </cell>
          <cell r="CB1011" t="str">
            <v/>
          </cell>
          <cell r="CC1011" t="str">
            <v/>
          </cell>
          <cell r="CD1011">
            <v>0</v>
          </cell>
          <cell r="CE1011">
            <v>0</v>
          </cell>
          <cell r="CF1011">
            <v>0</v>
          </cell>
          <cell r="CG1011" t="str">
            <v/>
          </cell>
          <cell r="CH1011" t="str">
            <v/>
          </cell>
          <cell r="CI1011">
            <v>0</v>
          </cell>
          <cell r="CJ1011">
            <v>0</v>
          </cell>
          <cell r="CK1011">
            <v>0</v>
          </cell>
          <cell r="CL1011">
            <v>0</v>
          </cell>
          <cell r="CM1011" t="str">
            <v/>
          </cell>
          <cell r="CN1011" t="str">
            <v/>
          </cell>
          <cell r="CO1011" t="str">
            <v/>
          </cell>
          <cell r="CP1011" t="str">
            <v/>
          </cell>
          <cell r="CQ1011" t="str">
            <v/>
          </cell>
          <cell r="CR1011" t="str">
            <v/>
          </cell>
          <cell r="CS1011" t="str">
            <v/>
          </cell>
          <cell r="CT1011" t="str">
            <v/>
          </cell>
          <cell r="CU1011" t="str">
            <v/>
          </cell>
          <cell r="CV1011" t="str">
            <v/>
          </cell>
          <cell r="CW1011" t="str">
            <v/>
          </cell>
          <cell r="CX1011" t="str">
            <v/>
          </cell>
          <cell r="CY1011" t="str">
            <v/>
          </cell>
          <cell r="CZ1011" t="str">
            <v/>
          </cell>
          <cell r="DA1011" t="str">
            <v/>
          </cell>
          <cell r="DB1011" t="str">
            <v/>
          </cell>
          <cell r="DC1011">
            <v>0</v>
          </cell>
          <cell r="DD1011" t="str">
            <v/>
          </cell>
          <cell r="DE1011" t="str">
            <v/>
          </cell>
          <cell r="DF1011">
            <v>0</v>
          </cell>
          <cell r="DG1011">
            <v>0</v>
          </cell>
          <cell r="DH1011" t="str">
            <v/>
          </cell>
          <cell r="DI1011" t="str">
            <v/>
          </cell>
        </row>
        <row r="1012">
          <cell r="A1012" t="str">
            <v/>
          </cell>
          <cell r="B1012" t="str">
            <v/>
          </cell>
          <cell r="C1012" t="str">
            <v/>
          </cell>
          <cell r="D1012" t="str">
            <v/>
          </cell>
          <cell r="E1012" t="str">
            <v/>
          </cell>
          <cell r="F1012" t="str">
            <v/>
          </cell>
          <cell r="G1012" t="str">
            <v/>
          </cell>
          <cell r="H1012" t="str">
            <v/>
          </cell>
          <cell r="I1012" t="str">
            <v/>
          </cell>
          <cell r="J1012" t="str">
            <v/>
          </cell>
          <cell r="K1012" t="str">
            <v/>
          </cell>
          <cell r="L1012" t="str">
            <v/>
          </cell>
          <cell r="M1012" t="str">
            <v/>
          </cell>
          <cell r="N1012" t="str">
            <v/>
          </cell>
          <cell r="O1012" t="str">
            <v/>
          </cell>
          <cell r="P1012" t="str">
            <v/>
          </cell>
          <cell r="Q1012" t="str">
            <v/>
          </cell>
          <cell r="R1012" t="str">
            <v/>
          </cell>
          <cell r="S1012" t="str">
            <v/>
          </cell>
          <cell r="T1012" t="str">
            <v/>
          </cell>
          <cell r="U1012" t="str">
            <v/>
          </cell>
          <cell r="V1012" t="str">
            <v/>
          </cell>
          <cell r="W1012" t="str">
            <v/>
          </cell>
          <cell r="X1012" t="str">
            <v/>
          </cell>
          <cell r="Y1012" t="str">
            <v/>
          </cell>
          <cell r="Z1012" t="str">
            <v/>
          </cell>
          <cell r="AA1012" t="str">
            <v/>
          </cell>
          <cell r="AB1012" t="str">
            <v/>
          </cell>
          <cell r="AC1012" t="str">
            <v/>
          </cell>
          <cell r="AD1012" t="str">
            <v/>
          </cell>
          <cell r="AE1012" t="str">
            <v/>
          </cell>
          <cell r="AF1012" t="str">
            <v/>
          </cell>
          <cell r="AG1012" t="str">
            <v/>
          </cell>
          <cell r="AH1012" t="str">
            <v/>
          </cell>
          <cell r="AI1012" t="str">
            <v/>
          </cell>
          <cell r="AJ1012" t="str">
            <v/>
          </cell>
          <cell r="AK1012" t="str">
            <v/>
          </cell>
          <cell r="AL1012" t="str">
            <v/>
          </cell>
          <cell r="AM1012" t="str">
            <v/>
          </cell>
          <cell r="AN1012" t="str">
            <v/>
          </cell>
          <cell r="AO1012" t="str">
            <v/>
          </cell>
          <cell r="AP1012" t="str">
            <v/>
          </cell>
          <cell r="AQ1012" t="str">
            <v/>
          </cell>
          <cell r="AR1012" t="str">
            <v/>
          </cell>
          <cell r="AS1012" t="str">
            <v/>
          </cell>
          <cell r="AT1012" t="str">
            <v/>
          </cell>
          <cell r="AU1012" t="str">
            <v/>
          </cell>
          <cell r="AV1012" t="str">
            <v/>
          </cell>
          <cell r="AW1012" t="str">
            <v/>
          </cell>
          <cell r="AX1012" t="str">
            <v/>
          </cell>
          <cell r="AY1012" t="str">
            <v/>
          </cell>
          <cell r="AZ1012" t="str">
            <v/>
          </cell>
          <cell r="BA1012" t="str">
            <v/>
          </cell>
          <cell r="BB1012" t="str">
            <v/>
          </cell>
          <cell r="BC1012" t="str">
            <v/>
          </cell>
          <cell r="BD1012" t="str">
            <v/>
          </cell>
          <cell r="BE1012" t="str">
            <v/>
          </cell>
          <cell r="BF1012" t="str">
            <v/>
          </cell>
          <cell r="BG1012" t="str">
            <v/>
          </cell>
          <cell r="BH1012" t="str">
            <v/>
          </cell>
          <cell r="BI1012" t="str">
            <v/>
          </cell>
          <cell r="BJ1012" t="str">
            <v/>
          </cell>
          <cell r="BK1012" t="str">
            <v/>
          </cell>
          <cell r="BL1012" t="str">
            <v/>
          </cell>
          <cell r="BM1012" t="str">
            <v/>
          </cell>
          <cell r="BN1012" t="str">
            <v/>
          </cell>
          <cell r="BO1012" t="str">
            <v/>
          </cell>
          <cell r="BP1012" t="str">
            <v/>
          </cell>
          <cell r="BQ1012" t="str">
            <v/>
          </cell>
          <cell r="BR1012" t="str">
            <v/>
          </cell>
          <cell r="BS1012" t="str">
            <v/>
          </cell>
          <cell r="BT1012" t="str">
            <v/>
          </cell>
          <cell r="BU1012" t="str">
            <v/>
          </cell>
          <cell r="BV1012" t="str">
            <v/>
          </cell>
          <cell r="BW1012" t="str">
            <v/>
          </cell>
          <cell r="BX1012" t="str">
            <v/>
          </cell>
          <cell r="BY1012" t="str">
            <v/>
          </cell>
          <cell r="BZ1012" t="str">
            <v/>
          </cell>
          <cell r="CA1012" t="str">
            <v/>
          </cell>
          <cell r="CB1012" t="str">
            <v/>
          </cell>
          <cell r="CC1012" t="str">
            <v/>
          </cell>
          <cell r="CD1012">
            <v>0</v>
          </cell>
          <cell r="CE1012">
            <v>0</v>
          </cell>
          <cell r="CF1012">
            <v>0</v>
          </cell>
          <cell r="CG1012" t="str">
            <v/>
          </cell>
          <cell r="CH1012" t="str">
            <v/>
          </cell>
          <cell r="CI1012">
            <v>0</v>
          </cell>
          <cell r="CJ1012">
            <v>0</v>
          </cell>
          <cell r="CK1012">
            <v>0</v>
          </cell>
          <cell r="CL1012">
            <v>0</v>
          </cell>
          <cell r="CM1012" t="str">
            <v/>
          </cell>
          <cell r="CN1012" t="str">
            <v/>
          </cell>
          <cell r="CO1012" t="str">
            <v/>
          </cell>
          <cell r="CP1012" t="str">
            <v/>
          </cell>
          <cell r="CQ1012" t="str">
            <v/>
          </cell>
          <cell r="CR1012" t="str">
            <v/>
          </cell>
          <cell r="CS1012" t="str">
            <v/>
          </cell>
          <cell r="CT1012" t="str">
            <v/>
          </cell>
          <cell r="CU1012" t="str">
            <v/>
          </cell>
          <cell r="CV1012" t="str">
            <v/>
          </cell>
          <cell r="CW1012" t="str">
            <v/>
          </cell>
          <cell r="CX1012" t="str">
            <v/>
          </cell>
          <cell r="CY1012" t="str">
            <v/>
          </cell>
          <cell r="CZ1012" t="str">
            <v/>
          </cell>
          <cell r="DA1012" t="str">
            <v/>
          </cell>
          <cell r="DB1012" t="str">
            <v/>
          </cell>
          <cell r="DC1012">
            <v>0</v>
          </cell>
          <cell r="DD1012" t="str">
            <v/>
          </cell>
          <cell r="DE1012" t="str">
            <v/>
          </cell>
          <cell r="DF1012">
            <v>0</v>
          </cell>
          <cell r="DG1012">
            <v>0</v>
          </cell>
          <cell r="DH1012" t="str">
            <v/>
          </cell>
          <cell r="DI1012" t="str">
            <v/>
          </cell>
        </row>
        <row r="1013">
          <cell r="A1013" t="str">
            <v/>
          </cell>
          <cell r="B1013" t="str">
            <v/>
          </cell>
          <cell r="C1013" t="str">
            <v/>
          </cell>
          <cell r="D1013" t="str">
            <v/>
          </cell>
          <cell r="E1013" t="str">
            <v/>
          </cell>
          <cell r="F1013" t="str">
            <v/>
          </cell>
          <cell r="G1013" t="str">
            <v/>
          </cell>
          <cell r="H1013" t="str">
            <v/>
          </cell>
          <cell r="I1013" t="str">
            <v/>
          </cell>
          <cell r="J1013" t="str">
            <v/>
          </cell>
          <cell r="K1013" t="str">
            <v/>
          </cell>
          <cell r="L1013" t="str">
            <v/>
          </cell>
          <cell r="M1013" t="str">
            <v/>
          </cell>
          <cell r="N1013" t="str">
            <v/>
          </cell>
          <cell r="O1013" t="str">
            <v/>
          </cell>
          <cell r="P1013" t="str">
            <v/>
          </cell>
          <cell r="Q1013" t="str">
            <v/>
          </cell>
          <cell r="R1013" t="str">
            <v/>
          </cell>
          <cell r="S1013" t="str">
            <v/>
          </cell>
          <cell r="T1013" t="str">
            <v/>
          </cell>
          <cell r="U1013" t="str">
            <v/>
          </cell>
          <cell r="V1013" t="str">
            <v/>
          </cell>
          <cell r="W1013" t="str">
            <v/>
          </cell>
          <cell r="X1013" t="str">
            <v/>
          </cell>
          <cell r="Y1013" t="str">
            <v/>
          </cell>
          <cell r="Z1013" t="str">
            <v/>
          </cell>
          <cell r="AA1013" t="str">
            <v/>
          </cell>
          <cell r="AB1013" t="str">
            <v/>
          </cell>
          <cell r="AC1013" t="str">
            <v/>
          </cell>
          <cell r="AD1013" t="str">
            <v/>
          </cell>
          <cell r="AE1013" t="str">
            <v/>
          </cell>
          <cell r="AF1013" t="str">
            <v/>
          </cell>
          <cell r="AG1013" t="str">
            <v/>
          </cell>
          <cell r="AH1013" t="str">
            <v/>
          </cell>
          <cell r="AI1013" t="str">
            <v/>
          </cell>
          <cell r="AJ1013" t="str">
            <v/>
          </cell>
          <cell r="AK1013" t="str">
            <v/>
          </cell>
          <cell r="AL1013" t="str">
            <v/>
          </cell>
          <cell r="AM1013" t="str">
            <v/>
          </cell>
          <cell r="AN1013" t="str">
            <v/>
          </cell>
          <cell r="AO1013" t="str">
            <v/>
          </cell>
          <cell r="AP1013" t="str">
            <v/>
          </cell>
          <cell r="AQ1013" t="str">
            <v/>
          </cell>
          <cell r="AR1013" t="str">
            <v/>
          </cell>
          <cell r="AS1013" t="str">
            <v/>
          </cell>
          <cell r="AT1013" t="str">
            <v/>
          </cell>
          <cell r="AU1013" t="str">
            <v/>
          </cell>
          <cell r="AV1013" t="str">
            <v/>
          </cell>
          <cell r="AW1013" t="str">
            <v/>
          </cell>
          <cell r="AX1013" t="str">
            <v/>
          </cell>
          <cell r="AY1013" t="str">
            <v/>
          </cell>
          <cell r="AZ1013" t="str">
            <v/>
          </cell>
          <cell r="BA1013" t="str">
            <v/>
          </cell>
          <cell r="BB1013" t="str">
            <v/>
          </cell>
          <cell r="BC1013" t="str">
            <v/>
          </cell>
          <cell r="BD1013" t="str">
            <v/>
          </cell>
          <cell r="BE1013" t="str">
            <v/>
          </cell>
          <cell r="BF1013" t="str">
            <v/>
          </cell>
          <cell r="BG1013" t="str">
            <v/>
          </cell>
          <cell r="BH1013" t="str">
            <v/>
          </cell>
          <cell r="BI1013" t="str">
            <v/>
          </cell>
          <cell r="BJ1013" t="str">
            <v/>
          </cell>
          <cell r="BK1013" t="str">
            <v/>
          </cell>
          <cell r="BL1013" t="str">
            <v/>
          </cell>
          <cell r="BM1013" t="str">
            <v/>
          </cell>
          <cell r="BN1013" t="str">
            <v/>
          </cell>
          <cell r="BO1013" t="str">
            <v/>
          </cell>
          <cell r="BP1013" t="str">
            <v/>
          </cell>
          <cell r="BQ1013" t="str">
            <v/>
          </cell>
          <cell r="BR1013" t="str">
            <v/>
          </cell>
          <cell r="BS1013" t="str">
            <v/>
          </cell>
          <cell r="BT1013" t="str">
            <v/>
          </cell>
          <cell r="BU1013" t="str">
            <v/>
          </cell>
          <cell r="BV1013" t="str">
            <v/>
          </cell>
          <cell r="BW1013" t="str">
            <v/>
          </cell>
          <cell r="BX1013" t="str">
            <v/>
          </cell>
          <cell r="BY1013" t="str">
            <v/>
          </cell>
          <cell r="BZ1013" t="str">
            <v/>
          </cell>
          <cell r="CA1013" t="str">
            <v/>
          </cell>
          <cell r="CB1013" t="str">
            <v/>
          </cell>
          <cell r="CC1013" t="str">
            <v/>
          </cell>
          <cell r="CD1013">
            <v>0</v>
          </cell>
          <cell r="CE1013">
            <v>0</v>
          </cell>
          <cell r="CF1013">
            <v>0</v>
          </cell>
          <cell r="CG1013" t="str">
            <v/>
          </cell>
          <cell r="CH1013" t="str">
            <v/>
          </cell>
          <cell r="CI1013">
            <v>0</v>
          </cell>
          <cell r="CJ1013">
            <v>0</v>
          </cell>
          <cell r="CK1013">
            <v>0</v>
          </cell>
          <cell r="CL1013">
            <v>0</v>
          </cell>
          <cell r="CM1013" t="str">
            <v/>
          </cell>
          <cell r="CN1013" t="str">
            <v/>
          </cell>
          <cell r="CO1013" t="str">
            <v/>
          </cell>
          <cell r="CP1013" t="str">
            <v/>
          </cell>
          <cell r="CQ1013" t="str">
            <v/>
          </cell>
          <cell r="CR1013" t="str">
            <v/>
          </cell>
          <cell r="CS1013" t="str">
            <v/>
          </cell>
          <cell r="CT1013" t="str">
            <v/>
          </cell>
          <cell r="CU1013" t="str">
            <v/>
          </cell>
          <cell r="CV1013" t="str">
            <v/>
          </cell>
          <cell r="CW1013" t="str">
            <v/>
          </cell>
          <cell r="CX1013" t="str">
            <v/>
          </cell>
          <cell r="CY1013" t="str">
            <v/>
          </cell>
          <cell r="CZ1013" t="str">
            <v/>
          </cell>
          <cell r="DA1013" t="str">
            <v/>
          </cell>
          <cell r="DB1013" t="str">
            <v/>
          </cell>
          <cell r="DC1013">
            <v>0</v>
          </cell>
          <cell r="DD1013" t="str">
            <v/>
          </cell>
          <cell r="DE1013" t="str">
            <v/>
          </cell>
          <cell r="DF1013">
            <v>0</v>
          </cell>
          <cell r="DG1013">
            <v>0</v>
          </cell>
          <cell r="DH1013" t="str">
            <v/>
          </cell>
          <cell r="DI1013" t="str">
            <v/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1">
          <cell r="A11">
            <v>21</v>
          </cell>
          <cell r="B11">
            <v>21</v>
          </cell>
          <cell r="C11">
            <v>417</v>
          </cell>
          <cell r="D11">
            <v>437</v>
          </cell>
          <cell r="Z11">
            <v>417</v>
          </cell>
          <cell r="AA11">
            <v>21</v>
          </cell>
        </row>
        <row r="12">
          <cell r="A12">
            <v>22</v>
          </cell>
          <cell r="B12">
            <v>21</v>
          </cell>
          <cell r="C12">
            <v>438</v>
          </cell>
          <cell r="D12">
            <v>458</v>
          </cell>
          <cell r="Z12">
            <v>418</v>
          </cell>
          <cell r="AA12">
            <v>21</v>
          </cell>
        </row>
        <row r="13">
          <cell r="A13">
            <v>23</v>
          </cell>
          <cell r="B13">
            <v>21</v>
          </cell>
          <cell r="C13">
            <v>459</v>
          </cell>
          <cell r="D13">
            <v>479</v>
          </cell>
          <cell r="Z13">
            <v>419</v>
          </cell>
          <cell r="AA13">
            <v>21</v>
          </cell>
        </row>
        <row r="14">
          <cell r="A14">
            <v>24</v>
          </cell>
          <cell r="B14">
            <v>21</v>
          </cell>
          <cell r="C14">
            <v>480</v>
          </cell>
          <cell r="D14">
            <v>500</v>
          </cell>
          <cell r="Z14">
            <v>420</v>
          </cell>
          <cell r="AA14">
            <v>21</v>
          </cell>
        </row>
        <row r="15">
          <cell r="A15">
            <v>25</v>
          </cell>
          <cell r="B15">
            <v>21</v>
          </cell>
          <cell r="C15">
            <v>501</v>
          </cell>
          <cell r="D15">
            <v>521</v>
          </cell>
          <cell r="Z15">
            <v>421</v>
          </cell>
          <cell r="AA15">
            <v>21</v>
          </cell>
        </row>
        <row r="16">
          <cell r="A16">
            <v>26</v>
          </cell>
          <cell r="B16">
            <v>20</v>
          </cell>
          <cell r="C16">
            <v>522</v>
          </cell>
          <cell r="D16">
            <v>541</v>
          </cell>
          <cell r="Z16">
            <v>422</v>
          </cell>
          <cell r="AA16">
            <v>21</v>
          </cell>
        </row>
        <row r="17">
          <cell r="A17">
            <v>27</v>
          </cell>
          <cell r="B17">
            <v>22</v>
          </cell>
          <cell r="C17">
            <v>542</v>
          </cell>
          <cell r="D17">
            <v>563</v>
          </cell>
          <cell r="Z17">
            <v>423</v>
          </cell>
          <cell r="AA17">
            <v>21</v>
          </cell>
        </row>
        <row r="18">
          <cell r="A18">
            <v>28</v>
          </cell>
          <cell r="B18">
            <v>22</v>
          </cell>
          <cell r="C18">
            <v>564</v>
          </cell>
          <cell r="D18">
            <v>585</v>
          </cell>
          <cell r="Z18">
            <v>424</v>
          </cell>
          <cell r="AA18">
            <v>21</v>
          </cell>
        </row>
        <row r="19">
          <cell r="A19">
            <v>29</v>
          </cell>
          <cell r="B19">
            <v>22</v>
          </cell>
          <cell r="C19">
            <v>586</v>
          </cell>
          <cell r="D19">
            <v>607</v>
          </cell>
          <cell r="Z19">
            <v>425</v>
          </cell>
          <cell r="AA19">
            <v>21</v>
          </cell>
        </row>
        <row r="20">
          <cell r="A20">
            <v>30</v>
          </cell>
          <cell r="B20">
            <v>22</v>
          </cell>
          <cell r="C20">
            <v>608</v>
          </cell>
          <cell r="D20">
            <v>629</v>
          </cell>
          <cell r="Z20">
            <v>426</v>
          </cell>
          <cell r="AA20">
            <v>21</v>
          </cell>
        </row>
        <row r="21">
          <cell r="A21">
            <v>31</v>
          </cell>
          <cell r="B21">
            <v>13</v>
          </cell>
          <cell r="C21">
            <v>630</v>
          </cell>
          <cell r="D21">
            <v>642</v>
          </cell>
          <cell r="Z21">
            <v>427</v>
          </cell>
          <cell r="AA21">
            <v>21</v>
          </cell>
        </row>
        <row r="22">
          <cell r="A22">
            <v>32</v>
          </cell>
          <cell r="B22">
            <v>0</v>
          </cell>
          <cell r="C22" t="str">
            <v/>
          </cell>
          <cell r="D22" t="str">
            <v/>
          </cell>
          <cell r="Z22">
            <v>428</v>
          </cell>
          <cell r="AA22">
            <v>21</v>
          </cell>
        </row>
        <row r="23">
          <cell r="A23">
            <v>33</v>
          </cell>
          <cell r="B23">
            <v>0</v>
          </cell>
          <cell r="C23" t="str">
            <v/>
          </cell>
          <cell r="D23" t="str">
            <v/>
          </cell>
          <cell r="Z23">
            <v>429</v>
          </cell>
          <cell r="AA23">
            <v>21</v>
          </cell>
        </row>
        <row r="24">
          <cell r="A24">
            <v>34</v>
          </cell>
          <cell r="B24">
            <v>0</v>
          </cell>
          <cell r="C24" t="str">
            <v/>
          </cell>
          <cell r="D24" t="str">
            <v/>
          </cell>
          <cell r="Z24">
            <v>430</v>
          </cell>
          <cell r="AA24">
            <v>21</v>
          </cell>
        </row>
        <row r="25">
          <cell r="A25">
            <v>35</v>
          </cell>
          <cell r="B25">
            <v>0</v>
          </cell>
          <cell r="C25" t="str">
            <v/>
          </cell>
          <cell r="D25" t="str">
            <v/>
          </cell>
          <cell r="Z25">
            <v>431</v>
          </cell>
          <cell r="AA25">
            <v>21</v>
          </cell>
        </row>
        <row r="26">
          <cell r="A26">
            <v>36</v>
          </cell>
          <cell r="B26">
            <v>0</v>
          </cell>
          <cell r="C26" t="str">
            <v/>
          </cell>
          <cell r="D26" t="str">
            <v/>
          </cell>
          <cell r="Z26">
            <v>432</v>
          </cell>
          <cell r="AA26">
            <v>21</v>
          </cell>
        </row>
        <row r="27">
          <cell r="A27">
            <v>37</v>
          </cell>
          <cell r="B27">
            <v>0</v>
          </cell>
          <cell r="C27" t="str">
            <v/>
          </cell>
          <cell r="D27" t="str">
            <v/>
          </cell>
          <cell r="Z27">
            <v>433</v>
          </cell>
          <cell r="AA27">
            <v>21</v>
          </cell>
        </row>
        <row r="28">
          <cell r="A28">
            <v>38</v>
          </cell>
          <cell r="B28">
            <v>0</v>
          </cell>
          <cell r="C28" t="str">
            <v/>
          </cell>
          <cell r="D28" t="str">
            <v/>
          </cell>
          <cell r="Z28">
            <v>434</v>
          </cell>
          <cell r="AA28">
            <v>21</v>
          </cell>
        </row>
        <row r="29">
          <cell r="A29">
            <v>39</v>
          </cell>
          <cell r="B29">
            <v>0</v>
          </cell>
          <cell r="C29" t="str">
            <v/>
          </cell>
          <cell r="D29" t="str">
            <v/>
          </cell>
          <cell r="Z29">
            <v>435</v>
          </cell>
          <cell r="AA29">
            <v>21</v>
          </cell>
        </row>
        <row r="30">
          <cell r="A30">
            <v>40</v>
          </cell>
          <cell r="B30">
            <v>0</v>
          </cell>
          <cell r="C30" t="str">
            <v/>
          </cell>
          <cell r="D30" t="str">
            <v/>
          </cell>
          <cell r="Z30">
            <v>436</v>
          </cell>
          <cell r="AA30">
            <v>21</v>
          </cell>
        </row>
        <row r="31">
          <cell r="A31">
            <v>41</v>
          </cell>
          <cell r="B31">
            <v>0</v>
          </cell>
          <cell r="C31" t="str">
            <v/>
          </cell>
          <cell r="D31" t="str">
            <v/>
          </cell>
          <cell r="Z31">
            <v>437</v>
          </cell>
          <cell r="AA31">
            <v>21</v>
          </cell>
        </row>
        <row r="32">
          <cell r="A32">
            <v>42</v>
          </cell>
          <cell r="B32">
            <v>0</v>
          </cell>
          <cell r="C32" t="str">
            <v/>
          </cell>
          <cell r="D32" t="str">
            <v/>
          </cell>
          <cell r="Z32" t="str">
            <v/>
          </cell>
          <cell r="AA32">
            <v>21</v>
          </cell>
        </row>
        <row r="33">
          <cell r="A33">
            <v>43</v>
          </cell>
          <cell r="B33">
            <v>0</v>
          </cell>
          <cell r="C33" t="str">
            <v/>
          </cell>
          <cell r="D33" t="str">
            <v/>
          </cell>
          <cell r="Z33" t="str">
            <v/>
          </cell>
          <cell r="AA33">
            <v>21</v>
          </cell>
        </row>
        <row r="34">
          <cell r="A34">
            <v>44</v>
          </cell>
          <cell r="B34">
            <v>0</v>
          </cell>
          <cell r="C34" t="str">
            <v/>
          </cell>
          <cell r="D34" t="str">
            <v/>
          </cell>
          <cell r="Z34" t="str">
            <v/>
          </cell>
          <cell r="AA34">
            <v>21</v>
          </cell>
        </row>
        <row r="35">
          <cell r="A35">
            <v>45</v>
          </cell>
          <cell r="B35">
            <v>0</v>
          </cell>
          <cell r="C35" t="str">
            <v/>
          </cell>
          <cell r="D35" t="str">
            <v/>
          </cell>
          <cell r="Z35" t="str">
            <v/>
          </cell>
          <cell r="AA35">
            <v>21</v>
          </cell>
        </row>
        <row r="36">
          <cell r="A36">
            <v>46</v>
          </cell>
          <cell r="B36">
            <v>0</v>
          </cell>
          <cell r="C36" t="str">
            <v/>
          </cell>
          <cell r="D36" t="str">
            <v/>
          </cell>
          <cell r="Z36" t="str">
            <v/>
          </cell>
          <cell r="AA36">
            <v>21</v>
          </cell>
        </row>
        <row r="37">
          <cell r="A37">
            <v>47</v>
          </cell>
          <cell r="B37">
            <v>0</v>
          </cell>
          <cell r="C37" t="str">
            <v/>
          </cell>
          <cell r="D37" t="str">
            <v/>
          </cell>
          <cell r="Z37" t="str">
            <v/>
          </cell>
          <cell r="AA37">
            <v>21</v>
          </cell>
        </row>
        <row r="38">
          <cell r="A38">
            <v>48</v>
          </cell>
          <cell r="B38">
            <v>0</v>
          </cell>
          <cell r="C38" t="str">
            <v/>
          </cell>
          <cell r="D38" t="str">
            <v/>
          </cell>
          <cell r="Z38" t="str">
            <v/>
          </cell>
          <cell r="AA38">
            <v>21</v>
          </cell>
        </row>
        <row r="39">
          <cell r="A39">
            <v>49</v>
          </cell>
          <cell r="B39">
            <v>0</v>
          </cell>
          <cell r="C39" t="str">
            <v/>
          </cell>
          <cell r="D39" t="str">
            <v/>
          </cell>
          <cell r="Z39" t="str">
            <v/>
          </cell>
          <cell r="AA39">
            <v>21</v>
          </cell>
        </row>
        <row r="40">
          <cell r="A40">
            <v>50</v>
          </cell>
          <cell r="B40">
            <v>0</v>
          </cell>
          <cell r="C40" t="str">
            <v/>
          </cell>
          <cell r="D40" t="str">
            <v/>
          </cell>
          <cell r="Z40" t="str">
            <v/>
          </cell>
          <cell r="AA40">
            <v>21</v>
          </cell>
        </row>
        <row r="41">
          <cell r="A41">
            <v>51</v>
          </cell>
          <cell r="B41">
            <v>0</v>
          </cell>
          <cell r="C41" t="str">
            <v/>
          </cell>
          <cell r="D41" t="str">
            <v/>
          </cell>
          <cell r="Z41">
            <v>438</v>
          </cell>
          <cell r="AA41">
            <v>22</v>
          </cell>
        </row>
        <row r="42">
          <cell r="A42">
            <v>52</v>
          </cell>
          <cell r="B42">
            <v>0</v>
          </cell>
          <cell r="C42" t="str">
            <v/>
          </cell>
          <cell r="D42" t="str">
            <v/>
          </cell>
          <cell r="Z42">
            <v>439</v>
          </cell>
          <cell r="AA42">
            <v>22</v>
          </cell>
        </row>
        <row r="43">
          <cell r="A43">
            <v>53</v>
          </cell>
          <cell r="B43">
            <v>0</v>
          </cell>
          <cell r="C43" t="str">
            <v/>
          </cell>
          <cell r="D43" t="str">
            <v/>
          </cell>
          <cell r="Z43">
            <v>440</v>
          </cell>
          <cell r="AA43">
            <v>22</v>
          </cell>
        </row>
        <row r="44">
          <cell r="A44">
            <v>54</v>
          </cell>
          <cell r="B44">
            <v>0</v>
          </cell>
          <cell r="C44" t="str">
            <v/>
          </cell>
          <cell r="D44" t="str">
            <v/>
          </cell>
          <cell r="Z44">
            <v>441</v>
          </cell>
          <cell r="AA44">
            <v>22</v>
          </cell>
        </row>
        <row r="45">
          <cell r="Z45">
            <v>442</v>
          </cell>
          <cell r="AA45">
            <v>22</v>
          </cell>
        </row>
        <row r="46">
          <cell r="Z46">
            <v>443</v>
          </cell>
          <cell r="AA46">
            <v>22</v>
          </cell>
        </row>
        <row r="47">
          <cell r="Z47">
            <v>444</v>
          </cell>
          <cell r="AA47">
            <v>22</v>
          </cell>
        </row>
        <row r="48">
          <cell r="Z48">
            <v>445</v>
          </cell>
          <cell r="AA48">
            <v>22</v>
          </cell>
        </row>
        <row r="49">
          <cell r="Z49">
            <v>446</v>
          </cell>
          <cell r="AA49">
            <v>22</v>
          </cell>
        </row>
        <row r="50">
          <cell r="Z50">
            <v>447</v>
          </cell>
          <cell r="AA50">
            <v>22</v>
          </cell>
        </row>
        <row r="51">
          <cell r="Z51">
            <v>448</v>
          </cell>
          <cell r="AA51">
            <v>22</v>
          </cell>
        </row>
        <row r="52">
          <cell r="Z52">
            <v>449</v>
          </cell>
          <cell r="AA52">
            <v>22</v>
          </cell>
        </row>
        <row r="53">
          <cell r="Z53">
            <v>450</v>
          </cell>
          <cell r="AA53">
            <v>22</v>
          </cell>
        </row>
        <row r="54">
          <cell r="Z54">
            <v>451</v>
          </cell>
          <cell r="AA54">
            <v>22</v>
          </cell>
        </row>
        <row r="55">
          <cell r="Z55">
            <v>452</v>
          </cell>
          <cell r="AA55">
            <v>22</v>
          </cell>
        </row>
        <row r="56">
          <cell r="Z56">
            <v>453</v>
          </cell>
          <cell r="AA56">
            <v>22</v>
          </cell>
        </row>
        <row r="57">
          <cell r="Z57">
            <v>454</v>
          </cell>
          <cell r="AA57">
            <v>22</v>
          </cell>
        </row>
        <row r="58">
          <cell r="Z58">
            <v>455</v>
          </cell>
          <cell r="AA58">
            <v>22</v>
          </cell>
        </row>
        <row r="59">
          <cell r="Z59">
            <v>456</v>
          </cell>
          <cell r="AA59">
            <v>22</v>
          </cell>
        </row>
        <row r="60">
          <cell r="Z60">
            <v>457</v>
          </cell>
          <cell r="AA60">
            <v>22</v>
          </cell>
        </row>
        <row r="61">
          <cell r="Z61">
            <v>458</v>
          </cell>
          <cell r="AA61">
            <v>22</v>
          </cell>
        </row>
        <row r="62">
          <cell r="Z62" t="str">
            <v/>
          </cell>
          <cell r="AA62">
            <v>22</v>
          </cell>
        </row>
        <row r="63">
          <cell r="Z63" t="str">
            <v/>
          </cell>
          <cell r="AA63">
            <v>22</v>
          </cell>
        </row>
        <row r="64">
          <cell r="Z64" t="str">
            <v/>
          </cell>
          <cell r="AA64">
            <v>22</v>
          </cell>
        </row>
        <row r="65">
          <cell r="Z65" t="str">
            <v/>
          </cell>
          <cell r="AA65">
            <v>22</v>
          </cell>
        </row>
        <row r="66">
          <cell r="Z66" t="str">
            <v/>
          </cell>
          <cell r="AA66">
            <v>22</v>
          </cell>
        </row>
        <row r="67">
          <cell r="Z67" t="str">
            <v/>
          </cell>
          <cell r="AA67">
            <v>22</v>
          </cell>
        </row>
        <row r="68">
          <cell r="Z68" t="str">
            <v/>
          </cell>
          <cell r="AA68">
            <v>22</v>
          </cell>
        </row>
        <row r="69">
          <cell r="Z69" t="str">
            <v/>
          </cell>
          <cell r="AA69">
            <v>22</v>
          </cell>
        </row>
        <row r="70">
          <cell r="Z70" t="str">
            <v/>
          </cell>
          <cell r="AA70">
            <v>22</v>
          </cell>
        </row>
        <row r="71">
          <cell r="Z71">
            <v>459</v>
          </cell>
          <cell r="AA71">
            <v>23</v>
          </cell>
        </row>
        <row r="72">
          <cell r="Z72">
            <v>460</v>
          </cell>
          <cell r="AA72">
            <v>23</v>
          </cell>
        </row>
        <row r="73">
          <cell r="Z73">
            <v>461</v>
          </cell>
          <cell r="AA73">
            <v>23</v>
          </cell>
        </row>
        <row r="74">
          <cell r="Z74">
            <v>462</v>
          </cell>
          <cell r="AA74">
            <v>23</v>
          </cell>
        </row>
        <row r="75">
          <cell r="Z75">
            <v>463</v>
          </cell>
          <cell r="AA75">
            <v>23</v>
          </cell>
        </row>
        <row r="76">
          <cell r="Z76">
            <v>464</v>
          </cell>
          <cell r="AA76">
            <v>23</v>
          </cell>
        </row>
        <row r="77">
          <cell r="Z77">
            <v>465</v>
          </cell>
          <cell r="AA77">
            <v>23</v>
          </cell>
        </row>
        <row r="78">
          <cell r="Z78">
            <v>466</v>
          </cell>
          <cell r="AA78">
            <v>23</v>
          </cell>
        </row>
        <row r="79">
          <cell r="Z79">
            <v>467</v>
          </cell>
          <cell r="AA79">
            <v>23</v>
          </cell>
        </row>
        <row r="80">
          <cell r="Z80">
            <v>468</v>
          </cell>
          <cell r="AA80">
            <v>23</v>
          </cell>
        </row>
        <row r="81">
          <cell r="Z81">
            <v>469</v>
          </cell>
          <cell r="AA81">
            <v>23</v>
          </cell>
        </row>
        <row r="82">
          <cell r="Z82">
            <v>470</v>
          </cell>
          <cell r="AA82">
            <v>23</v>
          </cell>
        </row>
        <row r="83">
          <cell r="Z83">
            <v>471</v>
          </cell>
          <cell r="AA83">
            <v>23</v>
          </cell>
        </row>
        <row r="84">
          <cell r="Z84">
            <v>472</v>
          </cell>
          <cell r="AA84">
            <v>23</v>
          </cell>
        </row>
        <row r="85">
          <cell r="Z85">
            <v>473</v>
          </cell>
          <cell r="AA85">
            <v>23</v>
          </cell>
        </row>
        <row r="86">
          <cell r="Z86">
            <v>474</v>
          </cell>
          <cell r="AA86">
            <v>23</v>
          </cell>
        </row>
        <row r="87">
          <cell r="Z87">
            <v>475</v>
          </cell>
          <cell r="AA87">
            <v>23</v>
          </cell>
        </row>
        <row r="88">
          <cell r="Z88">
            <v>476</v>
          </cell>
          <cell r="AA88">
            <v>23</v>
          </cell>
        </row>
        <row r="89">
          <cell r="Z89">
            <v>477</v>
          </cell>
          <cell r="AA89">
            <v>23</v>
          </cell>
        </row>
        <row r="90">
          <cell r="Z90">
            <v>478</v>
          </cell>
          <cell r="AA90">
            <v>23</v>
          </cell>
        </row>
        <row r="91">
          <cell r="Z91">
            <v>479</v>
          </cell>
          <cell r="AA91">
            <v>23</v>
          </cell>
        </row>
        <row r="92">
          <cell r="Z92" t="str">
            <v/>
          </cell>
          <cell r="AA92">
            <v>23</v>
          </cell>
        </row>
        <row r="93">
          <cell r="Z93" t="str">
            <v/>
          </cell>
          <cell r="AA93">
            <v>23</v>
          </cell>
        </row>
        <row r="94">
          <cell r="Z94" t="str">
            <v/>
          </cell>
          <cell r="AA94">
            <v>23</v>
          </cell>
        </row>
        <row r="95">
          <cell r="Z95" t="str">
            <v/>
          </cell>
          <cell r="AA95">
            <v>23</v>
          </cell>
        </row>
        <row r="96">
          <cell r="Z96" t="str">
            <v/>
          </cell>
          <cell r="AA96">
            <v>23</v>
          </cell>
        </row>
        <row r="97">
          <cell r="Z97" t="str">
            <v/>
          </cell>
          <cell r="AA97">
            <v>23</v>
          </cell>
        </row>
        <row r="98">
          <cell r="Z98" t="str">
            <v/>
          </cell>
          <cell r="AA98">
            <v>23</v>
          </cell>
        </row>
        <row r="99">
          <cell r="Z99" t="str">
            <v/>
          </cell>
          <cell r="AA99">
            <v>23</v>
          </cell>
        </row>
        <row r="100">
          <cell r="Z100" t="str">
            <v/>
          </cell>
          <cell r="AA100">
            <v>23</v>
          </cell>
        </row>
        <row r="101">
          <cell r="Z101">
            <v>480</v>
          </cell>
          <cell r="AA101">
            <v>24</v>
          </cell>
        </row>
        <row r="102">
          <cell r="Z102">
            <v>481</v>
          </cell>
          <cell r="AA102">
            <v>24</v>
          </cell>
        </row>
        <row r="103">
          <cell r="Z103">
            <v>482</v>
          </cell>
          <cell r="AA103">
            <v>24</v>
          </cell>
        </row>
        <row r="104">
          <cell r="Z104">
            <v>483</v>
          </cell>
          <cell r="AA104">
            <v>24</v>
          </cell>
        </row>
        <row r="105">
          <cell r="Z105">
            <v>484</v>
          </cell>
          <cell r="AA105">
            <v>24</v>
          </cell>
        </row>
        <row r="106">
          <cell r="Z106">
            <v>485</v>
          </cell>
          <cell r="AA106">
            <v>24</v>
          </cell>
        </row>
        <row r="107">
          <cell r="Z107">
            <v>486</v>
          </cell>
          <cell r="AA107">
            <v>24</v>
          </cell>
        </row>
        <row r="108">
          <cell r="Z108">
            <v>487</v>
          </cell>
          <cell r="AA108">
            <v>24</v>
          </cell>
        </row>
        <row r="109">
          <cell r="Z109">
            <v>488</v>
          </cell>
          <cell r="AA109">
            <v>24</v>
          </cell>
        </row>
        <row r="110">
          <cell r="Z110">
            <v>489</v>
          </cell>
          <cell r="AA110">
            <v>24</v>
          </cell>
        </row>
        <row r="111">
          <cell r="Z111">
            <v>490</v>
          </cell>
          <cell r="AA111">
            <v>24</v>
          </cell>
        </row>
        <row r="112">
          <cell r="Z112">
            <v>491</v>
          </cell>
          <cell r="AA112">
            <v>24</v>
          </cell>
        </row>
        <row r="113">
          <cell r="Z113">
            <v>492</v>
          </cell>
          <cell r="AA113">
            <v>24</v>
          </cell>
        </row>
        <row r="114">
          <cell r="Z114">
            <v>493</v>
          </cell>
          <cell r="AA114">
            <v>24</v>
          </cell>
        </row>
        <row r="115">
          <cell r="Z115">
            <v>494</v>
          </cell>
          <cell r="AA115">
            <v>24</v>
          </cell>
        </row>
        <row r="116">
          <cell r="Z116">
            <v>495</v>
          </cell>
          <cell r="AA116">
            <v>24</v>
          </cell>
        </row>
        <row r="117">
          <cell r="Z117">
            <v>496</v>
          </cell>
          <cell r="AA117">
            <v>24</v>
          </cell>
        </row>
        <row r="118">
          <cell r="Z118">
            <v>497</v>
          </cell>
          <cell r="AA118">
            <v>24</v>
          </cell>
        </row>
        <row r="119">
          <cell r="Z119">
            <v>498</v>
          </cell>
          <cell r="AA119">
            <v>24</v>
          </cell>
        </row>
        <row r="120">
          <cell r="Z120">
            <v>499</v>
          </cell>
          <cell r="AA120">
            <v>24</v>
          </cell>
        </row>
        <row r="121">
          <cell r="Z121">
            <v>500</v>
          </cell>
          <cell r="AA121">
            <v>24</v>
          </cell>
        </row>
        <row r="122">
          <cell r="Z122" t="str">
            <v/>
          </cell>
          <cell r="AA122">
            <v>24</v>
          </cell>
        </row>
        <row r="123">
          <cell r="Z123" t="str">
            <v/>
          </cell>
          <cell r="AA123">
            <v>24</v>
          </cell>
        </row>
        <row r="124">
          <cell r="Z124" t="str">
            <v/>
          </cell>
          <cell r="AA124">
            <v>24</v>
          </cell>
        </row>
        <row r="125">
          <cell r="Z125" t="str">
            <v/>
          </cell>
          <cell r="AA125">
            <v>24</v>
          </cell>
        </row>
        <row r="126">
          <cell r="Z126" t="str">
            <v/>
          </cell>
          <cell r="AA126">
            <v>24</v>
          </cell>
        </row>
        <row r="127">
          <cell r="Z127" t="str">
            <v/>
          </cell>
          <cell r="AA127">
            <v>24</v>
          </cell>
        </row>
        <row r="128">
          <cell r="Z128" t="str">
            <v/>
          </cell>
          <cell r="AA128">
            <v>24</v>
          </cell>
        </row>
        <row r="129">
          <cell r="Z129" t="str">
            <v/>
          </cell>
          <cell r="AA129">
            <v>24</v>
          </cell>
        </row>
        <row r="130">
          <cell r="Z130" t="str">
            <v/>
          </cell>
          <cell r="AA130">
            <v>24</v>
          </cell>
        </row>
        <row r="131">
          <cell r="Z131">
            <v>501</v>
          </cell>
          <cell r="AA131">
            <v>25</v>
          </cell>
        </row>
        <row r="132">
          <cell r="Z132">
            <v>502</v>
          </cell>
          <cell r="AA132">
            <v>25</v>
          </cell>
        </row>
        <row r="133">
          <cell r="Z133">
            <v>503</v>
          </cell>
          <cell r="AA133">
            <v>25</v>
          </cell>
        </row>
        <row r="134">
          <cell r="Z134">
            <v>504</v>
          </cell>
          <cell r="AA134">
            <v>25</v>
          </cell>
        </row>
        <row r="135">
          <cell r="Z135">
            <v>505</v>
          </cell>
          <cell r="AA135">
            <v>25</v>
          </cell>
        </row>
        <row r="136">
          <cell r="Z136">
            <v>506</v>
          </cell>
          <cell r="AA136">
            <v>25</v>
          </cell>
        </row>
        <row r="137">
          <cell r="Z137">
            <v>507</v>
          </cell>
          <cell r="AA137">
            <v>25</v>
          </cell>
        </row>
        <row r="138">
          <cell r="Z138">
            <v>508</v>
          </cell>
          <cell r="AA138">
            <v>25</v>
          </cell>
        </row>
        <row r="139">
          <cell r="Z139">
            <v>509</v>
          </cell>
          <cell r="AA139">
            <v>25</v>
          </cell>
        </row>
        <row r="140">
          <cell r="Z140">
            <v>510</v>
          </cell>
          <cell r="AA140">
            <v>25</v>
          </cell>
        </row>
        <row r="141">
          <cell r="Z141">
            <v>511</v>
          </cell>
          <cell r="AA141">
            <v>25</v>
          </cell>
        </row>
        <row r="142">
          <cell r="Z142">
            <v>512</v>
          </cell>
          <cell r="AA142">
            <v>25</v>
          </cell>
        </row>
        <row r="143">
          <cell r="Z143">
            <v>513</v>
          </cell>
          <cell r="AA143">
            <v>25</v>
          </cell>
        </row>
        <row r="144">
          <cell r="Z144">
            <v>514</v>
          </cell>
          <cell r="AA144">
            <v>25</v>
          </cell>
        </row>
        <row r="145">
          <cell r="Z145">
            <v>515</v>
          </cell>
          <cell r="AA145">
            <v>25</v>
          </cell>
        </row>
        <row r="146">
          <cell r="Z146">
            <v>516</v>
          </cell>
          <cell r="AA146">
            <v>25</v>
          </cell>
        </row>
        <row r="147">
          <cell r="Z147">
            <v>517</v>
          </cell>
          <cell r="AA147">
            <v>25</v>
          </cell>
        </row>
        <row r="148">
          <cell r="Z148">
            <v>518</v>
          </cell>
          <cell r="AA148">
            <v>25</v>
          </cell>
        </row>
        <row r="149">
          <cell r="Z149">
            <v>519</v>
          </cell>
          <cell r="AA149">
            <v>25</v>
          </cell>
        </row>
        <row r="150">
          <cell r="Z150">
            <v>520</v>
          </cell>
          <cell r="AA150">
            <v>25</v>
          </cell>
        </row>
        <row r="151">
          <cell r="Z151">
            <v>521</v>
          </cell>
          <cell r="AA151">
            <v>25</v>
          </cell>
        </row>
        <row r="152">
          <cell r="Z152" t="str">
            <v/>
          </cell>
          <cell r="AA152">
            <v>25</v>
          </cell>
        </row>
        <row r="153">
          <cell r="Z153" t="str">
            <v/>
          </cell>
          <cell r="AA153">
            <v>25</v>
          </cell>
        </row>
        <row r="154">
          <cell r="Z154" t="str">
            <v/>
          </cell>
          <cell r="AA154">
            <v>25</v>
          </cell>
        </row>
        <row r="155">
          <cell r="Z155" t="str">
            <v/>
          </cell>
          <cell r="AA155">
            <v>25</v>
          </cell>
        </row>
        <row r="156">
          <cell r="Z156" t="str">
            <v/>
          </cell>
          <cell r="AA156">
            <v>25</v>
          </cell>
        </row>
        <row r="157">
          <cell r="Z157" t="str">
            <v/>
          </cell>
          <cell r="AA157">
            <v>25</v>
          </cell>
        </row>
        <row r="158">
          <cell r="Z158" t="str">
            <v/>
          </cell>
          <cell r="AA158">
            <v>25</v>
          </cell>
        </row>
        <row r="159">
          <cell r="Z159" t="str">
            <v/>
          </cell>
          <cell r="AA159">
            <v>25</v>
          </cell>
        </row>
        <row r="160">
          <cell r="Z160" t="str">
            <v/>
          </cell>
          <cell r="AA160">
            <v>25</v>
          </cell>
        </row>
        <row r="161">
          <cell r="Z161">
            <v>522</v>
          </cell>
          <cell r="AA161">
            <v>26</v>
          </cell>
        </row>
        <row r="162">
          <cell r="Z162">
            <v>523</v>
          </cell>
          <cell r="AA162">
            <v>26</v>
          </cell>
        </row>
        <row r="163">
          <cell r="Z163">
            <v>524</v>
          </cell>
          <cell r="AA163">
            <v>26</v>
          </cell>
        </row>
        <row r="164">
          <cell r="Z164">
            <v>525</v>
          </cell>
          <cell r="AA164">
            <v>26</v>
          </cell>
        </row>
        <row r="165">
          <cell r="Z165">
            <v>526</v>
          </cell>
          <cell r="AA165">
            <v>26</v>
          </cell>
        </row>
        <row r="166">
          <cell r="Z166">
            <v>527</v>
          </cell>
          <cell r="AA166">
            <v>26</v>
          </cell>
        </row>
        <row r="167">
          <cell r="Z167">
            <v>528</v>
          </cell>
          <cell r="AA167">
            <v>26</v>
          </cell>
        </row>
        <row r="168">
          <cell r="Z168">
            <v>529</v>
          </cell>
          <cell r="AA168">
            <v>26</v>
          </cell>
        </row>
        <row r="169">
          <cell r="Z169">
            <v>530</v>
          </cell>
          <cell r="AA169">
            <v>26</v>
          </cell>
        </row>
        <row r="170">
          <cell r="Z170">
            <v>531</v>
          </cell>
          <cell r="AA170">
            <v>26</v>
          </cell>
        </row>
        <row r="171">
          <cell r="Z171">
            <v>532</v>
          </cell>
          <cell r="AA171">
            <v>26</v>
          </cell>
        </row>
        <row r="172">
          <cell r="Z172">
            <v>533</v>
          </cell>
          <cell r="AA172">
            <v>26</v>
          </cell>
        </row>
        <row r="173">
          <cell r="Z173">
            <v>534</v>
          </cell>
          <cell r="AA173">
            <v>26</v>
          </cell>
        </row>
        <row r="174">
          <cell r="Z174">
            <v>535</v>
          </cell>
          <cell r="AA174">
            <v>26</v>
          </cell>
        </row>
        <row r="175">
          <cell r="Z175">
            <v>536</v>
          </cell>
          <cell r="AA175">
            <v>26</v>
          </cell>
        </row>
        <row r="176">
          <cell r="Z176">
            <v>537</v>
          </cell>
          <cell r="AA176">
            <v>26</v>
          </cell>
        </row>
        <row r="177">
          <cell r="Z177">
            <v>538</v>
          </cell>
          <cell r="AA177">
            <v>26</v>
          </cell>
        </row>
        <row r="178">
          <cell r="Z178">
            <v>539</v>
          </cell>
          <cell r="AA178">
            <v>26</v>
          </cell>
        </row>
        <row r="179">
          <cell r="Z179">
            <v>540</v>
          </cell>
          <cell r="AA179">
            <v>26</v>
          </cell>
        </row>
        <row r="180">
          <cell r="Z180">
            <v>541</v>
          </cell>
          <cell r="AA180">
            <v>26</v>
          </cell>
        </row>
        <row r="181">
          <cell r="Z181" t="str">
            <v/>
          </cell>
          <cell r="AA181">
            <v>26</v>
          </cell>
        </row>
        <row r="182">
          <cell r="Z182" t="str">
            <v/>
          </cell>
          <cell r="AA182">
            <v>26</v>
          </cell>
        </row>
        <row r="183">
          <cell r="Z183" t="str">
            <v/>
          </cell>
          <cell r="AA183">
            <v>26</v>
          </cell>
        </row>
        <row r="184">
          <cell r="Z184" t="str">
            <v/>
          </cell>
          <cell r="AA184">
            <v>26</v>
          </cell>
        </row>
        <row r="185">
          <cell r="Z185" t="str">
            <v/>
          </cell>
          <cell r="AA185">
            <v>26</v>
          </cell>
        </row>
        <row r="186">
          <cell r="Z186" t="str">
            <v/>
          </cell>
          <cell r="AA186">
            <v>26</v>
          </cell>
        </row>
        <row r="187">
          <cell r="Z187" t="str">
            <v/>
          </cell>
          <cell r="AA187">
            <v>26</v>
          </cell>
        </row>
        <row r="188">
          <cell r="Z188" t="str">
            <v/>
          </cell>
          <cell r="AA188">
            <v>26</v>
          </cell>
        </row>
        <row r="189">
          <cell r="Z189" t="str">
            <v/>
          </cell>
          <cell r="AA189">
            <v>26</v>
          </cell>
        </row>
        <row r="190">
          <cell r="Z190" t="str">
            <v/>
          </cell>
          <cell r="AA190">
            <v>26</v>
          </cell>
        </row>
        <row r="191">
          <cell r="Z191">
            <v>542</v>
          </cell>
          <cell r="AA191">
            <v>27</v>
          </cell>
        </row>
        <row r="192">
          <cell r="Z192">
            <v>543</v>
          </cell>
          <cell r="AA192">
            <v>27</v>
          </cell>
        </row>
        <row r="193">
          <cell r="Z193">
            <v>544</v>
          </cell>
          <cell r="AA193">
            <v>27</v>
          </cell>
        </row>
        <row r="194">
          <cell r="Z194">
            <v>545</v>
          </cell>
          <cell r="AA194">
            <v>27</v>
          </cell>
        </row>
        <row r="195">
          <cell r="Z195">
            <v>546</v>
          </cell>
          <cell r="AA195">
            <v>27</v>
          </cell>
        </row>
        <row r="196">
          <cell r="Z196">
            <v>547</v>
          </cell>
          <cell r="AA196">
            <v>27</v>
          </cell>
        </row>
        <row r="197">
          <cell r="Z197">
            <v>548</v>
          </cell>
          <cell r="AA197">
            <v>27</v>
          </cell>
        </row>
        <row r="198">
          <cell r="Z198">
            <v>549</v>
          </cell>
          <cell r="AA198">
            <v>27</v>
          </cell>
        </row>
        <row r="199">
          <cell r="Z199">
            <v>550</v>
          </cell>
          <cell r="AA199">
            <v>27</v>
          </cell>
        </row>
        <row r="200">
          <cell r="Z200">
            <v>551</v>
          </cell>
          <cell r="AA200">
            <v>27</v>
          </cell>
        </row>
        <row r="201">
          <cell r="Z201">
            <v>552</v>
          </cell>
          <cell r="AA201">
            <v>27</v>
          </cell>
        </row>
        <row r="202">
          <cell r="Z202">
            <v>553</v>
          </cell>
          <cell r="AA202">
            <v>27</v>
          </cell>
        </row>
        <row r="203">
          <cell r="Z203">
            <v>554</v>
          </cell>
          <cell r="AA203">
            <v>27</v>
          </cell>
        </row>
        <row r="204">
          <cell r="Z204">
            <v>555</v>
          </cell>
          <cell r="AA204">
            <v>27</v>
          </cell>
        </row>
        <row r="205">
          <cell r="Z205">
            <v>556</v>
          </cell>
          <cell r="AA205">
            <v>27</v>
          </cell>
        </row>
        <row r="206">
          <cell r="Z206">
            <v>557</v>
          </cell>
          <cell r="AA206">
            <v>27</v>
          </cell>
        </row>
        <row r="207">
          <cell r="Z207">
            <v>558</v>
          </cell>
          <cell r="AA207">
            <v>27</v>
          </cell>
        </row>
        <row r="208">
          <cell r="Z208">
            <v>559</v>
          </cell>
          <cell r="AA208">
            <v>27</v>
          </cell>
        </row>
        <row r="209">
          <cell r="Z209">
            <v>560</v>
          </cell>
          <cell r="AA209">
            <v>27</v>
          </cell>
        </row>
        <row r="210">
          <cell r="Z210">
            <v>561</v>
          </cell>
          <cell r="AA210">
            <v>27</v>
          </cell>
        </row>
        <row r="211">
          <cell r="Z211">
            <v>562</v>
          </cell>
          <cell r="AA211">
            <v>27</v>
          </cell>
        </row>
        <row r="212">
          <cell r="Z212">
            <v>563</v>
          </cell>
          <cell r="AA212">
            <v>27</v>
          </cell>
        </row>
        <row r="213">
          <cell r="Z213" t="str">
            <v/>
          </cell>
          <cell r="AA213">
            <v>27</v>
          </cell>
        </row>
        <row r="214">
          <cell r="Z214" t="str">
            <v/>
          </cell>
          <cell r="AA214">
            <v>27</v>
          </cell>
        </row>
        <row r="215">
          <cell r="Z215" t="str">
            <v/>
          </cell>
          <cell r="AA215">
            <v>27</v>
          </cell>
        </row>
        <row r="216">
          <cell r="Z216" t="str">
            <v/>
          </cell>
          <cell r="AA216">
            <v>27</v>
          </cell>
        </row>
        <row r="217">
          <cell r="Z217" t="str">
            <v/>
          </cell>
          <cell r="AA217">
            <v>27</v>
          </cell>
        </row>
        <row r="218">
          <cell r="Z218" t="str">
            <v/>
          </cell>
          <cell r="AA218">
            <v>27</v>
          </cell>
        </row>
        <row r="219">
          <cell r="Z219" t="str">
            <v/>
          </cell>
          <cell r="AA219">
            <v>27</v>
          </cell>
        </row>
        <row r="220">
          <cell r="Z220" t="str">
            <v/>
          </cell>
          <cell r="AA220">
            <v>27</v>
          </cell>
        </row>
        <row r="221">
          <cell r="Z221">
            <v>564</v>
          </cell>
          <cell r="AA221">
            <v>28</v>
          </cell>
        </row>
        <row r="222">
          <cell r="Z222">
            <v>565</v>
          </cell>
          <cell r="AA222">
            <v>28</v>
          </cell>
        </row>
        <row r="223">
          <cell r="Z223">
            <v>566</v>
          </cell>
          <cell r="AA223">
            <v>28</v>
          </cell>
        </row>
        <row r="224">
          <cell r="Z224">
            <v>567</v>
          </cell>
          <cell r="AA224">
            <v>28</v>
          </cell>
        </row>
        <row r="225">
          <cell r="Z225">
            <v>568</v>
          </cell>
          <cell r="AA225">
            <v>28</v>
          </cell>
        </row>
        <row r="226">
          <cell r="Z226">
            <v>569</v>
          </cell>
          <cell r="AA226">
            <v>28</v>
          </cell>
        </row>
        <row r="227">
          <cell r="Z227">
            <v>570</v>
          </cell>
          <cell r="AA227">
            <v>28</v>
          </cell>
        </row>
        <row r="228">
          <cell r="Z228">
            <v>571</v>
          </cell>
          <cell r="AA228">
            <v>28</v>
          </cell>
        </row>
        <row r="229">
          <cell r="Z229">
            <v>572</v>
          </cell>
          <cell r="AA229">
            <v>28</v>
          </cell>
        </row>
        <row r="230">
          <cell r="Z230">
            <v>573</v>
          </cell>
          <cell r="AA230">
            <v>28</v>
          </cell>
        </row>
        <row r="231">
          <cell r="Z231">
            <v>574</v>
          </cell>
          <cell r="AA231">
            <v>28</v>
          </cell>
        </row>
        <row r="232">
          <cell r="Z232">
            <v>575</v>
          </cell>
          <cell r="AA232">
            <v>28</v>
          </cell>
        </row>
        <row r="233">
          <cell r="Z233">
            <v>576</v>
          </cell>
          <cell r="AA233">
            <v>28</v>
          </cell>
        </row>
        <row r="234">
          <cell r="Z234">
            <v>577</v>
          </cell>
          <cell r="AA234">
            <v>28</v>
          </cell>
        </row>
        <row r="235">
          <cell r="Z235">
            <v>578</v>
          </cell>
          <cell r="AA235">
            <v>28</v>
          </cell>
        </row>
        <row r="236">
          <cell r="Z236">
            <v>579</v>
          </cell>
          <cell r="AA236">
            <v>28</v>
          </cell>
        </row>
        <row r="237">
          <cell r="Z237">
            <v>580</v>
          </cell>
          <cell r="AA237">
            <v>28</v>
          </cell>
        </row>
        <row r="238">
          <cell r="Z238">
            <v>581</v>
          </cell>
          <cell r="AA238">
            <v>28</v>
          </cell>
        </row>
        <row r="239">
          <cell r="Z239">
            <v>582</v>
          </cell>
          <cell r="AA239">
            <v>28</v>
          </cell>
        </row>
        <row r="240">
          <cell r="Z240">
            <v>583</v>
          </cell>
          <cell r="AA240">
            <v>28</v>
          </cell>
        </row>
        <row r="241">
          <cell r="Z241">
            <v>584</v>
          </cell>
          <cell r="AA241">
            <v>28</v>
          </cell>
        </row>
        <row r="242">
          <cell r="Z242">
            <v>585</v>
          </cell>
          <cell r="AA242">
            <v>28</v>
          </cell>
        </row>
        <row r="243">
          <cell r="Z243" t="str">
            <v/>
          </cell>
          <cell r="AA243">
            <v>28</v>
          </cell>
        </row>
        <row r="244">
          <cell r="Z244" t="str">
            <v/>
          </cell>
          <cell r="AA244">
            <v>28</v>
          </cell>
        </row>
        <row r="245">
          <cell r="Z245" t="str">
            <v/>
          </cell>
          <cell r="AA245">
            <v>28</v>
          </cell>
        </row>
        <row r="246">
          <cell r="Z246" t="str">
            <v/>
          </cell>
          <cell r="AA246">
            <v>28</v>
          </cell>
        </row>
        <row r="247">
          <cell r="Z247" t="str">
            <v/>
          </cell>
          <cell r="AA247">
            <v>28</v>
          </cell>
        </row>
        <row r="248">
          <cell r="Z248" t="str">
            <v/>
          </cell>
          <cell r="AA248">
            <v>28</v>
          </cell>
        </row>
        <row r="249">
          <cell r="Z249" t="str">
            <v/>
          </cell>
          <cell r="AA249">
            <v>28</v>
          </cell>
        </row>
        <row r="250">
          <cell r="Z250" t="str">
            <v/>
          </cell>
          <cell r="AA250">
            <v>28</v>
          </cell>
        </row>
        <row r="251">
          <cell r="Z251">
            <v>586</v>
          </cell>
          <cell r="AA251">
            <v>29</v>
          </cell>
        </row>
        <row r="252">
          <cell r="Z252">
            <v>587</v>
          </cell>
          <cell r="AA252">
            <v>29</v>
          </cell>
        </row>
        <row r="253">
          <cell r="Z253">
            <v>588</v>
          </cell>
          <cell r="AA253">
            <v>29</v>
          </cell>
        </row>
        <row r="254">
          <cell r="Z254">
            <v>589</v>
          </cell>
          <cell r="AA254">
            <v>29</v>
          </cell>
        </row>
        <row r="255">
          <cell r="Z255">
            <v>590</v>
          </cell>
          <cell r="AA255">
            <v>29</v>
          </cell>
        </row>
        <row r="256">
          <cell r="Z256">
            <v>591</v>
          </cell>
          <cell r="AA256">
            <v>29</v>
          </cell>
        </row>
        <row r="257">
          <cell r="Z257">
            <v>592</v>
          </cell>
          <cell r="AA257">
            <v>29</v>
          </cell>
        </row>
        <row r="258">
          <cell r="Z258">
            <v>593</v>
          </cell>
          <cell r="AA258">
            <v>29</v>
          </cell>
        </row>
        <row r="259">
          <cell r="Z259">
            <v>594</v>
          </cell>
          <cell r="AA259">
            <v>29</v>
          </cell>
        </row>
        <row r="260">
          <cell r="Z260">
            <v>595</v>
          </cell>
          <cell r="AA260">
            <v>29</v>
          </cell>
        </row>
        <row r="261">
          <cell r="Z261">
            <v>596</v>
          </cell>
          <cell r="AA261">
            <v>29</v>
          </cell>
        </row>
        <row r="262">
          <cell r="Z262">
            <v>597</v>
          </cell>
          <cell r="AA262">
            <v>29</v>
          </cell>
        </row>
        <row r="263">
          <cell r="Z263">
            <v>598</v>
          </cell>
          <cell r="AA263">
            <v>29</v>
          </cell>
        </row>
        <row r="264">
          <cell r="Z264">
            <v>599</v>
          </cell>
          <cell r="AA264">
            <v>29</v>
          </cell>
        </row>
        <row r="265">
          <cell r="Z265">
            <v>600</v>
          </cell>
          <cell r="AA265">
            <v>29</v>
          </cell>
        </row>
        <row r="266">
          <cell r="Z266">
            <v>601</v>
          </cell>
          <cell r="AA266">
            <v>29</v>
          </cell>
        </row>
        <row r="267">
          <cell r="Z267">
            <v>602</v>
          </cell>
          <cell r="AA267">
            <v>29</v>
          </cell>
        </row>
        <row r="268">
          <cell r="Z268">
            <v>603</v>
          </cell>
          <cell r="AA268">
            <v>29</v>
          </cell>
        </row>
        <row r="269">
          <cell r="Z269">
            <v>604</v>
          </cell>
          <cell r="AA269">
            <v>29</v>
          </cell>
        </row>
        <row r="270">
          <cell r="Z270">
            <v>605</v>
          </cell>
          <cell r="AA270">
            <v>29</v>
          </cell>
        </row>
        <row r="271">
          <cell r="Z271">
            <v>606</v>
          </cell>
          <cell r="AA271">
            <v>29</v>
          </cell>
        </row>
        <row r="272">
          <cell r="Z272">
            <v>607</v>
          </cell>
          <cell r="AA272">
            <v>29</v>
          </cell>
        </row>
        <row r="273">
          <cell r="Z273" t="str">
            <v/>
          </cell>
          <cell r="AA273">
            <v>29</v>
          </cell>
        </row>
        <row r="274">
          <cell r="Z274" t="str">
            <v/>
          </cell>
          <cell r="AA274">
            <v>29</v>
          </cell>
        </row>
        <row r="275">
          <cell r="Z275" t="str">
            <v/>
          </cell>
          <cell r="AA275">
            <v>29</v>
          </cell>
        </row>
        <row r="276">
          <cell r="Z276" t="str">
            <v/>
          </cell>
          <cell r="AA276">
            <v>29</v>
          </cell>
        </row>
        <row r="277">
          <cell r="Z277" t="str">
            <v/>
          </cell>
          <cell r="AA277">
            <v>29</v>
          </cell>
        </row>
        <row r="278">
          <cell r="Z278" t="str">
            <v/>
          </cell>
          <cell r="AA278">
            <v>29</v>
          </cell>
        </row>
        <row r="279">
          <cell r="Z279" t="str">
            <v/>
          </cell>
          <cell r="AA279">
            <v>29</v>
          </cell>
        </row>
        <row r="280">
          <cell r="Z280" t="str">
            <v/>
          </cell>
          <cell r="AA280">
            <v>29</v>
          </cell>
        </row>
        <row r="281">
          <cell r="Z281">
            <v>608</v>
          </cell>
          <cell r="AA281">
            <v>30</v>
          </cell>
        </row>
        <row r="282">
          <cell r="Z282">
            <v>609</v>
          </cell>
          <cell r="AA282">
            <v>30</v>
          </cell>
        </row>
        <row r="283">
          <cell r="Z283">
            <v>610</v>
          </cell>
          <cell r="AA283">
            <v>30</v>
          </cell>
        </row>
        <row r="284">
          <cell r="Z284">
            <v>611</v>
          </cell>
          <cell r="AA284">
            <v>30</v>
          </cell>
        </row>
        <row r="285">
          <cell r="Z285">
            <v>612</v>
          </cell>
          <cell r="AA285">
            <v>30</v>
          </cell>
        </row>
        <row r="286">
          <cell r="Z286">
            <v>613</v>
          </cell>
          <cell r="AA286">
            <v>30</v>
          </cell>
        </row>
        <row r="287">
          <cell r="Z287">
            <v>614</v>
          </cell>
          <cell r="AA287">
            <v>30</v>
          </cell>
        </row>
        <row r="288">
          <cell r="Z288">
            <v>615</v>
          </cell>
          <cell r="AA288">
            <v>30</v>
          </cell>
        </row>
        <row r="289">
          <cell r="Z289">
            <v>616</v>
          </cell>
          <cell r="AA289">
            <v>30</v>
          </cell>
        </row>
        <row r="290">
          <cell r="Z290">
            <v>617</v>
          </cell>
          <cell r="AA290">
            <v>30</v>
          </cell>
        </row>
        <row r="291">
          <cell r="Z291">
            <v>618</v>
          </cell>
          <cell r="AA291">
            <v>30</v>
          </cell>
        </row>
        <row r="292">
          <cell r="Z292">
            <v>619</v>
          </cell>
          <cell r="AA292">
            <v>30</v>
          </cell>
        </row>
        <row r="293">
          <cell r="Z293">
            <v>620</v>
          </cell>
          <cell r="AA293">
            <v>30</v>
          </cell>
        </row>
        <row r="294">
          <cell r="Z294">
            <v>621</v>
          </cell>
          <cell r="AA294">
            <v>30</v>
          </cell>
        </row>
        <row r="295">
          <cell r="Z295">
            <v>622</v>
          </cell>
          <cell r="AA295">
            <v>30</v>
          </cell>
        </row>
        <row r="296">
          <cell r="Z296">
            <v>623</v>
          </cell>
          <cell r="AA296">
            <v>30</v>
          </cell>
        </row>
        <row r="297">
          <cell r="Z297">
            <v>624</v>
          </cell>
          <cell r="AA297">
            <v>30</v>
          </cell>
        </row>
        <row r="298">
          <cell r="Z298">
            <v>625</v>
          </cell>
          <cell r="AA298">
            <v>30</v>
          </cell>
        </row>
        <row r="299">
          <cell r="Z299">
            <v>626</v>
          </cell>
          <cell r="AA299">
            <v>30</v>
          </cell>
        </row>
        <row r="300">
          <cell r="Z300">
            <v>627</v>
          </cell>
          <cell r="AA300">
            <v>30</v>
          </cell>
        </row>
        <row r="301">
          <cell r="Z301">
            <v>628</v>
          </cell>
          <cell r="AA301">
            <v>30</v>
          </cell>
        </row>
        <row r="302">
          <cell r="Z302">
            <v>629</v>
          </cell>
          <cell r="AA302">
            <v>30</v>
          </cell>
        </row>
        <row r="303">
          <cell r="Z303" t="str">
            <v/>
          </cell>
          <cell r="AA303">
            <v>30</v>
          </cell>
        </row>
        <row r="304">
          <cell r="Z304" t="str">
            <v/>
          </cell>
          <cell r="AA304">
            <v>30</v>
          </cell>
        </row>
        <row r="305">
          <cell r="Z305" t="str">
            <v/>
          </cell>
          <cell r="AA305">
            <v>30</v>
          </cell>
        </row>
        <row r="306">
          <cell r="Z306" t="str">
            <v/>
          </cell>
          <cell r="AA306">
            <v>30</v>
          </cell>
        </row>
        <row r="307">
          <cell r="Z307" t="str">
            <v/>
          </cell>
          <cell r="AA307">
            <v>30</v>
          </cell>
        </row>
        <row r="308">
          <cell r="Z308" t="str">
            <v/>
          </cell>
          <cell r="AA308">
            <v>30</v>
          </cell>
        </row>
        <row r="309">
          <cell r="Z309" t="str">
            <v/>
          </cell>
          <cell r="AA309">
            <v>30</v>
          </cell>
        </row>
        <row r="310">
          <cell r="Z310" t="str">
            <v/>
          </cell>
          <cell r="AA310">
            <v>30</v>
          </cell>
        </row>
        <row r="311">
          <cell r="Z311">
            <v>630</v>
          </cell>
          <cell r="AA311">
            <v>31</v>
          </cell>
        </row>
        <row r="312">
          <cell r="Z312">
            <v>631</v>
          </cell>
          <cell r="AA312">
            <v>31</v>
          </cell>
        </row>
        <row r="313">
          <cell r="Z313">
            <v>632</v>
          </cell>
          <cell r="AA313">
            <v>31</v>
          </cell>
        </row>
        <row r="314">
          <cell r="Z314">
            <v>633</v>
          </cell>
          <cell r="AA314">
            <v>31</v>
          </cell>
        </row>
        <row r="315">
          <cell r="Z315">
            <v>634</v>
          </cell>
          <cell r="AA315">
            <v>31</v>
          </cell>
        </row>
        <row r="316">
          <cell r="Z316">
            <v>635</v>
          </cell>
          <cell r="AA316">
            <v>31</v>
          </cell>
        </row>
        <row r="317">
          <cell r="Z317">
            <v>636</v>
          </cell>
          <cell r="AA317">
            <v>31</v>
          </cell>
        </row>
        <row r="318">
          <cell r="Z318">
            <v>637</v>
          </cell>
          <cell r="AA318">
            <v>31</v>
          </cell>
        </row>
        <row r="319">
          <cell r="Z319">
            <v>638</v>
          </cell>
          <cell r="AA319">
            <v>31</v>
          </cell>
        </row>
        <row r="320">
          <cell r="Z320">
            <v>639</v>
          </cell>
          <cell r="AA320">
            <v>31</v>
          </cell>
        </row>
        <row r="321">
          <cell r="Z321">
            <v>640</v>
          </cell>
          <cell r="AA321">
            <v>31</v>
          </cell>
        </row>
        <row r="322">
          <cell r="Z322">
            <v>641</v>
          </cell>
          <cell r="AA322">
            <v>31</v>
          </cell>
        </row>
        <row r="323">
          <cell r="Z323">
            <v>642</v>
          </cell>
          <cell r="AA323">
            <v>31</v>
          </cell>
        </row>
        <row r="324">
          <cell r="Z324" t="str">
            <v/>
          </cell>
          <cell r="AA324">
            <v>31</v>
          </cell>
        </row>
        <row r="325">
          <cell r="Z325" t="str">
            <v/>
          </cell>
          <cell r="AA325">
            <v>31</v>
          </cell>
        </row>
        <row r="326">
          <cell r="Z326" t="str">
            <v/>
          </cell>
          <cell r="AA326">
            <v>31</v>
          </cell>
        </row>
        <row r="327">
          <cell r="Z327" t="str">
            <v/>
          </cell>
          <cell r="AA327">
            <v>31</v>
          </cell>
        </row>
        <row r="328">
          <cell r="Z328" t="str">
            <v/>
          </cell>
          <cell r="AA328">
            <v>31</v>
          </cell>
        </row>
        <row r="329">
          <cell r="Z329" t="str">
            <v/>
          </cell>
          <cell r="AA329">
            <v>31</v>
          </cell>
        </row>
        <row r="330">
          <cell r="Z330" t="str">
            <v/>
          </cell>
          <cell r="AA330">
            <v>31</v>
          </cell>
        </row>
        <row r="331">
          <cell r="Z331" t="str">
            <v/>
          </cell>
          <cell r="AA331">
            <v>31</v>
          </cell>
        </row>
        <row r="332">
          <cell r="Z332" t="str">
            <v/>
          </cell>
          <cell r="AA332">
            <v>31</v>
          </cell>
        </row>
        <row r="333">
          <cell r="Z333" t="str">
            <v/>
          </cell>
          <cell r="AA333">
            <v>31</v>
          </cell>
        </row>
        <row r="334">
          <cell r="Z334" t="str">
            <v/>
          </cell>
          <cell r="AA334">
            <v>31</v>
          </cell>
        </row>
        <row r="335">
          <cell r="Z335" t="str">
            <v/>
          </cell>
          <cell r="AA335">
            <v>31</v>
          </cell>
        </row>
        <row r="336">
          <cell r="Z336" t="str">
            <v/>
          </cell>
          <cell r="AA336">
            <v>31</v>
          </cell>
        </row>
        <row r="337">
          <cell r="Z337" t="str">
            <v/>
          </cell>
          <cell r="AA337">
            <v>31</v>
          </cell>
        </row>
        <row r="338">
          <cell r="Z338" t="str">
            <v/>
          </cell>
          <cell r="AA338">
            <v>31</v>
          </cell>
        </row>
        <row r="339">
          <cell r="Z339" t="str">
            <v/>
          </cell>
          <cell r="AA339">
            <v>31</v>
          </cell>
        </row>
        <row r="340">
          <cell r="Z340" t="str">
            <v/>
          </cell>
          <cell r="AA340">
            <v>31</v>
          </cell>
        </row>
        <row r="341">
          <cell r="Z341" t="str">
            <v/>
          </cell>
          <cell r="AA341">
            <v>32</v>
          </cell>
        </row>
        <row r="342">
          <cell r="Z342" t="str">
            <v/>
          </cell>
          <cell r="AA342">
            <v>32</v>
          </cell>
        </row>
        <row r="343">
          <cell r="Z343" t="str">
            <v/>
          </cell>
          <cell r="AA343">
            <v>32</v>
          </cell>
        </row>
        <row r="344">
          <cell r="Z344" t="str">
            <v/>
          </cell>
          <cell r="AA344">
            <v>32</v>
          </cell>
        </row>
        <row r="345">
          <cell r="Z345" t="str">
            <v/>
          </cell>
          <cell r="AA345">
            <v>32</v>
          </cell>
        </row>
        <row r="346">
          <cell r="Z346" t="str">
            <v/>
          </cell>
          <cell r="AA346">
            <v>32</v>
          </cell>
        </row>
        <row r="347">
          <cell r="Z347" t="str">
            <v/>
          </cell>
          <cell r="AA347">
            <v>32</v>
          </cell>
        </row>
        <row r="348">
          <cell r="Z348" t="str">
            <v/>
          </cell>
          <cell r="AA348">
            <v>32</v>
          </cell>
        </row>
        <row r="349">
          <cell r="Z349" t="str">
            <v/>
          </cell>
          <cell r="AA349">
            <v>32</v>
          </cell>
        </row>
        <row r="350">
          <cell r="Z350" t="str">
            <v/>
          </cell>
          <cell r="AA350">
            <v>32</v>
          </cell>
        </row>
        <row r="351">
          <cell r="Z351" t="str">
            <v/>
          </cell>
          <cell r="AA351">
            <v>32</v>
          </cell>
        </row>
        <row r="352">
          <cell r="Z352" t="str">
            <v/>
          </cell>
          <cell r="AA352">
            <v>32</v>
          </cell>
        </row>
        <row r="353">
          <cell r="Z353" t="str">
            <v/>
          </cell>
          <cell r="AA353">
            <v>32</v>
          </cell>
        </row>
        <row r="354">
          <cell r="Z354" t="str">
            <v/>
          </cell>
          <cell r="AA354">
            <v>32</v>
          </cell>
        </row>
        <row r="355">
          <cell r="Z355" t="str">
            <v/>
          </cell>
          <cell r="AA355">
            <v>32</v>
          </cell>
        </row>
        <row r="356">
          <cell r="Z356" t="str">
            <v/>
          </cell>
          <cell r="AA356">
            <v>32</v>
          </cell>
        </row>
        <row r="357">
          <cell r="Z357" t="str">
            <v/>
          </cell>
          <cell r="AA357">
            <v>32</v>
          </cell>
        </row>
        <row r="358">
          <cell r="Z358" t="str">
            <v/>
          </cell>
          <cell r="AA358">
            <v>32</v>
          </cell>
        </row>
        <row r="359">
          <cell r="Z359" t="str">
            <v/>
          </cell>
          <cell r="AA359">
            <v>32</v>
          </cell>
        </row>
        <row r="360">
          <cell r="Z360" t="str">
            <v/>
          </cell>
          <cell r="AA360">
            <v>32</v>
          </cell>
        </row>
        <row r="361">
          <cell r="Z361" t="str">
            <v/>
          </cell>
          <cell r="AA361">
            <v>32</v>
          </cell>
        </row>
        <row r="362">
          <cell r="Z362" t="str">
            <v/>
          </cell>
          <cell r="AA362">
            <v>32</v>
          </cell>
        </row>
        <row r="363">
          <cell r="Z363" t="str">
            <v/>
          </cell>
          <cell r="AA363">
            <v>32</v>
          </cell>
        </row>
        <row r="364">
          <cell r="Z364" t="str">
            <v/>
          </cell>
          <cell r="AA364">
            <v>32</v>
          </cell>
        </row>
        <row r="365">
          <cell r="Z365" t="str">
            <v/>
          </cell>
          <cell r="AA365">
            <v>32</v>
          </cell>
        </row>
        <row r="366">
          <cell r="Z366" t="str">
            <v/>
          </cell>
          <cell r="AA366">
            <v>32</v>
          </cell>
        </row>
        <row r="367">
          <cell r="Z367" t="str">
            <v/>
          </cell>
          <cell r="AA367">
            <v>32</v>
          </cell>
        </row>
        <row r="368">
          <cell r="Z368" t="str">
            <v/>
          </cell>
          <cell r="AA368">
            <v>32</v>
          </cell>
        </row>
        <row r="369">
          <cell r="Z369" t="str">
            <v/>
          </cell>
          <cell r="AA369">
            <v>32</v>
          </cell>
        </row>
        <row r="370">
          <cell r="Z370" t="str">
            <v/>
          </cell>
          <cell r="AA370">
            <v>32</v>
          </cell>
        </row>
        <row r="371">
          <cell r="Z371" t="str">
            <v/>
          </cell>
          <cell r="AA371">
            <v>33</v>
          </cell>
        </row>
        <row r="372">
          <cell r="Z372" t="str">
            <v/>
          </cell>
          <cell r="AA372">
            <v>33</v>
          </cell>
        </row>
        <row r="373">
          <cell r="Z373" t="str">
            <v/>
          </cell>
          <cell r="AA373">
            <v>33</v>
          </cell>
        </row>
        <row r="374">
          <cell r="Z374" t="str">
            <v/>
          </cell>
          <cell r="AA374">
            <v>33</v>
          </cell>
        </row>
        <row r="375">
          <cell r="Z375" t="str">
            <v/>
          </cell>
          <cell r="AA375">
            <v>33</v>
          </cell>
        </row>
        <row r="376">
          <cell r="Z376" t="str">
            <v/>
          </cell>
          <cell r="AA376">
            <v>33</v>
          </cell>
        </row>
        <row r="377">
          <cell r="Z377" t="str">
            <v/>
          </cell>
          <cell r="AA377">
            <v>33</v>
          </cell>
        </row>
        <row r="378">
          <cell r="Z378" t="str">
            <v/>
          </cell>
          <cell r="AA378">
            <v>33</v>
          </cell>
        </row>
        <row r="379">
          <cell r="Z379" t="str">
            <v/>
          </cell>
          <cell r="AA379">
            <v>33</v>
          </cell>
        </row>
        <row r="380">
          <cell r="Z380" t="str">
            <v/>
          </cell>
          <cell r="AA380">
            <v>33</v>
          </cell>
        </row>
        <row r="381">
          <cell r="Z381" t="str">
            <v/>
          </cell>
          <cell r="AA381">
            <v>33</v>
          </cell>
        </row>
        <row r="382">
          <cell r="Z382" t="str">
            <v/>
          </cell>
          <cell r="AA382">
            <v>33</v>
          </cell>
        </row>
        <row r="383">
          <cell r="Z383" t="str">
            <v/>
          </cell>
          <cell r="AA383">
            <v>33</v>
          </cell>
        </row>
        <row r="384">
          <cell r="Z384" t="str">
            <v/>
          </cell>
          <cell r="AA384">
            <v>33</v>
          </cell>
        </row>
        <row r="385">
          <cell r="Z385" t="str">
            <v/>
          </cell>
          <cell r="AA385">
            <v>33</v>
          </cell>
        </row>
        <row r="386">
          <cell r="Z386" t="str">
            <v/>
          </cell>
          <cell r="AA386">
            <v>33</v>
          </cell>
        </row>
        <row r="387">
          <cell r="Z387" t="str">
            <v/>
          </cell>
          <cell r="AA387">
            <v>33</v>
          </cell>
        </row>
        <row r="388">
          <cell r="Z388" t="str">
            <v/>
          </cell>
          <cell r="AA388">
            <v>33</v>
          </cell>
        </row>
        <row r="389">
          <cell r="Z389" t="str">
            <v/>
          </cell>
          <cell r="AA389">
            <v>33</v>
          </cell>
        </row>
        <row r="390">
          <cell r="Z390" t="str">
            <v/>
          </cell>
          <cell r="AA390">
            <v>33</v>
          </cell>
        </row>
        <row r="391">
          <cell r="Z391" t="str">
            <v/>
          </cell>
          <cell r="AA391">
            <v>33</v>
          </cell>
        </row>
        <row r="392">
          <cell r="Z392" t="str">
            <v/>
          </cell>
          <cell r="AA392">
            <v>33</v>
          </cell>
        </row>
        <row r="393">
          <cell r="Z393" t="str">
            <v/>
          </cell>
          <cell r="AA393">
            <v>33</v>
          </cell>
        </row>
        <row r="394">
          <cell r="Z394" t="str">
            <v/>
          </cell>
          <cell r="AA394">
            <v>33</v>
          </cell>
        </row>
        <row r="395">
          <cell r="Z395" t="str">
            <v/>
          </cell>
          <cell r="AA395">
            <v>33</v>
          </cell>
        </row>
        <row r="396">
          <cell r="Z396" t="str">
            <v/>
          </cell>
          <cell r="AA396">
            <v>33</v>
          </cell>
        </row>
        <row r="397">
          <cell r="Z397" t="str">
            <v/>
          </cell>
          <cell r="AA397">
            <v>33</v>
          </cell>
        </row>
        <row r="398">
          <cell r="Z398" t="str">
            <v/>
          </cell>
          <cell r="AA398">
            <v>33</v>
          </cell>
        </row>
        <row r="399">
          <cell r="Z399" t="str">
            <v/>
          </cell>
          <cell r="AA399">
            <v>33</v>
          </cell>
        </row>
        <row r="400">
          <cell r="Z400" t="str">
            <v/>
          </cell>
          <cell r="AA400">
            <v>33</v>
          </cell>
        </row>
        <row r="401">
          <cell r="Z401" t="str">
            <v/>
          </cell>
          <cell r="AA401">
            <v>34</v>
          </cell>
        </row>
        <row r="402">
          <cell r="Z402" t="str">
            <v/>
          </cell>
          <cell r="AA402">
            <v>34</v>
          </cell>
        </row>
        <row r="403">
          <cell r="Z403" t="str">
            <v/>
          </cell>
          <cell r="AA403">
            <v>34</v>
          </cell>
        </row>
        <row r="404">
          <cell r="Z404" t="str">
            <v/>
          </cell>
          <cell r="AA404">
            <v>34</v>
          </cell>
        </row>
        <row r="405">
          <cell r="Z405" t="str">
            <v/>
          </cell>
          <cell r="AA405">
            <v>34</v>
          </cell>
        </row>
        <row r="406">
          <cell r="Z406" t="str">
            <v/>
          </cell>
          <cell r="AA406">
            <v>34</v>
          </cell>
        </row>
        <row r="407">
          <cell r="Z407" t="str">
            <v/>
          </cell>
          <cell r="AA407">
            <v>34</v>
          </cell>
        </row>
        <row r="408">
          <cell r="Z408" t="str">
            <v/>
          </cell>
          <cell r="AA408">
            <v>34</v>
          </cell>
        </row>
        <row r="409">
          <cell r="Z409" t="str">
            <v/>
          </cell>
          <cell r="AA409">
            <v>34</v>
          </cell>
        </row>
        <row r="410">
          <cell r="Z410" t="str">
            <v/>
          </cell>
          <cell r="AA410">
            <v>34</v>
          </cell>
        </row>
        <row r="411">
          <cell r="Z411" t="str">
            <v/>
          </cell>
          <cell r="AA411">
            <v>34</v>
          </cell>
        </row>
        <row r="412">
          <cell r="Z412" t="str">
            <v/>
          </cell>
          <cell r="AA412">
            <v>34</v>
          </cell>
        </row>
        <row r="413">
          <cell r="Z413" t="str">
            <v/>
          </cell>
          <cell r="AA413">
            <v>34</v>
          </cell>
        </row>
        <row r="414">
          <cell r="Z414" t="str">
            <v/>
          </cell>
          <cell r="AA414">
            <v>34</v>
          </cell>
        </row>
        <row r="415">
          <cell r="Z415" t="str">
            <v/>
          </cell>
          <cell r="AA415">
            <v>34</v>
          </cell>
        </row>
        <row r="416">
          <cell r="Z416" t="str">
            <v/>
          </cell>
          <cell r="AA416">
            <v>34</v>
          </cell>
        </row>
        <row r="417">
          <cell r="Z417" t="str">
            <v/>
          </cell>
          <cell r="AA417">
            <v>34</v>
          </cell>
        </row>
        <row r="418">
          <cell r="Z418" t="str">
            <v/>
          </cell>
          <cell r="AA418">
            <v>34</v>
          </cell>
        </row>
        <row r="419">
          <cell r="Z419" t="str">
            <v/>
          </cell>
          <cell r="AA419">
            <v>34</v>
          </cell>
        </row>
        <row r="420">
          <cell r="Z420" t="str">
            <v/>
          </cell>
          <cell r="AA420">
            <v>34</v>
          </cell>
        </row>
        <row r="421">
          <cell r="Z421" t="str">
            <v/>
          </cell>
          <cell r="AA421">
            <v>34</v>
          </cell>
        </row>
        <row r="422">
          <cell r="Z422" t="str">
            <v/>
          </cell>
          <cell r="AA422">
            <v>34</v>
          </cell>
        </row>
        <row r="423">
          <cell r="Z423" t="str">
            <v/>
          </cell>
          <cell r="AA423">
            <v>34</v>
          </cell>
        </row>
        <row r="424">
          <cell r="Z424" t="str">
            <v/>
          </cell>
          <cell r="AA424">
            <v>34</v>
          </cell>
        </row>
        <row r="425">
          <cell r="Z425" t="str">
            <v/>
          </cell>
          <cell r="AA425">
            <v>34</v>
          </cell>
        </row>
        <row r="426">
          <cell r="Z426" t="str">
            <v/>
          </cell>
          <cell r="AA426">
            <v>34</v>
          </cell>
        </row>
        <row r="427">
          <cell r="Z427" t="str">
            <v/>
          </cell>
          <cell r="AA427">
            <v>34</v>
          </cell>
        </row>
        <row r="428">
          <cell r="Z428" t="str">
            <v/>
          </cell>
          <cell r="AA428">
            <v>34</v>
          </cell>
        </row>
        <row r="429">
          <cell r="Z429" t="str">
            <v/>
          </cell>
          <cell r="AA429">
            <v>34</v>
          </cell>
        </row>
        <row r="430">
          <cell r="Z430" t="str">
            <v/>
          </cell>
          <cell r="AA430">
            <v>34</v>
          </cell>
        </row>
        <row r="431">
          <cell r="Z431" t="str">
            <v/>
          </cell>
          <cell r="AA431">
            <v>35</v>
          </cell>
        </row>
        <row r="432">
          <cell r="Z432" t="str">
            <v/>
          </cell>
          <cell r="AA432">
            <v>35</v>
          </cell>
        </row>
        <row r="433">
          <cell r="Z433" t="str">
            <v/>
          </cell>
          <cell r="AA433">
            <v>35</v>
          </cell>
        </row>
        <row r="434">
          <cell r="Z434" t="str">
            <v/>
          </cell>
          <cell r="AA434">
            <v>35</v>
          </cell>
        </row>
        <row r="435">
          <cell r="Z435" t="str">
            <v/>
          </cell>
          <cell r="AA435">
            <v>35</v>
          </cell>
        </row>
        <row r="436">
          <cell r="Z436" t="str">
            <v/>
          </cell>
          <cell r="AA436">
            <v>35</v>
          </cell>
        </row>
        <row r="437">
          <cell r="Z437" t="str">
            <v/>
          </cell>
          <cell r="AA437">
            <v>35</v>
          </cell>
        </row>
        <row r="438">
          <cell r="Z438" t="str">
            <v/>
          </cell>
          <cell r="AA438">
            <v>35</v>
          </cell>
        </row>
        <row r="439">
          <cell r="Z439" t="str">
            <v/>
          </cell>
          <cell r="AA439">
            <v>35</v>
          </cell>
        </row>
        <row r="440">
          <cell r="Z440" t="str">
            <v/>
          </cell>
          <cell r="AA440">
            <v>35</v>
          </cell>
        </row>
        <row r="441">
          <cell r="Z441" t="str">
            <v/>
          </cell>
          <cell r="AA441">
            <v>35</v>
          </cell>
        </row>
        <row r="442">
          <cell r="Z442" t="str">
            <v/>
          </cell>
          <cell r="AA442">
            <v>35</v>
          </cell>
        </row>
        <row r="443">
          <cell r="Z443" t="str">
            <v/>
          </cell>
          <cell r="AA443">
            <v>35</v>
          </cell>
        </row>
        <row r="444">
          <cell r="Z444" t="str">
            <v/>
          </cell>
          <cell r="AA444">
            <v>35</v>
          </cell>
        </row>
        <row r="445">
          <cell r="Z445" t="str">
            <v/>
          </cell>
          <cell r="AA445">
            <v>35</v>
          </cell>
        </row>
        <row r="446">
          <cell r="Z446" t="str">
            <v/>
          </cell>
          <cell r="AA446">
            <v>35</v>
          </cell>
        </row>
        <row r="447">
          <cell r="Z447" t="str">
            <v/>
          </cell>
          <cell r="AA447">
            <v>35</v>
          </cell>
        </row>
        <row r="448">
          <cell r="Z448" t="str">
            <v/>
          </cell>
          <cell r="AA448">
            <v>35</v>
          </cell>
        </row>
        <row r="449">
          <cell r="Z449" t="str">
            <v/>
          </cell>
          <cell r="AA449">
            <v>35</v>
          </cell>
        </row>
        <row r="450">
          <cell r="Z450" t="str">
            <v/>
          </cell>
          <cell r="AA450">
            <v>35</v>
          </cell>
        </row>
        <row r="451">
          <cell r="Z451" t="str">
            <v/>
          </cell>
          <cell r="AA451">
            <v>35</v>
          </cell>
        </row>
        <row r="452">
          <cell r="Z452" t="str">
            <v/>
          </cell>
          <cell r="AA452">
            <v>35</v>
          </cell>
        </row>
        <row r="453">
          <cell r="Z453" t="str">
            <v/>
          </cell>
          <cell r="AA453">
            <v>35</v>
          </cell>
        </row>
        <row r="454">
          <cell r="Z454" t="str">
            <v/>
          </cell>
          <cell r="AA454">
            <v>35</v>
          </cell>
        </row>
        <row r="455">
          <cell r="Z455" t="str">
            <v/>
          </cell>
          <cell r="AA455">
            <v>35</v>
          </cell>
        </row>
        <row r="456">
          <cell r="Z456" t="str">
            <v/>
          </cell>
          <cell r="AA456">
            <v>35</v>
          </cell>
        </row>
        <row r="457">
          <cell r="Z457" t="str">
            <v/>
          </cell>
          <cell r="AA457">
            <v>35</v>
          </cell>
        </row>
        <row r="458">
          <cell r="Z458" t="str">
            <v/>
          </cell>
          <cell r="AA458">
            <v>35</v>
          </cell>
        </row>
        <row r="459">
          <cell r="Z459" t="str">
            <v/>
          </cell>
          <cell r="AA459">
            <v>35</v>
          </cell>
        </row>
        <row r="460">
          <cell r="Z460" t="str">
            <v/>
          </cell>
          <cell r="AA460">
            <v>35</v>
          </cell>
        </row>
        <row r="461">
          <cell r="Z461" t="str">
            <v/>
          </cell>
          <cell r="AA461">
            <v>36</v>
          </cell>
        </row>
        <row r="462">
          <cell r="Z462" t="str">
            <v/>
          </cell>
          <cell r="AA462">
            <v>36</v>
          </cell>
        </row>
        <row r="463">
          <cell r="Z463" t="str">
            <v/>
          </cell>
          <cell r="AA463">
            <v>36</v>
          </cell>
        </row>
        <row r="464">
          <cell r="Z464" t="str">
            <v/>
          </cell>
          <cell r="AA464">
            <v>36</v>
          </cell>
        </row>
        <row r="465">
          <cell r="Z465" t="str">
            <v/>
          </cell>
          <cell r="AA465">
            <v>36</v>
          </cell>
        </row>
        <row r="466">
          <cell r="Z466" t="str">
            <v/>
          </cell>
          <cell r="AA466">
            <v>36</v>
          </cell>
        </row>
        <row r="467">
          <cell r="Z467" t="str">
            <v/>
          </cell>
          <cell r="AA467">
            <v>36</v>
          </cell>
        </row>
        <row r="468">
          <cell r="Z468" t="str">
            <v/>
          </cell>
          <cell r="AA468">
            <v>36</v>
          </cell>
        </row>
        <row r="469">
          <cell r="Z469" t="str">
            <v/>
          </cell>
          <cell r="AA469">
            <v>36</v>
          </cell>
        </row>
        <row r="470">
          <cell r="Z470" t="str">
            <v/>
          </cell>
          <cell r="AA470">
            <v>36</v>
          </cell>
        </row>
        <row r="471">
          <cell r="Z471" t="str">
            <v/>
          </cell>
          <cell r="AA471">
            <v>36</v>
          </cell>
        </row>
        <row r="472">
          <cell r="Z472" t="str">
            <v/>
          </cell>
          <cell r="AA472">
            <v>36</v>
          </cell>
        </row>
        <row r="473">
          <cell r="Z473" t="str">
            <v/>
          </cell>
          <cell r="AA473">
            <v>36</v>
          </cell>
        </row>
        <row r="474">
          <cell r="Z474" t="str">
            <v/>
          </cell>
          <cell r="AA474">
            <v>36</v>
          </cell>
        </row>
        <row r="475">
          <cell r="Z475" t="str">
            <v/>
          </cell>
          <cell r="AA475">
            <v>36</v>
          </cell>
        </row>
        <row r="476">
          <cell r="Z476" t="str">
            <v/>
          </cell>
          <cell r="AA476">
            <v>36</v>
          </cell>
        </row>
        <row r="477">
          <cell r="Z477" t="str">
            <v/>
          </cell>
          <cell r="AA477">
            <v>36</v>
          </cell>
        </row>
        <row r="478">
          <cell r="Z478" t="str">
            <v/>
          </cell>
          <cell r="AA478">
            <v>36</v>
          </cell>
        </row>
        <row r="479">
          <cell r="Z479" t="str">
            <v/>
          </cell>
          <cell r="AA479">
            <v>36</v>
          </cell>
        </row>
        <row r="480">
          <cell r="Z480" t="str">
            <v/>
          </cell>
          <cell r="AA480">
            <v>36</v>
          </cell>
        </row>
        <row r="481">
          <cell r="Z481" t="str">
            <v/>
          </cell>
          <cell r="AA481">
            <v>36</v>
          </cell>
        </row>
        <row r="482">
          <cell r="Z482" t="str">
            <v/>
          </cell>
          <cell r="AA482">
            <v>36</v>
          </cell>
        </row>
        <row r="483">
          <cell r="Z483" t="str">
            <v/>
          </cell>
          <cell r="AA483">
            <v>36</v>
          </cell>
        </row>
        <row r="484">
          <cell r="Z484" t="str">
            <v/>
          </cell>
          <cell r="AA484">
            <v>36</v>
          </cell>
        </row>
        <row r="485">
          <cell r="Z485" t="str">
            <v/>
          </cell>
          <cell r="AA485">
            <v>36</v>
          </cell>
        </row>
        <row r="486">
          <cell r="Z486" t="str">
            <v/>
          </cell>
          <cell r="AA486">
            <v>36</v>
          </cell>
        </row>
        <row r="487">
          <cell r="Z487" t="str">
            <v/>
          </cell>
          <cell r="AA487">
            <v>36</v>
          </cell>
        </row>
        <row r="488">
          <cell r="Z488" t="str">
            <v/>
          </cell>
          <cell r="AA488">
            <v>36</v>
          </cell>
        </row>
        <row r="489">
          <cell r="Z489" t="str">
            <v/>
          </cell>
          <cell r="AA489">
            <v>36</v>
          </cell>
        </row>
        <row r="490">
          <cell r="Z490" t="str">
            <v/>
          </cell>
          <cell r="AA490">
            <v>36</v>
          </cell>
        </row>
        <row r="491">
          <cell r="Z491" t="str">
            <v/>
          </cell>
          <cell r="AA491">
            <v>37</v>
          </cell>
        </row>
        <row r="492">
          <cell r="Z492" t="str">
            <v/>
          </cell>
          <cell r="AA492">
            <v>37</v>
          </cell>
        </row>
        <row r="493">
          <cell r="Z493" t="str">
            <v/>
          </cell>
          <cell r="AA493">
            <v>37</v>
          </cell>
        </row>
        <row r="494">
          <cell r="Z494" t="str">
            <v/>
          </cell>
          <cell r="AA494">
            <v>37</v>
          </cell>
        </row>
        <row r="495">
          <cell r="Z495" t="str">
            <v/>
          </cell>
          <cell r="AA495">
            <v>37</v>
          </cell>
        </row>
        <row r="496">
          <cell r="Z496" t="str">
            <v/>
          </cell>
          <cell r="AA496">
            <v>37</v>
          </cell>
        </row>
        <row r="497">
          <cell r="Z497" t="str">
            <v/>
          </cell>
          <cell r="AA497">
            <v>37</v>
          </cell>
        </row>
        <row r="498">
          <cell r="Z498" t="str">
            <v/>
          </cell>
          <cell r="AA498">
            <v>37</v>
          </cell>
        </row>
        <row r="499">
          <cell r="Z499" t="str">
            <v/>
          </cell>
          <cell r="AA499">
            <v>37</v>
          </cell>
        </row>
        <row r="500">
          <cell r="Z500" t="str">
            <v/>
          </cell>
          <cell r="AA500">
            <v>37</v>
          </cell>
        </row>
        <row r="501">
          <cell r="Z501" t="str">
            <v/>
          </cell>
          <cell r="AA501">
            <v>37</v>
          </cell>
        </row>
        <row r="502">
          <cell r="Z502" t="str">
            <v/>
          </cell>
          <cell r="AA502">
            <v>37</v>
          </cell>
        </row>
        <row r="503">
          <cell r="Z503" t="str">
            <v/>
          </cell>
          <cell r="AA503">
            <v>37</v>
          </cell>
        </row>
        <row r="504">
          <cell r="Z504" t="str">
            <v/>
          </cell>
          <cell r="AA504">
            <v>37</v>
          </cell>
        </row>
        <row r="505">
          <cell r="Z505" t="str">
            <v/>
          </cell>
          <cell r="AA505">
            <v>37</v>
          </cell>
        </row>
        <row r="506">
          <cell r="Z506" t="str">
            <v/>
          </cell>
          <cell r="AA506">
            <v>37</v>
          </cell>
        </row>
        <row r="507">
          <cell r="Z507" t="str">
            <v/>
          </cell>
          <cell r="AA507">
            <v>37</v>
          </cell>
        </row>
        <row r="508">
          <cell r="Z508" t="str">
            <v/>
          </cell>
          <cell r="AA508">
            <v>37</v>
          </cell>
        </row>
        <row r="509">
          <cell r="Z509" t="str">
            <v/>
          </cell>
          <cell r="AA509">
            <v>37</v>
          </cell>
        </row>
        <row r="510">
          <cell r="Z510" t="str">
            <v/>
          </cell>
          <cell r="AA510">
            <v>37</v>
          </cell>
        </row>
        <row r="511">
          <cell r="Z511" t="str">
            <v/>
          </cell>
          <cell r="AA511">
            <v>37</v>
          </cell>
        </row>
        <row r="512">
          <cell r="Z512" t="str">
            <v/>
          </cell>
          <cell r="AA512">
            <v>37</v>
          </cell>
        </row>
        <row r="513">
          <cell r="Z513" t="str">
            <v/>
          </cell>
          <cell r="AA513">
            <v>37</v>
          </cell>
        </row>
        <row r="514">
          <cell r="Z514" t="str">
            <v/>
          </cell>
          <cell r="AA514">
            <v>37</v>
          </cell>
        </row>
        <row r="515">
          <cell r="Z515" t="str">
            <v/>
          </cell>
          <cell r="AA515">
            <v>37</v>
          </cell>
        </row>
        <row r="516">
          <cell r="Z516" t="str">
            <v/>
          </cell>
          <cell r="AA516">
            <v>37</v>
          </cell>
        </row>
        <row r="517">
          <cell r="Z517" t="str">
            <v/>
          </cell>
          <cell r="AA517">
            <v>37</v>
          </cell>
        </row>
        <row r="518">
          <cell r="Z518" t="str">
            <v/>
          </cell>
          <cell r="AA518">
            <v>37</v>
          </cell>
        </row>
        <row r="519">
          <cell r="Z519" t="str">
            <v/>
          </cell>
          <cell r="AA519">
            <v>37</v>
          </cell>
        </row>
        <row r="520">
          <cell r="Z520" t="str">
            <v/>
          </cell>
          <cell r="AA520">
            <v>37</v>
          </cell>
        </row>
        <row r="521">
          <cell r="Z521" t="str">
            <v/>
          </cell>
          <cell r="AA521">
            <v>38</v>
          </cell>
        </row>
        <row r="522">
          <cell r="Z522" t="str">
            <v/>
          </cell>
          <cell r="AA522">
            <v>38</v>
          </cell>
        </row>
        <row r="523">
          <cell r="Z523" t="str">
            <v/>
          </cell>
          <cell r="AA523">
            <v>38</v>
          </cell>
        </row>
        <row r="524">
          <cell r="Z524" t="str">
            <v/>
          </cell>
          <cell r="AA524">
            <v>38</v>
          </cell>
        </row>
        <row r="525">
          <cell r="Z525" t="str">
            <v/>
          </cell>
          <cell r="AA525">
            <v>38</v>
          </cell>
        </row>
        <row r="526">
          <cell r="Z526" t="str">
            <v/>
          </cell>
          <cell r="AA526">
            <v>38</v>
          </cell>
        </row>
        <row r="527">
          <cell r="Z527" t="str">
            <v/>
          </cell>
          <cell r="AA527">
            <v>38</v>
          </cell>
        </row>
        <row r="528">
          <cell r="Z528" t="str">
            <v/>
          </cell>
          <cell r="AA528">
            <v>38</v>
          </cell>
        </row>
        <row r="529">
          <cell r="Z529" t="str">
            <v/>
          </cell>
          <cell r="AA529">
            <v>38</v>
          </cell>
        </row>
        <row r="530">
          <cell r="Z530" t="str">
            <v/>
          </cell>
          <cell r="AA530">
            <v>38</v>
          </cell>
        </row>
        <row r="531">
          <cell r="Z531" t="str">
            <v/>
          </cell>
          <cell r="AA531">
            <v>38</v>
          </cell>
        </row>
        <row r="532">
          <cell r="Z532" t="str">
            <v/>
          </cell>
          <cell r="AA532">
            <v>38</v>
          </cell>
        </row>
        <row r="533">
          <cell r="Z533" t="str">
            <v/>
          </cell>
          <cell r="AA533">
            <v>38</v>
          </cell>
        </row>
        <row r="534">
          <cell r="Z534" t="str">
            <v/>
          </cell>
          <cell r="AA534">
            <v>38</v>
          </cell>
        </row>
        <row r="535">
          <cell r="Z535" t="str">
            <v/>
          </cell>
          <cell r="AA535">
            <v>38</v>
          </cell>
        </row>
        <row r="536">
          <cell r="Z536" t="str">
            <v/>
          </cell>
          <cell r="AA536">
            <v>38</v>
          </cell>
        </row>
        <row r="537">
          <cell r="Z537" t="str">
            <v/>
          </cell>
          <cell r="AA537">
            <v>38</v>
          </cell>
        </row>
        <row r="538">
          <cell r="Z538" t="str">
            <v/>
          </cell>
          <cell r="AA538">
            <v>38</v>
          </cell>
        </row>
        <row r="539">
          <cell r="Z539" t="str">
            <v/>
          </cell>
          <cell r="AA539">
            <v>38</v>
          </cell>
        </row>
        <row r="540">
          <cell r="Z540" t="str">
            <v/>
          </cell>
          <cell r="AA540">
            <v>38</v>
          </cell>
        </row>
        <row r="541">
          <cell r="Z541" t="str">
            <v/>
          </cell>
          <cell r="AA541">
            <v>38</v>
          </cell>
        </row>
        <row r="542">
          <cell r="Z542" t="str">
            <v/>
          </cell>
          <cell r="AA542">
            <v>38</v>
          </cell>
        </row>
        <row r="543">
          <cell r="Z543" t="str">
            <v/>
          </cell>
          <cell r="AA543">
            <v>38</v>
          </cell>
        </row>
        <row r="544">
          <cell r="Z544" t="str">
            <v/>
          </cell>
          <cell r="AA544">
            <v>38</v>
          </cell>
        </row>
        <row r="545">
          <cell r="Z545" t="str">
            <v/>
          </cell>
          <cell r="AA545">
            <v>38</v>
          </cell>
        </row>
        <row r="546">
          <cell r="Z546" t="str">
            <v/>
          </cell>
          <cell r="AA546">
            <v>38</v>
          </cell>
        </row>
        <row r="547">
          <cell r="Z547" t="str">
            <v/>
          </cell>
          <cell r="AA547">
            <v>38</v>
          </cell>
        </row>
        <row r="548">
          <cell r="Z548" t="str">
            <v/>
          </cell>
          <cell r="AA548">
            <v>38</v>
          </cell>
        </row>
        <row r="549">
          <cell r="Z549" t="str">
            <v/>
          </cell>
          <cell r="AA549">
            <v>38</v>
          </cell>
        </row>
        <row r="550">
          <cell r="Z550" t="str">
            <v/>
          </cell>
          <cell r="AA550">
            <v>38</v>
          </cell>
        </row>
        <row r="551">
          <cell r="Z551" t="str">
            <v/>
          </cell>
          <cell r="AA551">
            <v>39</v>
          </cell>
        </row>
        <row r="552">
          <cell r="Z552" t="str">
            <v/>
          </cell>
          <cell r="AA552">
            <v>39</v>
          </cell>
        </row>
        <row r="553">
          <cell r="Z553" t="str">
            <v/>
          </cell>
          <cell r="AA553">
            <v>39</v>
          </cell>
        </row>
        <row r="554">
          <cell r="Z554" t="str">
            <v/>
          </cell>
          <cell r="AA554">
            <v>39</v>
          </cell>
        </row>
        <row r="555">
          <cell r="Z555" t="str">
            <v/>
          </cell>
          <cell r="AA555">
            <v>39</v>
          </cell>
        </row>
        <row r="556">
          <cell r="Z556" t="str">
            <v/>
          </cell>
          <cell r="AA556">
            <v>39</v>
          </cell>
        </row>
        <row r="557">
          <cell r="Z557" t="str">
            <v/>
          </cell>
          <cell r="AA557">
            <v>39</v>
          </cell>
        </row>
        <row r="558">
          <cell r="Z558" t="str">
            <v/>
          </cell>
          <cell r="AA558">
            <v>39</v>
          </cell>
        </row>
        <row r="559">
          <cell r="Z559" t="str">
            <v/>
          </cell>
          <cell r="AA559">
            <v>39</v>
          </cell>
        </row>
        <row r="560">
          <cell r="Z560" t="str">
            <v/>
          </cell>
          <cell r="AA560">
            <v>39</v>
          </cell>
        </row>
        <row r="561">
          <cell r="Z561" t="str">
            <v/>
          </cell>
          <cell r="AA561">
            <v>39</v>
          </cell>
        </row>
        <row r="562">
          <cell r="Z562" t="str">
            <v/>
          </cell>
          <cell r="AA562">
            <v>39</v>
          </cell>
        </row>
        <row r="563">
          <cell r="Z563" t="str">
            <v/>
          </cell>
          <cell r="AA563">
            <v>39</v>
          </cell>
        </row>
        <row r="564">
          <cell r="Z564" t="str">
            <v/>
          </cell>
          <cell r="AA564">
            <v>39</v>
          </cell>
        </row>
        <row r="565">
          <cell r="Z565" t="str">
            <v/>
          </cell>
          <cell r="AA565">
            <v>39</v>
          </cell>
        </row>
        <row r="566">
          <cell r="Z566" t="str">
            <v/>
          </cell>
          <cell r="AA566">
            <v>39</v>
          </cell>
        </row>
        <row r="567">
          <cell r="Z567" t="str">
            <v/>
          </cell>
          <cell r="AA567">
            <v>39</v>
          </cell>
        </row>
        <row r="568">
          <cell r="Z568" t="str">
            <v/>
          </cell>
          <cell r="AA568">
            <v>39</v>
          </cell>
        </row>
        <row r="569">
          <cell r="Z569" t="str">
            <v/>
          </cell>
          <cell r="AA569">
            <v>39</v>
          </cell>
        </row>
        <row r="570">
          <cell r="Z570" t="str">
            <v/>
          </cell>
          <cell r="AA570">
            <v>39</v>
          </cell>
        </row>
        <row r="571">
          <cell r="Z571" t="str">
            <v/>
          </cell>
          <cell r="AA571">
            <v>39</v>
          </cell>
        </row>
        <row r="572">
          <cell r="Z572" t="str">
            <v/>
          </cell>
          <cell r="AA572">
            <v>39</v>
          </cell>
        </row>
        <row r="573">
          <cell r="Z573" t="str">
            <v/>
          </cell>
          <cell r="AA573">
            <v>39</v>
          </cell>
        </row>
        <row r="574">
          <cell r="Z574" t="str">
            <v/>
          </cell>
          <cell r="AA574">
            <v>39</v>
          </cell>
        </row>
        <row r="575">
          <cell r="Z575" t="str">
            <v/>
          </cell>
          <cell r="AA575">
            <v>39</v>
          </cell>
        </row>
        <row r="576">
          <cell r="Z576" t="str">
            <v/>
          </cell>
          <cell r="AA576">
            <v>39</v>
          </cell>
        </row>
        <row r="577">
          <cell r="Z577" t="str">
            <v/>
          </cell>
          <cell r="AA577">
            <v>39</v>
          </cell>
        </row>
        <row r="578">
          <cell r="Z578" t="str">
            <v/>
          </cell>
          <cell r="AA578">
            <v>39</v>
          </cell>
        </row>
        <row r="579">
          <cell r="Z579" t="str">
            <v/>
          </cell>
          <cell r="AA579">
            <v>39</v>
          </cell>
        </row>
        <row r="580">
          <cell r="Z580" t="str">
            <v/>
          </cell>
          <cell r="AA580">
            <v>39</v>
          </cell>
        </row>
        <row r="581">
          <cell r="Z581" t="str">
            <v/>
          </cell>
          <cell r="AA581">
            <v>40</v>
          </cell>
        </row>
        <row r="582">
          <cell r="Z582" t="str">
            <v/>
          </cell>
          <cell r="AA582">
            <v>40</v>
          </cell>
        </row>
        <row r="583">
          <cell r="Z583" t="str">
            <v/>
          </cell>
          <cell r="AA583">
            <v>40</v>
          </cell>
        </row>
        <row r="584">
          <cell r="Z584" t="str">
            <v/>
          </cell>
          <cell r="AA584">
            <v>40</v>
          </cell>
        </row>
        <row r="585">
          <cell r="Z585" t="str">
            <v/>
          </cell>
          <cell r="AA585">
            <v>40</v>
          </cell>
        </row>
        <row r="586">
          <cell r="Z586" t="str">
            <v/>
          </cell>
          <cell r="AA586">
            <v>40</v>
          </cell>
        </row>
        <row r="587">
          <cell r="Z587" t="str">
            <v/>
          </cell>
          <cell r="AA587">
            <v>40</v>
          </cell>
        </row>
        <row r="588">
          <cell r="Z588" t="str">
            <v/>
          </cell>
          <cell r="AA588">
            <v>40</v>
          </cell>
        </row>
        <row r="589">
          <cell r="Z589" t="str">
            <v/>
          </cell>
          <cell r="AA589">
            <v>40</v>
          </cell>
        </row>
        <row r="590">
          <cell r="Z590" t="str">
            <v/>
          </cell>
          <cell r="AA590">
            <v>40</v>
          </cell>
        </row>
        <row r="591">
          <cell r="Z591" t="str">
            <v/>
          </cell>
          <cell r="AA591">
            <v>40</v>
          </cell>
        </row>
        <row r="592">
          <cell r="Z592" t="str">
            <v/>
          </cell>
          <cell r="AA592">
            <v>40</v>
          </cell>
        </row>
        <row r="593">
          <cell r="Z593" t="str">
            <v/>
          </cell>
          <cell r="AA593">
            <v>40</v>
          </cell>
        </row>
        <row r="594">
          <cell r="Z594" t="str">
            <v/>
          </cell>
          <cell r="AA594">
            <v>40</v>
          </cell>
        </row>
        <row r="595">
          <cell r="Z595" t="str">
            <v/>
          </cell>
          <cell r="AA595">
            <v>40</v>
          </cell>
        </row>
        <row r="596">
          <cell r="Z596" t="str">
            <v/>
          </cell>
          <cell r="AA596">
            <v>40</v>
          </cell>
        </row>
        <row r="597">
          <cell r="Z597" t="str">
            <v/>
          </cell>
          <cell r="AA597">
            <v>40</v>
          </cell>
        </row>
        <row r="598">
          <cell r="Z598" t="str">
            <v/>
          </cell>
          <cell r="AA598">
            <v>40</v>
          </cell>
        </row>
        <row r="599">
          <cell r="Z599" t="str">
            <v/>
          </cell>
          <cell r="AA599">
            <v>40</v>
          </cell>
        </row>
        <row r="600">
          <cell r="Z600" t="str">
            <v/>
          </cell>
          <cell r="AA600">
            <v>40</v>
          </cell>
        </row>
        <row r="601">
          <cell r="Z601" t="str">
            <v/>
          </cell>
          <cell r="AA601">
            <v>40</v>
          </cell>
        </row>
        <row r="602">
          <cell r="Z602" t="str">
            <v/>
          </cell>
          <cell r="AA602">
            <v>40</v>
          </cell>
        </row>
        <row r="603">
          <cell r="Z603" t="str">
            <v/>
          </cell>
          <cell r="AA603">
            <v>40</v>
          </cell>
        </row>
        <row r="604">
          <cell r="Z604" t="str">
            <v/>
          </cell>
          <cell r="AA604">
            <v>40</v>
          </cell>
        </row>
        <row r="605">
          <cell r="Z605" t="str">
            <v/>
          </cell>
          <cell r="AA605">
            <v>40</v>
          </cell>
        </row>
        <row r="606">
          <cell r="Z606" t="str">
            <v/>
          </cell>
          <cell r="AA606">
            <v>40</v>
          </cell>
        </row>
        <row r="607">
          <cell r="Z607" t="str">
            <v/>
          </cell>
          <cell r="AA607">
            <v>40</v>
          </cell>
        </row>
        <row r="608">
          <cell r="Z608" t="str">
            <v/>
          </cell>
          <cell r="AA608">
            <v>40</v>
          </cell>
        </row>
        <row r="609">
          <cell r="Z609" t="str">
            <v/>
          </cell>
          <cell r="AA609">
            <v>40</v>
          </cell>
        </row>
        <row r="610">
          <cell r="Z610" t="str">
            <v/>
          </cell>
          <cell r="AA610">
            <v>40</v>
          </cell>
        </row>
        <row r="611">
          <cell r="Z611" t="str">
            <v/>
          </cell>
          <cell r="AA611">
            <v>41</v>
          </cell>
        </row>
        <row r="612">
          <cell r="Z612" t="str">
            <v/>
          </cell>
          <cell r="AA612">
            <v>41</v>
          </cell>
        </row>
        <row r="613">
          <cell r="Z613" t="str">
            <v/>
          </cell>
          <cell r="AA613">
            <v>41</v>
          </cell>
        </row>
        <row r="614">
          <cell r="Z614" t="str">
            <v/>
          </cell>
          <cell r="AA614">
            <v>41</v>
          </cell>
        </row>
        <row r="615">
          <cell r="Z615" t="str">
            <v/>
          </cell>
          <cell r="AA615">
            <v>41</v>
          </cell>
        </row>
        <row r="616">
          <cell r="Z616" t="str">
            <v/>
          </cell>
          <cell r="AA616">
            <v>41</v>
          </cell>
        </row>
        <row r="617">
          <cell r="Z617" t="str">
            <v/>
          </cell>
          <cell r="AA617">
            <v>41</v>
          </cell>
        </row>
        <row r="618">
          <cell r="Z618" t="str">
            <v/>
          </cell>
          <cell r="AA618">
            <v>41</v>
          </cell>
        </row>
        <row r="619">
          <cell r="Z619" t="str">
            <v/>
          </cell>
          <cell r="AA619">
            <v>41</v>
          </cell>
        </row>
        <row r="620">
          <cell r="Z620" t="str">
            <v/>
          </cell>
          <cell r="AA620">
            <v>41</v>
          </cell>
        </row>
        <row r="621">
          <cell r="Z621" t="str">
            <v/>
          </cell>
          <cell r="AA621">
            <v>41</v>
          </cell>
        </row>
        <row r="622">
          <cell r="Z622" t="str">
            <v/>
          </cell>
          <cell r="AA622">
            <v>41</v>
          </cell>
        </row>
        <row r="623">
          <cell r="Z623" t="str">
            <v/>
          </cell>
          <cell r="AA623">
            <v>41</v>
          </cell>
        </row>
        <row r="624">
          <cell r="Z624" t="str">
            <v/>
          </cell>
          <cell r="AA624">
            <v>41</v>
          </cell>
        </row>
        <row r="625">
          <cell r="Z625" t="str">
            <v/>
          </cell>
          <cell r="AA625">
            <v>41</v>
          </cell>
        </row>
        <row r="626">
          <cell r="Z626" t="str">
            <v/>
          </cell>
          <cell r="AA626">
            <v>41</v>
          </cell>
        </row>
        <row r="627">
          <cell r="Z627" t="str">
            <v/>
          </cell>
          <cell r="AA627">
            <v>41</v>
          </cell>
        </row>
        <row r="628">
          <cell r="Z628" t="str">
            <v/>
          </cell>
          <cell r="AA628">
            <v>41</v>
          </cell>
        </row>
        <row r="629">
          <cell r="Z629" t="str">
            <v/>
          </cell>
          <cell r="AA629">
            <v>41</v>
          </cell>
        </row>
        <row r="630">
          <cell r="Z630" t="str">
            <v/>
          </cell>
          <cell r="AA630">
            <v>41</v>
          </cell>
        </row>
        <row r="631">
          <cell r="Z631" t="str">
            <v/>
          </cell>
          <cell r="AA631">
            <v>41</v>
          </cell>
        </row>
        <row r="632">
          <cell r="Z632" t="str">
            <v/>
          </cell>
          <cell r="AA632">
            <v>41</v>
          </cell>
        </row>
        <row r="633">
          <cell r="Z633" t="str">
            <v/>
          </cell>
          <cell r="AA633">
            <v>41</v>
          </cell>
        </row>
        <row r="634">
          <cell r="Z634" t="str">
            <v/>
          </cell>
          <cell r="AA634">
            <v>41</v>
          </cell>
        </row>
        <row r="635">
          <cell r="Z635" t="str">
            <v/>
          </cell>
          <cell r="AA635">
            <v>41</v>
          </cell>
        </row>
        <row r="636">
          <cell r="Z636" t="str">
            <v/>
          </cell>
          <cell r="AA636">
            <v>41</v>
          </cell>
        </row>
        <row r="637">
          <cell r="Z637" t="str">
            <v/>
          </cell>
          <cell r="AA637">
            <v>41</v>
          </cell>
        </row>
        <row r="638">
          <cell r="Z638" t="str">
            <v/>
          </cell>
          <cell r="AA638">
            <v>41</v>
          </cell>
        </row>
        <row r="639">
          <cell r="Z639" t="str">
            <v/>
          </cell>
          <cell r="AA639">
            <v>41</v>
          </cell>
        </row>
        <row r="640">
          <cell r="Z640" t="str">
            <v/>
          </cell>
          <cell r="AA640">
            <v>41</v>
          </cell>
        </row>
        <row r="641">
          <cell r="Z641" t="str">
            <v/>
          </cell>
          <cell r="AA641">
            <v>42</v>
          </cell>
        </row>
        <row r="642">
          <cell r="Z642" t="str">
            <v/>
          </cell>
          <cell r="AA642">
            <v>42</v>
          </cell>
        </row>
        <row r="643">
          <cell r="Z643" t="str">
            <v/>
          </cell>
          <cell r="AA643">
            <v>42</v>
          </cell>
        </row>
        <row r="644">
          <cell r="Z644" t="str">
            <v/>
          </cell>
          <cell r="AA644">
            <v>42</v>
          </cell>
        </row>
        <row r="645">
          <cell r="Z645" t="str">
            <v/>
          </cell>
          <cell r="AA645">
            <v>42</v>
          </cell>
        </row>
        <row r="646">
          <cell r="Z646" t="str">
            <v/>
          </cell>
          <cell r="AA646">
            <v>42</v>
          </cell>
        </row>
        <row r="647">
          <cell r="Z647" t="str">
            <v/>
          </cell>
          <cell r="AA647">
            <v>42</v>
          </cell>
        </row>
        <row r="648">
          <cell r="Z648" t="str">
            <v/>
          </cell>
          <cell r="AA648">
            <v>42</v>
          </cell>
        </row>
        <row r="649">
          <cell r="Z649" t="str">
            <v/>
          </cell>
          <cell r="AA649">
            <v>42</v>
          </cell>
        </row>
        <row r="650">
          <cell r="Z650" t="str">
            <v/>
          </cell>
          <cell r="AA650">
            <v>42</v>
          </cell>
        </row>
        <row r="651">
          <cell r="Z651" t="str">
            <v/>
          </cell>
          <cell r="AA651">
            <v>42</v>
          </cell>
        </row>
        <row r="652">
          <cell r="Z652" t="str">
            <v/>
          </cell>
          <cell r="AA652">
            <v>42</v>
          </cell>
        </row>
        <row r="653">
          <cell r="Z653" t="str">
            <v/>
          </cell>
          <cell r="AA653">
            <v>42</v>
          </cell>
        </row>
        <row r="654">
          <cell r="Z654" t="str">
            <v/>
          </cell>
          <cell r="AA654">
            <v>42</v>
          </cell>
        </row>
        <row r="655">
          <cell r="Z655" t="str">
            <v/>
          </cell>
          <cell r="AA655">
            <v>42</v>
          </cell>
        </row>
        <row r="656">
          <cell r="Z656" t="str">
            <v/>
          </cell>
          <cell r="AA656">
            <v>42</v>
          </cell>
        </row>
        <row r="657">
          <cell r="Z657" t="str">
            <v/>
          </cell>
          <cell r="AA657">
            <v>42</v>
          </cell>
        </row>
        <row r="658">
          <cell r="Z658" t="str">
            <v/>
          </cell>
          <cell r="AA658">
            <v>42</v>
          </cell>
        </row>
        <row r="659">
          <cell r="Z659" t="str">
            <v/>
          </cell>
          <cell r="AA659">
            <v>42</v>
          </cell>
        </row>
        <row r="660">
          <cell r="Z660" t="str">
            <v/>
          </cell>
          <cell r="AA660">
            <v>42</v>
          </cell>
        </row>
        <row r="661">
          <cell r="Z661" t="str">
            <v/>
          </cell>
          <cell r="AA661">
            <v>42</v>
          </cell>
        </row>
        <row r="662">
          <cell r="Z662" t="str">
            <v/>
          </cell>
          <cell r="AA662">
            <v>42</v>
          </cell>
        </row>
        <row r="663">
          <cell r="Z663" t="str">
            <v/>
          </cell>
          <cell r="AA663">
            <v>42</v>
          </cell>
        </row>
        <row r="664">
          <cell r="Z664" t="str">
            <v/>
          </cell>
          <cell r="AA664">
            <v>42</v>
          </cell>
        </row>
        <row r="665">
          <cell r="Z665" t="str">
            <v/>
          </cell>
          <cell r="AA665">
            <v>42</v>
          </cell>
        </row>
        <row r="666">
          <cell r="Z666" t="str">
            <v/>
          </cell>
          <cell r="AA666">
            <v>42</v>
          </cell>
        </row>
        <row r="667">
          <cell r="Z667" t="str">
            <v/>
          </cell>
          <cell r="AA667">
            <v>42</v>
          </cell>
        </row>
        <row r="668">
          <cell r="Z668" t="str">
            <v/>
          </cell>
          <cell r="AA668">
            <v>42</v>
          </cell>
        </row>
        <row r="669">
          <cell r="Z669" t="str">
            <v/>
          </cell>
          <cell r="AA669">
            <v>42</v>
          </cell>
        </row>
        <row r="670">
          <cell r="Z670" t="str">
            <v/>
          </cell>
          <cell r="AA670">
            <v>42</v>
          </cell>
        </row>
        <row r="671">
          <cell r="Z671" t="str">
            <v/>
          </cell>
          <cell r="AA671">
            <v>43</v>
          </cell>
        </row>
        <row r="672">
          <cell r="Z672" t="str">
            <v/>
          </cell>
          <cell r="AA672">
            <v>43</v>
          </cell>
        </row>
        <row r="673">
          <cell r="Z673" t="str">
            <v/>
          </cell>
          <cell r="AA673">
            <v>43</v>
          </cell>
        </row>
        <row r="674">
          <cell r="Z674" t="str">
            <v/>
          </cell>
          <cell r="AA674">
            <v>43</v>
          </cell>
        </row>
        <row r="675">
          <cell r="Z675" t="str">
            <v/>
          </cell>
          <cell r="AA675">
            <v>43</v>
          </cell>
        </row>
        <row r="676">
          <cell r="Z676" t="str">
            <v/>
          </cell>
          <cell r="AA676">
            <v>43</v>
          </cell>
        </row>
        <row r="677">
          <cell r="Z677" t="str">
            <v/>
          </cell>
          <cell r="AA677">
            <v>43</v>
          </cell>
        </row>
        <row r="678">
          <cell r="Z678" t="str">
            <v/>
          </cell>
          <cell r="AA678">
            <v>43</v>
          </cell>
        </row>
        <row r="679">
          <cell r="Z679" t="str">
            <v/>
          </cell>
          <cell r="AA679">
            <v>43</v>
          </cell>
        </row>
        <row r="680">
          <cell r="Z680" t="str">
            <v/>
          </cell>
          <cell r="AA680">
            <v>43</v>
          </cell>
        </row>
        <row r="681">
          <cell r="Z681" t="str">
            <v/>
          </cell>
          <cell r="AA681">
            <v>43</v>
          </cell>
        </row>
        <row r="682">
          <cell r="Z682" t="str">
            <v/>
          </cell>
          <cell r="AA682">
            <v>43</v>
          </cell>
        </row>
        <row r="683">
          <cell r="Z683" t="str">
            <v/>
          </cell>
          <cell r="AA683">
            <v>43</v>
          </cell>
        </row>
        <row r="684">
          <cell r="Z684" t="str">
            <v/>
          </cell>
          <cell r="AA684">
            <v>43</v>
          </cell>
        </row>
        <row r="685">
          <cell r="Z685" t="str">
            <v/>
          </cell>
          <cell r="AA685">
            <v>43</v>
          </cell>
        </row>
        <row r="686">
          <cell r="Z686" t="str">
            <v/>
          </cell>
          <cell r="AA686">
            <v>43</v>
          </cell>
        </row>
        <row r="687">
          <cell r="Z687" t="str">
            <v/>
          </cell>
          <cell r="AA687">
            <v>43</v>
          </cell>
        </row>
        <row r="688">
          <cell r="Z688" t="str">
            <v/>
          </cell>
          <cell r="AA688">
            <v>43</v>
          </cell>
        </row>
        <row r="689">
          <cell r="Z689" t="str">
            <v/>
          </cell>
          <cell r="AA689">
            <v>43</v>
          </cell>
        </row>
        <row r="690">
          <cell r="Z690" t="str">
            <v/>
          </cell>
          <cell r="AA690">
            <v>43</v>
          </cell>
        </row>
        <row r="691">
          <cell r="Z691" t="str">
            <v/>
          </cell>
          <cell r="AA691">
            <v>43</v>
          </cell>
        </row>
        <row r="692">
          <cell r="Z692" t="str">
            <v/>
          </cell>
          <cell r="AA692">
            <v>43</v>
          </cell>
        </row>
        <row r="693">
          <cell r="Z693" t="str">
            <v/>
          </cell>
          <cell r="AA693">
            <v>43</v>
          </cell>
        </row>
        <row r="694">
          <cell r="Z694" t="str">
            <v/>
          </cell>
          <cell r="AA694">
            <v>43</v>
          </cell>
        </row>
        <row r="695">
          <cell r="Z695" t="str">
            <v/>
          </cell>
          <cell r="AA695">
            <v>43</v>
          </cell>
        </row>
        <row r="696">
          <cell r="Z696" t="str">
            <v/>
          </cell>
          <cell r="AA696">
            <v>43</v>
          </cell>
        </row>
        <row r="697">
          <cell r="Z697" t="str">
            <v/>
          </cell>
          <cell r="AA697">
            <v>43</v>
          </cell>
        </row>
        <row r="698">
          <cell r="Z698" t="str">
            <v/>
          </cell>
          <cell r="AA698">
            <v>43</v>
          </cell>
        </row>
        <row r="699">
          <cell r="Z699" t="str">
            <v/>
          </cell>
          <cell r="AA699">
            <v>43</v>
          </cell>
        </row>
        <row r="700">
          <cell r="Z700" t="str">
            <v/>
          </cell>
          <cell r="AA700">
            <v>43</v>
          </cell>
        </row>
        <row r="701">
          <cell r="Z701" t="str">
            <v/>
          </cell>
          <cell r="AA701">
            <v>44</v>
          </cell>
        </row>
        <row r="702">
          <cell r="Z702" t="str">
            <v/>
          </cell>
          <cell r="AA702">
            <v>44</v>
          </cell>
        </row>
        <row r="703">
          <cell r="Z703" t="str">
            <v/>
          </cell>
          <cell r="AA703">
            <v>44</v>
          </cell>
        </row>
        <row r="704">
          <cell r="Z704" t="str">
            <v/>
          </cell>
          <cell r="AA704">
            <v>44</v>
          </cell>
        </row>
        <row r="705">
          <cell r="Z705" t="str">
            <v/>
          </cell>
          <cell r="AA705">
            <v>44</v>
          </cell>
        </row>
        <row r="706">
          <cell r="Z706" t="str">
            <v/>
          </cell>
          <cell r="AA706">
            <v>44</v>
          </cell>
        </row>
        <row r="707">
          <cell r="Z707" t="str">
            <v/>
          </cell>
          <cell r="AA707">
            <v>44</v>
          </cell>
        </row>
        <row r="708">
          <cell r="Z708" t="str">
            <v/>
          </cell>
          <cell r="AA708">
            <v>44</v>
          </cell>
        </row>
        <row r="709">
          <cell r="Z709" t="str">
            <v/>
          </cell>
          <cell r="AA709">
            <v>44</v>
          </cell>
        </row>
        <row r="710">
          <cell r="Z710" t="str">
            <v/>
          </cell>
          <cell r="AA710">
            <v>44</v>
          </cell>
        </row>
        <row r="711">
          <cell r="Z711" t="str">
            <v/>
          </cell>
          <cell r="AA711">
            <v>44</v>
          </cell>
        </row>
        <row r="712">
          <cell r="Z712" t="str">
            <v/>
          </cell>
          <cell r="AA712">
            <v>44</v>
          </cell>
        </row>
        <row r="713">
          <cell r="Z713" t="str">
            <v/>
          </cell>
          <cell r="AA713">
            <v>44</v>
          </cell>
        </row>
        <row r="714">
          <cell r="Z714" t="str">
            <v/>
          </cell>
          <cell r="AA714">
            <v>44</v>
          </cell>
        </row>
        <row r="715">
          <cell r="Z715" t="str">
            <v/>
          </cell>
          <cell r="AA715">
            <v>44</v>
          </cell>
        </row>
        <row r="716">
          <cell r="Z716" t="str">
            <v/>
          </cell>
          <cell r="AA716">
            <v>44</v>
          </cell>
        </row>
        <row r="717">
          <cell r="Z717" t="str">
            <v/>
          </cell>
          <cell r="AA717">
            <v>44</v>
          </cell>
        </row>
        <row r="718">
          <cell r="Z718" t="str">
            <v/>
          </cell>
          <cell r="AA718">
            <v>44</v>
          </cell>
        </row>
        <row r="719">
          <cell r="Z719" t="str">
            <v/>
          </cell>
          <cell r="AA719">
            <v>44</v>
          </cell>
        </row>
        <row r="720">
          <cell r="Z720" t="str">
            <v/>
          </cell>
          <cell r="AA720">
            <v>44</v>
          </cell>
        </row>
        <row r="721">
          <cell r="Z721" t="str">
            <v/>
          </cell>
          <cell r="AA721">
            <v>44</v>
          </cell>
        </row>
        <row r="722">
          <cell r="Z722" t="str">
            <v/>
          </cell>
          <cell r="AA722">
            <v>44</v>
          </cell>
        </row>
        <row r="723">
          <cell r="Z723" t="str">
            <v/>
          </cell>
          <cell r="AA723">
            <v>44</v>
          </cell>
        </row>
        <row r="724">
          <cell r="Z724" t="str">
            <v/>
          </cell>
          <cell r="AA724">
            <v>44</v>
          </cell>
        </row>
        <row r="725">
          <cell r="Z725" t="str">
            <v/>
          </cell>
          <cell r="AA725">
            <v>44</v>
          </cell>
        </row>
        <row r="726">
          <cell r="Z726" t="str">
            <v/>
          </cell>
          <cell r="AA726">
            <v>44</v>
          </cell>
        </row>
        <row r="727">
          <cell r="Z727" t="str">
            <v/>
          </cell>
          <cell r="AA727">
            <v>44</v>
          </cell>
        </row>
        <row r="728">
          <cell r="Z728" t="str">
            <v/>
          </cell>
          <cell r="AA728">
            <v>44</v>
          </cell>
        </row>
        <row r="729">
          <cell r="Z729" t="str">
            <v/>
          </cell>
          <cell r="AA729">
            <v>44</v>
          </cell>
        </row>
        <row r="730">
          <cell r="Z730" t="str">
            <v/>
          </cell>
          <cell r="AA730">
            <v>44</v>
          </cell>
        </row>
        <row r="731">
          <cell r="Z731" t="str">
            <v/>
          </cell>
          <cell r="AA731">
            <v>45</v>
          </cell>
        </row>
        <row r="732">
          <cell r="Z732" t="str">
            <v/>
          </cell>
          <cell r="AA732">
            <v>45</v>
          </cell>
        </row>
        <row r="733">
          <cell r="Z733" t="str">
            <v/>
          </cell>
          <cell r="AA733">
            <v>45</v>
          </cell>
        </row>
        <row r="734">
          <cell r="Z734" t="str">
            <v/>
          </cell>
          <cell r="AA734">
            <v>45</v>
          </cell>
        </row>
        <row r="735">
          <cell r="Z735" t="str">
            <v/>
          </cell>
          <cell r="AA735">
            <v>45</v>
          </cell>
        </row>
        <row r="736">
          <cell r="Z736" t="str">
            <v/>
          </cell>
          <cell r="AA736">
            <v>45</v>
          </cell>
        </row>
        <row r="737">
          <cell r="Z737" t="str">
            <v/>
          </cell>
          <cell r="AA737">
            <v>45</v>
          </cell>
        </row>
        <row r="738">
          <cell r="Z738" t="str">
            <v/>
          </cell>
          <cell r="AA738">
            <v>45</v>
          </cell>
        </row>
        <row r="739">
          <cell r="Z739" t="str">
            <v/>
          </cell>
          <cell r="AA739">
            <v>45</v>
          </cell>
        </row>
        <row r="740">
          <cell r="Z740" t="str">
            <v/>
          </cell>
          <cell r="AA740">
            <v>45</v>
          </cell>
        </row>
        <row r="741">
          <cell r="Z741" t="str">
            <v/>
          </cell>
          <cell r="AA741">
            <v>45</v>
          </cell>
        </row>
        <row r="742">
          <cell r="Z742" t="str">
            <v/>
          </cell>
          <cell r="AA742">
            <v>45</v>
          </cell>
        </row>
        <row r="743">
          <cell r="Z743" t="str">
            <v/>
          </cell>
          <cell r="AA743">
            <v>45</v>
          </cell>
        </row>
        <row r="744">
          <cell r="Z744" t="str">
            <v/>
          </cell>
          <cell r="AA744">
            <v>45</v>
          </cell>
        </row>
        <row r="745">
          <cell r="Z745" t="str">
            <v/>
          </cell>
          <cell r="AA745">
            <v>45</v>
          </cell>
        </row>
        <row r="746">
          <cell r="Z746" t="str">
            <v/>
          </cell>
          <cell r="AA746">
            <v>45</v>
          </cell>
        </row>
        <row r="747">
          <cell r="Z747" t="str">
            <v/>
          </cell>
          <cell r="AA747">
            <v>45</v>
          </cell>
        </row>
        <row r="748">
          <cell r="Z748" t="str">
            <v/>
          </cell>
          <cell r="AA748">
            <v>45</v>
          </cell>
        </row>
        <row r="749">
          <cell r="Z749" t="str">
            <v/>
          </cell>
          <cell r="AA749">
            <v>45</v>
          </cell>
        </row>
        <row r="750">
          <cell r="Z750" t="str">
            <v/>
          </cell>
          <cell r="AA750">
            <v>45</v>
          </cell>
        </row>
        <row r="751">
          <cell r="Z751" t="str">
            <v/>
          </cell>
          <cell r="AA751">
            <v>45</v>
          </cell>
        </row>
        <row r="752">
          <cell r="Z752" t="str">
            <v/>
          </cell>
          <cell r="AA752">
            <v>45</v>
          </cell>
        </row>
        <row r="753">
          <cell r="Z753" t="str">
            <v/>
          </cell>
          <cell r="AA753">
            <v>45</v>
          </cell>
        </row>
        <row r="754">
          <cell r="Z754" t="str">
            <v/>
          </cell>
          <cell r="AA754">
            <v>45</v>
          </cell>
        </row>
        <row r="755">
          <cell r="Z755" t="str">
            <v/>
          </cell>
          <cell r="AA755">
            <v>45</v>
          </cell>
        </row>
        <row r="756">
          <cell r="Z756" t="str">
            <v/>
          </cell>
          <cell r="AA756">
            <v>45</v>
          </cell>
        </row>
        <row r="757">
          <cell r="Z757" t="str">
            <v/>
          </cell>
          <cell r="AA757">
            <v>45</v>
          </cell>
        </row>
        <row r="758">
          <cell r="Z758" t="str">
            <v/>
          </cell>
          <cell r="AA758">
            <v>45</v>
          </cell>
        </row>
        <row r="759">
          <cell r="Z759" t="str">
            <v/>
          </cell>
          <cell r="AA759">
            <v>45</v>
          </cell>
        </row>
        <row r="760">
          <cell r="Z760" t="str">
            <v/>
          </cell>
          <cell r="AA760">
            <v>45</v>
          </cell>
        </row>
        <row r="761">
          <cell r="Z761" t="str">
            <v/>
          </cell>
          <cell r="AA761">
            <v>46</v>
          </cell>
        </row>
        <row r="762">
          <cell r="Z762" t="str">
            <v/>
          </cell>
          <cell r="AA762">
            <v>46</v>
          </cell>
        </row>
        <row r="763">
          <cell r="Z763" t="str">
            <v/>
          </cell>
          <cell r="AA763">
            <v>46</v>
          </cell>
        </row>
        <row r="764">
          <cell r="Z764" t="str">
            <v/>
          </cell>
          <cell r="AA764">
            <v>46</v>
          </cell>
        </row>
        <row r="765">
          <cell r="Z765" t="str">
            <v/>
          </cell>
          <cell r="AA765">
            <v>46</v>
          </cell>
        </row>
        <row r="766">
          <cell r="Z766" t="str">
            <v/>
          </cell>
          <cell r="AA766">
            <v>46</v>
          </cell>
        </row>
        <row r="767">
          <cell r="Z767" t="str">
            <v/>
          </cell>
          <cell r="AA767">
            <v>46</v>
          </cell>
        </row>
        <row r="768">
          <cell r="Z768" t="str">
            <v/>
          </cell>
          <cell r="AA768">
            <v>46</v>
          </cell>
        </row>
        <row r="769">
          <cell r="Z769" t="str">
            <v/>
          </cell>
          <cell r="AA769">
            <v>46</v>
          </cell>
        </row>
        <row r="770">
          <cell r="Z770" t="str">
            <v/>
          </cell>
          <cell r="AA770">
            <v>46</v>
          </cell>
        </row>
        <row r="771">
          <cell r="Z771" t="str">
            <v/>
          </cell>
          <cell r="AA771">
            <v>46</v>
          </cell>
        </row>
        <row r="772">
          <cell r="Z772" t="str">
            <v/>
          </cell>
          <cell r="AA772">
            <v>46</v>
          </cell>
        </row>
        <row r="773">
          <cell r="Z773" t="str">
            <v/>
          </cell>
          <cell r="AA773">
            <v>46</v>
          </cell>
        </row>
        <row r="774">
          <cell r="Z774" t="str">
            <v/>
          </cell>
          <cell r="AA774">
            <v>46</v>
          </cell>
        </row>
        <row r="775">
          <cell r="Z775" t="str">
            <v/>
          </cell>
          <cell r="AA775">
            <v>46</v>
          </cell>
        </row>
        <row r="776">
          <cell r="Z776" t="str">
            <v/>
          </cell>
          <cell r="AA776">
            <v>46</v>
          </cell>
        </row>
        <row r="777">
          <cell r="Z777" t="str">
            <v/>
          </cell>
          <cell r="AA777">
            <v>46</v>
          </cell>
        </row>
        <row r="778">
          <cell r="Z778" t="str">
            <v/>
          </cell>
          <cell r="AA778">
            <v>46</v>
          </cell>
        </row>
        <row r="779">
          <cell r="Z779" t="str">
            <v/>
          </cell>
          <cell r="AA779">
            <v>46</v>
          </cell>
        </row>
        <row r="780">
          <cell r="Z780" t="str">
            <v/>
          </cell>
          <cell r="AA780">
            <v>46</v>
          </cell>
        </row>
        <row r="781">
          <cell r="Z781" t="str">
            <v/>
          </cell>
          <cell r="AA781">
            <v>46</v>
          </cell>
        </row>
        <row r="782">
          <cell r="Z782" t="str">
            <v/>
          </cell>
          <cell r="AA782">
            <v>46</v>
          </cell>
        </row>
        <row r="783">
          <cell r="Z783" t="str">
            <v/>
          </cell>
          <cell r="AA783">
            <v>46</v>
          </cell>
        </row>
        <row r="784">
          <cell r="Z784" t="str">
            <v/>
          </cell>
          <cell r="AA784">
            <v>46</v>
          </cell>
        </row>
        <row r="785">
          <cell r="Z785" t="str">
            <v/>
          </cell>
          <cell r="AA785">
            <v>46</v>
          </cell>
        </row>
        <row r="786">
          <cell r="Z786" t="str">
            <v/>
          </cell>
          <cell r="AA786">
            <v>46</v>
          </cell>
        </row>
        <row r="787">
          <cell r="Z787" t="str">
            <v/>
          </cell>
          <cell r="AA787">
            <v>46</v>
          </cell>
        </row>
        <row r="788">
          <cell r="Z788" t="str">
            <v/>
          </cell>
          <cell r="AA788">
            <v>46</v>
          </cell>
        </row>
        <row r="789">
          <cell r="Z789" t="str">
            <v/>
          </cell>
          <cell r="AA789">
            <v>46</v>
          </cell>
        </row>
        <row r="790">
          <cell r="Z790" t="str">
            <v/>
          </cell>
          <cell r="AA790">
            <v>46</v>
          </cell>
        </row>
        <row r="791">
          <cell r="Z791" t="str">
            <v/>
          </cell>
          <cell r="AA791">
            <v>47</v>
          </cell>
        </row>
        <row r="792">
          <cell r="Z792" t="str">
            <v/>
          </cell>
          <cell r="AA792">
            <v>47</v>
          </cell>
        </row>
        <row r="793">
          <cell r="Z793" t="str">
            <v/>
          </cell>
          <cell r="AA793">
            <v>47</v>
          </cell>
        </row>
        <row r="794">
          <cell r="Z794" t="str">
            <v/>
          </cell>
          <cell r="AA794">
            <v>47</v>
          </cell>
        </row>
        <row r="795">
          <cell r="Z795" t="str">
            <v/>
          </cell>
          <cell r="AA795">
            <v>47</v>
          </cell>
        </row>
        <row r="796">
          <cell r="Z796" t="str">
            <v/>
          </cell>
          <cell r="AA796">
            <v>47</v>
          </cell>
        </row>
        <row r="797">
          <cell r="Z797" t="str">
            <v/>
          </cell>
          <cell r="AA797">
            <v>47</v>
          </cell>
        </row>
        <row r="798">
          <cell r="Z798" t="str">
            <v/>
          </cell>
          <cell r="AA798">
            <v>47</v>
          </cell>
        </row>
        <row r="799">
          <cell r="Z799" t="str">
            <v/>
          </cell>
          <cell r="AA799">
            <v>47</v>
          </cell>
        </row>
        <row r="800">
          <cell r="Z800" t="str">
            <v/>
          </cell>
          <cell r="AA800">
            <v>47</v>
          </cell>
        </row>
        <row r="801">
          <cell r="Z801" t="str">
            <v/>
          </cell>
          <cell r="AA801">
            <v>47</v>
          </cell>
        </row>
        <row r="802">
          <cell r="Z802" t="str">
            <v/>
          </cell>
          <cell r="AA802">
            <v>47</v>
          </cell>
        </row>
        <row r="803">
          <cell r="Z803" t="str">
            <v/>
          </cell>
          <cell r="AA803">
            <v>47</v>
          </cell>
        </row>
        <row r="804">
          <cell r="Z804" t="str">
            <v/>
          </cell>
          <cell r="AA804">
            <v>47</v>
          </cell>
        </row>
        <row r="805">
          <cell r="Z805" t="str">
            <v/>
          </cell>
          <cell r="AA805">
            <v>47</v>
          </cell>
        </row>
        <row r="806">
          <cell r="Z806" t="str">
            <v/>
          </cell>
          <cell r="AA806">
            <v>47</v>
          </cell>
        </row>
        <row r="807">
          <cell r="Z807" t="str">
            <v/>
          </cell>
          <cell r="AA807">
            <v>47</v>
          </cell>
        </row>
        <row r="808">
          <cell r="Z808" t="str">
            <v/>
          </cell>
          <cell r="AA808">
            <v>47</v>
          </cell>
        </row>
        <row r="809">
          <cell r="Z809" t="str">
            <v/>
          </cell>
          <cell r="AA809">
            <v>47</v>
          </cell>
        </row>
        <row r="810">
          <cell r="Z810" t="str">
            <v/>
          </cell>
          <cell r="AA810">
            <v>47</v>
          </cell>
        </row>
        <row r="811">
          <cell r="Z811" t="str">
            <v/>
          </cell>
          <cell r="AA811">
            <v>47</v>
          </cell>
        </row>
        <row r="812">
          <cell r="Z812" t="str">
            <v/>
          </cell>
          <cell r="AA812">
            <v>47</v>
          </cell>
        </row>
        <row r="813">
          <cell r="Z813" t="str">
            <v/>
          </cell>
          <cell r="AA813">
            <v>47</v>
          </cell>
        </row>
        <row r="814">
          <cell r="Z814" t="str">
            <v/>
          </cell>
          <cell r="AA814">
            <v>47</v>
          </cell>
        </row>
        <row r="815">
          <cell r="Z815" t="str">
            <v/>
          </cell>
          <cell r="AA815">
            <v>47</v>
          </cell>
        </row>
        <row r="816">
          <cell r="Z816" t="str">
            <v/>
          </cell>
          <cell r="AA816">
            <v>47</v>
          </cell>
        </row>
        <row r="817">
          <cell r="Z817" t="str">
            <v/>
          </cell>
          <cell r="AA817">
            <v>47</v>
          </cell>
        </row>
        <row r="818">
          <cell r="Z818" t="str">
            <v/>
          </cell>
          <cell r="AA818">
            <v>47</v>
          </cell>
        </row>
        <row r="819">
          <cell r="Z819" t="str">
            <v/>
          </cell>
          <cell r="AA819">
            <v>47</v>
          </cell>
        </row>
        <row r="820">
          <cell r="Z820" t="str">
            <v/>
          </cell>
          <cell r="AA820">
            <v>47</v>
          </cell>
        </row>
        <row r="821">
          <cell r="Z821" t="str">
            <v/>
          </cell>
          <cell r="AA821">
            <v>48</v>
          </cell>
        </row>
        <row r="822">
          <cell r="Z822" t="str">
            <v/>
          </cell>
          <cell r="AA822">
            <v>48</v>
          </cell>
        </row>
        <row r="823">
          <cell r="Z823" t="str">
            <v/>
          </cell>
          <cell r="AA823">
            <v>48</v>
          </cell>
        </row>
        <row r="824">
          <cell r="Z824" t="str">
            <v/>
          </cell>
          <cell r="AA824">
            <v>48</v>
          </cell>
        </row>
        <row r="825">
          <cell r="Z825" t="str">
            <v/>
          </cell>
          <cell r="AA825">
            <v>48</v>
          </cell>
        </row>
        <row r="826">
          <cell r="Z826" t="str">
            <v/>
          </cell>
          <cell r="AA826">
            <v>48</v>
          </cell>
        </row>
        <row r="827">
          <cell r="Z827" t="str">
            <v/>
          </cell>
          <cell r="AA827">
            <v>48</v>
          </cell>
        </row>
        <row r="828">
          <cell r="Z828" t="str">
            <v/>
          </cell>
          <cell r="AA828">
            <v>48</v>
          </cell>
        </row>
        <row r="829">
          <cell r="Z829" t="str">
            <v/>
          </cell>
          <cell r="AA829">
            <v>48</v>
          </cell>
        </row>
        <row r="830">
          <cell r="Z830" t="str">
            <v/>
          </cell>
          <cell r="AA830">
            <v>48</v>
          </cell>
        </row>
        <row r="831">
          <cell r="Z831" t="str">
            <v/>
          </cell>
          <cell r="AA831">
            <v>48</v>
          </cell>
        </row>
        <row r="832">
          <cell r="Z832" t="str">
            <v/>
          </cell>
          <cell r="AA832">
            <v>48</v>
          </cell>
        </row>
        <row r="833">
          <cell r="Z833" t="str">
            <v/>
          </cell>
          <cell r="AA833">
            <v>48</v>
          </cell>
        </row>
        <row r="834">
          <cell r="Z834" t="str">
            <v/>
          </cell>
          <cell r="AA834">
            <v>48</v>
          </cell>
        </row>
        <row r="835">
          <cell r="Z835" t="str">
            <v/>
          </cell>
          <cell r="AA835">
            <v>48</v>
          </cell>
        </row>
        <row r="836">
          <cell r="Z836" t="str">
            <v/>
          </cell>
          <cell r="AA836">
            <v>48</v>
          </cell>
        </row>
        <row r="837">
          <cell r="Z837" t="str">
            <v/>
          </cell>
          <cell r="AA837">
            <v>48</v>
          </cell>
        </row>
        <row r="838">
          <cell r="Z838" t="str">
            <v/>
          </cell>
          <cell r="AA838">
            <v>48</v>
          </cell>
        </row>
        <row r="839">
          <cell r="Z839" t="str">
            <v/>
          </cell>
          <cell r="AA839">
            <v>48</v>
          </cell>
        </row>
        <row r="840">
          <cell r="Z840" t="str">
            <v/>
          </cell>
          <cell r="AA840">
            <v>48</v>
          </cell>
        </row>
        <row r="841">
          <cell r="Z841" t="str">
            <v/>
          </cell>
          <cell r="AA841">
            <v>48</v>
          </cell>
        </row>
        <row r="842">
          <cell r="Z842" t="str">
            <v/>
          </cell>
          <cell r="AA842">
            <v>48</v>
          </cell>
        </row>
        <row r="843">
          <cell r="Z843" t="str">
            <v/>
          </cell>
          <cell r="AA843">
            <v>48</v>
          </cell>
        </row>
        <row r="844">
          <cell r="Z844" t="str">
            <v/>
          </cell>
          <cell r="AA844">
            <v>48</v>
          </cell>
        </row>
        <row r="845">
          <cell r="Z845" t="str">
            <v/>
          </cell>
          <cell r="AA845">
            <v>48</v>
          </cell>
        </row>
        <row r="846">
          <cell r="Z846" t="str">
            <v/>
          </cell>
          <cell r="AA846">
            <v>48</v>
          </cell>
        </row>
        <row r="847">
          <cell r="Z847" t="str">
            <v/>
          </cell>
          <cell r="AA847">
            <v>48</v>
          </cell>
        </row>
        <row r="848">
          <cell r="Z848" t="str">
            <v/>
          </cell>
          <cell r="AA848">
            <v>48</v>
          </cell>
        </row>
        <row r="849">
          <cell r="Z849" t="str">
            <v/>
          </cell>
          <cell r="AA849">
            <v>48</v>
          </cell>
        </row>
        <row r="850">
          <cell r="Z850" t="str">
            <v/>
          </cell>
          <cell r="AA850">
            <v>48</v>
          </cell>
        </row>
        <row r="851">
          <cell r="Z851" t="str">
            <v/>
          </cell>
          <cell r="AA851">
            <v>49</v>
          </cell>
        </row>
        <row r="852">
          <cell r="Z852" t="str">
            <v/>
          </cell>
          <cell r="AA852">
            <v>49</v>
          </cell>
        </row>
        <row r="853">
          <cell r="Z853" t="str">
            <v/>
          </cell>
          <cell r="AA853">
            <v>49</v>
          </cell>
        </row>
        <row r="854">
          <cell r="Z854" t="str">
            <v/>
          </cell>
          <cell r="AA854">
            <v>49</v>
          </cell>
        </row>
        <row r="855">
          <cell r="Z855" t="str">
            <v/>
          </cell>
          <cell r="AA855">
            <v>49</v>
          </cell>
        </row>
        <row r="856">
          <cell r="Z856" t="str">
            <v/>
          </cell>
          <cell r="AA856">
            <v>49</v>
          </cell>
        </row>
        <row r="857">
          <cell r="Z857" t="str">
            <v/>
          </cell>
          <cell r="AA857">
            <v>49</v>
          </cell>
        </row>
        <row r="858">
          <cell r="Z858" t="str">
            <v/>
          </cell>
          <cell r="AA858">
            <v>49</v>
          </cell>
        </row>
        <row r="859">
          <cell r="Z859" t="str">
            <v/>
          </cell>
          <cell r="AA859">
            <v>49</v>
          </cell>
        </row>
        <row r="860">
          <cell r="Z860" t="str">
            <v/>
          </cell>
          <cell r="AA860">
            <v>49</v>
          </cell>
        </row>
        <row r="861">
          <cell r="Z861" t="str">
            <v/>
          </cell>
          <cell r="AA861">
            <v>49</v>
          </cell>
        </row>
        <row r="862">
          <cell r="Z862" t="str">
            <v/>
          </cell>
          <cell r="AA862">
            <v>49</v>
          </cell>
        </row>
        <row r="863">
          <cell r="Z863" t="str">
            <v/>
          </cell>
          <cell r="AA863">
            <v>49</v>
          </cell>
        </row>
        <row r="864">
          <cell r="Z864" t="str">
            <v/>
          </cell>
          <cell r="AA864">
            <v>49</v>
          </cell>
        </row>
        <row r="865">
          <cell r="Z865" t="str">
            <v/>
          </cell>
          <cell r="AA865">
            <v>49</v>
          </cell>
        </row>
        <row r="866">
          <cell r="Z866" t="str">
            <v/>
          </cell>
          <cell r="AA866">
            <v>49</v>
          </cell>
        </row>
        <row r="867">
          <cell r="Z867" t="str">
            <v/>
          </cell>
          <cell r="AA867">
            <v>49</v>
          </cell>
        </row>
        <row r="868">
          <cell r="Z868" t="str">
            <v/>
          </cell>
          <cell r="AA868">
            <v>49</v>
          </cell>
        </row>
        <row r="869">
          <cell r="Z869" t="str">
            <v/>
          </cell>
          <cell r="AA869">
            <v>49</v>
          </cell>
        </row>
        <row r="870">
          <cell r="Z870" t="str">
            <v/>
          </cell>
          <cell r="AA870">
            <v>49</v>
          </cell>
        </row>
        <row r="871">
          <cell r="Z871" t="str">
            <v/>
          </cell>
          <cell r="AA871">
            <v>49</v>
          </cell>
        </row>
        <row r="872">
          <cell r="Z872" t="str">
            <v/>
          </cell>
          <cell r="AA872">
            <v>49</v>
          </cell>
        </row>
        <row r="873">
          <cell r="Z873" t="str">
            <v/>
          </cell>
          <cell r="AA873">
            <v>49</v>
          </cell>
        </row>
        <row r="874">
          <cell r="Z874" t="str">
            <v/>
          </cell>
          <cell r="AA874">
            <v>49</v>
          </cell>
        </row>
        <row r="875">
          <cell r="Z875" t="str">
            <v/>
          </cell>
          <cell r="AA875">
            <v>49</v>
          </cell>
        </row>
        <row r="876">
          <cell r="Z876" t="str">
            <v/>
          </cell>
          <cell r="AA876">
            <v>49</v>
          </cell>
        </row>
        <row r="877">
          <cell r="Z877" t="str">
            <v/>
          </cell>
          <cell r="AA877">
            <v>49</v>
          </cell>
        </row>
        <row r="878">
          <cell r="Z878" t="str">
            <v/>
          </cell>
          <cell r="AA878">
            <v>49</v>
          </cell>
        </row>
        <row r="879">
          <cell r="Z879" t="str">
            <v/>
          </cell>
          <cell r="AA879">
            <v>49</v>
          </cell>
        </row>
        <row r="880">
          <cell r="Z880" t="str">
            <v/>
          </cell>
          <cell r="AA880">
            <v>49</v>
          </cell>
        </row>
        <row r="881">
          <cell r="Z881" t="str">
            <v/>
          </cell>
          <cell r="AA881">
            <v>50</v>
          </cell>
        </row>
        <row r="882">
          <cell r="Z882" t="str">
            <v/>
          </cell>
          <cell r="AA882">
            <v>50</v>
          </cell>
        </row>
        <row r="883">
          <cell r="Z883" t="str">
            <v/>
          </cell>
          <cell r="AA883">
            <v>50</v>
          </cell>
        </row>
        <row r="884">
          <cell r="Z884" t="str">
            <v/>
          </cell>
          <cell r="AA884">
            <v>50</v>
          </cell>
        </row>
        <row r="885">
          <cell r="Z885" t="str">
            <v/>
          </cell>
          <cell r="AA885">
            <v>50</v>
          </cell>
        </row>
        <row r="886">
          <cell r="Z886" t="str">
            <v/>
          </cell>
          <cell r="AA886">
            <v>50</v>
          </cell>
        </row>
        <row r="887">
          <cell r="Z887" t="str">
            <v/>
          </cell>
          <cell r="AA887">
            <v>50</v>
          </cell>
        </row>
        <row r="888">
          <cell r="Z888" t="str">
            <v/>
          </cell>
          <cell r="AA888">
            <v>50</v>
          </cell>
        </row>
        <row r="889">
          <cell r="Z889" t="str">
            <v/>
          </cell>
          <cell r="AA889">
            <v>50</v>
          </cell>
        </row>
        <row r="890">
          <cell r="Z890" t="str">
            <v/>
          </cell>
          <cell r="AA890">
            <v>50</v>
          </cell>
        </row>
        <row r="891">
          <cell r="Z891" t="str">
            <v/>
          </cell>
          <cell r="AA891">
            <v>50</v>
          </cell>
        </row>
        <row r="892">
          <cell r="Z892" t="str">
            <v/>
          </cell>
          <cell r="AA892">
            <v>50</v>
          </cell>
        </row>
        <row r="893">
          <cell r="Z893" t="str">
            <v/>
          </cell>
          <cell r="AA893">
            <v>50</v>
          </cell>
        </row>
        <row r="894">
          <cell r="Z894" t="str">
            <v/>
          </cell>
          <cell r="AA894">
            <v>50</v>
          </cell>
        </row>
        <row r="895">
          <cell r="Z895" t="str">
            <v/>
          </cell>
          <cell r="AA895">
            <v>50</v>
          </cell>
        </row>
        <row r="896">
          <cell r="Z896" t="str">
            <v/>
          </cell>
          <cell r="AA896">
            <v>50</v>
          </cell>
        </row>
        <row r="897">
          <cell r="Z897" t="str">
            <v/>
          </cell>
          <cell r="AA897">
            <v>50</v>
          </cell>
        </row>
        <row r="898">
          <cell r="Z898" t="str">
            <v/>
          </cell>
          <cell r="AA898">
            <v>50</v>
          </cell>
        </row>
        <row r="899">
          <cell r="Z899" t="str">
            <v/>
          </cell>
          <cell r="AA899">
            <v>50</v>
          </cell>
        </row>
        <row r="900">
          <cell r="Z900" t="str">
            <v/>
          </cell>
          <cell r="AA900">
            <v>50</v>
          </cell>
        </row>
        <row r="901">
          <cell r="Z901" t="str">
            <v/>
          </cell>
          <cell r="AA901">
            <v>50</v>
          </cell>
        </row>
        <row r="902">
          <cell r="Z902" t="str">
            <v/>
          </cell>
          <cell r="AA902">
            <v>50</v>
          </cell>
        </row>
        <row r="903">
          <cell r="Z903" t="str">
            <v/>
          </cell>
          <cell r="AA903">
            <v>50</v>
          </cell>
        </row>
        <row r="904">
          <cell r="Z904" t="str">
            <v/>
          </cell>
          <cell r="AA904">
            <v>50</v>
          </cell>
        </row>
        <row r="905">
          <cell r="Z905" t="str">
            <v/>
          </cell>
          <cell r="AA905">
            <v>50</v>
          </cell>
        </row>
        <row r="906">
          <cell r="Z906" t="str">
            <v/>
          </cell>
          <cell r="AA906">
            <v>50</v>
          </cell>
        </row>
        <row r="907">
          <cell r="Z907" t="str">
            <v/>
          </cell>
          <cell r="AA907">
            <v>50</v>
          </cell>
        </row>
        <row r="908">
          <cell r="Z908" t="str">
            <v/>
          </cell>
          <cell r="AA908">
            <v>50</v>
          </cell>
        </row>
        <row r="909">
          <cell r="Z909" t="str">
            <v/>
          </cell>
          <cell r="AA909">
            <v>50</v>
          </cell>
        </row>
        <row r="910">
          <cell r="Z910" t="str">
            <v/>
          </cell>
          <cell r="AA910">
            <v>50</v>
          </cell>
        </row>
        <row r="911">
          <cell r="Z911" t="str">
            <v/>
          </cell>
          <cell r="AA911">
            <v>51</v>
          </cell>
        </row>
        <row r="912">
          <cell r="Z912" t="str">
            <v/>
          </cell>
          <cell r="AA912">
            <v>51</v>
          </cell>
        </row>
        <row r="913">
          <cell r="Z913" t="str">
            <v/>
          </cell>
          <cell r="AA913">
            <v>51</v>
          </cell>
        </row>
        <row r="914">
          <cell r="Z914" t="str">
            <v/>
          </cell>
          <cell r="AA914">
            <v>51</v>
          </cell>
        </row>
        <row r="915">
          <cell r="Z915" t="str">
            <v/>
          </cell>
          <cell r="AA915">
            <v>51</v>
          </cell>
        </row>
        <row r="916">
          <cell r="Z916" t="str">
            <v/>
          </cell>
          <cell r="AA916">
            <v>51</v>
          </cell>
        </row>
        <row r="917">
          <cell r="Z917" t="str">
            <v/>
          </cell>
          <cell r="AA917">
            <v>51</v>
          </cell>
        </row>
        <row r="918">
          <cell r="Z918" t="str">
            <v/>
          </cell>
          <cell r="AA918">
            <v>51</v>
          </cell>
        </row>
        <row r="919">
          <cell r="Z919" t="str">
            <v/>
          </cell>
          <cell r="AA919">
            <v>51</v>
          </cell>
        </row>
        <row r="920">
          <cell r="Z920" t="str">
            <v/>
          </cell>
          <cell r="AA920">
            <v>51</v>
          </cell>
        </row>
        <row r="921">
          <cell r="Z921" t="str">
            <v/>
          </cell>
          <cell r="AA921">
            <v>51</v>
          </cell>
        </row>
        <row r="922">
          <cell r="Z922" t="str">
            <v/>
          </cell>
          <cell r="AA922">
            <v>51</v>
          </cell>
        </row>
        <row r="923">
          <cell r="Z923" t="str">
            <v/>
          </cell>
          <cell r="AA923">
            <v>51</v>
          </cell>
        </row>
        <row r="924">
          <cell r="Z924" t="str">
            <v/>
          </cell>
          <cell r="AA924">
            <v>51</v>
          </cell>
        </row>
        <row r="925">
          <cell r="Z925" t="str">
            <v/>
          </cell>
          <cell r="AA925">
            <v>51</v>
          </cell>
        </row>
        <row r="926">
          <cell r="Z926" t="str">
            <v/>
          </cell>
          <cell r="AA926">
            <v>51</v>
          </cell>
        </row>
        <row r="927">
          <cell r="Z927" t="str">
            <v/>
          </cell>
          <cell r="AA927">
            <v>51</v>
          </cell>
        </row>
        <row r="928">
          <cell r="Z928" t="str">
            <v/>
          </cell>
          <cell r="AA928">
            <v>51</v>
          </cell>
        </row>
        <row r="929">
          <cell r="Z929" t="str">
            <v/>
          </cell>
          <cell r="AA929">
            <v>51</v>
          </cell>
        </row>
        <row r="930">
          <cell r="Z930" t="str">
            <v/>
          </cell>
          <cell r="AA930">
            <v>51</v>
          </cell>
        </row>
        <row r="931">
          <cell r="Z931" t="str">
            <v/>
          </cell>
          <cell r="AA931">
            <v>51</v>
          </cell>
        </row>
        <row r="932">
          <cell r="Z932" t="str">
            <v/>
          </cell>
          <cell r="AA932">
            <v>51</v>
          </cell>
        </row>
        <row r="933">
          <cell r="Z933" t="str">
            <v/>
          </cell>
          <cell r="AA933">
            <v>51</v>
          </cell>
        </row>
        <row r="934">
          <cell r="Z934" t="str">
            <v/>
          </cell>
          <cell r="AA934">
            <v>51</v>
          </cell>
        </row>
        <row r="935">
          <cell r="Z935" t="str">
            <v/>
          </cell>
          <cell r="AA935">
            <v>51</v>
          </cell>
        </row>
        <row r="936">
          <cell r="Z936" t="str">
            <v/>
          </cell>
          <cell r="AA936">
            <v>51</v>
          </cell>
        </row>
        <row r="937">
          <cell r="Z937" t="str">
            <v/>
          </cell>
          <cell r="AA937">
            <v>51</v>
          </cell>
        </row>
        <row r="938">
          <cell r="Z938" t="str">
            <v/>
          </cell>
          <cell r="AA938">
            <v>51</v>
          </cell>
        </row>
        <row r="939">
          <cell r="Z939" t="str">
            <v/>
          </cell>
          <cell r="AA939">
            <v>51</v>
          </cell>
        </row>
        <row r="940">
          <cell r="Z940" t="str">
            <v/>
          </cell>
          <cell r="AA940">
            <v>51</v>
          </cell>
        </row>
        <row r="941">
          <cell r="Z941" t="str">
            <v/>
          </cell>
          <cell r="AA941">
            <v>52</v>
          </cell>
        </row>
        <row r="942">
          <cell r="Z942" t="str">
            <v/>
          </cell>
          <cell r="AA942">
            <v>52</v>
          </cell>
        </row>
        <row r="943">
          <cell r="Z943" t="str">
            <v/>
          </cell>
          <cell r="AA943">
            <v>52</v>
          </cell>
        </row>
        <row r="944">
          <cell r="Z944" t="str">
            <v/>
          </cell>
          <cell r="AA944">
            <v>52</v>
          </cell>
        </row>
        <row r="945">
          <cell r="Z945" t="str">
            <v/>
          </cell>
          <cell r="AA945">
            <v>52</v>
          </cell>
        </row>
        <row r="946">
          <cell r="Z946" t="str">
            <v/>
          </cell>
          <cell r="AA946">
            <v>52</v>
          </cell>
        </row>
        <row r="947">
          <cell r="Z947" t="str">
            <v/>
          </cell>
          <cell r="AA947">
            <v>52</v>
          </cell>
        </row>
        <row r="948">
          <cell r="Z948" t="str">
            <v/>
          </cell>
          <cell r="AA948">
            <v>52</v>
          </cell>
        </row>
        <row r="949">
          <cell r="Z949" t="str">
            <v/>
          </cell>
          <cell r="AA949">
            <v>52</v>
          </cell>
        </row>
        <row r="950">
          <cell r="Z950" t="str">
            <v/>
          </cell>
          <cell r="AA950">
            <v>52</v>
          </cell>
        </row>
        <row r="951">
          <cell r="Z951" t="str">
            <v/>
          </cell>
          <cell r="AA951">
            <v>52</v>
          </cell>
        </row>
        <row r="952">
          <cell r="Z952" t="str">
            <v/>
          </cell>
          <cell r="AA952">
            <v>52</v>
          </cell>
        </row>
        <row r="953">
          <cell r="Z953" t="str">
            <v/>
          </cell>
          <cell r="AA953">
            <v>52</v>
          </cell>
        </row>
        <row r="954">
          <cell r="Z954" t="str">
            <v/>
          </cell>
          <cell r="AA954">
            <v>52</v>
          </cell>
        </row>
        <row r="955">
          <cell r="Z955" t="str">
            <v/>
          </cell>
          <cell r="AA955">
            <v>52</v>
          </cell>
        </row>
        <row r="956">
          <cell r="Z956" t="str">
            <v/>
          </cell>
          <cell r="AA956">
            <v>52</v>
          </cell>
        </row>
        <row r="957">
          <cell r="Z957" t="str">
            <v/>
          </cell>
          <cell r="AA957">
            <v>52</v>
          </cell>
        </row>
        <row r="958">
          <cell r="Z958" t="str">
            <v/>
          </cell>
          <cell r="AA958">
            <v>52</v>
          </cell>
        </row>
        <row r="959">
          <cell r="Z959" t="str">
            <v/>
          </cell>
          <cell r="AA959">
            <v>52</v>
          </cell>
        </row>
        <row r="960">
          <cell r="Z960" t="str">
            <v/>
          </cell>
          <cell r="AA960">
            <v>52</v>
          </cell>
        </row>
        <row r="961">
          <cell r="Z961" t="str">
            <v/>
          </cell>
          <cell r="AA961">
            <v>52</v>
          </cell>
        </row>
        <row r="962">
          <cell r="Z962" t="str">
            <v/>
          </cell>
          <cell r="AA962">
            <v>52</v>
          </cell>
        </row>
        <row r="963">
          <cell r="Z963" t="str">
            <v/>
          </cell>
          <cell r="AA963">
            <v>52</v>
          </cell>
        </row>
        <row r="964">
          <cell r="Z964" t="str">
            <v/>
          </cell>
          <cell r="AA964">
            <v>52</v>
          </cell>
        </row>
        <row r="965">
          <cell r="Z965" t="str">
            <v/>
          </cell>
          <cell r="AA965">
            <v>52</v>
          </cell>
        </row>
        <row r="966">
          <cell r="Z966" t="str">
            <v/>
          </cell>
          <cell r="AA966">
            <v>52</v>
          </cell>
        </row>
        <row r="967">
          <cell r="Z967" t="str">
            <v/>
          </cell>
          <cell r="AA967">
            <v>52</v>
          </cell>
        </row>
        <row r="968">
          <cell r="Z968" t="str">
            <v/>
          </cell>
          <cell r="AA968">
            <v>52</v>
          </cell>
        </row>
        <row r="969">
          <cell r="Z969" t="str">
            <v/>
          </cell>
          <cell r="AA969">
            <v>52</v>
          </cell>
        </row>
        <row r="970">
          <cell r="Z970" t="str">
            <v/>
          </cell>
          <cell r="AA970">
            <v>52</v>
          </cell>
        </row>
        <row r="971">
          <cell r="Z971" t="str">
            <v/>
          </cell>
          <cell r="AA971">
            <v>53</v>
          </cell>
        </row>
        <row r="972">
          <cell r="Z972" t="str">
            <v/>
          </cell>
          <cell r="AA972">
            <v>53</v>
          </cell>
        </row>
        <row r="973">
          <cell r="Z973" t="str">
            <v/>
          </cell>
          <cell r="AA973">
            <v>53</v>
          </cell>
        </row>
        <row r="974">
          <cell r="Z974" t="str">
            <v/>
          </cell>
          <cell r="AA974">
            <v>53</v>
          </cell>
        </row>
        <row r="975">
          <cell r="Z975" t="str">
            <v/>
          </cell>
          <cell r="AA975">
            <v>53</v>
          </cell>
        </row>
        <row r="976">
          <cell r="Z976" t="str">
            <v/>
          </cell>
          <cell r="AA976">
            <v>53</v>
          </cell>
        </row>
        <row r="977">
          <cell r="Z977" t="str">
            <v/>
          </cell>
          <cell r="AA977">
            <v>53</v>
          </cell>
        </row>
        <row r="978">
          <cell r="Z978" t="str">
            <v/>
          </cell>
          <cell r="AA978">
            <v>53</v>
          </cell>
        </row>
        <row r="979">
          <cell r="Z979" t="str">
            <v/>
          </cell>
          <cell r="AA979">
            <v>53</v>
          </cell>
        </row>
        <row r="980">
          <cell r="Z980" t="str">
            <v/>
          </cell>
          <cell r="AA980">
            <v>53</v>
          </cell>
        </row>
        <row r="981">
          <cell r="Z981" t="str">
            <v/>
          </cell>
          <cell r="AA981">
            <v>53</v>
          </cell>
        </row>
        <row r="982">
          <cell r="Z982" t="str">
            <v/>
          </cell>
          <cell r="AA982">
            <v>53</v>
          </cell>
        </row>
        <row r="983">
          <cell r="Z983" t="str">
            <v/>
          </cell>
          <cell r="AA983">
            <v>53</v>
          </cell>
        </row>
        <row r="984">
          <cell r="Z984" t="str">
            <v/>
          </cell>
          <cell r="AA984">
            <v>53</v>
          </cell>
        </row>
        <row r="985">
          <cell r="Z985" t="str">
            <v/>
          </cell>
          <cell r="AA985">
            <v>53</v>
          </cell>
        </row>
        <row r="986">
          <cell r="Z986" t="str">
            <v/>
          </cell>
          <cell r="AA986">
            <v>53</v>
          </cell>
        </row>
        <row r="987">
          <cell r="Z987" t="str">
            <v/>
          </cell>
          <cell r="AA987">
            <v>53</v>
          </cell>
        </row>
        <row r="988">
          <cell r="Z988" t="str">
            <v/>
          </cell>
          <cell r="AA988">
            <v>53</v>
          </cell>
        </row>
        <row r="989">
          <cell r="Z989" t="str">
            <v/>
          </cell>
          <cell r="AA989">
            <v>53</v>
          </cell>
        </row>
        <row r="990">
          <cell r="Z990" t="str">
            <v/>
          </cell>
          <cell r="AA990">
            <v>53</v>
          </cell>
        </row>
        <row r="991">
          <cell r="Z991" t="str">
            <v/>
          </cell>
          <cell r="AA991">
            <v>53</v>
          </cell>
        </row>
        <row r="992">
          <cell r="Z992" t="str">
            <v/>
          </cell>
          <cell r="AA992">
            <v>53</v>
          </cell>
        </row>
        <row r="993">
          <cell r="Z993" t="str">
            <v/>
          </cell>
          <cell r="AA993">
            <v>53</v>
          </cell>
        </row>
        <row r="994">
          <cell r="Z994" t="str">
            <v/>
          </cell>
          <cell r="AA994">
            <v>53</v>
          </cell>
        </row>
        <row r="995">
          <cell r="Z995" t="str">
            <v/>
          </cell>
          <cell r="AA995">
            <v>53</v>
          </cell>
        </row>
        <row r="996">
          <cell r="Z996" t="str">
            <v/>
          </cell>
          <cell r="AA996">
            <v>53</v>
          </cell>
        </row>
        <row r="997">
          <cell r="Z997" t="str">
            <v/>
          </cell>
          <cell r="AA997">
            <v>53</v>
          </cell>
        </row>
        <row r="998">
          <cell r="Z998" t="str">
            <v/>
          </cell>
          <cell r="AA998">
            <v>53</v>
          </cell>
        </row>
        <row r="999">
          <cell r="Z999" t="str">
            <v/>
          </cell>
          <cell r="AA999">
            <v>53</v>
          </cell>
        </row>
        <row r="1000">
          <cell r="Z1000" t="str">
            <v/>
          </cell>
          <cell r="AA1000">
            <v>53</v>
          </cell>
        </row>
        <row r="1001">
          <cell r="Z1001" t="str">
            <v/>
          </cell>
          <cell r="AA1001">
            <v>54</v>
          </cell>
        </row>
        <row r="1002">
          <cell r="Z1002" t="str">
            <v/>
          </cell>
          <cell r="AA1002">
            <v>54</v>
          </cell>
        </row>
        <row r="1003">
          <cell r="Z1003" t="str">
            <v/>
          </cell>
          <cell r="AA1003">
            <v>54</v>
          </cell>
        </row>
        <row r="1004">
          <cell r="Z1004" t="str">
            <v/>
          </cell>
          <cell r="AA1004">
            <v>54</v>
          </cell>
        </row>
        <row r="1005">
          <cell r="Z1005" t="str">
            <v/>
          </cell>
          <cell r="AA1005">
            <v>54</v>
          </cell>
        </row>
        <row r="1006">
          <cell r="Z1006" t="str">
            <v/>
          </cell>
          <cell r="AA1006">
            <v>54</v>
          </cell>
        </row>
        <row r="1007">
          <cell r="Z1007" t="str">
            <v/>
          </cell>
          <cell r="AA1007">
            <v>54</v>
          </cell>
        </row>
        <row r="1008">
          <cell r="Z1008" t="str">
            <v/>
          </cell>
          <cell r="AA1008">
            <v>54</v>
          </cell>
        </row>
        <row r="1009">
          <cell r="Z1009" t="str">
            <v/>
          </cell>
          <cell r="AA1009">
            <v>54</v>
          </cell>
        </row>
        <row r="1010">
          <cell r="Z1010" t="str">
            <v/>
          </cell>
          <cell r="AA1010">
            <v>54</v>
          </cell>
        </row>
        <row r="1011">
          <cell r="Z1011" t="str">
            <v/>
          </cell>
          <cell r="AA1011">
            <v>54</v>
          </cell>
        </row>
        <row r="1012">
          <cell r="Z1012" t="str">
            <v/>
          </cell>
          <cell r="AA1012">
            <v>54</v>
          </cell>
        </row>
        <row r="1013">
          <cell r="Z1013" t="str">
            <v/>
          </cell>
          <cell r="AA1013">
            <v>54</v>
          </cell>
        </row>
        <row r="1014">
          <cell r="Z1014" t="str">
            <v/>
          </cell>
          <cell r="AA1014">
            <v>54</v>
          </cell>
        </row>
        <row r="1015">
          <cell r="Z1015" t="str">
            <v/>
          </cell>
          <cell r="AA1015">
            <v>54</v>
          </cell>
        </row>
        <row r="1016">
          <cell r="Z1016" t="str">
            <v/>
          </cell>
          <cell r="AA1016">
            <v>54</v>
          </cell>
        </row>
        <row r="1017">
          <cell r="Z1017" t="str">
            <v/>
          </cell>
          <cell r="AA1017">
            <v>54</v>
          </cell>
        </row>
        <row r="1018">
          <cell r="Z1018" t="str">
            <v/>
          </cell>
          <cell r="AA1018">
            <v>54</v>
          </cell>
        </row>
        <row r="1019">
          <cell r="Z1019" t="str">
            <v/>
          </cell>
          <cell r="AA1019">
            <v>54</v>
          </cell>
        </row>
        <row r="1020">
          <cell r="Z1020" t="str">
            <v/>
          </cell>
          <cell r="AA1020">
            <v>54</v>
          </cell>
        </row>
        <row r="1021">
          <cell r="Z1021" t="str">
            <v/>
          </cell>
          <cell r="AA1021">
            <v>54</v>
          </cell>
        </row>
        <row r="1022">
          <cell r="Z1022" t="str">
            <v/>
          </cell>
          <cell r="AA1022">
            <v>54</v>
          </cell>
        </row>
        <row r="1023">
          <cell r="Z1023" t="str">
            <v/>
          </cell>
          <cell r="AA1023">
            <v>54</v>
          </cell>
        </row>
        <row r="1024">
          <cell r="Z1024" t="str">
            <v/>
          </cell>
          <cell r="AA1024">
            <v>54</v>
          </cell>
        </row>
        <row r="1025">
          <cell r="Z1025" t="str">
            <v/>
          </cell>
          <cell r="AA1025">
            <v>54</v>
          </cell>
        </row>
        <row r="1026">
          <cell r="Z1026" t="str">
            <v/>
          </cell>
          <cell r="AA1026">
            <v>54</v>
          </cell>
        </row>
        <row r="1027">
          <cell r="Z1027" t="str">
            <v/>
          </cell>
          <cell r="AA1027">
            <v>54</v>
          </cell>
        </row>
        <row r="1028">
          <cell r="Z1028" t="str">
            <v/>
          </cell>
          <cell r="AA1028">
            <v>54</v>
          </cell>
        </row>
        <row r="1029">
          <cell r="Z1029" t="str">
            <v/>
          </cell>
          <cell r="AA1029">
            <v>54</v>
          </cell>
        </row>
        <row r="1030">
          <cell r="Z1030" t="str">
            <v/>
          </cell>
          <cell r="AA1030">
            <v>54</v>
          </cell>
        </row>
      </sheetData>
      <sheetData sheetId="13">
        <row r="11">
          <cell r="Z11" t="str">
            <v/>
          </cell>
          <cell r="AA11">
            <v>1</v>
          </cell>
          <cell r="AC11">
            <v>1</v>
          </cell>
          <cell r="AD11">
            <v>1</v>
          </cell>
          <cell r="AE11" t="str">
            <v>احمد حسنين رجب حسنين السيد سليم</v>
          </cell>
          <cell r="AF11" t="str">
            <v/>
          </cell>
          <cell r="AG11" t="str">
            <v/>
          </cell>
          <cell r="AH11" t="str">
            <v/>
          </cell>
          <cell r="AI11" t="str">
            <v/>
          </cell>
          <cell r="AJ11" t="str">
            <v/>
          </cell>
          <cell r="AK11" t="str">
            <v/>
          </cell>
          <cell r="AL11" t="str">
            <v>√</v>
          </cell>
          <cell r="AM11" t="str">
            <v/>
          </cell>
          <cell r="AN11" t="str">
            <v/>
          </cell>
          <cell r="AO11" t="str">
            <v>√</v>
          </cell>
          <cell r="AP11" t="str">
            <v/>
          </cell>
          <cell r="AQ11" t="str">
            <v/>
          </cell>
          <cell r="AR11" t="str">
            <v/>
          </cell>
          <cell r="AS11" t="str">
            <v/>
          </cell>
          <cell r="AT11" t="str">
            <v/>
          </cell>
          <cell r="AU11" t="str">
            <v/>
          </cell>
        </row>
        <row r="12">
          <cell r="Z12" t="str">
            <v/>
          </cell>
          <cell r="AA12">
            <v>1</v>
          </cell>
          <cell r="AC12">
            <v>2</v>
          </cell>
          <cell r="AD12">
            <v>2</v>
          </cell>
          <cell r="AE12" t="str">
            <v>احمد صبحى احمد محمد الرويعى</v>
          </cell>
          <cell r="AF12" t="str">
            <v/>
          </cell>
          <cell r="AG12" t="str">
            <v>√</v>
          </cell>
          <cell r="AH12" t="str">
            <v/>
          </cell>
          <cell r="AI12" t="str">
            <v/>
          </cell>
          <cell r="AJ12" t="str">
            <v>√</v>
          </cell>
          <cell r="AK12" t="str">
            <v/>
          </cell>
          <cell r="AL12" t="str">
            <v/>
          </cell>
          <cell r="AM12" t="str">
            <v/>
          </cell>
          <cell r="AN12" t="str">
            <v/>
          </cell>
          <cell r="AO12" t="str">
            <v>√</v>
          </cell>
          <cell r="AP12" t="str">
            <v/>
          </cell>
          <cell r="AQ12" t="str">
            <v/>
          </cell>
          <cell r="AR12" t="str">
            <v/>
          </cell>
          <cell r="AS12" t="str">
            <v/>
          </cell>
          <cell r="AT12" t="str">
            <v/>
          </cell>
          <cell r="AU12" t="str">
            <v/>
          </cell>
        </row>
        <row r="13">
          <cell r="Z13" t="str">
            <v/>
          </cell>
          <cell r="AA13">
            <v>1</v>
          </cell>
          <cell r="AC13">
            <v>3</v>
          </cell>
          <cell r="AD13">
            <v>3</v>
          </cell>
          <cell r="AE13" t="str">
            <v>احمد عثمان خلف امين عثمان</v>
          </cell>
          <cell r="AF13" t="str">
            <v>√</v>
          </cell>
          <cell r="AG13" t="str">
            <v>√</v>
          </cell>
          <cell r="AH13" t="str">
            <v>√</v>
          </cell>
          <cell r="AI13" t="str">
            <v>√</v>
          </cell>
          <cell r="AJ13" t="str">
            <v/>
          </cell>
          <cell r="AK13" t="str">
            <v>√</v>
          </cell>
          <cell r="AL13" t="str">
            <v/>
          </cell>
          <cell r="AM13" t="str">
            <v>√</v>
          </cell>
          <cell r="AN13" t="str">
            <v>√</v>
          </cell>
          <cell r="AO13" t="str">
            <v>√</v>
          </cell>
          <cell r="AP13" t="str">
            <v/>
          </cell>
          <cell r="AQ13" t="str">
            <v/>
          </cell>
          <cell r="AR13" t="str">
            <v/>
          </cell>
          <cell r="AS13" t="str">
            <v/>
          </cell>
          <cell r="AT13" t="str">
            <v/>
          </cell>
          <cell r="AU13" t="str">
            <v/>
          </cell>
        </row>
        <row r="14">
          <cell r="Z14" t="str">
            <v/>
          </cell>
          <cell r="AA14">
            <v>1</v>
          </cell>
          <cell r="AC14">
            <v>4</v>
          </cell>
          <cell r="AD14">
            <v>4</v>
          </cell>
          <cell r="AE14" t="str">
            <v>احمد محمد جابر حسين محمد</v>
          </cell>
          <cell r="AF14" t="str">
            <v>√</v>
          </cell>
          <cell r="AG14" t="str">
            <v/>
          </cell>
          <cell r="AH14" t="str">
            <v>√</v>
          </cell>
          <cell r="AI14" t="str">
            <v>√</v>
          </cell>
          <cell r="AJ14" t="str">
            <v>√</v>
          </cell>
          <cell r="AK14" t="str">
            <v/>
          </cell>
          <cell r="AL14" t="str">
            <v/>
          </cell>
          <cell r="AM14" t="str">
            <v/>
          </cell>
          <cell r="AN14" t="str">
            <v>√</v>
          </cell>
          <cell r="AO14" t="str">
            <v>√</v>
          </cell>
          <cell r="AP14" t="str">
            <v/>
          </cell>
          <cell r="AQ14" t="str">
            <v>√</v>
          </cell>
          <cell r="AR14" t="str">
            <v/>
          </cell>
          <cell r="AS14" t="str">
            <v/>
          </cell>
          <cell r="AT14" t="str">
            <v/>
          </cell>
          <cell r="AU14" t="str">
            <v/>
          </cell>
        </row>
        <row r="15">
          <cell r="Z15" t="str">
            <v/>
          </cell>
          <cell r="AA15">
            <v>1</v>
          </cell>
          <cell r="AC15">
            <v>5</v>
          </cell>
          <cell r="AD15">
            <v>5</v>
          </cell>
          <cell r="AE15" t="str">
            <v>احمد مصطفى السيد محمد الشاطر</v>
          </cell>
          <cell r="AF15" t="str">
            <v>√</v>
          </cell>
          <cell r="AG15" t="str">
            <v/>
          </cell>
          <cell r="AH15" t="str">
            <v/>
          </cell>
          <cell r="AI15" t="str">
            <v/>
          </cell>
          <cell r="AJ15" t="str">
            <v/>
          </cell>
          <cell r="AK15" t="str">
            <v/>
          </cell>
          <cell r="AL15" t="str">
            <v/>
          </cell>
          <cell r="AM15" t="str">
            <v/>
          </cell>
          <cell r="AN15" t="str">
            <v/>
          </cell>
          <cell r="AO15" t="str">
            <v>√</v>
          </cell>
          <cell r="AP15" t="str">
            <v/>
          </cell>
          <cell r="AQ15" t="str">
            <v/>
          </cell>
          <cell r="AR15" t="str">
            <v/>
          </cell>
          <cell r="AS15" t="str">
            <v/>
          </cell>
          <cell r="AT15" t="str">
            <v/>
          </cell>
          <cell r="AU15" t="str">
            <v/>
          </cell>
        </row>
        <row r="16">
          <cell r="Z16" t="str">
            <v/>
          </cell>
          <cell r="AA16">
            <v>1</v>
          </cell>
          <cell r="AC16">
            <v>6</v>
          </cell>
          <cell r="AD16">
            <v>6</v>
          </cell>
          <cell r="AE16" t="str">
            <v>احمد يحيى احمد على نصار</v>
          </cell>
          <cell r="AF16" t="str">
            <v/>
          </cell>
          <cell r="AG16" t="str">
            <v/>
          </cell>
          <cell r="AH16" t="str">
            <v/>
          </cell>
          <cell r="AI16" t="str">
            <v>√</v>
          </cell>
          <cell r="AJ16" t="str">
            <v>√</v>
          </cell>
          <cell r="AK16" t="str">
            <v/>
          </cell>
          <cell r="AL16" t="str">
            <v/>
          </cell>
          <cell r="AM16" t="str">
            <v/>
          </cell>
          <cell r="AN16" t="str">
            <v/>
          </cell>
          <cell r="AO16" t="str">
            <v>√</v>
          </cell>
          <cell r="AP16" t="str">
            <v/>
          </cell>
          <cell r="AQ16" t="str">
            <v/>
          </cell>
          <cell r="AR16" t="str">
            <v/>
          </cell>
          <cell r="AS16" t="str">
            <v/>
          </cell>
          <cell r="AT16" t="str">
            <v/>
          </cell>
          <cell r="AU16" t="str">
            <v/>
          </cell>
        </row>
        <row r="17">
          <cell r="Z17" t="str">
            <v/>
          </cell>
          <cell r="AA17">
            <v>1</v>
          </cell>
          <cell r="AC17">
            <v>7</v>
          </cell>
          <cell r="AD17">
            <v>7</v>
          </cell>
          <cell r="AE17" t="str">
            <v>ادهم اسامه رجب على</v>
          </cell>
          <cell r="AF17" t="str">
            <v/>
          </cell>
          <cell r="AG17" t="str">
            <v/>
          </cell>
          <cell r="AH17" t="str">
            <v/>
          </cell>
          <cell r="AI17" t="str">
            <v>√</v>
          </cell>
          <cell r="AJ17" t="str">
            <v>√</v>
          </cell>
          <cell r="AK17" t="str">
            <v/>
          </cell>
          <cell r="AL17" t="str">
            <v/>
          </cell>
          <cell r="AM17" t="str">
            <v/>
          </cell>
          <cell r="AN17" t="str">
            <v/>
          </cell>
          <cell r="AO17" t="str">
            <v>√</v>
          </cell>
          <cell r="AP17" t="str">
            <v/>
          </cell>
          <cell r="AQ17" t="str">
            <v/>
          </cell>
          <cell r="AR17" t="str">
            <v/>
          </cell>
          <cell r="AS17" t="str">
            <v/>
          </cell>
          <cell r="AT17" t="str">
            <v/>
          </cell>
          <cell r="AU17" t="str">
            <v/>
          </cell>
        </row>
        <row r="18">
          <cell r="Z18" t="str">
            <v/>
          </cell>
          <cell r="AA18">
            <v>1</v>
          </cell>
          <cell r="AC18">
            <v>8</v>
          </cell>
          <cell r="AD18">
            <v>8</v>
          </cell>
          <cell r="AE18" t="str">
            <v>ادهم السيد محمد على موسى</v>
          </cell>
          <cell r="AF18" t="str">
            <v/>
          </cell>
          <cell r="AG18" t="str">
            <v/>
          </cell>
          <cell r="AH18" t="str">
            <v/>
          </cell>
          <cell r="AI18" t="str">
            <v>√</v>
          </cell>
          <cell r="AJ18" t="str">
            <v/>
          </cell>
          <cell r="AK18" t="str">
            <v/>
          </cell>
          <cell r="AL18" t="str">
            <v/>
          </cell>
          <cell r="AM18" t="str">
            <v/>
          </cell>
          <cell r="AN18" t="str">
            <v/>
          </cell>
          <cell r="AO18" t="str">
            <v>√</v>
          </cell>
          <cell r="AP18" t="str">
            <v/>
          </cell>
          <cell r="AQ18" t="str">
            <v/>
          </cell>
          <cell r="AR18" t="str">
            <v/>
          </cell>
          <cell r="AS18" t="str">
            <v/>
          </cell>
          <cell r="AT18" t="str">
            <v/>
          </cell>
          <cell r="AU18" t="str">
            <v/>
          </cell>
        </row>
        <row r="19">
          <cell r="Z19" t="str">
            <v/>
          </cell>
          <cell r="AA19">
            <v>1</v>
          </cell>
          <cell r="AC19">
            <v>9</v>
          </cell>
          <cell r="AD19">
            <v>9</v>
          </cell>
          <cell r="AE19" t="str">
            <v>ادهم فتحى محمود عبداللطيف المصرى</v>
          </cell>
          <cell r="AF19" t="str">
            <v>√</v>
          </cell>
          <cell r="AG19" t="str">
            <v/>
          </cell>
          <cell r="AH19" t="str">
            <v/>
          </cell>
          <cell r="AI19" t="str">
            <v/>
          </cell>
          <cell r="AJ19" t="str">
            <v/>
          </cell>
          <cell r="AK19" t="str">
            <v/>
          </cell>
          <cell r="AL19" t="str">
            <v/>
          </cell>
          <cell r="AM19" t="str">
            <v/>
          </cell>
          <cell r="AN19" t="str">
            <v/>
          </cell>
          <cell r="AO19" t="str">
            <v>√</v>
          </cell>
          <cell r="AP19" t="str">
            <v/>
          </cell>
          <cell r="AQ19" t="str">
            <v/>
          </cell>
          <cell r="AR19" t="str">
            <v/>
          </cell>
          <cell r="AS19" t="str">
            <v/>
          </cell>
          <cell r="AT19" t="str">
            <v/>
          </cell>
          <cell r="AU19" t="str">
            <v/>
          </cell>
        </row>
        <row r="20">
          <cell r="Z20" t="str">
            <v/>
          </cell>
          <cell r="AA20">
            <v>1</v>
          </cell>
          <cell r="AC20">
            <v>10</v>
          </cell>
          <cell r="AD20">
            <v>10</v>
          </cell>
          <cell r="AE20" t="str">
            <v>استيفانو عاطف وليم فهمى</v>
          </cell>
          <cell r="AF20" t="str">
            <v/>
          </cell>
          <cell r="AG20" t="str">
            <v/>
          </cell>
          <cell r="AH20" t="str">
            <v/>
          </cell>
          <cell r="AI20" t="str">
            <v/>
          </cell>
          <cell r="AJ20" t="str">
            <v/>
          </cell>
          <cell r="AK20" t="str">
            <v/>
          </cell>
          <cell r="AL20" t="str">
            <v/>
          </cell>
          <cell r="AM20" t="str">
            <v>√</v>
          </cell>
          <cell r="AN20" t="str">
            <v/>
          </cell>
          <cell r="AO20" t="str">
            <v/>
          </cell>
          <cell r="AP20" t="str">
            <v/>
          </cell>
          <cell r="AQ20" t="str">
            <v/>
          </cell>
          <cell r="AR20" t="str">
            <v/>
          </cell>
          <cell r="AS20" t="str">
            <v/>
          </cell>
          <cell r="AT20" t="str">
            <v/>
          </cell>
          <cell r="AU20" t="str">
            <v/>
          </cell>
        </row>
        <row r="21">
          <cell r="Z21" t="str">
            <v/>
          </cell>
          <cell r="AA21">
            <v>1</v>
          </cell>
          <cell r="AC21">
            <v>11</v>
          </cell>
          <cell r="AD21">
            <v>11</v>
          </cell>
          <cell r="AE21" t="str">
            <v>اسلام عبده عبده على قصقص</v>
          </cell>
          <cell r="AF21" t="str">
            <v>√</v>
          </cell>
          <cell r="AG21" t="str">
            <v/>
          </cell>
          <cell r="AH21" t="str">
            <v/>
          </cell>
          <cell r="AI21" t="str">
            <v/>
          </cell>
          <cell r="AJ21" t="str">
            <v/>
          </cell>
          <cell r="AK21" t="str">
            <v>√</v>
          </cell>
          <cell r="AL21" t="str">
            <v/>
          </cell>
          <cell r="AM21" t="str">
            <v/>
          </cell>
          <cell r="AN21" t="str">
            <v/>
          </cell>
          <cell r="AO21" t="str">
            <v>√</v>
          </cell>
          <cell r="AP21" t="str">
            <v/>
          </cell>
          <cell r="AQ21" t="str">
            <v/>
          </cell>
          <cell r="AR21" t="str">
            <v/>
          </cell>
          <cell r="AS21" t="str">
            <v/>
          </cell>
          <cell r="AT21" t="str">
            <v/>
          </cell>
          <cell r="AU21" t="str">
            <v/>
          </cell>
        </row>
        <row r="22">
          <cell r="Z22" t="str">
            <v/>
          </cell>
          <cell r="AA22">
            <v>1</v>
          </cell>
          <cell r="AC22">
            <v>12</v>
          </cell>
          <cell r="AD22">
            <v>12</v>
          </cell>
          <cell r="AE22" t="str">
            <v>البير عماد سمعان حز الله</v>
          </cell>
          <cell r="AF22" t="str">
            <v/>
          </cell>
          <cell r="AG22" t="str">
            <v/>
          </cell>
          <cell r="AH22" t="str">
            <v/>
          </cell>
          <cell r="AI22" t="str">
            <v/>
          </cell>
          <cell r="AJ22" t="str">
            <v/>
          </cell>
          <cell r="AK22" t="str">
            <v/>
          </cell>
          <cell r="AL22" t="str">
            <v/>
          </cell>
          <cell r="AM22" t="str">
            <v>√</v>
          </cell>
          <cell r="AN22" t="str">
            <v/>
          </cell>
          <cell r="AO22" t="str">
            <v/>
          </cell>
          <cell r="AP22" t="str">
            <v/>
          </cell>
          <cell r="AQ22" t="str">
            <v/>
          </cell>
          <cell r="AR22" t="str">
            <v/>
          </cell>
          <cell r="AS22" t="str">
            <v/>
          </cell>
          <cell r="AT22" t="str">
            <v/>
          </cell>
          <cell r="AU22" t="str">
            <v/>
          </cell>
        </row>
        <row r="23">
          <cell r="Z23" t="str">
            <v/>
          </cell>
          <cell r="AA23">
            <v>1</v>
          </cell>
          <cell r="AC23">
            <v>13</v>
          </cell>
          <cell r="AD23">
            <v>13</v>
          </cell>
          <cell r="AE23" t="str">
            <v>ايمن ناصر ابراهيم على السحماوي</v>
          </cell>
          <cell r="AF23" t="str">
            <v>√</v>
          </cell>
          <cell r="AG23" t="str">
            <v/>
          </cell>
          <cell r="AH23" t="str">
            <v/>
          </cell>
          <cell r="AI23" t="str">
            <v/>
          </cell>
          <cell r="AJ23" t="str">
            <v>√</v>
          </cell>
          <cell r="AK23" t="str">
            <v>√</v>
          </cell>
          <cell r="AL23" t="str">
            <v/>
          </cell>
          <cell r="AM23" t="str">
            <v>√</v>
          </cell>
          <cell r="AN23" t="str">
            <v/>
          </cell>
          <cell r="AO23" t="str">
            <v>√</v>
          </cell>
          <cell r="AP23" t="str">
            <v/>
          </cell>
          <cell r="AQ23" t="str">
            <v/>
          </cell>
          <cell r="AR23" t="str">
            <v/>
          </cell>
          <cell r="AS23" t="str">
            <v/>
          </cell>
          <cell r="AT23" t="str">
            <v/>
          </cell>
          <cell r="AU23" t="str">
            <v/>
          </cell>
        </row>
        <row r="24">
          <cell r="Z24" t="str">
            <v/>
          </cell>
          <cell r="AA24">
            <v>1</v>
          </cell>
          <cell r="AC24">
            <v>14</v>
          </cell>
          <cell r="AD24">
            <v>14</v>
          </cell>
          <cell r="AE24" t="str">
            <v>باسم محمد فرغلى محمد عبدالمجيد</v>
          </cell>
          <cell r="AF24" t="str">
            <v>√</v>
          </cell>
          <cell r="AG24" t="str">
            <v/>
          </cell>
          <cell r="AH24" t="str">
            <v/>
          </cell>
          <cell r="AI24" t="str">
            <v/>
          </cell>
          <cell r="AJ24" t="str">
            <v>√</v>
          </cell>
          <cell r="AK24" t="str">
            <v/>
          </cell>
          <cell r="AL24" t="str">
            <v/>
          </cell>
          <cell r="AM24" t="str">
            <v/>
          </cell>
          <cell r="AN24" t="str">
            <v/>
          </cell>
          <cell r="AO24" t="str">
            <v/>
          </cell>
          <cell r="AP24" t="str">
            <v/>
          </cell>
          <cell r="AQ24" t="str">
            <v/>
          </cell>
          <cell r="AR24" t="str">
            <v/>
          </cell>
          <cell r="AS24" t="str">
            <v/>
          </cell>
          <cell r="AT24" t="str">
            <v/>
          </cell>
          <cell r="AU24" t="str">
            <v/>
          </cell>
        </row>
        <row r="25">
          <cell r="Z25" t="str">
            <v/>
          </cell>
          <cell r="AA25">
            <v>1</v>
          </cell>
          <cell r="AC25">
            <v>15</v>
          </cell>
          <cell r="AD25">
            <v>15</v>
          </cell>
          <cell r="AE25" t="str">
            <v>بسام صالح عبدالهادى بن فرحان العنزى</v>
          </cell>
          <cell r="AF25" t="str">
            <v/>
          </cell>
          <cell r="AG25" t="str">
            <v/>
          </cell>
          <cell r="AH25" t="str">
            <v/>
          </cell>
          <cell r="AI25" t="str">
            <v/>
          </cell>
          <cell r="AJ25" t="str">
            <v/>
          </cell>
          <cell r="AK25" t="str">
            <v/>
          </cell>
          <cell r="AL25" t="str">
            <v/>
          </cell>
          <cell r="AM25" t="str">
            <v>√</v>
          </cell>
          <cell r="AN25" t="str">
            <v/>
          </cell>
          <cell r="AO25" t="str">
            <v/>
          </cell>
          <cell r="AP25" t="str">
            <v/>
          </cell>
          <cell r="AQ25" t="str">
            <v/>
          </cell>
          <cell r="AR25" t="str">
            <v/>
          </cell>
          <cell r="AS25" t="str">
            <v/>
          </cell>
          <cell r="AT25" t="str">
            <v/>
          </cell>
          <cell r="AU25" t="str">
            <v/>
          </cell>
        </row>
        <row r="26">
          <cell r="Z26" t="str">
            <v/>
          </cell>
          <cell r="AA26">
            <v>1</v>
          </cell>
          <cell r="AC26">
            <v>16</v>
          </cell>
          <cell r="AD26">
            <v>16</v>
          </cell>
          <cell r="AE26" t="str">
            <v>بلال احمد ابراهيم الدسوقى محمد</v>
          </cell>
          <cell r="AF26" t="str">
            <v/>
          </cell>
          <cell r="AG26" t="str">
            <v/>
          </cell>
          <cell r="AH26" t="str">
            <v/>
          </cell>
          <cell r="AI26" t="str">
            <v/>
          </cell>
          <cell r="AJ26" t="str">
            <v/>
          </cell>
          <cell r="AK26" t="str">
            <v/>
          </cell>
          <cell r="AL26" t="str">
            <v/>
          </cell>
          <cell r="AM26" t="str">
            <v>√</v>
          </cell>
          <cell r="AN26" t="str">
            <v/>
          </cell>
          <cell r="AO26" t="str">
            <v>√</v>
          </cell>
          <cell r="AP26" t="str">
            <v/>
          </cell>
          <cell r="AQ26" t="str">
            <v/>
          </cell>
          <cell r="AR26" t="str">
            <v/>
          </cell>
          <cell r="AS26" t="str">
            <v/>
          </cell>
          <cell r="AT26" t="str">
            <v/>
          </cell>
          <cell r="AU26" t="str">
            <v/>
          </cell>
        </row>
        <row r="27">
          <cell r="Z27" t="str">
            <v/>
          </cell>
          <cell r="AA27">
            <v>1</v>
          </cell>
          <cell r="AC27">
            <v>17</v>
          </cell>
          <cell r="AD27">
            <v>17</v>
          </cell>
          <cell r="AE27" t="str">
            <v>بيتر انيس مساك جيد</v>
          </cell>
          <cell r="AF27" t="str">
            <v>√</v>
          </cell>
          <cell r="AG27" t="str">
            <v/>
          </cell>
          <cell r="AH27" t="str">
            <v/>
          </cell>
          <cell r="AI27" t="str">
            <v/>
          </cell>
          <cell r="AJ27" t="str">
            <v/>
          </cell>
          <cell r="AK27" t="str">
            <v/>
          </cell>
          <cell r="AL27" t="str">
            <v/>
          </cell>
          <cell r="AM27" t="str">
            <v/>
          </cell>
          <cell r="AN27" t="str">
            <v/>
          </cell>
          <cell r="AO27" t="str">
            <v/>
          </cell>
          <cell r="AP27" t="str">
            <v/>
          </cell>
          <cell r="AQ27" t="str">
            <v/>
          </cell>
          <cell r="AR27" t="str">
            <v/>
          </cell>
          <cell r="AS27" t="str">
            <v/>
          </cell>
          <cell r="AT27" t="str">
            <v/>
          </cell>
          <cell r="AU27" t="str">
            <v/>
          </cell>
        </row>
        <row r="28">
          <cell r="Z28" t="str">
            <v/>
          </cell>
          <cell r="AA28">
            <v>1</v>
          </cell>
          <cell r="AC28">
            <v>18</v>
          </cell>
          <cell r="AD28">
            <v>18</v>
          </cell>
          <cell r="AE28" t="str">
            <v>شادى دقو بن مروان دقو</v>
          </cell>
          <cell r="AF28" t="str">
            <v/>
          </cell>
          <cell r="AG28" t="str">
            <v>√</v>
          </cell>
          <cell r="AH28" t="str">
            <v/>
          </cell>
          <cell r="AI28" t="str">
            <v/>
          </cell>
          <cell r="AJ28" t="str">
            <v>√</v>
          </cell>
          <cell r="AK28" t="str">
            <v/>
          </cell>
          <cell r="AL28" t="str">
            <v/>
          </cell>
          <cell r="AM28" t="str">
            <v/>
          </cell>
          <cell r="AN28" t="str">
            <v/>
          </cell>
          <cell r="AO28" t="str">
            <v>√</v>
          </cell>
          <cell r="AP28" t="str">
            <v/>
          </cell>
          <cell r="AQ28" t="str">
            <v/>
          </cell>
          <cell r="AR28" t="str">
            <v/>
          </cell>
          <cell r="AS28" t="str">
            <v/>
          </cell>
          <cell r="AT28" t="str">
            <v/>
          </cell>
          <cell r="AU28" t="str">
            <v/>
          </cell>
        </row>
        <row r="29">
          <cell r="Z29" t="str">
            <v/>
          </cell>
          <cell r="AA29">
            <v>1</v>
          </cell>
          <cell r="AC29">
            <v>19</v>
          </cell>
          <cell r="AD29">
            <v>19</v>
          </cell>
          <cell r="AE29" t="str">
            <v>عبدالرحمن محمد سعد محمود</v>
          </cell>
          <cell r="AF29" t="str">
            <v>√</v>
          </cell>
          <cell r="AG29" t="str">
            <v/>
          </cell>
          <cell r="AH29" t="str">
            <v/>
          </cell>
          <cell r="AI29" t="str">
            <v/>
          </cell>
          <cell r="AJ29" t="str">
            <v/>
          </cell>
          <cell r="AK29" t="str">
            <v/>
          </cell>
          <cell r="AL29" t="str">
            <v/>
          </cell>
          <cell r="AM29" t="str">
            <v/>
          </cell>
          <cell r="AN29" t="str">
            <v/>
          </cell>
          <cell r="AO29" t="str">
            <v/>
          </cell>
          <cell r="AP29" t="str">
            <v/>
          </cell>
          <cell r="AQ29" t="str">
            <v/>
          </cell>
          <cell r="AR29" t="str">
            <v/>
          </cell>
          <cell r="AS29" t="str">
            <v/>
          </cell>
          <cell r="AT29" t="str">
            <v/>
          </cell>
          <cell r="AU29" t="str">
            <v/>
          </cell>
        </row>
        <row r="30">
          <cell r="Z30" t="str">
            <v/>
          </cell>
          <cell r="AA30">
            <v>1</v>
          </cell>
          <cell r="AC30">
            <v>20</v>
          </cell>
          <cell r="AD30">
            <v>20</v>
          </cell>
          <cell r="AE30" t="str">
            <v>عبدالله جمال عيسى محمد</v>
          </cell>
          <cell r="AF30" t="str">
            <v>√</v>
          </cell>
          <cell r="AG30" t="str">
            <v/>
          </cell>
          <cell r="AH30" t="str">
            <v/>
          </cell>
          <cell r="AI30" t="str">
            <v>√</v>
          </cell>
          <cell r="AJ30" t="str">
            <v/>
          </cell>
          <cell r="AK30" t="str">
            <v/>
          </cell>
          <cell r="AL30" t="str">
            <v/>
          </cell>
          <cell r="AM30" t="str">
            <v/>
          </cell>
          <cell r="AN30" t="str">
            <v/>
          </cell>
          <cell r="AO30" t="str">
            <v>√</v>
          </cell>
          <cell r="AP30" t="str">
            <v/>
          </cell>
          <cell r="AQ30" t="str">
            <v/>
          </cell>
          <cell r="AR30" t="str">
            <v/>
          </cell>
          <cell r="AS30" t="str">
            <v/>
          </cell>
          <cell r="AT30" t="str">
            <v/>
          </cell>
          <cell r="AU30" t="str">
            <v/>
          </cell>
        </row>
        <row r="31">
          <cell r="Z31" t="str">
            <v/>
          </cell>
          <cell r="AA31">
            <v>1</v>
          </cell>
          <cell r="AC31">
            <v>21</v>
          </cell>
          <cell r="AD31">
            <v>21</v>
          </cell>
          <cell r="AE31" t="str">
            <v>عبدالله كامل عبدالعزيز حسن السيد</v>
          </cell>
          <cell r="AF31" t="str">
            <v>√</v>
          </cell>
          <cell r="AG31" t="str">
            <v/>
          </cell>
          <cell r="AH31" t="str">
            <v>√</v>
          </cell>
          <cell r="AI31" t="str">
            <v>√</v>
          </cell>
          <cell r="AJ31" t="str">
            <v>√</v>
          </cell>
          <cell r="AK31" t="str">
            <v/>
          </cell>
          <cell r="AL31" t="str">
            <v/>
          </cell>
          <cell r="AM31" t="str">
            <v>√</v>
          </cell>
          <cell r="AN31" t="str">
            <v/>
          </cell>
          <cell r="AO31" t="str">
            <v>√</v>
          </cell>
          <cell r="AP31" t="str">
            <v/>
          </cell>
          <cell r="AQ31" t="str">
            <v/>
          </cell>
          <cell r="AR31" t="str">
            <v/>
          </cell>
          <cell r="AS31" t="str">
            <v/>
          </cell>
          <cell r="AT31" t="str">
            <v/>
          </cell>
          <cell r="AU31" t="str">
            <v/>
          </cell>
        </row>
        <row r="32">
          <cell r="Z32" t="str">
            <v/>
          </cell>
          <cell r="AA32">
            <v>1</v>
          </cell>
          <cell r="AC32">
            <v>22</v>
          </cell>
          <cell r="AD32">
            <v>22</v>
          </cell>
          <cell r="AE32" t="str">
            <v>عمرو السيد على محمود</v>
          </cell>
          <cell r="AF32" t="str">
            <v/>
          </cell>
          <cell r="AG32" t="str">
            <v/>
          </cell>
          <cell r="AH32" t="str">
            <v/>
          </cell>
          <cell r="AI32" t="str">
            <v>√</v>
          </cell>
          <cell r="AJ32" t="str">
            <v>√</v>
          </cell>
          <cell r="AK32" t="str">
            <v>√</v>
          </cell>
          <cell r="AL32" t="str">
            <v/>
          </cell>
          <cell r="AM32" t="str">
            <v/>
          </cell>
          <cell r="AN32" t="str">
            <v/>
          </cell>
          <cell r="AO32" t="str">
            <v>√</v>
          </cell>
          <cell r="AP32" t="str">
            <v/>
          </cell>
          <cell r="AQ32" t="str">
            <v/>
          </cell>
          <cell r="AR32" t="str">
            <v/>
          </cell>
          <cell r="AS32" t="str">
            <v/>
          </cell>
          <cell r="AT32" t="str">
            <v/>
          </cell>
          <cell r="AU32" t="str">
            <v/>
          </cell>
        </row>
        <row r="33">
          <cell r="Z33" t="str">
            <v/>
          </cell>
          <cell r="AA33">
            <v>1</v>
          </cell>
          <cell r="AC33">
            <v>23</v>
          </cell>
          <cell r="AD33">
            <v>23</v>
          </cell>
          <cell r="AE33" t="str">
            <v>عمرو خالد جابر احمد رحال</v>
          </cell>
          <cell r="AF33" t="str">
            <v/>
          </cell>
          <cell r="AG33" t="str">
            <v/>
          </cell>
          <cell r="AH33" t="str">
            <v>√</v>
          </cell>
          <cell r="AI33" t="str">
            <v/>
          </cell>
          <cell r="AJ33" t="str">
            <v>√</v>
          </cell>
          <cell r="AK33" t="str">
            <v>√</v>
          </cell>
          <cell r="AL33" t="str">
            <v/>
          </cell>
          <cell r="AM33" t="str">
            <v/>
          </cell>
          <cell r="AN33" t="str">
            <v/>
          </cell>
          <cell r="AO33" t="str">
            <v>√</v>
          </cell>
          <cell r="AP33" t="str">
            <v/>
          </cell>
          <cell r="AQ33" t="str">
            <v/>
          </cell>
          <cell r="AR33" t="str">
            <v/>
          </cell>
          <cell r="AS33" t="str">
            <v/>
          </cell>
          <cell r="AT33" t="str">
            <v/>
          </cell>
          <cell r="AU33" t="str">
            <v/>
          </cell>
        </row>
        <row r="34">
          <cell r="Z34" t="str">
            <v/>
          </cell>
          <cell r="AA34">
            <v>1</v>
          </cell>
          <cell r="AC34">
            <v>24</v>
          </cell>
          <cell r="AD34">
            <v>24</v>
          </cell>
          <cell r="AE34" t="str">
            <v>عمرو محمد نصير محمد زيدان</v>
          </cell>
          <cell r="AF34" t="str">
            <v/>
          </cell>
          <cell r="AG34" t="str">
            <v/>
          </cell>
          <cell r="AH34" t="str">
            <v/>
          </cell>
          <cell r="AI34" t="str">
            <v>√</v>
          </cell>
          <cell r="AJ34" t="str">
            <v/>
          </cell>
          <cell r="AK34" t="str">
            <v>√</v>
          </cell>
          <cell r="AL34" t="str">
            <v/>
          </cell>
          <cell r="AM34" t="str">
            <v/>
          </cell>
          <cell r="AN34" t="str">
            <v/>
          </cell>
          <cell r="AO34" t="str">
            <v>√</v>
          </cell>
          <cell r="AP34" t="str">
            <v/>
          </cell>
          <cell r="AQ34" t="str">
            <v/>
          </cell>
          <cell r="AR34" t="str">
            <v/>
          </cell>
          <cell r="AS34" t="str">
            <v/>
          </cell>
          <cell r="AT34" t="str">
            <v/>
          </cell>
          <cell r="AU34" t="str">
            <v/>
          </cell>
        </row>
        <row r="35">
          <cell r="Z35" t="str">
            <v/>
          </cell>
          <cell r="AA35">
            <v>1</v>
          </cell>
          <cell r="AC35">
            <v>25</v>
          </cell>
          <cell r="AD35">
            <v>25</v>
          </cell>
          <cell r="AE35" t="str">
            <v>عمرو هشام عبدالحميد مصطفى</v>
          </cell>
          <cell r="AF35" t="str">
            <v/>
          </cell>
          <cell r="AG35" t="str">
            <v/>
          </cell>
          <cell r="AH35" t="str">
            <v/>
          </cell>
          <cell r="AI35" t="str">
            <v>√</v>
          </cell>
          <cell r="AJ35" t="str">
            <v/>
          </cell>
          <cell r="AK35" t="str">
            <v>√</v>
          </cell>
          <cell r="AL35" t="str">
            <v/>
          </cell>
          <cell r="AM35" t="str">
            <v/>
          </cell>
          <cell r="AN35" t="str">
            <v/>
          </cell>
          <cell r="AO35" t="str">
            <v/>
          </cell>
          <cell r="AP35" t="str">
            <v/>
          </cell>
          <cell r="AQ35" t="str">
            <v/>
          </cell>
          <cell r="AR35" t="str">
            <v/>
          </cell>
          <cell r="AS35" t="str">
            <v/>
          </cell>
          <cell r="AT35" t="str">
            <v/>
          </cell>
          <cell r="AU35" t="str">
            <v/>
          </cell>
        </row>
        <row r="36">
          <cell r="Z36" t="str">
            <v/>
          </cell>
          <cell r="AA36">
            <v>1</v>
          </cell>
          <cell r="AC36">
            <v>26</v>
          </cell>
          <cell r="AD36">
            <v>26</v>
          </cell>
          <cell r="AE36" t="str">
            <v>كريم محمود خليل محمد شاهين</v>
          </cell>
          <cell r="AF36" t="str">
            <v/>
          </cell>
          <cell r="AG36" t="str">
            <v/>
          </cell>
          <cell r="AH36" t="str">
            <v/>
          </cell>
          <cell r="AI36" t="str">
            <v>√</v>
          </cell>
          <cell r="AJ36" t="str">
            <v>√</v>
          </cell>
          <cell r="AK36" t="str">
            <v/>
          </cell>
          <cell r="AL36" t="str">
            <v/>
          </cell>
          <cell r="AM36" t="str">
            <v/>
          </cell>
          <cell r="AN36" t="str">
            <v/>
          </cell>
          <cell r="AO36" t="str">
            <v/>
          </cell>
          <cell r="AP36" t="str">
            <v/>
          </cell>
          <cell r="AQ36" t="str">
            <v/>
          </cell>
          <cell r="AR36" t="str">
            <v/>
          </cell>
          <cell r="AS36" t="str">
            <v/>
          </cell>
          <cell r="AT36" t="str">
            <v/>
          </cell>
          <cell r="AU36" t="str">
            <v/>
          </cell>
        </row>
        <row r="37">
          <cell r="Z37" t="str">
            <v/>
          </cell>
          <cell r="AA37">
            <v>1</v>
          </cell>
          <cell r="AC37">
            <v>27</v>
          </cell>
          <cell r="AD37">
            <v>27</v>
          </cell>
          <cell r="AE37" t="str">
            <v>محمد ابراهيم يونس محمود</v>
          </cell>
          <cell r="AF37" t="str">
            <v>√</v>
          </cell>
          <cell r="AG37" t="str">
            <v/>
          </cell>
          <cell r="AH37" t="str">
            <v/>
          </cell>
          <cell r="AI37" t="str">
            <v/>
          </cell>
          <cell r="AJ37" t="str">
            <v>√</v>
          </cell>
          <cell r="AK37" t="str">
            <v/>
          </cell>
          <cell r="AL37" t="str">
            <v/>
          </cell>
          <cell r="AM37" t="str">
            <v/>
          </cell>
          <cell r="AN37" t="str">
            <v/>
          </cell>
          <cell r="AO37" t="str">
            <v>√</v>
          </cell>
          <cell r="AP37" t="str">
            <v/>
          </cell>
          <cell r="AQ37" t="str">
            <v/>
          </cell>
          <cell r="AR37" t="str">
            <v/>
          </cell>
          <cell r="AS37" t="str">
            <v/>
          </cell>
          <cell r="AT37" t="str">
            <v/>
          </cell>
          <cell r="AU37" t="str">
            <v/>
          </cell>
        </row>
        <row r="38">
          <cell r="Z38" t="str">
            <v/>
          </cell>
          <cell r="AA38">
            <v>1</v>
          </cell>
          <cell r="AC38">
            <v>28</v>
          </cell>
          <cell r="AD38">
            <v>28</v>
          </cell>
          <cell r="AE38" t="str">
            <v>محمد السيد رجب عبده محمد</v>
          </cell>
          <cell r="AF38" t="str">
            <v/>
          </cell>
          <cell r="AG38" t="str">
            <v/>
          </cell>
          <cell r="AH38" t="str">
            <v/>
          </cell>
          <cell r="AI38" t="str">
            <v>√</v>
          </cell>
          <cell r="AJ38" t="str">
            <v>√</v>
          </cell>
          <cell r="AK38" t="str">
            <v>√</v>
          </cell>
          <cell r="AL38" t="str">
            <v/>
          </cell>
          <cell r="AM38" t="str">
            <v/>
          </cell>
          <cell r="AN38" t="str">
            <v/>
          </cell>
          <cell r="AO38" t="str">
            <v>√</v>
          </cell>
          <cell r="AP38" t="str">
            <v/>
          </cell>
          <cell r="AQ38" t="str">
            <v/>
          </cell>
          <cell r="AR38" t="str">
            <v/>
          </cell>
          <cell r="AS38" t="str">
            <v/>
          </cell>
          <cell r="AT38" t="str">
            <v/>
          </cell>
          <cell r="AU38" t="str">
            <v/>
          </cell>
        </row>
        <row r="39">
          <cell r="Z39" t="str">
            <v/>
          </cell>
          <cell r="AA39">
            <v>1</v>
          </cell>
          <cell r="AC39">
            <v>29</v>
          </cell>
          <cell r="AD39">
            <v>29</v>
          </cell>
          <cell r="AE39" t="str">
            <v>محمد ايهاب عبدالعال محمد ربيعى</v>
          </cell>
          <cell r="AF39" t="str">
            <v/>
          </cell>
          <cell r="AG39" t="str">
            <v/>
          </cell>
          <cell r="AH39" t="str">
            <v/>
          </cell>
          <cell r="AI39" t="str">
            <v>√</v>
          </cell>
          <cell r="AJ39" t="str">
            <v/>
          </cell>
          <cell r="AK39" t="str">
            <v/>
          </cell>
          <cell r="AL39" t="str">
            <v/>
          </cell>
          <cell r="AM39" t="str">
            <v/>
          </cell>
          <cell r="AN39" t="str">
            <v/>
          </cell>
          <cell r="AO39" t="str">
            <v>√</v>
          </cell>
          <cell r="AP39" t="str">
            <v/>
          </cell>
          <cell r="AQ39" t="str">
            <v/>
          </cell>
          <cell r="AR39" t="str">
            <v/>
          </cell>
          <cell r="AS39" t="str">
            <v/>
          </cell>
          <cell r="AT39" t="str">
            <v/>
          </cell>
          <cell r="AU39" t="str">
            <v/>
          </cell>
        </row>
        <row r="40">
          <cell r="Z40" t="str">
            <v/>
          </cell>
          <cell r="AA40">
            <v>1</v>
          </cell>
          <cell r="AC40">
            <v>30</v>
          </cell>
          <cell r="AD40">
            <v>30</v>
          </cell>
          <cell r="AE40" t="str">
            <v>محمد خميس محمود ابراهيم</v>
          </cell>
          <cell r="AF40" t="str">
            <v>√</v>
          </cell>
          <cell r="AG40" t="str">
            <v/>
          </cell>
          <cell r="AH40" t="str">
            <v/>
          </cell>
          <cell r="AI40" t="str">
            <v/>
          </cell>
          <cell r="AJ40" t="str">
            <v>√</v>
          </cell>
          <cell r="AK40" t="str">
            <v>√</v>
          </cell>
          <cell r="AL40" t="str">
            <v/>
          </cell>
          <cell r="AM40" t="str">
            <v/>
          </cell>
          <cell r="AN40" t="str">
            <v>√</v>
          </cell>
          <cell r="AO40" t="str">
            <v>√</v>
          </cell>
          <cell r="AP40" t="str">
            <v/>
          </cell>
          <cell r="AQ40" t="str">
            <v/>
          </cell>
          <cell r="AR40" t="str">
            <v/>
          </cell>
          <cell r="AS40" t="str">
            <v/>
          </cell>
          <cell r="AT40" t="str">
            <v/>
          </cell>
          <cell r="AU40" t="str">
            <v/>
          </cell>
        </row>
        <row r="41">
          <cell r="Z41" t="str">
            <v/>
          </cell>
          <cell r="AA41">
            <v>2</v>
          </cell>
          <cell r="AC41">
            <v>31</v>
          </cell>
          <cell r="AD41">
            <v>31</v>
          </cell>
          <cell r="AE41" t="str">
            <v>محمد سعد محمد مصطفى شاهين</v>
          </cell>
          <cell r="AF41" t="str">
            <v>√</v>
          </cell>
          <cell r="AG41" t="str">
            <v/>
          </cell>
          <cell r="AH41" t="str">
            <v/>
          </cell>
          <cell r="AI41" t="str">
            <v/>
          </cell>
          <cell r="AJ41" t="str">
            <v/>
          </cell>
          <cell r="AK41" t="str">
            <v/>
          </cell>
          <cell r="AL41" t="str">
            <v/>
          </cell>
          <cell r="AM41" t="str">
            <v/>
          </cell>
          <cell r="AN41" t="str">
            <v/>
          </cell>
          <cell r="AO41" t="str">
            <v>√</v>
          </cell>
          <cell r="AP41" t="str">
            <v/>
          </cell>
          <cell r="AQ41" t="str">
            <v/>
          </cell>
          <cell r="AR41" t="str">
            <v/>
          </cell>
          <cell r="AS41" t="str">
            <v/>
          </cell>
          <cell r="AT41" t="str">
            <v/>
          </cell>
          <cell r="AU41" t="str">
            <v/>
          </cell>
        </row>
        <row r="42">
          <cell r="Z42" t="str">
            <v/>
          </cell>
          <cell r="AA42">
            <v>2</v>
          </cell>
          <cell r="AC42">
            <v>32</v>
          </cell>
          <cell r="AD42">
            <v>32</v>
          </cell>
          <cell r="AE42" t="str">
            <v>محمد عطيه على عبد العزيز</v>
          </cell>
          <cell r="AF42" t="str">
            <v/>
          </cell>
          <cell r="AG42" t="str">
            <v/>
          </cell>
          <cell r="AH42" t="str">
            <v>√</v>
          </cell>
          <cell r="AI42" t="str">
            <v/>
          </cell>
          <cell r="AJ42" t="str">
            <v>√</v>
          </cell>
          <cell r="AK42" t="str">
            <v/>
          </cell>
          <cell r="AL42" t="str">
            <v/>
          </cell>
          <cell r="AM42" t="str">
            <v/>
          </cell>
          <cell r="AN42" t="str">
            <v/>
          </cell>
          <cell r="AO42" t="str">
            <v>√</v>
          </cell>
          <cell r="AP42" t="str">
            <v/>
          </cell>
          <cell r="AQ42" t="str">
            <v/>
          </cell>
          <cell r="AR42" t="str">
            <v/>
          </cell>
          <cell r="AS42" t="str">
            <v/>
          </cell>
          <cell r="AT42" t="str">
            <v/>
          </cell>
          <cell r="AU42" t="str">
            <v/>
          </cell>
        </row>
        <row r="43">
          <cell r="Z43" t="str">
            <v/>
          </cell>
          <cell r="AA43">
            <v>2</v>
          </cell>
          <cell r="AC43">
            <v>33</v>
          </cell>
          <cell r="AD43">
            <v>33</v>
          </cell>
          <cell r="AE43" t="str">
            <v>محمد فتحى محمود محمد الشايب</v>
          </cell>
          <cell r="AF43" t="str">
            <v/>
          </cell>
          <cell r="AG43" t="str">
            <v/>
          </cell>
          <cell r="AH43" t="str">
            <v/>
          </cell>
          <cell r="AI43" t="str">
            <v>√</v>
          </cell>
          <cell r="AJ43" t="str">
            <v/>
          </cell>
          <cell r="AK43" t="str">
            <v/>
          </cell>
          <cell r="AL43" t="str">
            <v/>
          </cell>
          <cell r="AM43" t="str">
            <v/>
          </cell>
          <cell r="AN43" t="str">
            <v/>
          </cell>
          <cell r="AO43" t="str">
            <v>√</v>
          </cell>
          <cell r="AP43" t="str">
            <v/>
          </cell>
          <cell r="AQ43" t="str">
            <v/>
          </cell>
          <cell r="AR43" t="str">
            <v/>
          </cell>
          <cell r="AS43" t="str">
            <v/>
          </cell>
          <cell r="AT43" t="str">
            <v/>
          </cell>
          <cell r="AU43" t="str">
            <v/>
          </cell>
        </row>
        <row r="44">
          <cell r="Z44" t="str">
            <v/>
          </cell>
          <cell r="AA44">
            <v>2</v>
          </cell>
          <cell r="AC44">
            <v>34</v>
          </cell>
          <cell r="AD44">
            <v>34</v>
          </cell>
          <cell r="AE44" t="str">
            <v>محمد مدحت امين حرب محمود احمد</v>
          </cell>
          <cell r="AF44" t="str">
            <v>√</v>
          </cell>
          <cell r="AG44" t="str">
            <v/>
          </cell>
          <cell r="AH44" t="str">
            <v/>
          </cell>
          <cell r="AI44" t="str">
            <v>√</v>
          </cell>
          <cell r="AJ44" t="str">
            <v>√</v>
          </cell>
          <cell r="AK44" t="str">
            <v/>
          </cell>
          <cell r="AL44" t="str">
            <v/>
          </cell>
          <cell r="AM44" t="str">
            <v/>
          </cell>
          <cell r="AN44" t="str">
            <v>√</v>
          </cell>
          <cell r="AO44" t="str">
            <v>√</v>
          </cell>
          <cell r="AP44" t="str">
            <v/>
          </cell>
          <cell r="AQ44" t="str">
            <v/>
          </cell>
          <cell r="AR44" t="str">
            <v/>
          </cell>
          <cell r="AS44" t="str">
            <v/>
          </cell>
          <cell r="AT44" t="str">
            <v/>
          </cell>
          <cell r="AU44" t="str">
            <v/>
          </cell>
        </row>
        <row r="45">
          <cell r="Z45" t="str">
            <v/>
          </cell>
          <cell r="AA45">
            <v>2</v>
          </cell>
          <cell r="AC45">
            <v>35</v>
          </cell>
          <cell r="AD45">
            <v>35</v>
          </cell>
          <cell r="AE45" t="str">
            <v>محمود خالد محمد عبدالجواد الشايب</v>
          </cell>
          <cell r="AF45" t="str">
            <v/>
          </cell>
          <cell r="AG45" t="str">
            <v/>
          </cell>
          <cell r="AH45" t="str">
            <v/>
          </cell>
          <cell r="AI45" t="str">
            <v/>
          </cell>
          <cell r="AJ45" t="str">
            <v/>
          </cell>
          <cell r="AK45" t="str">
            <v/>
          </cell>
          <cell r="AL45" t="str">
            <v/>
          </cell>
          <cell r="AM45" t="str">
            <v>√</v>
          </cell>
          <cell r="AN45" t="str">
            <v/>
          </cell>
          <cell r="AO45" t="str">
            <v/>
          </cell>
          <cell r="AP45" t="str">
            <v/>
          </cell>
          <cell r="AQ45" t="str">
            <v/>
          </cell>
          <cell r="AR45" t="str">
            <v/>
          </cell>
          <cell r="AS45" t="str">
            <v/>
          </cell>
          <cell r="AT45" t="str">
            <v/>
          </cell>
          <cell r="AU45" t="str">
            <v/>
          </cell>
        </row>
        <row r="46">
          <cell r="Z46" t="str">
            <v/>
          </cell>
          <cell r="AA46">
            <v>2</v>
          </cell>
          <cell r="AC46">
            <v>36</v>
          </cell>
          <cell r="AD46">
            <v>36</v>
          </cell>
          <cell r="AE46" t="str">
            <v>محمود خيرى محمود محمد الشربينى</v>
          </cell>
          <cell r="AF46" t="str">
            <v>√</v>
          </cell>
          <cell r="AG46" t="str">
            <v/>
          </cell>
          <cell r="AH46" t="str">
            <v/>
          </cell>
          <cell r="AI46" t="str">
            <v>√</v>
          </cell>
          <cell r="AJ46" t="str">
            <v/>
          </cell>
          <cell r="AK46" t="str">
            <v/>
          </cell>
          <cell r="AL46" t="str">
            <v/>
          </cell>
          <cell r="AM46" t="str">
            <v/>
          </cell>
          <cell r="AN46" t="str">
            <v/>
          </cell>
          <cell r="AO46" t="str">
            <v>√</v>
          </cell>
          <cell r="AP46" t="str">
            <v/>
          </cell>
          <cell r="AQ46" t="str">
            <v/>
          </cell>
          <cell r="AR46" t="str">
            <v/>
          </cell>
          <cell r="AS46" t="str">
            <v/>
          </cell>
          <cell r="AT46" t="str">
            <v/>
          </cell>
          <cell r="AU46" t="str">
            <v/>
          </cell>
        </row>
        <row r="47">
          <cell r="Z47" t="str">
            <v/>
          </cell>
          <cell r="AA47">
            <v>2</v>
          </cell>
          <cell r="AC47">
            <v>37</v>
          </cell>
          <cell r="AD47">
            <v>37</v>
          </cell>
          <cell r="AE47" t="str">
            <v>محمود شعبان محمد عبده رحال</v>
          </cell>
          <cell r="AF47" t="str">
            <v/>
          </cell>
          <cell r="AG47" t="str">
            <v/>
          </cell>
          <cell r="AH47" t="str">
            <v/>
          </cell>
          <cell r="AI47" t="str">
            <v/>
          </cell>
          <cell r="AJ47" t="str">
            <v/>
          </cell>
          <cell r="AK47" t="str">
            <v>√</v>
          </cell>
          <cell r="AL47" t="str">
            <v/>
          </cell>
          <cell r="AM47" t="str">
            <v/>
          </cell>
          <cell r="AN47" t="str">
            <v/>
          </cell>
          <cell r="AO47" t="str">
            <v>√</v>
          </cell>
          <cell r="AP47" t="str">
            <v/>
          </cell>
          <cell r="AQ47" t="str">
            <v/>
          </cell>
          <cell r="AR47" t="str">
            <v/>
          </cell>
          <cell r="AS47" t="str">
            <v/>
          </cell>
          <cell r="AT47" t="str">
            <v/>
          </cell>
          <cell r="AU47" t="str">
            <v/>
          </cell>
        </row>
        <row r="48">
          <cell r="Z48" t="str">
            <v/>
          </cell>
          <cell r="AA48">
            <v>2</v>
          </cell>
          <cell r="AC48">
            <v>38</v>
          </cell>
          <cell r="AD48">
            <v>38</v>
          </cell>
          <cell r="AE48" t="str">
            <v>محمود صبحى على على هنيدي</v>
          </cell>
          <cell r="AF48" t="str">
            <v/>
          </cell>
          <cell r="AG48" t="str">
            <v/>
          </cell>
          <cell r="AH48" t="str">
            <v/>
          </cell>
          <cell r="AI48" t="str">
            <v/>
          </cell>
          <cell r="AJ48" t="str">
            <v/>
          </cell>
          <cell r="AK48" t="str">
            <v>√</v>
          </cell>
          <cell r="AL48" t="str">
            <v/>
          </cell>
          <cell r="AM48" t="str">
            <v/>
          </cell>
          <cell r="AN48" t="str">
            <v/>
          </cell>
          <cell r="AO48" t="str">
            <v/>
          </cell>
          <cell r="AP48" t="str">
            <v/>
          </cell>
          <cell r="AQ48" t="str">
            <v/>
          </cell>
          <cell r="AR48" t="str">
            <v/>
          </cell>
          <cell r="AS48" t="str">
            <v/>
          </cell>
          <cell r="AT48" t="str">
            <v/>
          </cell>
          <cell r="AU48" t="str">
            <v/>
          </cell>
        </row>
        <row r="49">
          <cell r="Z49" t="str">
            <v/>
          </cell>
          <cell r="AA49">
            <v>2</v>
          </cell>
          <cell r="AC49">
            <v>39</v>
          </cell>
          <cell r="AD49">
            <v>39</v>
          </cell>
          <cell r="AE49" t="str">
            <v>محمود صلاح احمد حافظ محمد</v>
          </cell>
          <cell r="AF49" t="str">
            <v/>
          </cell>
          <cell r="AG49" t="str">
            <v/>
          </cell>
          <cell r="AH49" t="str">
            <v/>
          </cell>
          <cell r="AI49" t="str">
            <v/>
          </cell>
          <cell r="AJ49" t="str">
            <v/>
          </cell>
          <cell r="AK49" t="str">
            <v/>
          </cell>
          <cell r="AL49" t="str">
            <v/>
          </cell>
          <cell r="AM49" t="str">
            <v>√</v>
          </cell>
          <cell r="AN49" t="str">
            <v/>
          </cell>
          <cell r="AO49" t="str">
            <v/>
          </cell>
          <cell r="AP49" t="str">
            <v/>
          </cell>
          <cell r="AQ49" t="str">
            <v/>
          </cell>
          <cell r="AR49" t="str">
            <v/>
          </cell>
          <cell r="AS49" t="str">
            <v/>
          </cell>
          <cell r="AT49" t="str">
            <v/>
          </cell>
          <cell r="AU49" t="str">
            <v/>
          </cell>
        </row>
        <row r="50">
          <cell r="Z50" t="str">
            <v/>
          </cell>
          <cell r="AA50">
            <v>2</v>
          </cell>
          <cell r="AC50">
            <v>40</v>
          </cell>
          <cell r="AD50">
            <v>40</v>
          </cell>
          <cell r="AE50" t="str">
            <v>محمود كامل عطيه محمد خليفه</v>
          </cell>
          <cell r="AF50" t="str">
            <v/>
          </cell>
          <cell r="AG50" t="str">
            <v/>
          </cell>
          <cell r="AH50" t="str">
            <v/>
          </cell>
          <cell r="AI50" t="str">
            <v>√</v>
          </cell>
          <cell r="AJ50" t="str">
            <v>√</v>
          </cell>
          <cell r="AK50" t="str">
            <v/>
          </cell>
          <cell r="AL50" t="str">
            <v/>
          </cell>
          <cell r="AM50" t="str">
            <v/>
          </cell>
          <cell r="AN50" t="str">
            <v/>
          </cell>
          <cell r="AO50" t="str">
            <v>√</v>
          </cell>
          <cell r="AP50" t="str">
            <v/>
          </cell>
          <cell r="AQ50" t="str">
            <v/>
          </cell>
          <cell r="AR50" t="str">
            <v/>
          </cell>
          <cell r="AS50" t="str">
            <v/>
          </cell>
          <cell r="AT50" t="str">
            <v/>
          </cell>
          <cell r="AU50" t="str">
            <v/>
          </cell>
        </row>
        <row r="51">
          <cell r="Z51" t="str">
            <v/>
          </cell>
          <cell r="AA51">
            <v>2</v>
          </cell>
          <cell r="AC51">
            <v>41</v>
          </cell>
          <cell r="AD51">
            <v>41</v>
          </cell>
          <cell r="AE51" t="str">
            <v>محمود محمد مختار البدوى</v>
          </cell>
          <cell r="AF51" t="str">
            <v/>
          </cell>
          <cell r="AG51" t="str">
            <v/>
          </cell>
          <cell r="AH51" t="str">
            <v/>
          </cell>
          <cell r="AI51" t="str">
            <v/>
          </cell>
          <cell r="AJ51" t="str">
            <v/>
          </cell>
          <cell r="AK51" t="str">
            <v>√</v>
          </cell>
          <cell r="AL51" t="str">
            <v/>
          </cell>
          <cell r="AM51" t="str">
            <v>√</v>
          </cell>
          <cell r="AN51" t="str">
            <v>√</v>
          </cell>
          <cell r="AO51" t="str">
            <v>√</v>
          </cell>
          <cell r="AP51" t="str">
            <v/>
          </cell>
          <cell r="AQ51" t="str">
            <v/>
          </cell>
          <cell r="AR51" t="str">
            <v/>
          </cell>
          <cell r="AS51" t="str">
            <v/>
          </cell>
          <cell r="AT51" t="str">
            <v/>
          </cell>
          <cell r="AU51" t="str">
            <v/>
          </cell>
        </row>
        <row r="52">
          <cell r="Z52" t="str">
            <v/>
          </cell>
          <cell r="AA52">
            <v>2</v>
          </cell>
          <cell r="AC52">
            <v>42</v>
          </cell>
          <cell r="AD52">
            <v>42</v>
          </cell>
          <cell r="AE52" t="str">
            <v>مروان محمد كمال طايل راشد</v>
          </cell>
          <cell r="AF52" t="str">
            <v>√</v>
          </cell>
          <cell r="AG52" t="str">
            <v/>
          </cell>
          <cell r="AH52" t="str">
            <v/>
          </cell>
          <cell r="AI52" t="str">
            <v/>
          </cell>
          <cell r="AJ52" t="str">
            <v>√</v>
          </cell>
          <cell r="AK52" t="str">
            <v>√</v>
          </cell>
          <cell r="AL52" t="str">
            <v/>
          </cell>
          <cell r="AM52" t="str">
            <v/>
          </cell>
          <cell r="AN52" t="str">
            <v/>
          </cell>
          <cell r="AO52" t="str">
            <v>√</v>
          </cell>
          <cell r="AP52" t="str">
            <v/>
          </cell>
          <cell r="AQ52" t="str">
            <v/>
          </cell>
          <cell r="AR52" t="str">
            <v/>
          </cell>
          <cell r="AS52" t="str">
            <v/>
          </cell>
          <cell r="AT52" t="str">
            <v/>
          </cell>
          <cell r="AU52" t="str">
            <v/>
          </cell>
        </row>
        <row r="53">
          <cell r="Z53" t="str">
            <v/>
          </cell>
          <cell r="AA53">
            <v>2</v>
          </cell>
          <cell r="AC53">
            <v>43</v>
          </cell>
          <cell r="AD53">
            <v>43</v>
          </cell>
          <cell r="AE53" t="str">
            <v>مصطفى ربيع مصطفى عمر موسى</v>
          </cell>
          <cell r="AF53" t="str">
            <v>√</v>
          </cell>
          <cell r="AG53" t="str">
            <v/>
          </cell>
          <cell r="AH53" t="str">
            <v/>
          </cell>
          <cell r="AI53" t="str">
            <v>√</v>
          </cell>
          <cell r="AJ53" t="str">
            <v>√</v>
          </cell>
          <cell r="AK53" t="str">
            <v/>
          </cell>
          <cell r="AL53" t="str">
            <v/>
          </cell>
          <cell r="AM53" t="str">
            <v>√</v>
          </cell>
          <cell r="AN53" t="str">
            <v>√</v>
          </cell>
          <cell r="AO53" t="str">
            <v>√</v>
          </cell>
          <cell r="AP53" t="str">
            <v/>
          </cell>
          <cell r="AQ53" t="str">
            <v/>
          </cell>
          <cell r="AR53" t="str">
            <v/>
          </cell>
          <cell r="AS53" t="str">
            <v/>
          </cell>
          <cell r="AT53" t="str">
            <v/>
          </cell>
          <cell r="AU53" t="str">
            <v/>
          </cell>
        </row>
        <row r="54">
          <cell r="Z54" t="str">
            <v/>
          </cell>
          <cell r="AA54">
            <v>2</v>
          </cell>
          <cell r="AC54">
            <v>44</v>
          </cell>
          <cell r="AD54">
            <v>44</v>
          </cell>
          <cell r="AE54" t="str">
            <v>مصطفى شلبى احمد موسى السروجى</v>
          </cell>
          <cell r="AF54" t="str">
            <v>√</v>
          </cell>
          <cell r="AG54" t="str">
            <v>√</v>
          </cell>
          <cell r="AH54" t="str">
            <v/>
          </cell>
          <cell r="AI54" t="str">
            <v/>
          </cell>
          <cell r="AJ54" t="str">
            <v>√</v>
          </cell>
          <cell r="AK54" t="str">
            <v/>
          </cell>
          <cell r="AL54" t="str">
            <v/>
          </cell>
          <cell r="AM54" t="str">
            <v/>
          </cell>
          <cell r="AN54" t="str">
            <v/>
          </cell>
          <cell r="AO54" t="str">
            <v>√</v>
          </cell>
          <cell r="AP54" t="str">
            <v/>
          </cell>
          <cell r="AQ54" t="str">
            <v/>
          </cell>
          <cell r="AR54" t="str">
            <v/>
          </cell>
          <cell r="AS54" t="str">
            <v/>
          </cell>
          <cell r="AT54" t="str">
            <v/>
          </cell>
          <cell r="AU54" t="str">
            <v/>
          </cell>
        </row>
        <row r="55">
          <cell r="Z55" t="str">
            <v/>
          </cell>
          <cell r="AA55">
            <v>2</v>
          </cell>
          <cell r="AC55">
            <v>45</v>
          </cell>
          <cell r="AD55">
            <v>45</v>
          </cell>
          <cell r="AE55" t="str">
            <v>مصطفى محمد محمد ابراهيم السعدنى</v>
          </cell>
          <cell r="AF55" t="str">
            <v>√</v>
          </cell>
          <cell r="AG55" t="str">
            <v/>
          </cell>
          <cell r="AH55" t="str">
            <v/>
          </cell>
          <cell r="AI55" t="str">
            <v/>
          </cell>
          <cell r="AJ55" t="str">
            <v/>
          </cell>
          <cell r="AK55" t="str">
            <v/>
          </cell>
          <cell r="AL55" t="str">
            <v/>
          </cell>
          <cell r="AM55" t="str">
            <v/>
          </cell>
          <cell r="AN55" t="str">
            <v/>
          </cell>
          <cell r="AO55" t="str">
            <v>√</v>
          </cell>
          <cell r="AP55" t="str">
            <v/>
          </cell>
          <cell r="AQ55" t="str">
            <v/>
          </cell>
          <cell r="AR55" t="str">
            <v/>
          </cell>
          <cell r="AS55" t="str">
            <v/>
          </cell>
          <cell r="AT55" t="str">
            <v/>
          </cell>
          <cell r="AU55" t="str">
            <v/>
          </cell>
        </row>
        <row r="56">
          <cell r="Z56" t="str">
            <v/>
          </cell>
          <cell r="AA56">
            <v>2</v>
          </cell>
          <cell r="AC56">
            <v>46</v>
          </cell>
          <cell r="AD56">
            <v>46</v>
          </cell>
          <cell r="AE56" t="str">
            <v>معتصم بالله طلعت فراج محمد ابورحاب</v>
          </cell>
          <cell r="AF56" t="str">
            <v/>
          </cell>
          <cell r="AG56" t="str">
            <v/>
          </cell>
          <cell r="AH56" t="str">
            <v/>
          </cell>
          <cell r="AI56" t="str">
            <v/>
          </cell>
          <cell r="AJ56" t="str">
            <v/>
          </cell>
          <cell r="AK56" t="str">
            <v/>
          </cell>
          <cell r="AL56" t="str">
            <v/>
          </cell>
          <cell r="AM56" t="str">
            <v>√</v>
          </cell>
          <cell r="AN56" t="str">
            <v>√</v>
          </cell>
          <cell r="AO56" t="str">
            <v>√</v>
          </cell>
          <cell r="AP56" t="str">
            <v/>
          </cell>
          <cell r="AQ56" t="str">
            <v/>
          </cell>
          <cell r="AR56" t="str">
            <v/>
          </cell>
          <cell r="AS56" t="str">
            <v/>
          </cell>
          <cell r="AT56" t="str">
            <v/>
          </cell>
          <cell r="AU56" t="str">
            <v/>
          </cell>
        </row>
        <row r="57">
          <cell r="Z57" t="str">
            <v/>
          </cell>
          <cell r="AA57">
            <v>2</v>
          </cell>
          <cell r="AC57">
            <v>47</v>
          </cell>
          <cell r="AD57">
            <v>47</v>
          </cell>
          <cell r="AE57" t="str">
            <v>مهند على عبدالكريم عبدالغنى</v>
          </cell>
          <cell r="AF57" t="str">
            <v>√</v>
          </cell>
          <cell r="AG57" t="str">
            <v/>
          </cell>
          <cell r="AH57" t="str">
            <v/>
          </cell>
          <cell r="AI57" t="str">
            <v/>
          </cell>
          <cell r="AJ57" t="str">
            <v/>
          </cell>
          <cell r="AK57" t="str">
            <v/>
          </cell>
          <cell r="AL57" t="str">
            <v/>
          </cell>
          <cell r="AM57" t="str">
            <v/>
          </cell>
          <cell r="AN57" t="str">
            <v/>
          </cell>
          <cell r="AO57" t="str">
            <v>√</v>
          </cell>
          <cell r="AP57" t="str">
            <v/>
          </cell>
          <cell r="AQ57" t="str">
            <v/>
          </cell>
          <cell r="AR57" t="str">
            <v/>
          </cell>
          <cell r="AS57" t="str">
            <v/>
          </cell>
          <cell r="AT57" t="str">
            <v/>
          </cell>
          <cell r="AU57" t="str">
            <v/>
          </cell>
        </row>
        <row r="58">
          <cell r="Z58" t="str">
            <v/>
          </cell>
          <cell r="AA58">
            <v>2</v>
          </cell>
          <cell r="AC58">
            <v>48</v>
          </cell>
          <cell r="AD58">
            <v>48</v>
          </cell>
          <cell r="AE58" t="str">
            <v>مينا سامى ظريف زكرى</v>
          </cell>
          <cell r="AF58" t="str">
            <v>√</v>
          </cell>
          <cell r="AG58" t="str">
            <v/>
          </cell>
          <cell r="AH58" t="str">
            <v/>
          </cell>
          <cell r="AI58" t="str">
            <v/>
          </cell>
          <cell r="AJ58" t="str">
            <v/>
          </cell>
          <cell r="AK58" t="str">
            <v>√</v>
          </cell>
          <cell r="AL58" t="str">
            <v/>
          </cell>
          <cell r="AM58" t="str">
            <v/>
          </cell>
          <cell r="AN58" t="str">
            <v/>
          </cell>
          <cell r="AO58" t="str">
            <v>√</v>
          </cell>
          <cell r="AP58" t="str">
            <v/>
          </cell>
          <cell r="AQ58" t="str">
            <v/>
          </cell>
          <cell r="AR58" t="str">
            <v/>
          </cell>
          <cell r="AS58" t="str">
            <v/>
          </cell>
          <cell r="AT58" t="str">
            <v/>
          </cell>
          <cell r="AU58" t="str">
            <v/>
          </cell>
        </row>
        <row r="59">
          <cell r="Z59" t="str">
            <v/>
          </cell>
          <cell r="AA59">
            <v>2</v>
          </cell>
          <cell r="AC59">
            <v>49</v>
          </cell>
          <cell r="AD59">
            <v>49</v>
          </cell>
          <cell r="AE59" t="str">
            <v>هانى محمد سيد احمد</v>
          </cell>
          <cell r="AF59" t="str">
            <v/>
          </cell>
          <cell r="AG59" t="str">
            <v/>
          </cell>
          <cell r="AH59" t="str">
            <v/>
          </cell>
          <cell r="AI59" t="str">
            <v/>
          </cell>
          <cell r="AJ59" t="str">
            <v>√</v>
          </cell>
          <cell r="AK59" t="str">
            <v/>
          </cell>
          <cell r="AL59" t="str">
            <v/>
          </cell>
          <cell r="AM59" t="str">
            <v/>
          </cell>
          <cell r="AN59" t="str">
            <v/>
          </cell>
          <cell r="AO59" t="str">
            <v/>
          </cell>
          <cell r="AP59" t="str">
            <v/>
          </cell>
          <cell r="AQ59" t="str">
            <v/>
          </cell>
          <cell r="AR59" t="str">
            <v/>
          </cell>
          <cell r="AS59" t="str">
            <v/>
          </cell>
          <cell r="AT59" t="str">
            <v/>
          </cell>
          <cell r="AU59" t="str">
            <v/>
          </cell>
        </row>
        <row r="60">
          <cell r="Z60" t="str">
            <v/>
          </cell>
          <cell r="AA60">
            <v>2</v>
          </cell>
          <cell r="AC60">
            <v>50</v>
          </cell>
          <cell r="AD60">
            <v>50</v>
          </cell>
          <cell r="AE60" t="str">
            <v>هشام احمد انور عبدالسلام الصيرفي</v>
          </cell>
          <cell r="AF60" t="str">
            <v/>
          </cell>
          <cell r="AG60" t="str">
            <v/>
          </cell>
          <cell r="AH60" t="str">
            <v/>
          </cell>
          <cell r="AI60" t="str">
            <v/>
          </cell>
          <cell r="AJ60" t="str">
            <v>√</v>
          </cell>
          <cell r="AK60" t="str">
            <v/>
          </cell>
          <cell r="AL60" t="str">
            <v/>
          </cell>
          <cell r="AM60" t="str">
            <v>√</v>
          </cell>
          <cell r="AN60" t="str">
            <v/>
          </cell>
          <cell r="AO60" t="str">
            <v>√</v>
          </cell>
          <cell r="AP60" t="str">
            <v/>
          </cell>
          <cell r="AQ60" t="str">
            <v/>
          </cell>
          <cell r="AR60" t="str">
            <v/>
          </cell>
          <cell r="AS60" t="str">
            <v/>
          </cell>
          <cell r="AT60" t="str">
            <v/>
          </cell>
          <cell r="AU60" t="str">
            <v/>
          </cell>
        </row>
        <row r="61">
          <cell r="Z61" t="str">
            <v/>
          </cell>
          <cell r="AA61">
            <v>2</v>
          </cell>
          <cell r="AC61">
            <v>51</v>
          </cell>
          <cell r="AD61">
            <v>51</v>
          </cell>
          <cell r="AE61" t="str">
            <v>هشام على حسن على سالم</v>
          </cell>
          <cell r="AF61" t="str">
            <v/>
          </cell>
          <cell r="AG61" t="str">
            <v/>
          </cell>
          <cell r="AH61" t="str">
            <v/>
          </cell>
          <cell r="AI61" t="str">
            <v/>
          </cell>
          <cell r="AJ61" t="str">
            <v>√</v>
          </cell>
          <cell r="AK61" t="str">
            <v/>
          </cell>
          <cell r="AL61" t="str">
            <v/>
          </cell>
          <cell r="AM61" t="str">
            <v>√</v>
          </cell>
          <cell r="AN61" t="str">
            <v/>
          </cell>
          <cell r="AO61" t="str">
            <v>√</v>
          </cell>
          <cell r="AP61" t="str">
            <v/>
          </cell>
          <cell r="AQ61" t="str">
            <v/>
          </cell>
          <cell r="AR61" t="str">
            <v/>
          </cell>
          <cell r="AS61" t="str">
            <v/>
          </cell>
          <cell r="AT61" t="str">
            <v/>
          </cell>
          <cell r="AU61" t="str">
            <v/>
          </cell>
        </row>
        <row r="62">
          <cell r="Z62" t="str">
            <v/>
          </cell>
          <cell r="AA62">
            <v>2</v>
          </cell>
          <cell r="AC62">
            <v>52</v>
          </cell>
          <cell r="AD62">
            <v>52</v>
          </cell>
          <cell r="AE62" t="str">
            <v>يوسف محمد ابراهيم مرسى</v>
          </cell>
          <cell r="AF62" t="str">
            <v>√</v>
          </cell>
          <cell r="AG62" t="str">
            <v/>
          </cell>
          <cell r="AH62" t="str">
            <v/>
          </cell>
          <cell r="AI62" t="str">
            <v/>
          </cell>
          <cell r="AJ62" t="str">
            <v/>
          </cell>
          <cell r="AK62" t="str">
            <v/>
          </cell>
          <cell r="AL62" t="str">
            <v/>
          </cell>
          <cell r="AM62" t="str">
            <v/>
          </cell>
          <cell r="AN62" t="str">
            <v/>
          </cell>
          <cell r="AO62" t="str">
            <v>√</v>
          </cell>
          <cell r="AP62" t="str">
            <v/>
          </cell>
          <cell r="AQ62" t="str">
            <v/>
          </cell>
          <cell r="AR62" t="str">
            <v/>
          </cell>
          <cell r="AS62" t="str">
            <v/>
          </cell>
          <cell r="AT62" t="str">
            <v/>
          </cell>
          <cell r="AU62" t="str">
            <v/>
          </cell>
        </row>
        <row r="63">
          <cell r="Z63" t="str">
            <v/>
          </cell>
          <cell r="AA63">
            <v>2</v>
          </cell>
          <cell r="AC63">
            <v>53</v>
          </cell>
          <cell r="AD63">
            <v>53</v>
          </cell>
          <cell r="AE63" t="str">
            <v>احمد محمد عبدالقادر محمد بدوى</v>
          </cell>
          <cell r="AF63" t="str">
            <v>√</v>
          </cell>
          <cell r="AG63" t="str">
            <v>√</v>
          </cell>
          <cell r="AH63" t="str">
            <v/>
          </cell>
          <cell r="AI63" t="str">
            <v>√</v>
          </cell>
          <cell r="AJ63" t="str">
            <v>√</v>
          </cell>
          <cell r="AK63" t="str">
            <v/>
          </cell>
          <cell r="AL63" t="str">
            <v/>
          </cell>
          <cell r="AM63" t="str">
            <v>√</v>
          </cell>
          <cell r="AN63" t="str">
            <v>√</v>
          </cell>
          <cell r="AO63" t="str">
            <v>√</v>
          </cell>
          <cell r="AP63" t="str">
            <v/>
          </cell>
          <cell r="AQ63" t="str">
            <v>√</v>
          </cell>
          <cell r="AR63" t="str">
            <v>√</v>
          </cell>
          <cell r="AS63" t="str">
            <v/>
          </cell>
          <cell r="AT63" t="str">
            <v/>
          </cell>
          <cell r="AU63" t="str">
            <v/>
          </cell>
        </row>
        <row r="64">
          <cell r="Z64" t="str">
            <v/>
          </cell>
          <cell r="AA64">
            <v>2</v>
          </cell>
          <cell r="AC64">
            <v>54</v>
          </cell>
          <cell r="AD64">
            <v>54</v>
          </cell>
          <cell r="AE64" t="str">
            <v>احمد محمد عيد حسن حسين</v>
          </cell>
          <cell r="AF64" t="str">
            <v/>
          </cell>
          <cell r="AG64" t="str">
            <v/>
          </cell>
          <cell r="AH64" t="str">
            <v/>
          </cell>
          <cell r="AI64" t="str">
            <v/>
          </cell>
          <cell r="AJ64" t="str">
            <v/>
          </cell>
          <cell r="AK64" t="str">
            <v>√</v>
          </cell>
          <cell r="AL64" t="str">
            <v/>
          </cell>
          <cell r="AM64" t="str">
            <v/>
          </cell>
          <cell r="AN64" t="str">
            <v/>
          </cell>
          <cell r="AO64" t="str">
            <v/>
          </cell>
          <cell r="AP64" t="str">
            <v/>
          </cell>
          <cell r="AQ64" t="str">
            <v/>
          </cell>
          <cell r="AR64" t="str">
            <v/>
          </cell>
          <cell r="AS64" t="str">
            <v/>
          </cell>
          <cell r="AT64" t="str">
            <v/>
          </cell>
          <cell r="AU64" t="str">
            <v/>
          </cell>
        </row>
        <row r="65">
          <cell r="Z65" t="str">
            <v/>
          </cell>
          <cell r="AA65">
            <v>2</v>
          </cell>
          <cell r="AC65">
            <v>55</v>
          </cell>
          <cell r="AD65">
            <v>55</v>
          </cell>
          <cell r="AE65" t="str">
            <v>احمد ناصر احمد دراغمه</v>
          </cell>
          <cell r="AF65" t="str">
            <v>√</v>
          </cell>
          <cell r="AG65" t="str">
            <v/>
          </cell>
          <cell r="AH65" t="str">
            <v/>
          </cell>
          <cell r="AI65" t="str">
            <v>√</v>
          </cell>
          <cell r="AJ65" t="str">
            <v>√</v>
          </cell>
          <cell r="AK65" t="str">
            <v/>
          </cell>
          <cell r="AL65" t="str">
            <v/>
          </cell>
          <cell r="AM65" t="str">
            <v/>
          </cell>
          <cell r="AN65" t="str">
            <v/>
          </cell>
          <cell r="AO65" t="str">
            <v>√</v>
          </cell>
          <cell r="AP65" t="str">
            <v/>
          </cell>
          <cell r="AQ65" t="str">
            <v/>
          </cell>
          <cell r="AR65" t="str">
            <v/>
          </cell>
          <cell r="AS65" t="str">
            <v/>
          </cell>
          <cell r="AT65" t="str">
            <v/>
          </cell>
          <cell r="AU65" t="str">
            <v>√</v>
          </cell>
        </row>
        <row r="66">
          <cell r="Z66" t="str">
            <v/>
          </cell>
          <cell r="AA66">
            <v>2</v>
          </cell>
          <cell r="AC66">
            <v>56</v>
          </cell>
          <cell r="AD66">
            <v>56</v>
          </cell>
          <cell r="AE66" t="str">
            <v>اسلام حسين نعمان الاعصر</v>
          </cell>
          <cell r="AF66" t="str">
            <v/>
          </cell>
          <cell r="AG66" t="str">
            <v/>
          </cell>
          <cell r="AH66" t="str">
            <v/>
          </cell>
          <cell r="AI66" t="str">
            <v>√</v>
          </cell>
          <cell r="AJ66" t="str">
            <v>√</v>
          </cell>
          <cell r="AK66" t="str">
            <v/>
          </cell>
          <cell r="AL66" t="str">
            <v/>
          </cell>
          <cell r="AM66" t="str">
            <v/>
          </cell>
          <cell r="AN66" t="str">
            <v/>
          </cell>
          <cell r="AO66" t="str">
            <v/>
          </cell>
          <cell r="AP66" t="str">
            <v/>
          </cell>
          <cell r="AQ66" t="str">
            <v/>
          </cell>
          <cell r="AR66" t="str">
            <v/>
          </cell>
          <cell r="AS66" t="str">
            <v/>
          </cell>
          <cell r="AT66" t="str">
            <v/>
          </cell>
          <cell r="AU66" t="str">
            <v/>
          </cell>
        </row>
        <row r="67">
          <cell r="Z67" t="str">
            <v/>
          </cell>
          <cell r="AA67">
            <v>2</v>
          </cell>
          <cell r="AC67">
            <v>57</v>
          </cell>
          <cell r="AD67">
            <v>57</v>
          </cell>
          <cell r="AE67" t="str">
            <v>اسلام سراج الدين محمود محمود الزناتى</v>
          </cell>
          <cell r="AF67" t="str">
            <v/>
          </cell>
          <cell r="AG67" t="str">
            <v/>
          </cell>
          <cell r="AH67" t="str">
            <v/>
          </cell>
          <cell r="AI67" t="str">
            <v/>
          </cell>
          <cell r="AJ67" t="str">
            <v>√</v>
          </cell>
          <cell r="AK67" t="str">
            <v/>
          </cell>
          <cell r="AL67" t="str">
            <v/>
          </cell>
          <cell r="AM67" t="str">
            <v/>
          </cell>
          <cell r="AN67" t="str">
            <v/>
          </cell>
          <cell r="AO67" t="str">
            <v>√</v>
          </cell>
          <cell r="AP67" t="str">
            <v>√</v>
          </cell>
          <cell r="AQ67" t="str">
            <v>√</v>
          </cell>
          <cell r="AR67" t="str">
            <v>√</v>
          </cell>
          <cell r="AS67" t="str">
            <v/>
          </cell>
          <cell r="AT67" t="str">
            <v/>
          </cell>
          <cell r="AU67" t="str">
            <v>√</v>
          </cell>
        </row>
        <row r="68">
          <cell r="Z68" t="str">
            <v/>
          </cell>
          <cell r="AA68">
            <v>2</v>
          </cell>
          <cell r="AC68">
            <v>58</v>
          </cell>
          <cell r="AD68">
            <v>58</v>
          </cell>
          <cell r="AE68" t="str">
            <v>انس عبدالحكيم عبدالمعين احمد</v>
          </cell>
          <cell r="AF68" t="str">
            <v>√</v>
          </cell>
          <cell r="AG68" t="str">
            <v/>
          </cell>
          <cell r="AH68" t="str">
            <v/>
          </cell>
          <cell r="AI68" t="str">
            <v/>
          </cell>
          <cell r="AJ68" t="str">
            <v/>
          </cell>
          <cell r="AK68" t="str">
            <v/>
          </cell>
          <cell r="AL68" t="str">
            <v/>
          </cell>
          <cell r="AM68" t="str">
            <v/>
          </cell>
          <cell r="AN68" t="str">
            <v/>
          </cell>
          <cell r="AO68" t="str">
            <v>√</v>
          </cell>
          <cell r="AP68" t="str">
            <v/>
          </cell>
          <cell r="AQ68" t="str">
            <v/>
          </cell>
          <cell r="AR68" t="str">
            <v/>
          </cell>
          <cell r="AS68" t="str">
            <v/>
          </cell>
          <cell r="AT68" t="str">
            <v/>
          </cell>
          <cell r="AU68" t="str">
            <v/>
          </cell>
        </row>
        <row r="69">
          <cell r="Z69" t="str">
            <v/>
          </cell>
          <cell r="AA69">
            <v>2</v>
          </cell>
          <cell r="AC69">
            <v>59</v>
          </cell>
          <cell r="AD69">
            <v>59</v>
          </cell>
          <cell r="AE69" t="str">
            <v>باسم مصطفى محمد عرفان</v>
          </cell>
          <cell r="AF69" t="str">
            <v/>
          </cell>
          <cell r="AG69" t="str">
            <v/>
          </cell>
          <cell r="AH69" t="str">
            <v>√</v>
          </cell>
          <cell r="AI69" t="str">
            <v/>
          </cell>
          <cell r="AJ69" t="str">
            <v/>
          </cell>
          <cell r="AK69" t="str">
            <v>√</v>
          </cell>
          <cell r="AL69" t="str">
            <v/>
          </cell>
          <cell r="AM69" t="str">
            <v/>
          </cell>
          <cell r="AN69" t="str">
            <v>√</v>
          </cell>
          <cell r="AO69" t="str">
            <v>√</v>
          </cell>
          <cell r="AP69" t="str">
            <v/>
          </cell>
          <cell r="AQ69" t="str">
            <v/>
          </cell>
          <cell r="AR69" t="str">
            <v/>
          </cell>
          <cell r="AS69" t="str">
            <v/>
          </cell>
          <cell r="AT69" t="str">
            <v/>
          </cell>
          <cell r="AU69" t="str">
            <v/>
          </cell>
        </row>
        <row r="70">
          <cell r="Z70" t="str">
            <v/>
          </cell>
          <cell r="AA70">
            <v>2</v>
          </cell>
          <cell r="AC70">
            <v>60</v>
          </cell>
          <cell r="AD70">
            <v>60</v>
          </cell>
          <cell r="AE70" t="str">
            <v>بسام ماهر التكلة</v>
          </cell>
          <cell r="AF70" t="str">
            <v>√</v>
          </cell>
          <cell r="AG70" t="str">
            <v/>
          </cell>
          <cell r="AH70" t="str">
            <v/>
          </cell>
          <cell r="AI70" t="str">
            <v>√</v>
          </cell>
          <cell r="AJ70" t="str">
            <v>√</v>
          </cell>
          <cell r="AK70" t="str">
            <v>√</v>
          </cell>
          <cell r="AL70" t="str">
            <v/>
          </cell>
          <cell r="AM70" t="str">
            <v/>
          </cell>
          <cell r="AN70" t="str">
            <v/>
          </cell>
          <cell r="AO70" t="str">
            <v>√</v>
          </cell>
          <cell r="AP70" t="str">
            <v/>
          </cell>
          <cell r="AQ70" t="str">
            <v/>
          </cell>
          <cell r="AR70" t="str">
            <v/>
          </cell>
          <cell r="AS70" t="str">
            <v/>
          </cell>
          <cell r="AT70" t="str">
            <v/>
          </cell>
          <cell r="AU70" t="str">
            <v/>
          </cell>
        </row>
        <row r="71">
          <cell r="Z71" t="str">
            <v/>
          </cell>
          <cell r="AA71">
            <v>3</v>
          </cell>
          <cell r="AC71">
            <v>61</v>
          </cell>
          <cell r="AD71">
            <v>61</v>
          </cell>
          <cell r="AE71" t="str">
            <v>عبدالله محمد فتح الله فتح الله سلطان</v>
          </cell>
          <cell r="AF71" t="str">
            <v/>
          </cell>
          <cell r="AG71" t="str">
            <v>√</v>
          </cell>
          <cell r="AH71" t="str">
            <v>√</v>
          </cell>
          <cell r="AI71" t="str">
            <v/>
          </cell>
          <cell r="AJ71" t="str">
            <v>√</v>
          </cell>
          <cell r="AK71" t="str">
            <v/>
          </cell>
          <cell r="AL71" t="str">
            <v/>
          </cell>
          <cell r="AM71" t="str">
            <v/>
          </cell>
          <cell r="AN71" t="str">
            <v>√</v>
          </cell>
          <cell r="AO71" t="str">
            <v>√</v>
          </cell>
          <cell r="AP71" t="str">
            <v/>
          </cell>
          <cell r="AQ71" t="str">
            <v/>
          </cell>
          <cell r="AR71" t="str">
            <v/>
          </cell>
          <cell r="AS71" t="str">
            <v/>
          </cell>
          <cell r="AT71" t="str">
            <v/>
          </cell>
          <cell r="AU71" t="str">
            <v/>
          </cell>
        </row>
        <row r="72">
          <cell r="Z72" t="str">
            <v/>
          </cell>
          <cell r="AA72">
            <v>3</v>
          </cell>
          <cell r="AC72">
            <v>62</v>
          </cell>
          <cell r="AD72">
            <v>62</v>
          </cell>
          <cell r="AE72" t="str">
            <v>على اشرف ابراهيم ابوزيد عبد القادر</v>
          </cell>
          <cell r="AF72" t="str">
            <v>√</v>
          </cell>
          <cell r="AG72" t="str">
            <v/>
          </cell>
          <cell r="AH72" t="str">
            <v/>
          </cell>
          <cell r="AI72" t="str">
            <v/>
          </cell>
          <cell r="AJ72" t="str">
            <v/>
          </cell>
          <cell r="AK72" t="str">
            <v/>
          </cell>
          <cell r="AL72" t="str">
            <v/>
          </cell>
          <cell r="AM72" t="str">
            <v/>
          </cell>
          <cell r="AN72" t="str">
            <v/>
          </cell>
          <cell r="AO72" t="str">
            <v>√</v>
          </cell>
          <cell r="AP72" t="str">
            <v/>
          </cell>
          <cell r="AQ72" t="str">
            <v/>
          </cell>
          <cell r="AR72" t="str">
            <v/>
          </cell>
          <cell r="AS72" t="str">
            <v/>
          </cell>
          <cell r="AT72" t="str">
            <v/>
          </cell>
          <cell r="AU72" t="str">
            <v/>
          </cell>
        </row>
        <row r="73">
          <cell r="Z73" t="str">
            <v/>
          </cell>
          <cell r="AA73">
            <v>3</v>
          </cell>
          <cell r="AC73">
            <v>63</v>
          </cell>
          <cell r="AD73">
            <v>63</v>
          </cell>
          <cell r="AE73" t="str">
            <v>عمر كمال محمد حسن على</v>
          </cell>
          <cell r="AF73" t="str">
            <v>√</v>
          </cell>
          <cell r="AG73" t="str">
            <v/>
          </cell>
          <cell r="AH73" t="str">
            <v/>
          </cell>
          <cell r="AI73" t="str">
            <v/>
          </cell>
          <cell r="AJ73" t="str">
            <v>√</v>
          </cell>
          <cell r="AK73" t="str">
            <v>√</v>
          </cell>
          <cell r="AL73" t="str">
            <v/>
          </cell>
          <cell r="AM73" t="str">
            <v/>
          </cell>
          <cell r="AN73" t="str">
            <v/>
          </cell>
          <cell r="AO73" t="str">
            <v>√</v>
          </cell>
          <cell r="AP73" t="str">
            <v/>
          </cell>
          <cell r="AQ73" t="str">
            <v/>
          </cell>
          <cell r="AR73" t="str">
            <v/>
          </cell>
          <cell r="AS73" t="str">
            <v/>
          </cell>
          <cell r="AT73" t="str">
            <v/>
          </cell>
          <cell r="AU73" t="str">
            <v/>
          </cell>
        </row>
        <row r="74">
          <cell r="Z74" t="str">
            <v/>
          </cell>
          <cell r="AA74">
            <v>3</v>
          </cell>
          <cell r="AC74">
            <v>64</v>
          </cell>
          <cell r="AD74">
            <v>64</v>
          </cell>
          <cell r="AE74" t="str">
            <v>عمر محمود على خليل</v>
          </cell>
          <cell r="AF74" t="str">
            <v>√</v>
          </cell>
          <cell r="AG74" t="str">
            <v/>
          </cell>
          <cell r="AH74" t="str">
            <v/>
          </cell>
          <cell r="AI74" t="str">
            <v/>
          </cell>
          <cell r="AJ74" t="str">
            <v>√</v>
          </cell>
          <cell r="AK74" t="str">
            <v/>
          </cell>
          <cell r="AL74" t="str">
            <v/>
          </cell>
          <cell r="AM74" t="str">
            <v/>
          </cell>
          <cell r="AN74" t="str">
            <v/>
          </cell>
          <cell r="AO74" t="str">
            <v>√</v>
          </cell>
          <cell r="AP74" t="str">
            <v/>
          </cell>
          <cell r="AQ74" t="str">
            <v/>
          </cell>
          <cell r="AR74" t="str">
            <v/>
          </cell>
          <cell r="AS74" t="str">
            <v/>
          </cell>
          <cell r="AT74" t="str">
            <v/>
          </cell>
          <cell r="AU74" t="str">
            <v/>
          </cell>
        </row>
        <row r="75">
          <cell r="Z75" t="str">
            <v/>
          </cell>
          <cell r="AA75">
            <v>3</v>
          </cell>
          <cell r="AC75">
            <v>65</v>
          </cell>
          <cell r="AD75">
            <v>65</v>
          </cell>
          <cell r="AE75" t="str">
            <v>كريم احمد خلف عبدالعزيز</v>
          </cell>
          <cell r="AF75" t="str">
            <v/>
          </cell>
          <cell r="AG75" t="str">
            <v/>
          </cell>
          <cell r="AH75" t="str">
            <v/>
          </cell>
          <cell r="AI75" t="str">
            <v/>
          </cell>
          <cell r="AJ75" t="str">
            <v>√</v>
          </cell>
          <cell r="AK75" t="str">
            <v/>
          </cell>
          <cell r="AL75" t="str">
            <v/>
          </cell>
          <cell r="AM75" t="str">
            <v/>
          </cell>
          <cell r="AN75" t="str">
            <v/>
          </cell>
          <cell r="AO75" t="str">
            <v/>
          </cell>
          <cell r="AP75" t="str">
            <v/>
          </cell>
          <cell r="AQ75" t="str">
            <v/>
          </cell>
          <cell r="AR75" t="str">
            <v/>
          </cell>
          <cell r="AS75" t="str">
            <v/>
          </cell>
          <cell r="AT75" t="str">
            <v/>
          </cell>
          <cell r="AU75" t="str">
            <v/>
          </cell>
        </row>
        <row r="76">
          <cell r="Z76" t="str">
            <v/>
          </cell>
          <cell r="AA76">
            <v>3</v>
          </cell>
          <cell r="AC76">
            <v>66</v>
          </cell>
          <cell r="AD76">
            <v>66</v>
          </cell>
          <cell r="AE76" t="str">
            <v>محمد سعود ذكرت</v>
          </cell>
          <cell r="AF76" t="str">
            <v>√</v>
          </cell>
          <cell r="AG76" t="str">
            <v>√</v>
          </cell>
          <cell r="AH76" t="str">
            <v/>
          </cell>
          <cell r="AI76" t="str">
            <v>√</v>
          </cell>
          <cell r="AJ76" t="str">
            <v>√</v>
          </cell>
          <cell r="AK76" t="str">
            <v>√</v>
          </cell>
          <cell r="AL76" t="str">
            <v/>
          </cell>
          <cell r="AM76" t="str">
            <v/>
          </cell>
          <cell r="AN76" t="str">
            <v/>
          </cell>
          <cell r="AO76" t="str">
            <v>√</v>
          </cell>
          <cell r="AP76" t="str">
            <v>√</v>
          </cell>
          <cell r="AQ76" t="str">
            <v>√</v>
          </cell>
          <cell r="AR76" t="str">
            <v>√</v>
          </cell>
          <cell r="AS76" t="str">
            <v/>
          </cell>
          <cell r="AT76" t="str">
            <v/>
          </cell>
          <cell r="AU76" t="str">
            <v>√</v>
          </cell>
        </row>
        <row r="77">
          <cell r="Z77" t="str">
            <v/>
          </cell>
          <cell r="AA77">
            <v>3</v>
          </cell>
          <cell r="AC77">
            <v>67</v>
          </cell>
          <cell r="AD77">
            <v>67</v>
          </cell>
          <cell r="AE77" t="str">
            <v>محمد سمير عبدالله احمد</v>
          </cell>
          <cell r="AF77" t="str">
            <v/>
          </cell>
          <cell r="AG77" t="str">
            <v/>
          </cell>
          <cell r="AH77" t="str">
            <v/>
          </cell>
          <cell r="AI77" t="str">
            <v/>
          </cell>
          <cell r="AJ77" t="str">
            <v>√</v>
          </cell>
          <cell r="AK77" t="str">
            <v/>
          </cell>
          <cell r="AL77" t="str">
            <v/>
          </cell>
          <cell r="AM77" t="str">
            <v/>
          </cell>
          <cell r="AN77" t="str">
            <v/>
          </cell>
          <cell r="AO77" t="str">
            <v/>
          </cell>
          <cell r="AP77" t="str">
            <v/>
          </cell>
          <cell r="AQ77" t="str">
            <v/>
          </cell>
          <cell r="AR77" t="str">
            <v/>
          </cell>
          <cell r="AS77" t="str">
            <v/>
          </cell>
          <cell r="AT77" t="str">
            <v/>
          </cell>
          <cell r="AU77" t="str">
            <v/>
          </cell>
        </row>
        <row r="78">
          <cell r="Z78" t="str">
            <v/>
          </cell>
          <cell r="AA78">
            <v>3</v>
          </cell>
          <cell r="AC78">
            <v>68</v>
          </cell>
          <cell r="AD78">
            <v>68</v>
          </cell>
          <cell r="AE78" t="str">
            <v>محمود خميس عباس حجازى</v>
          </cell>
          <cell r="AF78" t="str">
            <v/>
          </cell>
          <cell r="AG78" t="str">
            <v>√</v>
          </cell>
          <cell r="AH78" t="str">
            <v/>
          </cell>
          <cell r="AI78" t="str">
            <v/>
          </cell>
          <cell r="AJ78" t="str">
            <v/>
          </cell>
          <cell r="AK78" t="str">
            <v/>
          </cell>
          <cell r="AL78" t="str">
            <v/>
          </cell>
          <cell r="AM78" t="str">
            <v/>
          </cell>
          <cell r="AN78" t="str">
            <v/>
          </cell>
          <cell r="AO78" t="str">
            <v>√</v>
          </cell>
          <cell r="AP78" t="str">
            <v/>
          </cell>
          <cell r="AQ78" t="str">
            <v/>
          </cell>
          <cell r="AR78" t="str">
            <v/>
          </cell>
          <cell r="AS78" t="str">
            <v/>
          </cell>
          <cell r="AT78" t="str">
            <v/>
          </cell>
          <cell r="AU78" t="str">
            <v/>
          </cell>
        </row>
        <row r="79">
          <cell r="Z79" t="str">
            <v/>
          </cell>
          <cell r="AA79">
            <v>3</v>
          </cell>
          <cell r="AC79">
            <v>69</v>
          </cell>
          <cell r="AD79">
            <v>69</v>
          </cell>
          <cell r="AE79" t="str">
            <v>امجد احمد سامر ابو حرب</v>
          </cell>
          <cell r="AF79" t="str">
            <v>√</v>
          </cell>
          <cell r="AG79" t="str">
            <v>√</v>
          </cell>
          <cell r="AH79" t="str">
            <v/>
          </cell>
          <cell r="AI79" t="str">
            <v>√</v>
          </cell>
          <cell r="AJ79" t="str">
            <v>√</v>
          </cell>
          <cell r="AK79" t="str">
            <v>√</v>
          </cell>
          <cell r="AL79" t="str">
            <v>√</v>
          </cell>
          <cell r="AM79" t="str">
            <v>√</v>
          </cell>
          <cell r="AN79" t="str">
            <v>√</v>
          </cell>
          <cell r="AO79" t="str">
            <v>√</v>
          </cell>
          <cell r="AP79" t="str">
            <v/>
          </cell>
          <cell r="AQ79" t="str">
            <v>√</v>
          </cell>
          <cell r="AR79" t="str">
            <v>√</v>
          </cell>
          <cell r="AS79" t="str">
            <v>√</v>
          </cell>
          <cell r="AT79" t="str">
            <v>√</v>
          </cell>
          <cell r="AU79" t="str">
            <v>√</v>
          </cell>
        </row>
        <row r="80">
          <cell r="Z80" t="str">
            <v/>
          </cell>
          <cell r="AA80">
            <v>3</v>
          </cell>
          <cell r="AC80">
            <v>70</v>
          </cell>
          <cell r="AD80">
            <v>70</v>
          </cell>
          <cell r="AE80" t="str">
            <v>رامى خالد الجبالى</v>
          </cell>
          <cell r="AF80" t="str">
            <v/>
          </cell>
          <cell r="AG80" t="str">
            <v>√</v>
          </cell>
          <cell r="AH80" t="str">
            <v/>
          </cell>
          <cell r="AI80" t="str">
            <v/>
          </cell>
          <cell r="AJ80" t="str">
            <v>√</v>
          </cell>
          <cell r="AK80" t="str">
            <v>√</v>
          </cell>
          <cell r="AL80" t="str">
            <v>√</v>
          </cell>
          <cell r="AM80" t="str">
            <v/>
          </cell>
          <cell r="AN80" t="str">
            <v/>
          </cell>
          <cell r="AO80" t="str">
            <v>√</v>
          </cell>
          <cell r="AP80" t="str">
            <v/>
          </cell>
          <cell r="AQ80" t="str">
            <v/>
          </cell>
          <cell r="AR80" t="str">
            <v/>
          </cell>
          <cell r="AS80" t="str">
            <v/>
          </cell>
          <cell r="AT80" t="str">
            <v/>
          </cell>
          <cell r="AU80" t="str">
            <v/>
          </cell>
        </row>
        <row r="81">
          <cell r="Z81" t="str">
            <v/>
          </cell>
          <cell r="AA81">
            <v>3</v>
          </cell>
          <cell r="AC81">
            <v>71</v>
          </cell>
          <cell r="AD81">
            <v>71</v>
          </cell>
          <cell r="AE81" t="str">
            <v>صلاح محمد غزال</v>
          </cell>
          <cell r="AF81" t="str">
            <v/>
          </cell>
          <cell r="AG81" t="str">
            <v>√</v>
          </cell>
          <cell r="AH81" t="str">
            <v/>
          </cell>
          <cell r="AI81" t="str">
            <v/>
          </cell>
          <cell r="AJ81" t="str">
            <v/>
          </cell>
          <cell r="AK81" t="str">
            <v>√</v>
          </cell>
          <cell r="AL81" t="str">
            <v>√</v>
          </cell>
          <cell r="AM81" t="str">
            <v/>
          </cell>
          <cell r="AN81" t="str">
            <v/>
          </cell>
          <cell r="AO81" t="str">
            <v>√</v>
          </cell>
          <cell r="AP81" t="str">
            <v/>
          </cell>
          <cell r="AQ81" t="str">
            <v/>
          </cell>
          <cell r="AR81" t="str">
            <v/>
          </cell>
          <cell r="AS81" t="str">
            <v/>
          </cell>
          <cell r="AT81" t="str">
            <v/>
          </cell>
          <cell r="AU81" t="str">
            <v/>
          </cell>
        </row>
        <row r="82">
          <cell r="Z82" t="str">
            <v/>
          </cell>
          <cell r="AA82">
            <v>3</v>
          </cell>
          <cell r="AC82">
            <v>72</v>
          </cell>
          <cell r="AD82">
            <v>72</v>
          </cell>
          <cell r="AE82" t="str">
            <v>عمار محمد عرابى</v>
          </cell>
          <cell r="AF82" t="str">
            <v>√</v>
          </cell>
          <cell r="AG82" t="str">
            <v>√</v>
          </cell>
          <cell r="AH82" t="str">
            <v/>
          </cell>
          <cell r="AI82" t="str">
            <v/>
          </cell>
          <cell r="AJ82" t="str">
            <v/>
          </cell>
          <cell r="AK82" t="str">
            <v>√</v>
          </cell>
          <cell r="AL82" t="str">
            <v>√</v>
          </cell>
          <cell r="AM82" t="str">
            <v/>
          </cell>
          <cell r="AN82" t="str">
            <v/>
          </cell>
          <cell r="AO82" t="str">
            <v>√</v>
          </cell>
          <cell r="AP82" t="str">
            <v>√</v>
          </cell>
          <cell r="AQ82" t="str">
            <v>√</v>
          </cell>
          <cell r="AR82" t="str">
            <v>√</v>
          </cell>
          <cell r="AS82" t="str">
            <v/>
          </cell>
          <cell r="AT82" t="str">
            <v/>
          </cell>
          <cell r="AU82" t="str">
            <v>√</v>
          </cell>
        </row>
        <row r="83">
          <cell r="Z83" t="str">
            <v/>
          </cell>
          <cell r="AA83">
            <v>3</v>
          </cell>
          <cell r="AC83">
            <v>73</v>
          </cell>
          <cell r="AD83">
            <v>73</v>
          </cell>
          <cell r="AE83" t="str">
            <v>غيث راضى اليوسف</v>
          </cell>
          <cell r="AF83" t="str">
            <v>√</v>
          </cell>
          <cell r="AG83" t="str">
            <v>√</v>
          </cell>
          <cell r="AH83" t="str">
            <v/>
          </cell>
          <cell r="AI83" t="str">
            <v>√</v>
          </cell>
          <cell r="AJ83" t="str">
            <v>√</v>
          </cell>
          <cell r="AK83" t="str">
            <v>√</v>
          </cell>
          <cell r="AL83" t="str">
            <v>√</v>
          </cell>
          <cell r="AM83" t="str">
            <v>√</v>
          </cell>
          <cell r="AN83" t="str">
            <v>√</v>
          </cell>
          <cell r="AO83" t="str">
            <v>√</v>
          </cell>
          <cell r="AP83" t="str">
            <v>√</v>
          </cell>
          <cell r="AQ83" t="str">
            <v>√</v>
          </cell>
          <cell r="AR83" t="str">
            <v>√</v>
          </cell>
          <cell r="AS83" t="str">
            <v>√</v>
          </cell>
          <cell r="AT83" t="str">
            <v>√</v>
          </cell>
          <cell r="AU83" t="str">
            <v>√</v>
          </cell>
        </row>
        <row r="84">
          <cell r="Z84" t="str">
            <v/>
          </cell>
          <cell r="AA84">
            <v>3</v>
          </cell>
          <cell r="AC84">
            <v>74</v>
          </cell>
          <cell r="AD84">
            <v>74</v>
          </cell>
          <cell r="AE84" t="str">
            <v>فارس عصام التكله</v>
          </cell>
          <cell r="AF84" t="str">
            <v>√</v>
          </cell>
          <cell r="AG84" t="str">
            <v>√</v>
          </cell>
          <cell r="AH84" t="str">
            <v/>
          </cell>
          <cell r="AI84" t="str">
            <v>√</v>
          </cell>
          <cell r="AJ84" t="str">
            <v>√</v>
          </cell>
          <cell r="AK84" t="str">
            <v>√</v>
          </cell>
          <cell r="AL84" t="str">
            <v>√</v>
          </cell>
          <cell r="AM84" t="str">
            <v>√</v>
          </cell>
          <cell r="AN84" t="str">
            <v>√</v>
          </cell>
          <cell r="AO84" t="str">
            <v>√</v>
          </cell>
          <cell r="AP84" t="str">
            <v>√</v>
          </cell>
          <cell r="AQ84" t="str">
            <v>√</v>
          </cell>
          <cell r="AR84" t="str">
            <v>√</v>
          </cell>
          <cell r="AS84" t="str">
            <v>√</v>
          </cell>
          <cell r="AT84" t="str">
            <v>√</v>
          </cell>
          <cell r="AU84" t="str">
            <v>√</v>
          </cell>
        </row>
        <row r="85">
          <cell r="Z85" t="str">
            <v/>
          </cell>
          <cell r="AA85">
            <v>3</v>
          </cell>
          <cell r="AC85">
            <v>75</v>
          </cell>
          <cell r="AD85">
            <v>75</v>
          </cell>
          <cell r="AE85" t="str">
            <v>مازن سامر القداح</v>
          </cell>
          <cell r="AF85" t="str">
            <v/>
          </cell>
          <cell r="AG85" t="str">
            <v>√</v>
          </cell>
          <cell r="AH85" t="str">
            <v/>
          </cell>
          <cell r="AI85" t="str">
            <v/>
          </cell>
          <cell r="AJ85" t="str">
            <v/>
          </cell>
          <cell r="AK85" t="str">
            <v>√</v>
          </cell>
          <cell r="AL85" t="str">
            <v>√</v>
          </cell>
          <cell r="AM85" t="str">
            <v/>
          </cell>
          <cell r="AN85" t="str">
            <v/>
          </cell>
          <cell r="AO85" t="str">
            <v>√</v>
          </cell>
          <cell r="AP85" t="str">
            <v/>
          </cell>
          <cell r="AQ85" t="str">
            <v/>
          </cell>
          <cell r="AR85" t="str">
            <v/>
          </cell>
          <cell r="AS85" t="str">
            <v/>
          </cell>
          <cell r="AT85" t="str">
            <v/>
          </cell>
          <cell r="AU85" t="str">
            <v/>
          </cell>
        </row>
        <row r="86">
          <cell r="Z86" t="str">
            <v/>
          </cell>
          <cell r="AA86">
            <v>3</v>
          </cell>
          <cell r="AC86">
            <v>76</v>
          </cell>
          <cell r="AD86">
            <v>76</v>
          </cell>
          <cell r="AE86" t="str">
            <v>محمد اسامه اسماعيل زيدان</v>
          </cell>
          <cell r="AF86" t="str">
            <v>√</v>
          </cell>
          <cell r="AG86" t="str">
            <v>√</v>
          </cell>
          <cell r="AH86" t="str">
            <v/>
          </cell>
          <cell r="AI86" t="str">
            <v>√</v>
          </cell>
          <cell r="AJ86" t="str">
            <v>√</v>
          </cell>
          <cell r="AK86" t="str">
            <v>√</v>
          </cell>
          <cell r="AL86" t="str">
            <v>√</v>
          </cell>
          <cell r="AM86" t="str">
            <v>√</v>
          </cell>
          <cell r="AN86" t="str">
            <v>√</v>
          </cell>
          <cell r="AO86" t="str">
            <v>√</v>
          </cell>
          <cell r="AP86" t="str">
            <v>√</v>
          </cell>
          <cell r="AQ86" t="str">
            <v>√</v>
          </cell>
          <cell r="AR86" t="str">
            <v>√</v>
          </cell>
          <cell r="AS86" t="str">
            <v>√</v>
          </cell>
          <cell r="AT86" t="str">
            <v>√</v>
          </cell>
          <cell r="AU86" t="str">
            <v>√</v>
          </cell>
        </row>
        <row r="87">
          <cell r="Z87" t="str">
            <v/>
          </cell>
          <cell r="AA87">
            <v>3</v>
          </cell>
          <cell r="AC87">
            <v>77</v>
          </cell>
          <cell r="AD87">
            <v>77</v>
          </cell>
          <cell r="AE87" t="str">
            <v>محمد على شفيق حمادة</v>
          </cell>
          <cell r="AF87" t="str">
            <v>√</v>
          </cell>
          <cell r="AG87" t="str">
            <v>√</v>
          </cell>
          <cell r="AH87" t="str">
            <v/>
          </cell>
          <cell r="AI87" t="str">
            <v>√</v>
          </cell>
          <cell r="AJ87" t="str">
            <v>√</v>
          </cell>
          <cell r="AK87" t="str">
            <v>√</v>
          </cell>
          <cell r="AL87" t="str">
            <v>√</v>
          </cell>
          <cell r="AM87" t="str">
            <v>√</v>
          </cell>
          <cell r="AN87" t="str">
            <v>√</v>
          </cell>
          <cell r="AO87" t="str">
            <v>√</v>
          </cell>
          <cell r="AP87" t="str">
            <v>√</v>
          </cell>
          <cell r="AQ87" t="str">
            <v>√</v>
          </cell>
          <cell r="AR87" t="str">
            <v>√</v>
          </cell>
          <cell r="AS87" t="str">
            <v>√</v>
          </cell>
          <cell r="AT87" t="str">
            <v>√</v>
          </cell>
          <cell r="AU87" t="str">
            <v>√</v>
          </cell>
        </row>
        <row r="88">
          <cell r="Z88" t="str">
            <v/>
          </cell>
          <cell r="AA88">
            <v>3</v>
          </cell>
          <cell r="AC88">
            <v>78</v>
          </cell>
          <cell r="AD88">
            <v>78</v>
          </cell>
          <cell r="AE88" t="str">
            <v>عمر خالد الحورانى</v>
          </cell>
          <cell r="AF88" t="str">
            <v>√</v>
          </cell>
          <cell r="AG88" t="str">
            <v>√</v>
          </cell>
          <cell r="AH88" t="str">
            <v/>
          </cell>
          <cell r="AI88" t="str">
            <v>√</v>
          </cell>
          <cell r="AJ88" t="str">
            <v>√</v>
          </cell>
          <cell r="AK88" t="str">
            <v>√</v>
          </cell>
          <cell r="AL88" t="str">
            <v>√</v>
          </cell>
          <cell r="AM88" t="str">
            <v>√</v>
          </cell>
          <cell r="AN88" t="str">
            <v>√</v>
          </cell>
          <cell r="AO88" t="str">
            <v>√</v>
          </cell>
          <cell r="AP88" t="str">
            <v>√</v>
          </cell>
          <cell r="AQ88" t="str">
            <v>√</v>
          </cell>
          <cell r="AR88" t="str">
            <v>√</v>
          </cell>
          <cell r="AS88" t="str">
            <v>√</v>
          </cell>
          <cell r="AT88" t="str">
            <v>√</v>
          </cell>
          <cell r="AU88" t="str">
            <v>√</v>
          </cell>
        </row>
        <row r="89">
          <cell r="Z89" t="str">
            <v/>
          </cell>
          <cell r="AA89">
            <v>3</v>
          </cell>
          <cell r="AC89">
            <v>79</v>
          </cell>
          <cell r="AD89">
            <v>79</v>
          </cell>
          <cell r="AE89" t="str">
            <v>عبد الصمد غازى راعى</v>
          </cell>
          <cell r="AF89" t="str">
            <v>√</v>
          </cell>
          <cell r="AG89" t="str">
            <v>√</v>
          </cell>
          <cell r="AH89" t="str">
            <v/>
          </cell>
          <cell r="AI89" t="str">
            <v>√</v>
          </cell>
          <cell r="AJ89" t="str">
            <v>√</v>
          </cell>
          <cell r="AK89" t="str">
            <v>√</v>
          </cell>
          <cell r="AL89" t="str">
            <v>√</v>
          </cell>
          <cell r="AM89" t="str">
            <v>√</v>
          </cell>
          <cell r="AN89" t="str">
            <v>√</v>
          </cell>
          <cell r="AO89" t="str">
            <v>√</v>
          </cell>
          <cell r="AP89" t="str">
            <v>√</v>
          </cell>
          <cell r="AQ89" t="str">
            <v>√</v>
          </cell>
          <cell r="AR89" t="str">
            <v>√</v>
          </cell>
          <cell r="AS89" t="str">
            <v>√</v>
          </cell>
          <cell r="AT89" t="str">
            <v>√</v>
          </cell>
          <cell r="AU89" t="str">
            <v>√</v>
          </cell>
        </row>
        <row r="90">
          <cell r="Z90" t="str">
            <v/>
          </cell>
          <cell r="AA90">
            <v>3</v>
          </cell>
          <cell r="AC90">
            <v>80</v>
          </cell>
          <cell r="AD90">
            <v>80</v>
          </cell>
          <cell r="AE90" t="str">
            <v>مهند عبد الرازق عجلونى</v>
          </cell>
          <cell r="AF90" t="str">
            <v/>
          </cell>
          <cell r="AG90" t="str">
            <v/>
          </cell>
          <cell r="AH90" t="str">
            <v/>
          </cell>
          <cell r="AI90" t="str">
            <v/>
          </cell>
          <cell r="AJ90" t="str">
            <v/>
          </cell>
          <cell r="AK90" t="str">
            <v/>
          </cell>
          <cell r="AL90" t="str">
            <v/>
          </cell>
          <cell r="AM90" t="str">
            <v>√</v>
          </cell>
          <cell r="AN90" t="str">
            <v>√</v>
          </cell>
          <cell r="AO90" t="str">
            <v/>
          </cell>
          <cell r="AP90" t="str">
            <v/>
          </cell>
          <cell r="AQ90" t="str">
            <v/>
          </cell>
          <cell r="AR90" t="str">
            <v/>
          </cell>
          <cell r="AS90" t="str">
            <v/>
          </cell>
          <cell r="AT90" t="str">
            <v/>
          </cell>
          <cell r="AU90" t="str">
            <v/>
          </cell>
        </row>
        <row r="91">
          <cell r="Z91" t="str">
            <v/>
          </cell>
          <cell r="AA91">
            <v>3</v>
          </cell>
          <cell r="AC91">
            <v>81</v>
          </cell>
          <cell r="AD91">
            <v>81</v>
          </cell>
          <cell r="AE91" t="str">
            <v>محمد معاذ محمد يوسف كيفو</v>
          </cell>
          <cell r="AF91" t="str">
            <v>√</v>
          </cell>
          <cell r="AG91" t="str">
            <v>√</v>
          </cell>
          <cell r="AH91" t="str">
            <v/>
          </cell>
          <cell r="AI91" t="str">
            <v>√</v>
          </cell>
          <cell r="AJ91" t="str">
            <v>√</v>
          </cell>
          <cell r="AK91" t="str">
            <v>√</v>
          </cell>
          <cell r="AL91" t="str">
            <v>√</v>
          </cell>
          <cell r="AM91" t="str">
            <v>√</v>
          </cell>
          <cell r="AN91" t="str">
            <v>√</v>
          </cell>
          <cell r="AO91" t="str">
            <v>√</v>
          </cell>
          <cell r="AP91" t="str">
            <v>√</v>
          </cell>
          <cell r="AQ91" t="str">
            <v>√</v>
          </cell>
          <cell r="AR91" t="str">
            <v>√</v>
          </cell>
          <cell r="AS91" t="str">
            <v>√</v>
          </cell>
          <cell r="AT91" t="str">
            <v>√</v>
          </cell>
          <cell r="AU91" t="str">
            <v>√</v>
          </cell>
        </row>
        <row r="92">
          <cell r="Z92" t="str">
            <v/>
          </cell>
          <cell r="AA92">
            <v>3</v>
          </cell>
          <cell r="AC92">
            <v>82</v>
          </cell>
          <cell r="AD92">
            <v>82</v>
          </cell>
          <cell r="AE92" t="str">
            <v>محمد اسامة عبد الخالق</v>
          </cell>
          <cell r="AF92" t="str">
            <v>√</v>
          </cell>
          <cell r="AG92" t="str">
            <v>√</v>
          </cell>
          <cell r="AH92" t="str">
            <v/>
          </cell>
          <cell r="AI92" t="str">
            <v/>
          </cell>
          <cell r="AJ92" t="str">
            <v>√</v>
          </cell>
          <cell r="AK92" t="str">
            <v>√</v>
          </cell>
          <cell r="AL92" t="str">
            <v>√</v>
          </cell>
          <cell r="AM92" t="str">
            <v/>
          </cell>
          <cell r="AN92" t="str">
            <v>√</v>
          </cell>
          <cell r="AO92" t="str">
            <v>√</v>
          </cell>
          <cell r="AP92" t="str">
            <v/>
          </cell>
          <cell r="AQ92" t="str">
            <v/>
          </cell>
          <cell r="AR92" t="str">
            <v>√</v>
          </cell>
          <cell r="AS92" t="str">
            <v/>
          </cell>
          <cell r="AT92" t="str">
            <v/>
          </cell>
          <cell r="AU92" t="str">
            <v/>
          </cell>
        </row>
        <row r="93">
          <cell r="Z93" t="str">
            <v/>
          </cell>
          <cell r="AA93">
            <v>3</v>
          </cell>
          <cell r="AC93" t="str">
            <v/>
          </cell>
          <cell r="AD93" t="str">
            <v/>
          </cell>
          <cell r="AE93" t="str">
            <v/>
          </cell>
          <cell r="AF93" t="str">
            <v/>
          </cell>
          <cell r="AG93" t="str">
            <v/>
          </cell>
          <cell r="AH93" t="str">
            <v/>
          </cell>
          <cell r="AI93" t="str">
            <v/>
          </cell>
          <cell r="AJ93" t="str">
            <v/>
          </cell>
          <cell r="AK93" t="str">
            <v/>
          </cell>
          <cell r="AL93" t="str">
            <v/>
          </cell>
          <cell r="AM93" t="str">
            <v/>
          </cell>
          <cell r="AN93" t="str">
            <v/>
          </cell>
          <cell r="AO93" t="str">
            <v/>
          </cell>
          <cell r="AP93" t="str">
            <v/>
          </cell>
          <cell r="AQ93" t="str">
            <v/>
          </cell>
          <cell r="AR93" t="str">
            <v/>
          </cell>
          <cell r="AS93" t="str">
            <v/>
          </cell>
          <cell r="AT93" t="str">
            <v/>
          </cell>
          <cell r="AU93" t="str">
            <v/>
          </cell>
        </row>
        <row r="94">
          <cell r="Z94" t="str">
            <v/>
          </cell>
          <cell r="AA94">
            <v>3</v>
          </cell>
          <cell r="AC94" t="str">
            <v/>
          </cell>
          <cell r="AD94" t="str">
            <v/>
          </cell>
          <cell r="AE94" t="str">
            <v/>
          </cell>
          <cell r="AF94" t="str">
            <v/>
          </cell>
          <cell r="AG94" t="str">
            <v/>
          </cell>
          <cell r="AH94" t="str">
            <v/>
          </cell>
          <cell r="AI94" t="str">
            <v/>
          </cell>
          <cell r="AJ94" t="str">
            <v/>
          </cell>
          <cell r="AK94" t="str">
            <v/>
          </cell>
          <cell r="AL94" t="str">
            <v/>
          </cell>
          <cell r="AM94" t="str">
            <v/>
          </cell>
          <cell r="AN94" t="str">
            <v/>
          </cell>
          <cell r="AO94" t="str">
            <v/>
          </cell>
          <cell r="AP94" t="str">
            <v/>
          </cell>
          <cell r="AQ94" t="str">
            <v/>
          </cell>
          <cell r="AR94" t="str">
            <v/>
          </cell>
          <cell r="AS94" t="str">
            <v/>
          </cell>
          <cell r="AT94" t="str">
            <v/>
          </cell>
          <cell r="AU94" t="str">
            <v/>
          </cell>
        </row>
        <row r="95">
          <cell r="Z95" t="str">
            <v/>
          </cell>
          <cell r="AA95">
            <v>3</v>
          </cell>
          <cell r="AC95" t="str">
            <v/>
          </cell>
          <cell r="AD95" t="str">
            <v/>
          </cell>
          <cell r="AE95" t="str">
            <v/>
          </cell>
          <cell r="AF95" t="str">
            <v/>
          </cell>
          <cell r="AG95" t="str">
            <v/>
          </cell>
          <cell r="AH95" t="str">
            <v/>
          </cell>
          <cell r="AI95" t="str">
            <v/>
          </cell>
          <cell r="AJ95" t="str">
            <v/>
          </cell>
          <cell r="AK95" t="str">
            <v/>
          </cell>
          <cell r="AL95" t="str">
            <v/>
          </cell>
          <cell r="AM95" t="str">
            <v/>
          </cell>
          <cell r="AN95" t="str">
            <v/>
          </cell>
          <cell r="AO95" t="str">
            <v/>
          </cell>
          <cell r="AP95" t="str">
            <v/>
          </cell>
          <cell r="AQ95" t="str">
            <v/>
          </cell>
          <cell r="AR95" t="str">
            <v/>
          </cell>
          <cell r="AS95" t="str">
            <v/>
          </cell>
          <cell r="AT95" t="str">
            <v/>
          </cell>
          <cell r="AU95" t="str">
            <v/>
          </cell>
        </row>
        <row r="96">
          <cell r="Z96" t="str">
            <v/>
          </cell>
          <cell r="AA96">
            <v>3</v>
          </cell>
          <cell r="AC96" t="str">
            <v/>
          </cell>
          <cell r="AD96" t="str">
            <v/>
          </cell>
          <cell r="AE96" t="str">
            <v/>
          </cell>
          <cell r="AF96" t="str">
            <v/>
          </cell>
          <cell r="AG96" t="str">
            <v/>
          </cell>
          <cell r="AH96" t="str">
            <v/>
          </cell>
          <cell r="AI96" t="str">
            <v/>
          </cell>
          <cell r="AJ96" t="str">
            <v/>
          </cell>
          <cell r="AK96" t="str">
            <v/>
          </cell>
          <cell r="AL96" t="str">
            <v/>
          </cell>
          <cell r="AM96" t="str">
            <v/>
          </cell>
          <cell r="AN96" t="str">
            <v/>
          </cell>
          <cell r="AO96" t="str">
            <v/>
          </cell>
          <cell r="AP96" t="str">
            <v/>
          </cell>
          <cell r="AQ96" t="str">
            <v/>
          </cell>
          <cell r="AR96" t="str">
            <v/>
          </cell>
          <cell r="AS96" t="str">
            <v/>
          </cell>
          <cell r="AT96" t="str">
            <v/>
          </cell>
          <cell r="AU96" t="str">
            <v/>
          </cell>
        </row>
        <row r="97">
          <cell r="Z97" t="str">
            <v/>
          </cell>
          <cell r="AA97">
            <v>3</v>
          </cell>
          <cell r="AC97" t="str">
            <v/>
          </cell>
          <cell r="AD97" t="str">
            <v/>
          </cell>
          <cell r="AE97" t="str">
            <v/>
          </cell>
          <cell r="AF97" t="str">
            <v/>
          </cell>
          <cell r="AG97" t="str">
            <v/>
          </cell>
          <cell r="AH97" t="str">
            <v/>
          </cell>
          <cell r="AI97" t="str">
            <v/>
          </cell>
          <cell r="AJ97" t="str">
            <v/>
          </cell>
          <cell r="AK97" t="str">
            <v/>
          </cell>
          <cell r="AL97" t="str">
            <v/>
          </cell>
          <cell r="AM97" t="str">
            <v/>
          </cell>
          <cell r="AN97" t="str">
            <v/>
          </cell>
          <cell r="AO97" t="str">
            <v/>
          </cell>
          <cell r="AP97" t="str">
            <v/>
          </cell>
          <cell r="AQ97" t="str">
            <v/>
          </cell>
          <cell r="AR97" t="str">
            <v/>
          </cell>
          <cell r="AS97" t="str">
            <v/>
          </cell>
          <cell r="AT97" t="str">
            <v/>
          </cell>
          <cell r="AU97" t="str">
            <v/>
          </cell>
        </row>
        <row r="98">
          <cell r="Z98" t="str">
            <v/>
          </cell>
          <cell r="AA98">
            <v>3</v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 t="str">
            <v/>
          </cell>
          <cell r="AN98" t="str">
            <v/>
          </cell>
          <cell r="AO98" t="str">
            <v/>
          </cell>
          <cell r="AP98" t="str">
            <v/>
          </cell>
          <cell r="AQ98" t="str">
            <v/>
          </cell>
          <cell r="AR98" t="str">
            <v/>
          </cell>
          <cell r="AS98" t="str">
            <v/>
          </cell>
          <cell r="AT98" t="str">
            <v/>
          </cell>
          <cell r="AU98" t="str">
            <v/>
          </cell>
        </row>
        <row r="99">
          <cell r="Z99" t="str">
            <v/>
          </cell>
          <cell r="AA99">
            <v>3</v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 t="str">
            <v/>
          </cell>
          <cell r="AN99" t="str">
            <v/>
          </cell>
          <cell r="AO99" t="str">
            <v/>
          </cell>
          <cell r="AP99" t="str">
            <v/>
          </cell>
          <cell r="AQ99" t="str">
            <v/>
          </cell>
          <cell r="AR99" t="str">
            <v/>
          </cell>
          <cell r="AS99" t="str">
            <v/>
          </cell>
          <cell r="AT99" t="str">
            <v/>
          </cell>
          <cell r="AU99" t="str">
            <v/>
          </cell>
        </row>
        <row r="100">
          <cell r="Z100" t="str">
            <v/>
          </cell>
          <cell r="AA100">
            <v>3</v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 t="str">
            <v/>
          </cell>
          <cell r="AN100" t="str">
            <v/>
          </cell>
          <cell r="AO100" t="str">
            <v/>
          </cell>
          <cell r="AP100" t="str">
            <v/>
          </cell>
          <cell r="AQ100" t="str">
            <v/>
          </cell>
          <cell r="AR100" t="str">
            <v/>
          </cell>
          <cell r="AS100" t="str">
            <v/>
          </cell>
          <cell r="AT100" t="str">
            <v/>
          </cell>
          <cell r="AU100" t="str">
            <v/>
          </cell>
        </row>
        <row r="101">
          <cell r="Z101" t="str">
            <v/>
          </cell>
          <cell r="AA101">
            <v>4</v>
          </cell>
          <cell r="AC101" t="str">
            <v/>
          </cell>
          <cell r="AD101" t="str">
            <v/>
          </cell>
          <cell r="AE101" t="str">
            <v/>
          </cell>
          <cell r="AF101" t="str">
            <v/>
          </cell>
          <cell r="AG101" t="str">
            <v/>
          </cell>
          <cell r="AH101" t="str">
            <v/>
          </cell>
          <cell r="AI101" t="str">
            <v/>
          </cell>
          <cell r="AJ101" t="str">
            <v/>
          </cell>
          <cell r="AK101" t="str">
            <v/>
          </cell>
          <cell r="AL101" t="str">
            <v/>
          </cell>
          <cell r="AM101" t="str">
            <v/>
          </cell>
          <cell r="AN101" t="str">
            <v/>
          </cell>
          <cell r="AO101" t="str">
            <v/>
          </cell>
          <cell r="AP101" t="str">
            <v/>
          </cell>
          <cell r="AQ101" t="str">
            <v/>
          </cell>
          <cell r="AR101" t="str">
            <v/>
          </cell>
          <cell r="AS101" t="str">
            <v/>
          </cell>
          <cell r="AT101" t="str">
            <v/>
          </cell>
          <cell r="AU101" t="str">
            <v/>
          </cell>
        </row>
        <row r="102">
          <cell r="Z102" t="str">
            <v/>
          </cell>
          <cell r="AA102">
            <v>4</v>
          </cell>
          <cell r="AC102" t="str">
            <v/>
          </cell>
          <cell r="AD102" t="str">
            <v/>
          </cell>
          <cell r="AE102" t="str">
            <v/>
          </cell>
          <cell r="AF102" t="str">
            <v/>
          </cell>
          <cell r="AG102" t="str">
            <v/>
          </cell>
          <cell r="AH102" t="str">
            <v/>
          </cell>
          <cell r="AI102" t="str">
            <v/>
          </cell>
          <cell r="AJ102" t="str">
            <v/>
          </cell>
          <cell r="AK102" t="str">
            <v/>
          </cell>
          <cell r="AL102" t="str">
            <v/>
          </cell>
          <cell r="AM102" t="str">
            <v/>
          </cell>
          <cell r="AN102" t="str">
            <v/>
          </cell>
          <cell r="AO102" t="str">
            <v/>
          </cell>
          <cell r="AP102" t="str">
            <v/>
          </cell>
          <cell r="AQ102" t="str">
            <v/>
          </cell>
          <cell r="AR102" t="str">
            <v/>
          </cell>
          <cell r="AS102" t="str">
            <v/>
          </cell>
          <cell r="AT102" t="str">
            <v/>
          </cell>
          <cell r="AU102" t="str">
            <v/>
          </cell>
        </row>
        <row r="103">
          <cell r="Z103" t="str">
            <v/>
          </cell>
          <cell r="AA103">
            <v>4</v>
          </cell>
          <cell r="AC103" t="str">
            <v/>
          </cell>
          <cell r="AD103" t="str">
            <v/>
          </cell>
          <cell r="AE103" t="str">
            <v/>
          </cell>
          <cell r="AF103" t="str">
            <v/>
          </cell>
          <cell r="AG103" t="str">
            <v/>
          </cell>
          <cell r="AH103" t="str">
            <v/>
          </cell>
          <cell r="AI103" t="str">
            <v/>
          </cell>
          <cell r="AJ103" t="str">
            <v/>
          </cell>
          <cell r="AK103" t="str">
            <v/>
          </cell>
          <cell r="AL103" t="str">
            <v/>
          </cell>
          <cell r="AM103" t="str">
            <v/>
          </cell>
          <cell r="AN103" t="str">
            <v/>
          </cell>
          <cell r="AO103" t="str">
            <v/>
          </cell>
          <cell r="AP103" t="str">
            <v/>
          </cell>
          <cell r="AQ103" t="str">
            <v/>
          </cell>
          <cell r="AR103" t="str">
            <v/>
          </cell>
          <cell r="AS103" t="str">
            <v/>
          </cell>
          <cell r="AT103" t="str">
            <v/>
          </cell>
          <cell r="AU103" t="str">
            <v/>
          </cell>
        </row>
        <row r="104">
          <cell r="Z104" t="str">
            <v/>
          </cell>
          <cell r="AA104">
            <v>4</v>
          </cell>
          <cell r="AC104" t="str">
            <v/>
          </cell>
          <cell r="AD104" t="str">
            <v/>
          </cell>
          <cell r="AE104" t="str">
            <v/>
          </cell>
          <cell r="AF104" t="str">
            <v/>
          </cell>
          <cell r="AG104" t="str">
            <v/>
          </cell>
          <cell r="AH104" t="str">
            <v/>
          </cell>
          <cell r="AI104" t="str">
            <v/>
          </cell>
          <cell r="AJ104" t="str">
            <v/>
          </cell>
          <cell r="AK104" t="str">
            <v/>
          </cell>
          <cell r="AL104" t="str">
            <v/>
          </cell>
          <cell r="AM104" t="str">
            <v/>
          </cell>
          <cell r="AN104" t="str">
            <v/>
          </cell>
          <cell r="AO104" t="str">
            <v/>
          </cell>
          <cell r="AP104" t="str">
            <v/>
          </cell>
          <cell r="AQ104" t="str">
            <v/>
          </cell>
          <cell r="AR104" t="str">
            <v/>
          </cell>
          <cell r="AS104" t="str">
            <v/>
          </cell>
          <cell r="AT104" t="str">
            <v/>
          </cell>
          <cell r="AU104" t="str">
            <v/>
          </cell>
        </row>
        <row r="105">
          <cell r="Z105" t="str">
            <v/>
          </cell>
          <cell r="AA105">
            <v>4</v>
          </cell>
          <cell r="AC105" t="str">
            <v/>
          </cell>
          <cell r="AD105" t="str">
            <v/>
          </cell>
          <cell r="AE105" t="str">
            <v/>
          </cell>
          <cell r="AF105" t="str">
            <v/>
          </cell>
          <cell r="AG105" t="str">
            <v/>
          </cell>
          <cell r="AH105" t="str">
            <v/>
          </cell>
          <cell r="AI105" t="str">
            <v/>
          </cell>
          <cell r="AJ105" t="str">
            <v/>
          </cell>
          <cell r="AK105" t="str">
            <v/>
          </cell>
          <cell r="AL105" t="str">
            <v/>
          </cell>
          <cell r="AM105" t="str">
            <v/>
          </cell>
          <cell r="AN105" t="str">
            <v/>
          </cell>
          <cell r="AO105" t="str">
            <v/>
          </cell>
          <cell r="AP105" t="str">
            <v/>
          </cell>
          <cell r="AQ105" t="str">
            <v/>
          </cell>
          <cell r="AR105" t="str">
            <v/>
          </cell>
          <cell r="AS105" t="str">
            <v/>
          </cell>
          <cell r="AT105" t="str">
            <v/>
          </cell>
          <cell r="AU105" t="str">
            <v/>
          </cell>
        </row>
        <row r="106">
          <cell r="Z106" t="str">
            <v/>
          </cell>
          <cell r="AA106">
            <v>4</v>
          </cell>
          <cell r="AC106" t="str">
            <v/>
          </cell>
          <cell r="AD106" t="str">
            <v/>
          </cell>
          <cell r="AE106" t="str">
            <v/>
          </cell>
          <cell r="AF106" t="str">
            <v/>
          </cell>
          <cell r="AG106" t="str">
            <v/>
          </cell>
          <cell r="AH106" t="str">
            <v/>
          </cell>
          <cell r="AI106" t="str">
            <v/>
          </cell>
          <cell r="AJ106" t="str">
            <v/>
          </cell>
          <cell r="AK106" t="str">
            <v/>
          </cell>
          <cell r="AL106" t="str">
            <v/>
          </cell>
          <cell r="AM106" t="str">
            <v/>
          </cell>
          <cell r="AN106" t="str">
            <v/>
          </cell>
          <cell r="AO106" t="str">
            <v/>
          </cell>
          <cell r="AP106" t="str">
            <v/>
          </cell>
          <cell r="AQ106" t="str">
            <v/>
          </cell>
          <cell r="AR106" t="str">
            <v/>
          </cell>
          <cell r="AS106" t="str">
            <v/>
          </cell>
          <cell r="AT106" t="str">
            <v/>
          </cell>
          <cell r="AU106" t="str">
            <v/>
          </cell>
        </row>
        <row r="107">
          <cell r="Z107" t="str">
            <v/>
          </cell>
          <cell r="AA107">
            <v>4</v>
          </cell>
          <cell r="AC107" t="str">
            <v/>
          </cell>
          <cell r="AD107" t="str">
            <v/>
          </cell>
          <cell r="AE107" t="str">
            <v/>
          </cell>
          <cell r="AF107" t="str">
            <v/>
          </cell>
          <cell r="AG107" t="str">
            <v/>
          </cell>
          <cell r="AH107" t="str">
            <v/>
          </cell>
          <cell r="AI107" t="str">
            <v/>
          </cell>
          <cell r="AJ107" t="str">
            <v/>
          </cell>
          <cell r="AK107" t="str">
            <v/>
          </cell>
          <cell r="AL107" t="str">
            <v/>
          </cell>
          <cell r="AM107" t="str">
            <v/>
          </cell>
          <cell r="AN107" t="str">
            <v/>
          </cell>
          <cell r="AO107" t="str">
            <v/>
          </cell>
          <cell r="AP107" t="str">
            <v/>
          </cell>
          <cell r="AQ107" t="str">
            <v/>
          </cell>
          <cell r="AR107" t="str">
            <v/>
          </cell>
          <cell r="AS107" t="str">
            <v/>
          </cell>
          <cell r="AT107" t="str">
            <v/>
          </cell>
          <cell r="AU107" t="str">
            <v/>
          </cell>
        </row>
        <row r="108">
          <cell r="Z108" t="str">
            <v/>
          </cell>
          <cell r="AA108">
            <v>4</v>
          </cell>
          <cell r="AC108" t="str">
            <v/>
          </cell>
          <cell r="AD108" t="str">
            <v/>
          </cell>
          <cell r="AE108" t="str">
            <v/>
          </cell>
          <cell r="AF108" t="str">
            <v/>
          </cell>
          <cell r="AG108" t="str">
            <v/>
          </cell>
          <cell r="AH108" t="str">
            <v/>
          </cell>
          <cell r="AI108" t="str">
            <v/>
          </cell>
          <cell r="AJ108" t="str">
            <v/>
          </cell>
          <cell r="AK108" t="str">
            <v/>
          </cell>
          <cell r="AL108" t="str">
            <v/>
          </cell>
          <cell r="AM108" t="str">
            <v/>
          </cell>
          <cell r="AN108" t="str">
            <v/>
          </cell>
          <cell r="AO108" t="str">
            <v/>
          </cell>
          <cell r="AP108" t="str">
            <v/>
          </cell>
          <cell r="AQ108" t="str">
            <v/>
          </cell>
          <cell r="AR108" t="str">
            <v/>
          </cell>
          <cell r="AS108" t="str">
            <v/>
          </cell>
          <cell r="AT108" t="str">
            <v/>
          </cell>
          <cell r="AU108" t="str">
            <v/>
          </cell>
        </row>
        <row r="109">
          <cell r="Z109" t="str">
            <v/>
          </cell>
          <cell r="AA109">
            <v>4</v>
          </cell>
          <cell r="AC109" t="str">
            <v/>
          </cell>
          <cell r="AD109" t="str">
            <v/>
          </cell>
          <cell r="AE109" t="str">
            <v/>
          </cell>
          <cell r="AF109" t="str">
            <v/>
          </cell>
          <cell r="AG109" t="str">
            <v/>
          </cell>
          <cell r="AH109" t="str">
            <v/>
          </cell>
          <cell r="AI109" t="str">
            <v/>
          </cell>
          <cell r="AJ109" t="str">
            <v/>
          </cell>
          <cell r="AK109" t="str">
            <v/>
          </cell>
          <cell r="AL109" t="str">
            <v/>
          </cell>
          <cell r="AM109" t="str">
            <v/>
          </cell>
          <cell r="AN109" t="str">
            <v/>
          </cell>
          <cell r="AO109" t="str">
            <v/>
          </cell>
          <cell r="AP109" t="str">
            <v/>
          </cell>
          <cell r="AQ109" t="str">
            <v/>
          </cell>
          <cell r="AR109" t="str">
            <v/>
          </cell>
          <cell r="AS109" t="str">
            <v/>
          </cell>
          <cell r="AT109" t="str">
            <v/>
          </cell>
          <cell r="AU109" t="str">
            <v/>
          </cell>
        </row>
        <row r="110">
          <cell r="Z110" t="str">
            <v/>
          </cell>
          <cell r="AA110">
            <v>4</v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</row>
        <row r="111">
          <cell r="Z111" t="str">
            <v/>
          </cell>
          <cell r="AA111">
            <v>4</v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</row>
        <row r="112">
          <cell r="Z112" t="str">
            <v/>
          </cell>
          <cell r="AA112">
            <v>4</v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</row>
        <row r="113">
          <cell r="Z113" t="str">
            <v/>
          </cell>
          <cell r="AA113">
            <v>4</v>
          </cell>
          <cell r="AC113" t="str">
            <v/>
          </cell>
          <cell r="AD113" t="str">
            <v/>
          </cell>
          <cell r="AE113" t="str">
            <v/>
          </cell>
          <cell r="AF113" t="str">
            <v/>
          </cell>
          <cell r="AG113" t="str">
            <v/>
          </cell>
          <cell r="AH113" t="str">
            <v/>
          </cell>
          <cell r="AI113" t="str">
            <v/>
          </cell>
          <cell r="AJ113" t="str">
            <v/>
          </cell>
          <cell r="AK113" t="str">
            <v/>
          </cell>
          <cell r="AL113" t="str">
            <v/>
          </cell>
          <cell r="AM113" t="str">
            <v/>
          </cell>
          <cell r="AN113" t="str">
            <v/>
          </cell>
          <cell r="AO113" t="str">
            <v/>
          </cell>
          <cell r="AP113" t="str">
            <v/>
          </cell>
          <cell r="AQ113" t="str">
            <v/>
          </cell>
          <cell r="AR113" t="str">
            <v/>
          </cell>
          <cell r="AS113" t="str">
            <v/>
          </cell>
          <cell r="AT113" t="str">
            <v/>
          </cell>
          <cell r="AU113" t="str">
            <v/>
          </cell>
        </row>
        <row r="114">
          <cell r="Z114" t="str">
            <v/>
          </cell>
          <cell r="AA114">
            <v>4</v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 t="str">
            <v/>
          </cell>
          <cell r="AN114" t="str">
            <v/>
          </cell>
          <cell r="AO114" t="str">
            <v/>
          </cell>
          <cell r="AP114" t="str">
            <v/>
          </cell>
          <cell r="AQ114" t="str">
            <v/>
          </cell>
          <cell r="AR114" t="str">
            <v/>
          </cell>
          <cell r="AS114" t="str">
            <v/>
          </cell>
          <cell r="AT114" t="str">
            <v/>
          </cell>
          <cell r="AU114" t="str">
            <v/>
          </cell>
        </row>
        <row r="115">
          <cell r="Z115" t="str">
            <v/>
          </cell>
          <cell r="AA115">
            <v>4</v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 t="str">
            <v/>
          </cell>
          <cell r="AN115" t="str">
            <v/>
          </cell>
          <cell r="AO115" t="str">
            <v/>
          </cell>
          <cell r="AP115" t="str">
            <v/>
          </cell>
          <cell r="AQ115" t="str">
            <v/>
          </cell>
          <cell r="AR115" t="str">
            <v/>
          </cell>
          <cell r="AS115" t="str">
            <v/>
          </cell>
          <cell r="AT115" t="str">
            <v/>
          </cell>
          <cell r="AU115" t="str">
            <v/>
          </cell>
        </row>
        <row r="116">
          <cell r="Z116" t="str">
            <v/>
          </cell>
          <cell r="AA116">
            <v>4</v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 t="str">
            <v/>
          </cell>
          <cell r="AN116" t="str">
            <v/>
          </cell>
          <cell r="AO116" t="str">
            <v/>
          </cell>
          <cell r="AP116" t="str">
            <v/>
          </cell>
          <cell r="AQ116" t="str">
            <v/>
          </cell>
          <cell r="AR116" t="str">
            <v/>
          </cell>
          <cell r="AS116" t="str">
            <v/>
          </cell>
          <cell r="AT116" t="str">
            <v/>
          </cell>
          <cell r="AU116" t="str">
            <v/>
          </cell>
        </row>
        <row r="117">
          <cell r="Z117" t="str">
            <v/>
          </cell>
          <cell r="AA117">
            <v>4</v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 t="str">
            <v/>
          </cell>
          <cell r="AS117" t="str">
            <v/>
          </cell>
          <cell r="AT117" t="str">
            <v/>
          </cell>
          <cell r="AU117" t="str">
            <v/>
          </cell>
        </row>
        <row r="118">
          <cell r="Z118" t="str">
            <v/>
          </cell>
          <cell r="AA118">
            <v>4</v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</row>
        <row r="119">
          <cell r="Z119" t="str">
            <v/>
          </cell>
          <cell r="AA119">
            <v>4</v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</row>
        <row r="120">
          <cell r="Z120" t="str">
            <v/>
          </cell>
          <cell r="AA120">
            <v>4</v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</row>
        <row r="121">
          <cell r="Z121" t="str">
            <v/>
          </cell>
          <cell r="AA121">
            <v>4</v>
          </cell>
          <cell r="AC121" t="str">
            <v/>
          </cell>
          <cell r="AD121" t="str">
            <v/>
          </cell>
          <cell r="AE121" t="str">
            <v/>
          </cell>
          <cell r="AF121" t="str">
            <v/>
          </cell>
          <cell r="AG121" t="str">
            <v/>
          </cell>
          <cell r="AH121" t="str">
            <v/>
          </cell>
          <cell r="AI121" t="str">
            <v/>
          </cell>
          <cell r="AJ121" t="str">
            <v/>
          </cell>
          <cell r="AK121" t="str">
            <v/>
          </cell>
          <cell r="AL121" t="str">
            <v/>
          </cell>
          <cell r="AM121" t="str">
            <v/>
          </cell>
          <cell r="AN121" t="str">
            <v/>
          </cell>
          <cell r="AO121" t="str">
            <v/>
          </cell>
          <cell r="AP121" t="str">
            <v/>
          </cell>
          <cell r="AQ121" t="str">
            <v/>
          </cell>
          <cell r="AR121" t="str">
            <v/>
          </cell>
          <cell r="AS121" t="str">
            <v/>
          </cell>
          <cell r="AT121" t="str">
            <v/>
          </cell>
          <cell r="AU121" t="str">
            <v/>
          </cell>
        </row>
        <row r="122">
          <cell r="Z122" t="str">
            <v/>
          </cell>
          <cell r="AA122">
            <v>4</v>
          </cell>
          <cell r="AC122" t="str">
            <v/>
          </cell>
          <cell r="AD122" t="str">
            <v/>
          </cell>
          <cell r="AE122" t="str">
            <v/>
          </cell>
          <cell r="AF122" t="str">
            <v/>
          </cell>
          <cell r="AG122" t="str">
            <v/>
          </cell>
          <cell r="AH122" t="str">
            <v/>
          </cell>
          <cell r="AI122" t="str">
            <v/>
          </cell>
          <cell r="AJ122" t="str">
            <v/>
          </cell>
          <cell r="AK122" t="str">
            <v/>
          </cell>
          <cell r="AL122" t="str">
            <v/>
          </cell>
          <cell r="AM122" t="str">
            <v/>
          </cell>
          <cell r="AN122" t="str">
            <v/>
          </cell>
          <cell r="AO122" t="str">
            <v/>
          </cell>
          <cell r="AP122" t="str">
            <v/>
          </cell>
          <cell r="AQ122" t="str">
            <v/>
          </cell>
          <cell r="AR122" t="str">
            <v/>
          </cell>
          <cell r="AS122" t="str">
            <v/>
          </cell>
          <cell r="AT122" t="str">
            <v/>
          </cell>
          <cell r="AU122" t="str">
            <v/>
          </cell>
        </row>
        <row r="123">
          <cell r="Z123" t="str">
            <v/>
          </cell>
          <cell r="AA123">
            <v>4</v>
          </cell>
          <cell r="AC123" t="str">
            <v/>
          </cell>
          <cell r="AD123" t="str">
            <v/>
          </cell>
          <cell r="AE123" t="str">
            <v/>
          </cell>
          <cell r="AF123" t="str">
            <v/>
          </cell>
          <cell r="AG123" t="str">
            <v/>
          </cell>
          <cell r="AH123" t="str">
            <v/>
          </cell>
          <cell r="AI123" t="str">
            <v/>
          </cell>
          <cell r="AJ123" t="str">
            <v/>
          </cell>
          <cell r="AK123" t="str">
            <v/>
          </cell>
          <cell r="AL123" t="str">
            <v/>
          </cell>
          <cell r="AM123" t="str">
            <v/>
          </cell>
          <cell r="AN123" t="str">
            <v/>
          </cell>
          <cell r="AO123" t="str">
            <v/>
          </cell>
          <cell r="AP123" t="str">
            <v/>
          </cell>
          <cell r="AQ123" t="str">
            <v/>
          </cell>
          <cell r="AR123" t="str">
            <v/>
          </cell>
          <cell r="AS123" t="str">
            <v/>
          </cell>
          <cell r="AT123" t="str">
            <v/>
          </cell>
          <cell r="AU123" t="str">
            <v/>
          </cell>
        </row>
        <row r="124">
          <cell r="Z124" t="str">
            <v/>
          </cell>
          <cell r="AA124">
            <v>4</v>
          </cell>
          <cell r="AC124" t="str">
            <v/>
          </cell>
          <cell r="AD124" t="str">
            <v/>
          </cell>
          <cell r="AE124" t="str">
            <v/>
          </cell>
          <cell r="AF124" t="str">
            <v/>
          </cell>
          <cell r="AG124" t="str">
            <v/>
          </cell>
          <cell r="AH124" t="str">
            <v/>
          </cell>
          <cell r="AI124" t="str">
            <v/>
          </cell>
          <cell r="AJ124" t="str">
            <v/>
          </cell>
          <cell r="AK124" t="str">
            <v/>
          </cell>
          <cell r="AL124" t="str">
            <v/>
          </cell>
          <cell r="AM124" t="str">
            <v/>
          </cell>
          <cell r="AN124" t="str">
            <v/>
          </cell>
          <cell r="AO124" t="str">
            <v/>
          </cell>
          <cell r="AP124" t="str">
            <v/>
          </cell>
          <cell r="AQ124" t="str">
            <v/>
          </cell>
          <cell r="AR124" t="str">
            <v/>
          </cell>
          <cell r="AS124" t="str">
            <v/>
          </cell>
          <cell r="AT124" t="str">
            <v/>
          </cell>
          <cell r="AU124" t="str">
            <v/>
          </cell>
        </row>
        <row r="125">
          <cell r="Z125" t="str">
            <v/>
          </cell>
          <cell r="AA125">
            <v>4</v>
          </cell>
          <cell r="AC125" t="str">
            <v/>
          </cell>
          <cell r="AD125" t="str">
            <v/>
          </cell>
          <cell r="AE125" t="str">
            <v/>
          </cell>
          <cell r="AF125" t="str">
            <v/>
          </cell>
          <cell r="AG125" t="str">
            <v/>
          </cell>
          <cell r="AH125" t="str">
            <v/>
          </cell>
          <cell r="AI125" t="str">
            <v/>
          </cell>
          <cell r="AJ125" t="str">
            <v/>
          </cell>
          <cell r="AK125" t="str">
            <v/>
          </cell>
          <cell r="AL125" t="str">
            <v/>
          </cell>
          <cell r="AM125" t="str">
            <v/>
          </cell>
          <cell r="AN125" t="str">
            <v/>
          </cell>
          <cell r="AO125" t="str">
            <v/>
          </cell>
          <cell r="AP125" t="str">
            <v/>
          </cell>
          <cell r="AQ125" t="str">
            <v/>
          </cell>
          <cell r="AR125" t="str">
            <v/>
          </cell>
          <cell r="AS125" t="str">
            <v/>
          </cell>
          <cell r="AT125" t="str">
            <v/>
          </cell>
          <cell r="AU125" t="str">
            <v/>
          </cell>
        </row>
        <row r="126">
          <cell r="Z126" t="str">
            <v/>
          </cell>
          <cell r="AA126">
            <v>4</v>
          </cell>
          <cell r="AC126" t="str">
            <v/>
          </cell>
          <cell r="AD126" t="str">
            <v/>
          </cell>
          <cell r="AE126" t="str">
            <v/>
          </cell>
          <cell r="AF126" t="str">
            <v/>
          </cell>
          <cell r="AG126" t="str">
            <v/>
          </cell>
          <cell r="AH126" t="str">
            <v/>
          </cell>
          <cell r="AI126" t="str">
            <v/>
          </cell>
          <cell r="AJ126" t="str">
            <v/>
          </cell>
          <cell r="AK126" t="str">
            <v/>
          </cell>
          <cell r="AL126" t="str">
            <v/>
          </cell>
          <cell r="AM126" t="str">
            <v/>
          </cell>
          <cell r="AN126" t="str">
            <v/>
          </cell>
          <cell r="AO126" t="str">
            <v/>
          </cell>
          <cell r="AP126" t="str">
            <v/>
          </cell>
          <cell r="AQ126" t="str">
            <v/>
          </cell>
          <cell r="AR126" t="str">
            <v/>
          </cell>
          <cell r="AS126" t="str">
            <v/>
          </cell>
          <cell r="AT126" t="str">
            <v/>
          </cell>
          <cell r="AU126" t="str">
            <v/>
          </cell>
        </row>
        <row r="127">
          <cell r="Z127" t="str">
            <v/>
          </cell>
          <cell r="AA127">
            <v>4</v>
          </cell>
          <cell r="AC127" t="str">
            <v/>
          </cell>
          <cell r="AD127" t="str">
            <v/>
          </cell>
          <cell r="AE127" t="str">
            <v/>
          </cell>
          <cell r="AF127" t="str">
            <v/>
          </cell>
          <cell r="AG127" t="str">
            <v/>
          </cell>
          <cell r="AH127" t="str">
            <v/>
          </cell>
          <cell r="AI127" t="str">
            <v/>
          </cell>
          <cell r="AJ127" t="str">
            <v/>
          </cell>
          <cell r="AK127" t="str">
            <v/>
          </cell>
          <cell r="AL127" t="str">
            <v/>
          </cell>
          <cell r="AM127" t="str">
            <v/>
          </cell>
          <cell r="AN127" t="str">
            <v/>
          </cell>
          <cell r="AO127" t="str">
            <v/>
          </cell>
          <cell r="AP127" t="str">
            <v/>
          </cell>
          <cell r="AQ127" t="str">
            <v/>
          </cell>
          <cell r="AR127" t="str">
            <v/>
          </cell>
          <cell r="AS127" t="str">
            <v/>
          </cell>
          <cell r="AT127" t="str">
            <v/>
          </cell>
          <cell r="AU127" t="str">
            <v/>
          </cell>
        </row>
        <row r="128">
          <cell r="Z128" t="str">
            <v/>
          </cell>
          <cell r="AA128">
            <v>4</v>
          </cell>
          <cell r="AC128" t="str">
            <v/>
          </cell>
          <cell r="AD128" t="str">
            <v/>
          </cell>
          <cell r="AE128" t="str">
            <v/>
          </cell>
          <cell r="AF128" t="str">
            <v/>
          </cell>
          <cell r="AG128" t="str">
            <v/>
          </cell>
          <cell r="AH128" t="str">
            <v/>
          </cell>
          <cell r="AI128" t="str">
            <v/>
          </cell>
          <cell r="AJ128" t="str">
            <v/>
          </cell>
          <cell r="AK128" t="str">
            <v/>
          </cell>
          <cell r="AL128" t="str">
            <v/>
          </cell>
          <cell r="AM128" t="str">
            <v/>
          </cell>
          <cell r="AN128" t="str">
            <v/>
          </cell>
          <cell r="AO128" t="str">
            <v/>
          </cell>
          <cell r="AP128" t="str">
            <v/>
          </cell>
          <cell r="AQ128" t="str">
            <v/>
          </cell>
          <cell r="AR128" t="str">
            <v/>
          </cell>
          <cell r="AS128" t="str">
            <v/>
          </cell>
          <cell r="AT128" t="str">
            <v/>
          </cell>
          <cell r="AU128" t="str">
            <v/>
          </cell>
        </row>
        <row r="129">
          <cell r="Z129" t="str">
            <v/>
          </cell>
          <cell r="AA129">
            <v>4</v>
          </cell>
          <cell r="AC129" t="str">
            <v/>
          </cell>
          <cell r="AD129" t="str">
            <v/>
          </cell>
          <cell r="AE129" t="str">
            <v/>
          </cell>
          <cell r="AF129" t="str">
            <v/>
          </cell>
          <cell r="AG129" t="str">
            <v/>
          </cell>
          <cell r="AH129" t="str">
            <v/>
          </cell>
          <cell r="AI129" t="str">
            <v/>
          </cell>
          <cell r="AJ129" t="str">
            <v/>
          </cell>
          <cell r="AK129" t="str">
            <v/>
          </cell>
          <cell r="AL129" t="str">
            <v/>
          </cell>
          <cell r="AM129" t="str">
            <v/>
          </cell>
          <cell r="AN129" t="str">
            <v/>
          </cell>
          <cell r="AO129" t="str">
            <v/>
          </cell>
          <cell r="AP129" t="str">
            <v/>
          </cell>
          <cell r="AQ129" t="str">
            <v/>
          </cell>
          <cell r="AR129" t="str">
            <v/>
          </cell>
          <cell r="AS129" t="str">
            <v/>
          </cell>
          <cell r="AT129" t="str">
            <v/>
          </cell>
          <cell r="AU129" t="str">
            <v/>
          </cell>
        </row>
        <row r="130">
          <cell r="Z130" t="str">
            <v/>
          </cell>
          <cell r="AA130">
            <v>4</v>
          </cell>
          <cell r="AC130" t="str">
            <v/>
          </cell>
          <cell r="AD130" t="str">
            <v/>
          </cell>
          <cell r="AE130" t="str">
            <v/>
          </cell>
          <cell r="AF130" t="str">
            <v/>
          </cell>
          <cell r="AG130" t="str">
            <v/>
          </cell>
          <cell r="AH130" t="str">
            <v/>
          </cell>
          <cell r="AI130" t="str">
            <v/>
          </cell>
          <cell r="AJ130" t="str">
            <v/>
          </cell>
          <cell r="AK130" t="str">
            <v/>
          </cell>
          <cell r="AL130" t="str">
            <v/>
          </cell>
          <cell r="AM130" t="str">
            <v/>
          </cell>
          <cell r="AN130" t="str">
            <v/>
          </cell>
          <cell r="AO130" t="str">
            <v/>
          </cell>
          <cell r="AP130" t="str">
            <v/>
          </cell>
          <cell r="AQ130" t="str">
            <v/>
          </cell>
          <cell r="AR130" t="str">
            <v/>
          </cell>
          <cell r="AS130" t="str">
            <v/>
          </cell>
          <cell r="AT130" t="str">
            <v/>
          </cell>
          <cell r="AU130" t="str">
            <v/>
          </cell>
        </row>
        <row r="131">
          <cell r="Z131" t="str">
            <v/>
          </cell>
          <cell r="AA131">
            <v>5</v>
          </cell>
          <cell r="AC131" t="str">
            <v/>
          </cell>
          <cell r="AD131" t="str">
            <v/>
          </cell>
          <cell r="AE131" t="str">
            <v/>
          </cell>
          <cell r="AF131" t="str">
            <v/>
          </cell>
          <cell r="AG131" t="str">
            <v/>
          </cell>
          <cell r="AH131" t="str">
            <v/>
          </cell>
          <cell r="AI131" t="str">
            <v/>
          </cell>
          <cell r="AJ131" t="str">
            <v/>
          </cell>
          <cell r="AK131" t="str">
            <v/>
          </cell>
          <cell r="AL131" t="str">
            <v/>
          </cell>
          <cell r="AM131" t="str">
            <v/>
          </cell>
          <cell r="AN131" t="str">
            <v/>
          </cell>
          <cell r="AO131" t="str">
            <v/>
          </cell>
          <cell r="AP131" t="str">
            <v/>
          </cell>
          <cell r="AQ131" t="str">
            <v/>
          </cell>
          <cell r="AR131" t="str">
            <v/>
          </cell>
          <cell r="AS131" t="str">
            <v/>
          </cell>
          <cell r="AT131" t="str">
            <v/>
          </cell>
          <cell r="AU131" t="str">
            <v/>
          </cell>
        </row>
        <row r="132">
          <cell r="Z132" t="str">
            <v/>
          </cell>
          <cell r="AA132">
            <v>5</v>
          </cell>
          <cell r="AC132" t="str">
            <v/>
          </cell>
          <cell r="AD132" t="str">
            <v/>
          </cell>
          <cell r="AE132" t="str">
            <v/>
          </cell>
          <cell r="AF132" t="str">
            <v/>
          </cell>
          <cell r="AG132" t="str">
            <v/>
          </cell>
          <cell r="AH132" t="str">
            <v/>
          </cell>
          <cell r="AI132" t="str">
            <v/>
          </cell>
          <cell r="AJ132" t="str">
            <v/>
          </cell>
          <cell r="AK132" t="str">
            <v/>
          </cell>
          <cell r="AL132" t="str">
            <v/>
          </cell>
          <cell r="AM132" t="str">
            <v/>
          </cell>
          <cell r="AN132" t="str">
            <v/>
          </cell>
          <cell r="AO132" t="str">
            <v/>
          </cell>
          <cell r="AP132" t="str">
            <v/>
          </cell>
          <cell r="AQ132" t="str">
            <v/>
          </cell>
          <cell r="AR132" t="str">
            <v/>
          </cell>
          <cell r="AS132" t="str">
            <v/>
          </cell>
          <cell r="AT132" t="str">
            <v/>
          </cell>
          <cell r="AU132" t="str">
            <v/>
          </cell>
        </row>
        <row r="133">
          <cell r="Z133" t="str">
            <v/>
          </cell>
          <cell r="AA133">
            <v>5</v>
          </cell>
          <cell r="AC133" t="str">
            <v/>
          </cell>
          <cell r="AD133" t="str">
            <v/>
          </cell>
          <cell r="AE133" t="str">
            <v/>
          </cell>
          <cell r="AF133" t="str">
            <v/>
          </cell>
          <cell r="AG133" t="str">
            <v/>
          </cell>
          <cell r="AH133" t="str">
            <v/>
          </cell>
          <cell r="AI133" t="str">
            <v/>
          </cell>
          <cell r="AJ133" t="str">
            <v/>
          </cell>
          <cell r="AK133" t="str">
            <v/>
          </cell>
          <cell r="AL133" t="str">
            <v/>
          </cell>
          <cell r="AM133" t="str">
            <v/>
          </cell>
          <cell r="AN133" t="str">
            <v/>
          </cell>
          <cell r="AO133" t="str">
            <v/>
          </cell>
          <cell r="AP133" t="str">
            <v/>
          </cell>
          <cell r="AQ133" t="str">
            <v/>
          </cell>
          <cell r="AR133" t="str">
            <v/>
          </cell>
          <cell r="AS133" t="str">
            <v/>
          </cell>
          <cell r="AT133" t="str">
            <v/>
          </cell>
          <cell r="AU133" t="str">
            <v/>
          </cell>
        </row>
        <row r="134">
          <cell r="Z134" t="str">
            <v/>
          </cell>
          <cell r="AA134">
            <v>5</v>
          </cell>
          <cell r="AC134" t="str">
            <v/>
          </cell>
          <cell r="AD134" t="str">
            <v/>
          </cell>
          <cell r="AE134" t="str">
            <v/>
          </cell>
          <cell r="AF134" t="str">
            <v/>
          </cell>
          <cell r="AG134" t="str">
            <v/>
          </cell>
          <cell r="AH134" t="str">
            <v/>
          </cell>
          <cell r="AI134" t="str">
            <v/>
          </cell>
          <cell r="AJ134" t="str">
            <v/>
          </cell>
          <cell r="AK134" t="str">
            <v/>
          </cell>
          <cell r="AL134" t="str">
            <v/>
          </cell>
          <cell r="AM134" t="str">
            <v/>
          </cell>
          <cell r="AN134" t="str">
            <v/>
          </cell>
          <cell r="AO134" t="str">
            <v/>
          </cell>
          <cell r="AP134" t="str">
            <v/>
          </cell>
          <cell r="AQ134" t="str">
            <v/>
          </cell>
          <cell r="AR134" t="str">
            <v/>
          </cell>
          <cell r="AS134" t="str">
            <v/>
          </cell>
          <cell r="AT134" t="str">
            <v/>
          </cell>
          <cell r="AU134" t="str">
            <v/>
          </cell>
        </row>
        <row r="135">
          <cell r="Z135" t="str">
            <v/>
          </cell>
          <cell r="AA135">
            <v>5</v>
          </cell>
          <cell r="AC135" t="str">
            <v/>
          </cell>
          <cell r="AD135" t="str">
            <v/>
          </cell>
          <cell r="AE135" t="str">
            <v/>
          </cell>
          <cell r="AF135" t="str">
            <v/>
          </cell>
          <cell r="AG135" t="str">
            <v/>
          </cell>
          <cell r="AH135" t="str">
            <v/>
          </cell>
          <cell r="AI135" t="str">
            <v/>
          </cell>
          <cell r="AJ135" t="str">
            <v/>
          </cell>
          <cell r="AK135" t="str">
            <v/>
          </cell>
          <cell r="AL135" t="str">
            <v/>
          </cell>
          <cell r="AM135" t="str">
            <v/>
          </cell>
          <cell r="AN135" t="str">
            <v/>
          </cell>
          <cell r="AO135" t="str">
            <v/>
          </cell>
          <cell r="AP135" t="str">
            <v/>
          </cell>
          <cell r="AQ135" t="str">
            <v/>
          </cell>
          <cell r="AR135" t="str">
            <v/>
          </cell>
          <cell r="AS135" t="str">
            <v/>
          </cell>
          <cell r="AT135" t="str">
            <v/>
          </cell>
          <cell r="AU135" t="str">
            <v/>
          </cell>
        </row>
        <row r="136">
          <cell r="Z136" t="str">
            <v/>
          </cell>
          <cell r="AA136">
            <v>5</v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</row>
        <row r="137">
          <cell r="Z137" t="str">
            <v/>
          </cell>
          <cell r="AA137">
            <v>5</v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AT137" t="str">
            <v/>
          </cell>
          <cell r="AU137" t="str">
            <v/>
          </cell>
        </row>
        <row r="138">
          <cell r="Z138" t="str">
            <v/>
          </cell>
          <cell r="AA138">
            <v>5</v>
          </cell>
          <cell r="AC138" t="str">
            <v/>
          </cell>
          <cell r="AD138" t="str">
            <v/>
          </cell>
          <cell r="AE138" t="str">
            <v/>
          </cell>
          <cell r="AF138" t="str">
            <v/>
          </cell>
          <cell r="AG138" t="str">
            <v/>
          </cell>
          <cell r="AH138" t="str">
            <v/>
          </cell>
          <cell r="AI138" t="str">
            <v/>
          </cell>
          <cell r="AJ138" t="str">
            <v/>
          </cell>
          <cell r="AK138" t="str">
            <v/>
          </cell>
          <cell r="AL138" t="str">
            <v/>
          </cell>
          <cell r="AM138" t="str">
            <v/>
          </cell>
          <cell r="AN138" t="str">
            <v/>
          </cell>
          <cell r="AO138" t="str">
            <v/>
          </cell>
          <cell r="AP138" t="str">
            <v/>
          </cell>
          <cell r="AQ138" t="str">
            <v/>
          </cell>
          <cell r="AR138" t="str">
            <v/>
          </cell>
          <cell r="AS138" t="str">
            <v/>
          </cell>
          <cell r="AT138" t="str">
            <v/>
          </cell>
          <cell r="AU138" t="str">
            <v/>
          </cell>
        </row>
        <row r="139">
          <cell r="Z139" t="str">
            <v/>
          </cell>
          <cell r="AA139">
            <v>5</v>
          </cell>
          <cell r="AC139" t="str">
            <v/>
          </cell>
          <cell r="AD139" t="str">
            <v/>
          </cell>
          <cell r="AE139" t="str">
            <v/>
          </cell>
          <cell r="AF139" t="str">
            <v/>
          </cell>
          <cell r="AG139" t="str">
            <v/>
          </cell>
          <cell r="AH139" t="str">
            <v/>
          </cell>
          <cell r="AI139" t="str">
            <v/>
          </cell>
          <cell r="AJ139" t="str">
            <v/>
          </cell>
          <cell r="AK139" t="str">
            <v/>
          </cell>
          <cell r="AL139" t="str">
            <v/>
          </cell>
          <cell r="AM139" t="str">
            <v/>
          </cell>
          <cell r="AN139" t="str">
            <v/>
          </cell>
          <cell r="AO139" t="str">
            <v/>
          </cell>
          <cell r="AP139" t="str">
            <v/>
          </cell>
          <cell r="AQ139" t="str">
            <v/>
          </cell>
          <cell r="AR139" t="str">
            <v/>
          </cell>
          <cell r="AS139" t="str">
            <v/>
          </cell>
          <cell r="AT139" t="str">
            <v/>
          </cell>
          <cell r="AU139" t="str">
            <v/>
          </cell>
        </row>
        <row r="140">
          <cell r="Z140" t="str">
            <v/>
          </cell>
          <cell r="AA140">
            <v>5</v>
          </cell>
          <cell r="AC140" t="str">
            <v/>
          </cell>
          <cell r="AD140" t="str">
            <v/>
          </cell>
          <cell r="AE140" t="str">
            <v/>
          </cell>
          <cell r="AF140" t="str">
            <v/>
          </cell>
          <cell r="AG140" t="str">
            <v/>
          </cell>
          <cell r="AH140" t="str">
            <v/>
          </cell>
          <cell r="AI140" t="str">
            <v/>
          </cell>
          <cell r="AJ140" t="str">
            <v/>
          </cell>
          <cell r="AK140" t="str">
            <v/>
          </cell>
          <cell r="AL140" t="str">
            <v/>
          </cell>
          <cell r="AM140" t="str">
            <v/>
          </cell>
          <cell r="AN140" t="str">
            <v/>
          </cell>
          <cell r="AO140" t="str">
            <v/>
          </cell>
          <cell r="AP140" t="str">
            <v/>
          </cell>
          <cell r="AQ140" t="str">
            <v/>
          </cell>
          <cell r="AR140" t="str">
            <v/>
          </cell>
          <cell r="AS140" t="str">
            <v/>
          </cell>
          <cell r="AT140" t="str">
            <v/>
          </cell>
          <cell r="AU140" t="str">
            <v/>
          </cell>
        </row>
        <row r="141">
          <cell r="Z141" t="str">
            <v/>
          </cell>
          <cell r="AA141">
            <v>5</v>
          </cell>
          <cell r="AC141" t="str">
            <v/>
          </cell>
          <cell r="AD141" t="str">
            <v/>
          </cell>
          <cell r="AE141" t="str">
            <v/>
          </cell>
          <cell r="AF141" t="str">
            <v/>
          </cell>
          <cell r="AG141" t="str">
            <v/>
          </cell>
          <cell r="AH141" t="str">
            <v/>
          </cell>
          <cell r="AI141" t="str">
            <v/>
          </cell>
          <cell r="AJ141" t="str">
            <v/>
          </cell>
          <cell r="AK141" t="str">
            <v/>
          </cell>
          <cell r="AL141" t="str">
            <v/>
          </cell>
          <cell r="AM141" t="str">
            <v/>
          </cell>
          <cell r="AN141" t="str">
            <v/>
          </cell>
          <cell r="AO141" t="str">
            <v/>
          </cell>
          <cell r="AP141" t="str">
            <v/>
          </cell>
          <cell r="AQ141" t="str">
            <v/>
          </cell>
          <cell r="AR141" t="str">
            <v/>
          </cell>
          <cell r="AS141" t="str">
            <v/>
          </cell>
          <cell r="AT141" t="str">
            <v/>
          </cell>
          <cell r="AU141" t="str">
            <v/>
          </cell>
        </row>
        <row r="142">
          <cell r="Z142" t="str">
            <v/>
          </cell>
          <cell r="AA142">
            <v>5</v>
          </cell>
          <cell r="AC142" t="str">
            <v/>
          </cell>
          <cell r="AD142" t="str">
            <v/>
          </cell>
          <cell r="AE142" t="str">
            <v/>
          </cell>
          <cell r="AF142" t="str">
            <v/>
          </cell>
          <cell r="AG142" t="str">
            <v/>
          </cell>
          <cell r="AH142" t="str">
            <v/>
          </cell>
          <cell r="AI142" t="str">
            <v/>
          </cell>
          <cell r="AJ142" t="str">
            <v/>
          </cell>
          <cell r="AK142" t="str">
            <v/>
          </cell>
          <cell r="AL142" t="str">
            <v/>
          </cell>
          <cell r="AM142" t="str">
            <v/>
          </cell>
          <cell r="AN142" t="str">
            <v/>
          </cell>
          <cell r="AO142" t="str">
            <v/>
          </cell>
          <cell r="AP142" t="str">
            <v/>
          </cell>
          <cell r="AQ142" t="str">
            <v/>
          </cell>
          <cell r="AR142" t="str">
            <v/>
          </cell>
          <cell r="AS142" t="str">
            <v/>
          </cell>
          <cell r="AT142" t="str">
            <v/>
          </cell>
          <cell r="AU142" t="str">
            <v/>
          </cell>
        </row>
        <row r="143">
          <cell r="Z143" t="str">
            <v/>
          </cell>
          <cell r="AA143">
            <v>5</v>
          </cell>
          <cell r="AC143" t="str">
            <v/>
          </cell>
          <cell r="AD143" t="str">
            <v/>
          </cell>
          <cell r="AE143" t="str">
            <v/>
          </cell>
          <cell r="AF143" t="str">
            <v/>
          </cell>
          <cell r="AG143" t="str">
            <v/>
          </cell>
          <cell r="AH143" t="str">
            <v/>
          </cell>
          <cell r="AI143" t="str">
            <v/>
          </cell>
          <cell r="AJ143" t="str">
            <v/>
          </cell>
          <cell r="AK143" t="str">
            <v/>
          </cell>
          <cell r="AL143" t="str">
            <v/>
          </cell>
          <cell r="AM143" t="str">
            <v/>
          </cell>
          <cell r="AN143" t="str">
            <v/>
          </cell>
          <cell r="AO143" t="str">
            <v/>
          </cell>
          <cell r="AP143" t="str">
            <v/>
          </cell>
          <cell r="AQ143" t="str">
            <v/>
          </cell>
          <cell r="AR143" t="str">
            <v/>
          </cell>
          <cell r="AS143" t="str">
            <v/>
          </cell>
          <cell r="AT143" t="str">
            <v/>
          </cell>
          <cell r="AU143" t="str">
            <v/>
          </cell>
        </row>
        <row r="144">
          <cell r="Z144" t="str">
            <v/>
          </cell>
          <cell r="AA144">
            <v>5</v>
          </cell>
          <cell r="AC144" t="str">
            <v/>
          </cell>
          <cell r="AD144" t="str">
            <v/>
          </cell>
          <cell r="AE144" t="str">
            <v/>
          </cell>
          <cell r="AF144" t="str">
            <v/>
          </cell>
          <cell r="AG144" t="str">
            <v/>
          </cell>
          <cell r="AH144" t="str">
            <v/>
          </cell>
          <cell r="AI144" t="str">
            <v/>
          </cell>
          <cell r="AJ144" t="str">
            <v/>
          </cell>
          <cell r="AK144" t="str">
            <v/>
          </cell>
          <cell r="AL144" t="str">
            <v/>
          </cell>
          <cell r="AM144" t="str">
            <v/>
          </cell>
          <cell r="AN144" t="str">
            <v/>
          </cell>
          <cell r="AO144" t="str">
            <v/>
          </cell>
          <cell r="AP144" t="str">
            <v/>
          </cell>
          <cell r="AQ144" t="str">
            <v/>
          </cell>
          <cell r="AR144" t="str">
            <v/>
          </cell>
          <cell r="AS144" t="str">
            <v/>
          </cell>
          <cell r="AT144" t="str">
            <v/>
          </cell>
          <cell r="AU144" t="str">
            <v/>
          </cell>
        </row>
        <row r="145">
          <cell r="Z145" t="str">
            <v/>
          </cell>
          <cell r="AA145">
            <v>5</v>
          </cell>
          <cell r="AC145" t="str">
            <v/>
          </cell>
          <cell r="AD145" t="str">
            <v/>
          </cell>
          <cell r="AE145" t="str">
            <v/>
          </cell>
          <cell r="AF145" t="str">
            <v/>
          </cell>
          <cell r="AG145" t="str">
            <v/>
          </cell>
          <cell r="AH145" t="str">
            <v/>
          </cell>
          <cell r="AI145" t="str">
            <v/>
          </cell>
          <cell r="AJ145" t="str">
            <v/>
          </cell>
          <cell r="AK145" t="str">
            <v/>
          </cell>
          <cell r="AL145" t="str">
            <v/>
          </cell>
          <cell r="AM145" t="str">
            <v/>
          </cell>
          <cell r="AN145" t="str">
            <v/>
          </cell>
          <cell r="AO145" t="str">
            <v/>
          </cell>
          <cell r="AP145" t="str">
            <v/>
          </cell>
          <cell r="AQ145" t="str">
            <v/>
          </cell>
          <cell r="AR145" t="str">
            <v/>
          </cell>
          <cell r="AS145" t="str">
            <v/>
          </cell>
          <cell r="AT145" t="str">
            <v/>
          </cell>
          <cell r="AU145" t="str">
            <v/>
          </cell>
        </row>
        <row r="146">
          <cell r="Z146" t="str">
            <v/>
          </cell>
          <cell r="AA146">
            <v>5</v>
          </cell>
          <cell r="AC146" t="str">
            <v/>
          </cell>
          <cell r="AD146" t="str">
            <v/>
          </cell>
          <cell r="AE146" t="str">
            <v/>
          </cell>
          <cell r="AF146" t="str">
            <v/>
          </cell>
          <cell r="AG146" t="str">
            <v/>
          </cell>
          <cell r="AH146" t="str">
            <v/>
          </cell>
          <cell r="AI146" t="str">
            <v/>
          </cell>
          <cell r="AJ146" t="str">
            <v/>
          </cell>
          <cell r="AK146" t="str">
            <v/>
          </cell>
          <cell r="AL146" t="str">
            <v/>
          </cell>
          <cell r="AM146" t="str">
            <v/>
          </cell>
          <cell r="AN146" t="str">
            <v/>
          </cell>
          <cell r="AO146" t="str">
            <v/>
          </cell>
          <cell r="AP146" t="str">
            <v/>
          </cell>
          <cell r="AQ146" t="str">
            <v/>
          </cell>
          <cell r="AR146" t="str">
            <v/>
          </cell>
          <cell r="AS146" t="str">
            <v/>
          </cell>
          <cell r="AT146" t="str">
            <v/>
          </cell>
          <cell r="AU146" t="str">
            <v/>
          </cell>
        </row>
        <row r="147">
          <cell r="Z147" t="str">
            <v/>
          </cell>
          <cell r="AA147">
            <v>5</v>
          </cell>
          <cell r="AC147" t="str">
            <v/>
          </cell>
          <cell r="AD147" t="str">
            <v/>
          </cell>
          <cell r="AE147" t="str">
            <v/>
          </cell>
          <cell r="AF147" t="str">
            <v/>
          </cell>
          <cell r="AG147" t="str">
            <v/>
          </cell>
          <cell r="AH147" t="str">
            <v/>
          </cell>
          <cell r="AI147" t="str">
            <v/>
          </cell>
          <cell r="AJ147" t="str">
            <v/>
          </cell>
          <cell r="AK147" t="str">
            <v/>
          </cell>
          <cell r="AL147" t="str">
            <v/>
          </cell>
          <cell r="AM147" t="str">
            <v/>
          </cell>
          <cell r="AN147" t="str">
            <v/>
          </cell>
          <cell r="AO147" t="str">
            <v/>
          </cell>
          <cell r="AP147" t="str">
            <v/>
          </cell>
          <cell r="AQ147" t="str">
            <v/>
          </cell>
          <cell r="AR147" t="str">
            <v/>
          </cell>
          <cell r="AS147" t="str">
            <v/>
          </cell>
          <cell r="AT147" t="str">
            <v/>
          </cell>
          <cell r="AU147" t="str">
            <v/>
          </cell>
        </row>
        <row r="148">
          <cell r="Z148" t="str">
            <v/>
          </cell>
          <cell r="AA148">
            <v>5</v>
          </cell>
          <cell r="AC148" t="str">
            <v/>
          </cell>
          <cell r="AD148" t="str">
            <v/>
          </cell>
          <cell r="AE148" t="str">
            <v/>
          </cell>
          <cell r="AF148" t="str">
            <v/>
          </cell>
          <cell r="AG148" t="str">
            <v/>
          </cell>
          <cell r="AH148" t="str">
            <v/>
          </cell>
          <cell r="AI148" t="str">
            <v/>
          </cell>
          <cell r="AJ148" t="str">
            <v/>
          </cell>
          <cell r="AK148" t="str">
            <v/>
          </cell>
          <cell r="AL148" t="str">
            <v/>
          </cell>
          <cell r="AM148" t="str">
            <v/>
          </cell>
          <cell r="AN148" t="str">
            <v/>
          </cell>
          <cell r="AO148" t="str">
            <v/>
          </cell>
          <cell r="AP148" t="str">
            <v/>
          </cell>
          <cell r="AQ148" t="str">
            <v/>
          </cell>
          <cell r="AR148" t="str">
            <v/>
          </cell>
          <cell r="AS148" t="str">
            <v/>
          </cell>
          <cell r="AT148" t="str">
            <v/>
          </cell>
          <cell r="AU148" t="str">
            <v/>
          </cell>
        </row>
        <row r="149">
          <cell r="Z149" t="str">
            <v/>
          </cell>
          <cell r="AA149">
            <v>5</v>
          </cell>
          <cell r="AC149" t="str">
            <v/>
          </cell>
          <cell r="AD149" t="str">
            <v/>
          </cell>
          <cell r="AE149" t="str">
            <v/>
          </cell>
          <cell r="AF149" t="str">
            <v/>
          </cell>
          <cell r="AG149" t="str">
            <v/>
          </cell>
          <cell r="AH149" t="str">
            <v/>
          </cell>
          <cell r="AI149" t="str">
            <v/>
          </cell>
          <cell r="AJ149" t="str">
            <v/>
          </cell>
          <cell r="AK149" t="str">
            <v/>
          </cell>
          <cell r="AL149" t="str">
            <v/>
          </cell>
          <cell r="AM149" t="str">
            <v/>
          </cell>
          <cell r="AN149" t="str">
            <v/>
          </cell>
          <cell r="AO149" t="str">
            <v/>
          </cell>
          <cell r="AP149" t="str">
            <v/>
          </cell>
          <cell r="AQ149" t="str">
            <v/>
          </cell>
          <cell r="AR149" t="str">
            <v/>
          </cell>
          <cell r="AS149" t="str">
            <v/>
          </cell>
          <cell r="AT149" t="str">
            <v/>
          </cell>
          <cell r="AU149" t="str">
            <v/>
          </cell>
        </row>
        <row r="150">
          <cell r="Z150" t="str">
            <v/>
          </cell>
          <cell r="AA150">
            <v>5</v>
          </cell>
          <cell r="AC150" t="str">
            <v/>
          </cell>
          <cell r="AD150" t="str">
            <v/>
          </cell>
          <cell r="AE150" t="str">
            <v/>
          </cell>
          <cell r="AF150" t="str">
            <v/>
          </cell>
          <cell r="AG150" t="str">
            <v/>
          </cell>
          <cell r="AH150" t="str">
            <v/>
          </cell>
          <cell r="AI150" t="str">
            <v/>
          </cell>
          <cell r="AJ150" t="str">
            <v/>
          </cell>
          <cell r="AK150" t="str">
            <v/>
          </cell>
          <cell r="AL150" t="str">
            <v/>
          </cell>
          <cell r="AM150" t="str">
            <v/>
          </cell>
          <cell r="AN150" t="str">
            <v/>
          </cell>
          <cell r="AO150" t="str">
            <v/>
          </cell>
          <cell r="AP150" t="str">
            <v/>
          </cell>
          <cell r="AQ150" t="str">
            <v/>
          </cell>
          <cell r="AR150" t="str">
            <v/>
          </cell>
          <cell r="AS150" t="str">
            <v/>
          </cell>
          <cell r="AT150" t="str">
            <v/>
          </cell>
          <cell r="AU150" t="str">
            <v/>
          </cell>
        </row>
        <row r="151">
          <cell r="Z151" t="str">
            <v/>
          </cell>
          <cell r="AA151">
            <v>5</v>
          </cell>
          <cell r="AC151" t="str">
            <v/>
          </cell>
          <cell r="AD151" t="str">
            <v/>
          </cell>
          <cell r="AE151" t="str">
            <v/>
          </cell>
          <cell r="AF151" t="str">
            <v/>
          </cell>
          <cell r="AG151" t="str">
            <v/>
          </cell>
          <cell r="AH151" t="str">
            <v/>
          </cell>
          <cell r="AI151" t="str">
            <v/>
          </cell>
          <cell r="AJ151" t="str">
            <v/>
          </cell>
          <cell r="AK151" t="str">
            <v/>
          </cell>
          <cell r="AL151" t="str">
            <v/>
          </cell>
          <cell r="AM151" t="str">
            <v/>
          </cell>
          <cell r="AN151" t="str">
            <v/>
          </cell>
          <cell r="AO151" t="str">
            <v/>
          </cell>
          <cell r="AP151" t="str">
            <v/>
          </cell>
          <cell r="AQ151" t="str">
            <v/>
          </cell>
          <cell r="AR151" t="str">
            <v/>
          </cell>
          <cell r="AS151" t="str">
            <v/>
          </cell>
          <cell r="AT151" t="str">
            <v/>
          </cell>
          <cell r="AU151" t="str">
            <v/>
          </cell>
        </row>
        <row r="152">
          <cell r="Z152" t="str">
            <v/>
          </cell>
          <cell r="AA152">
            <v>5</v>
          </cell>
          <cell r="AC152" t="str">
            <v/>
          </cell>
          <cell r="AD152" t="str">
            <v/>
          </cell>
          <cell r="AE152" t="str">
            <v/>
          </cell>
          <cell r="AF152" t="str">
            <v/>
          </cell>
          <cell r="AG152" t="str">
            <v/>
          </cell>
          <cell r="AH152" t="str">
            <v/>
          </cell>
          <cell r="AI152" t="str">
            <v/>
          </cell>
          <cell r="AJ152" t="str">
            <v/>
          </cell>
          <cell r="AK152" t="str">
            <v/>
          </cell>
          <cell r="AL152" t="str">
            <v/>
          </cell>
          <cell r="AM152" t="str">
            <v/>
          </cell>
          <cell r="AN152" t="str">
            <v/>
          </cell>
          <cell r="AO152" t="str">
            <v/>
          </cell>
          <cell r="AP152" t="str">
            <v/>
          </cell>
          <cell r="AQ152" t="str">
            <v/>
          </cell>
          <cell r="AR152" t="str">
            <v/>
          </cell>
          <cell r="AS152" t="str">
            <v/>
          </cell>
          <cell r="AT152" t="str">
            <v/>
          </cell>
          <cell r="AU152" t="str">
            <v/>
          </cell>
        </row>
        <row r="153">
          <cell r="Z153" t="str">
            <v/>
          </cell>
          <cell r="AA153">
            <v>5</v>
          </cell>
          <cell r="AC153" t="str">
            <v/>
          </cell>
          <cell r="AD153" t="str">
            <v/>
          </cell>
          <cell r="AE153" t="str">
            <v/>
          </cell>
          <cell r="AF153" t="str">
            <v/>
          </cell>
          <cell r="AG153" t="str">
            <v/>
          </cell>
          <cell r="AH153" t="str">
            <v/>
          </cell>
          <cell r="AI153" t="str">
            <v/>
          </cell>
          <cell r="AJ153" t="str">
            <v/>
          </cell>
          <cell r="AK153" t="str">
            <v/>
          </cell>
          <cell r="AL153" t="str">
            <v/>
          </cell>
          <cell r="AM153" t="str">
            <v/>
          </cell>
          <cell r="AN153" t="str">
            <v/>
          </cell>
          <cell r="AO153" t="str">
            <v/>
          </cell>
          <cell r="AP153" t="str">
            <v/>
          </cell>
          <cell r="AQ153" t="str">
            <v/>
          </cell>
          <cell r="AR153" t="str">
            <v/>
          </cell>
          <cell r="AS153" t="str">
            <v/>
          </cell>
          <cell r="AT153" t="str">
            <v/>
          </cell>
          <cell r="AU153" t="str">
            <v/>
          </cell>
        </row>
        <row r="154">
          <cell r="Z154" t="str">
            <v/>
          </cell>
          <cell r="AA154">
            <v>5</v>
          </cell>
          <cell r="AC154" t="str">
            <v/>
          </cell>
          <cell r="AD154" t="str">
            <v/>
          </cell>
          <cell r="AE154" t="str">
            <v/>
          </cell>
          <cell r="AF154" t="str">
            <v/>
          </cell>
          <cell r="AG154" t="str">
            <v/>
          </cell>
          <cell r="AH154" t="str">
            <v/>
          </cell>
          <cell r="AI154" t="str">
            <v/>
          </cell>
          <cell r="AJ154" t="str">
            <v/>
          </cell>
          <cell r="AK154" t="str">
            <v/>
          </cell>
          <cell r="AL154" t="str">
            <v/>
          </cell>
          <cell r="AM154" t="str">
            <v/>
          </cell>
          <cell r="AN154" t="str">
            <v/>
          </cell>
          <cell r="AO154" t="str">
            <v/>
          </cell>
          <cell r="AP154" t="str">
            <v/>
          </cell>
          <cell r="AQ154" t="str">
            <v/>
          </cell>
          <cell r="AR154" t="str">
            <v/>
          </cell>
          <cell r="AS154" t="str">
            <v/>
          </cell>
          <cell r="AT154" t="str">
            <v/>
          </cell>
          <cell r="AU154" t="str">
            <v/>
          </cell>
        </row>
        <row r="155">
          <cell r="Z155" t="str">
            <v/>
          </cell>
          <cell r="AA155">
            <v>5</v>
          </cell>
          <cell r="AC155" t="str">
            <v/>
          </cell>
          <cell r="AD155" t="str">
            <v/>
          </cell>
          <cell r="AE155" t="str">
            <v/>
          </cell>
          <cell r="AF155" t="str">
            <v/>
          </cell>
          <cell r="AG155" t="str">
            <v/>
          </cell>
          <cell r="AH155" t="str">
            <v/>
          </cell>
          <cell r="AI155" t="str">
            <v/>
          </cell>
          <cell r="AJ155" t="str">
            <v/>
          </cell>
          <cell r="AK155" t="str">
            <v/>
          </cell>
          <cell r="AL155" t="str">
            <v/>
          </cell>
          <cell r="AM155" t="str">
            <v/>
          </cell>
          <cell r="AN155" t="str">
            <v/>
          </cell>
          <cell r="AO155" t="str">
            <v/>
          </cell>
          <cell r="AP155" t="str">
            <v/>
          </cell>
          <cell r="AQ155" t="str">
            <v/>
          </cell>
          <cell r="AR155" t="str">
            <v/>
          </cell>
          <cell r="AS155" t="str">
            <v/>
          </cell>
          <cell r="AT155" t="str">
            <v/>
          </cell>
          <cell r="AU155" t="str">
            <v/>
          </cell>
        </row>
        <row r="156">
          <cell r="Z156" t="str">
            <v/>
          </cell>
          <cell r="AA156">
            <v>5</v>
          </cell>
          <cell r="AC156" t="str">
            <v/>
          </cell>
          <cell r="AD156" t="str">
            <v/>
          </cell>
          <cell r="AE156" t="str">
            <v/>
          </cell>
          <cell r="AF156" t="str">
            <v/>
          </cell>
          <cell r="AG156" t="str">
            <v/>
          </cell>
          <cell r="AH156" t="str">
            <v/>
          </cell>
          <cell r="AI156" t="str">
            <v/>
          </cell>
          <cell r="AJ156" t="str">
            <v/>
          </cell>
          <cell r="AK156" t="str">
            <v/>
          </cell>
          <cell r="AL156" t="str">
            <v/>
          </cell>
          <cell r="AM156" t="str">
            <v/>
          </cell>
          <cell r="AN156" t="str">
            <v/>
          </cell>
          <cell r="AO156" t="str">
            <v/>
          </cell>
          <cell r="AP156" t="str">
            <v/>
          </cell>
          <cell r="AQ156" t="str">
            <v/>
          </cell>
          <cell r="AR156" t="str">
            <v/>
          </cell>
          <cell r="AS156" t="str">
            <v/>
          </cell>
          <cell r="AT156" t="str">
            <v/>
          </cell>
          <cell r="AU156" t="str">
            <v/>
          </cell>
        </row>
        <row r="157">
          <cell r="Z157" t="str">
            <v/>
          </cell>
          <cell r="AA157">
            <v>5</v>
          </cell>
          <cell r="AC157" t="str">
            <v/>
          </cell>
          <cell r="AD157" t="str">
            <v/>
          </cell>
          <cell r="AE157" t="str">
            <v/>
          </cell>
          <cell r="AF157" t="str">
            <v/>
          </cell>
          <cell r="AG157" t="str">
            <v/>
          </cell>
          <cell r="AH157" t="str">
            <v/>
          </cell>
          <cell r="AI157" t="str">
            <v/>
          </cell>
          <cell r="AJ157" t="str">
            <v/>
          </cell>
          <cell r="AK157" t="str">
            <v/>
          </cell>
          <cell r="AL157" t="str">
            <v/>
          </cell>
          <cell r="AM157" t="str">
            <v/>
          </cell>
          <cell r="AN157" t="str">
            <v/>
          </cell>
          <cell r="AO157" t="str">
            <v/>
          </cell>
          <cell r="AP157" t="str">
            <v/>
          </cell>
          <cell r="AQ157" t="str">
            <v/>
          </cell>
          <cell r="AR157" t="str">
            <v/>
          </cell>
          <cell r="AS157" t="str">
            <v/>
          </cell>
          <cell r="AT157" t="str">
            <v/>
          </cell>
          <cell r="AU157" t="str">
            <v/>
          </cell>
        </row>
        <row r="158">
          <cell r="Z158" t="str">
            <v/>
          </cell>
          <cell r="AA158">
            <v>5</v>
          </cell>
          <cell r="AC158" t="str">
            <v/>
          </cell>
          <cell r="AD158" t="str">
            <v/>
          </cell>
          <cell r="AE158" t="str">
            <v/>
          </cell>
          <cell r="AF158" t="str">
            <v/>
          </cell>
          <cell r="AG158" t="str">
            <v/>
          </cell>
          <cell r="AH158" t="str">
            <v/>
          </cell>
          <cell r="AI158" t="str">
            <v/>
          </cell>
          <cell r="AJ158" t="str">
            <v/>
          </cell>
          <cell r="AK158" t="str">
            <v/>
          </cell>
          <cell r="AL158" t="str">
            <v/>
          </cell>
          <cell r="AM158" t="str">
            <v/>
          </cell>
          <cell r="AN158" t="str">
            <v/>
          </cell>
          <cell r="AO158" t="str">
            <v/>
          </cell>
          <cell r="AP158" t="str">
            <v/>
          </cell>
          <cell r="AQ158" t="str">
            <v/>
          </cell>
          <cell r="AR158" t="str">
            <v/>
          </cell>
          <cell r="AS158" t="str">
            <v/>
          </cell>
          <cell r="AT158" t="str">
            <v/>
          </cell>
          <cell r="AU158" t="str">
            <v/>
          </cell>
        </row>
        <row r="159">
          <cell r="Z159" t="str">
            <v/>
          </cell>
          <cell r="AA159">
            <v>5</v>
          </cell>
          <cell r="AC159" t="str">
            <v/>
          </cell>
          <cell r="AD159" t="str">
            <v/>
          </cell>
          <cell r="AE159" t="str">
            <v/>
          </cell>
          <cell r="AF159" t="str">
            <v/>
          </cell>
          <cell r="AG159" t="str">
            <v/>
          </cell>
          <cell r="AH159" t="str">
            <v/>
          </cell>
          <cell r="AI159" t="str">
            <v/>
          </cell>
          <cell r="AJ159" t="str">
            <v/>
          </cell>
          <cell r="AK159" t="str">
            <v/>
          </cell>
          <cell r="AL159" t="str">
            <v/>
          </cell>
          <cell r="AM159" t="str">
            <v/>
          </cell>
          <cell r="AN159" t="str">
            <v/>
          </cell>
          <cell r="AO159" t="str">
            <v/>
          </cell>
          <cell r="AP159" t="str">
            <v/>
          </cell>
          <cell r="AQ159" t="str">
            <v/>
          </cell>
          <cell r="AR159" t="str">
            <v/>
          </cell>
          <cell r="AS159" t="str">
            <v/>
          </cell>
          <cell r="AT159" t="str">
            <v/>
          </cell>
          <cell r="AU159" t="str">
            <v/>
          </cell>
        </row>
        <row r="160">
          <cell r="Z160" t="str">
            <v/>
          </cell>
          <cell r="AA160">
            <v>5</v>
          </cell>
          <cell r="AC160" t="str">
            <v/>
          </cell>
          <cell r="AD160" t="str">
            <v/>
          </cell>
          <cell r="AE160" t="str">
            <v/>
          </cell>
          <cell r="AF160" t="str">
            <v/>
          </cell>
          <cell r="AG160" t="str">
            <v/>
          </cell>
          <cell r="AH160" t="str">
            <v/>
          </cell>
          <cell r="AI160" t="str">
            <v/>
          </cell>
          <cell r="AJ160" t="str">
            <v/>
          </cell>
          <cell r="AK160" t="str">
            <v/>
          </cell>
          <cell r="AL160" t="str">
            <v/>
          </cell>
          <cell r="AM160" t="str">
            <v/>
          </cell>
          <cell r="AN160" t="str">
            <v/>
          </cell>
          <cell r="AO160" t="str">
            <v/>
          </cell>
          <cell r="AP160" t="str">
            <v/>
          </cell>
          <cell r="AQ160" t="str">
            <v/>
          </cell>
          <cell r="AR160" t="str">
            <v/>
          </cell>
          <cell r="AS160" t="str">
            <v/>
          </cell>
          <cell r="AT160" t="str">
            <v/>
          </cell>
          <cell r="AU160" t="str">
            <v/>
          </cell>
        </row>
        <row r="161">
          <cell r="Z161" t="str">
            <v/>
          </cell>
          <cell r="AA161">
            <v>6</v>
          </cell>
          <cell r="AC161" t="str">
            <v/>
          </cell>
          <cell r="AD161" t="str">
            <v/>
          </cell>
          <cell r="AE161" t="str">
            <v/>
          </cell>
          <cell r="AF161" t="str">
            <v/>
          </cell>
          <cell r="AG161" t="str">
            <v/>
          </cell>
          <cell r="AH161" t="str">
            <v/>
          </cell>
          <cell r="AI161" t="str">
            <v/>
          </cell>
          <cell r="AJ161" t="str">
            <v/>
          </cell>
          <cell r="AK161" t="str">
            <v/>
          </cell>
          <cell r="AL161" t="str">
            <v/>
          </cell>
          <cell r="AM161" t="str">
            <v/>
          </cell>
          <cell r="AN161" t="str">
            <v/>
          </cell>
          <cell r="AO161" t="str">
            <v/>
          </cell>
          <cell r="AP161" t="str">
            <v/>
          </cell>
          <cell r="AQ161" t="str">
            <v/>
          </cell>
          <cell r="AR161" t="str">
            <v/>
          </cell>
          <cell r="AS161" t="str">
            <v/>
          </cell>
          <cell r="AT161" t="str">
            <v/>
          </cell>
          <cell r="AU161" t="str">
            <v/>
          </cell>
        </row>
        <row r="162">
          <cell r="Z162" t="str">
            <v/>
          </cell>
          <cell r="AA162">
            <v>6</v>
          </cell>
          <cell r="AC162" t="str">
            <v/>
          </cell>
          <cell r="AD162" t="str">
            <v/>
          </cell>
          <cell r="AE162" t="str">
            <v/>
          </cell>
          <cell r="AF162" t="str">
            <v/>
          </cell>
          <cell r="AG162" t="str">
            <v/>
          </cell>
          <cell r="AH162" t="str">
            <v/>
          </cell>
          <cell r="AI162" t="str">
            <v/>
          </cell>
          <cell r="AJ162" t="str">
            <v/>
          </cell>
          <cell r="AK162" t="str">
            <v/>
          </cell>
          <cell r="AL162" t="str">
            <v/>
          </cell>
          <cell r="AM162" t="str">
            <v/>
          </cell>
          <cell r="AN162" t="str">
            <v/>
          </cell>
          <cell r="AO162" t="str">
            <v/>
          </cell>
          <cell r="AP162" t="str">
            <v/>
          </cell>
          <cell r="AQ162" t="str">
            <v/>
          </cell>
          <cell r="AR162" t="str">
            <v/>
          </cell>
          <cell r="AS162" t="str">
            <v/>
          </cell>
          <cell r="AT162" t="str">
            <v/>
          </cell>
          <cell r="AU162" t="str">
            <v/>
          </cell>
        </row>
        <row r="163">
          <cell r="Z163" t="str">
            <v/>
          </cell>
          <cell r="AA163">
            <v>6</v>
          </cell>
          <cell r="AC163" t="str">
            <v/>
          </cell>
          <cell r="AD163" t="str">
            <v/>
          </cell>
          <cell r="AE163" t="str">
            <v/>
          </cell>
          <cell r="AF163" t="str">
            <v/>
          </cell>
          <cell r="AG163" t="str">
            <v/>
          </cell>
          <cell r="AH163" t="str">
            <v/>
          </cell>
          <cell r="AI163" t="str">
            <v/>
          </cell>
          <cell r="AJ163" t="str">
            <v/>
          </cell>
          <cell r="AK163" t="str">
            <v/>
          </cell>
          <cell r="AL163" t="str">
            <v/>
          </cell>
          <cell r="AM163" t="str">
            <v/>
          </cell>
          <cell r="AN163" t="str">
            <v/>
          </cell>
          <cell r="AO163" t="str">
            <v/>
          </cell>
          <cell r="AP163" t="str">
            <v/>
          </cell>
          <cell r="AQ163" t="str">
            <v/>
          </cell>
          <cell r="AR163" t="str">
            <v/>
          </cell>
          <cell r="AS163" t="str">
            <v/>
          </cell>
          <cell r="AT163" t="str">
            <v/>
          </cell>
          <cell r="AU163" t="str">
            <v/>
          </cell>
        </row>
        <row r="164">
          <cell r="Z164" t="str">
            <v/>
          </cell>
          <cell r="AA164">
            <v>6</v>
          </cell>
          <cell r="AC164" t="str">
            <v/>
          </cell>
          <cell r="AD164" t="str">
            <v/>
          </cell>
          <cell r="AE164" t="str">
            <v/>
          </cell>
          <cell r="AF164" t="str">
            <v/>
          </cell>
          <cell r="AG164" t="str">
            <v/>
          </cell>
          <cell r="AH164" t="str">
            <v/>
          </cell>
          <cell r="AI164" t="str">
            <v/>
          </cell>
          <cell r="AJ164" t="str">
            <v/>
          </cell>
          <cell r="AK164" t="str">
            <v/>
          </cell>
          <cell r="AL164" t="str">
            <v/>
          </cell>
          <cell r="AM164" t="str">
            <v/>
          </cell>
          <cell r="AN164" t="str">
            <v/>
          </cell>
          <cell r="AO164" t="str">
            <v/>
          </cell>
          <cell r="AP164" t="str">
            <v/>
          </cell>
          <cell r="AQ164" t="str">
            <v/>
          </cell>
          <cell r="AR164" t="str">
            <v/>
          </cell>
          <cell r="AS164" t="str">
            <v/>
          </cell>
          <cell r="AT164" t="str">
            <v/>
          </cell>
          <cell r="AU164" t="str">
            <v/>
          </cell>
        </row>
        <row r="165">
          <cell r="Z165" t="str">
            <v/>
          </cell>
          <cell r="AA165">
            <v>6</v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</row>
        <row r="166">
          <cell r="Z166" t="str">
            <v/>
          </cell>
          <cell r="AA166">
            <v>6</v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</row>
        <row r="167">
          <cell r="Z167" t="str">
            <v/>
          </cell>
          <cell r="AA167">
            <v>6</v>
          </cell>
          <cell r="AC167" t="str">
            <v/>
          </cell>
          <cell r="AD167" t="str">
            <v/>
          </cell>
          <cell r="AE167" t="str">
            <v/>
          </cell>
          <cell r="AF167" t="str">
            <v/>
          </cell>
          <cell r="AG167" t="str">
            <v/>
          </cell>
          <cell r="AH167" t="str">
            <v/>
          </cell>
          <cell r="AI167" t="str">
            <v/>
          </cell>
          <cell r="AJ167" t="str">
            <v/>
          </cell>
          <cell r="AK167" t="str">
            <v/>
          </cell>
          <cell r="AL167" t="str">
            <v/>
          </cell>
          <cell r="AM167" t="str">
            <v/>
          </cell>
          <cell r="AN167" t="str">
            <v/>
          </cell>
          <cell r="AO167" t="str">
            <v/>
          </cell>
          <cell r="AP167" t="str">
            <v/>
          </cell>
          <cell r="AQ167" t="str">
            <v/>
          </cell>
          <cell r="AR167" t="str">
            <v/>
          </cell>
          <cell r="AS167" t="str">
            <v/>
          </cell>
          <cell r="AT167" t="str">
            <v/>
          </cell>
          <cell r="AU167" t="str">
            <v/>
          </cell>
        </row>
        <row r="168">
          <cell r="Z168" t="str">
            <v/>
          </cell>
          <cell r="AA168">
            <v>6</v>
          </cell>
          <cell r="AC168" t="str">
            <v/>
          </cell>
          <cell r="AD168" t="str">
            <v/>
          </cell>
          <cell r="AE168" t="str">
            <v/>
          </cell>
          <cell r="AF168" t="str">
            <v/>
          </cell>
          <cell r="AG168" t="str">
            <v/>
          </cell>
          <cell r="AH168" t="str">
            <v/>
          </cell>
          <cell r="AI168" t="str">
            <v/>
          </cell>
          <cell r="AJ168" t="str">
            <v/>
          </cell>
          <cell r="AK168" t="str">
            <v/>
          </cell>
          <cell r="AL168" t="str">
            <v/>
          </cell>
          <cell r="AM168" t="str">
            <v/>
          </cell>
          <cell r="AN168" t="str">
            <v/>
          </cell>
          <cell r="AO168" t="str">
            <v/>
          </cell>
          <cell r="AP168" t="str">
            <v/>
          </cell>
          <cell r="AQ168" t="str">
            <v/>
          </cell>
          <cell r="AR168" t="str">
            <v/>
          </cell>
          <cell r="AS168" t="str">
            <v/>
          </cell>
          <cell r="AT168" t="str">
            <v/>
          </cell>
          <cell r="AU168" t="str">
            <v/>
          </cell>
        </row>
        <row r="169">
          <cell r="Z169" t="str">
            <v/>
          </cell>
          <cell r="AA169">
            <v>6</v>
          </cell>
          <cell r="AC169" t="str">
            <v/>
          </cell>
          <cell r="AD169" t="str">
            <v/>
          </cell>
          <cell r="AE169" t="str">
            <v/>
          </cell>
          <cell r="AF169" t="str">
            <v/>
          </cell>
          <cell r="AG169" t="str">
            <v/>
          </cell>
          <cell r="AH169" t="str">
            <v/>
          </cell>
          <cell r="AI169" t="str">
            <v/>
          </cell>
          <cell r="AJ169" t="str">
            <v/>
          </cell>
          <cell r="AK169" t="str">
            <v/>
          </cell>
          <cell r="AL169" t="str">
            <v/>
          </cell>
          <cell r="AM169" t="str">
            <v/>
          </cell>
          <cell r="AN169" t="str">
            <v/>
          </cell>
          <cell r="AO169" t="str">
            <v/>
          </cell>
          <cell r="AP169" t="str">
            <v/>
          </cell>
          <cell r="AQ169" t="str">
            <v/>
          </cell>
          <cell r="AR169" t="str">
            <v/>
          </cell>
          <cell r="AS169" t="str">
            <v/>
          </cell>
          <cell r="AT169" t="str">
            <v/>
          </cell>
          <cell r="AU169" t="str">
            <v/>
          </cell>
        </row>
        <row r="170">
          <cell r="Z170" t="str">
            <v/>
          </cell>
          <cell r="AA170">
            <v>6</v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</row>
        <row r="171">
          <cell r="Z171" t="str">
            <v/>
          </cell>
          <cell r="AA171">
            <v>6</v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</row>
        <row r="172">
          <cell r="Z172" t="str">
            <v/>
          </cell>
          <cell r="AA172">
            <v>6</v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</row>
        <row r="173">
          <cell r="Z173" t="str">
            <v/>
          </cell>
          <cell r="AA173">
            <v>6</v>
          </cell>
          <cell r="AC173" t="str">
            <v/>
          </cell>
          <cell r="AD173" t="str">
            <v/>
          </cell>
          <cell r="AE173" t="str">
            <v/>
          </cell>
          <cell r="AF173" t="str">
            <v/>
          </cell>
          <cell r="AG173" t="str">
            <v/>
          </cell>
          <cell r="AH173" t="str">
            <v/>
          </cell>
          <cell r="AI173" t="str">
            <v/>
          </cell>
          <cell r="AJ173" t="str">
            <v/>
          </cell>
          <cell r="AK173" t="str">
            <v/>
          </cell>
          <cell r="AL173" t="str">
            <v/>
          </cell>
          <cell r="AM173" t="str">
            <v/>
          </cell>
          <cell r="AN173" t="str">
            <v/>
          </cell>
          <cell r="AO173" t="str">
            <v/>
          </cell>
          <cell r="AP173" t="str">
            <v/>
          </cell>
          <cell r="AQ173" t="str">
            <v/>
          </cell>
          <cell r="AR173" t="str">
            <v/>
          </cell>
          <cell r="AS173" t="str">
            <v/>
          </cell>
          <cell r="AT173" t="str">
            <v/>
          </cell>
          <cell r="AU173" t="str">
            <v/>
          </cell>
        </row>
        <row r="174">
          <cell r="Z174" t="str">
            <v/>
          </cell>
          <cell r="AA174">
            <v>6</v>
          </cell>
          <cell r="AC174" t="str">
            <v/>
          </cell>
          <cell r="AD174" t="str">
            <v/>
          </cell>
          <cell r="AE174" t="str">
            <v/>
          </cell>
          <cell r="AF174" t="str">
            <v/>
          </cell>
          <cell r="AG174" t="str">
            <v/>
          </cell>
          <cell r="AH174" t="str">
            <v/>
          </cell>
          <cell r="AI174" t="str">
            <v/>
          </cell>
          <cell r="AJ174" t="str">
            <v/>
          </cell>
          <cell r="AK174" t="str">
            <v/>
          </cell>
          <cell r="AL174" t="str">
            <v/>
          </cell>
          <cell r="AM174" t="str">
            <v/>
          </cell>
          <cell r="AN174" t="str">
            <v/>
          </cell>
          <cell r="AO174" t="str">
            <v/>
          </cell>
          <cell r="AP174" t="str">
            <v/>
          </cell>
          <cell r="AQ174" t="str">
            <v/>
          </cell>
          <cell r="AR174" t="str">
            <v/>
          </cell>
          <cell r="AS174" t="str">
            <v/>
          </cell>
          <cell r="AT174" t="str">
            <v/>
          </cell>
          <cell r="AU174" t="str">
            <v/>
          </cell>
        </row>
        <row r="175">
          <cell r="Z175" t="str">
            <v/>
          </cell>
          <cell r="AA175">
            <v>6</v>
          </cell>
          <cell r="AC175" t="str">
            <v/>
          </cell>
          <cell r="AD175" t="str">
            <v/>
          </cell>
          <cell r="AE175" t="str">
            <v/>
          </cell>
          <cell r="AF175" t="str">
            <v/>
          </cell>
          <cell r="AG175" t="str">
            <v/>
          </cell>
          <cell r="AH175" t="str">
            <v/>
          </cell>
          <cell r="AI175" t="str">
            <v/>
          </cell>
          <cell r="AJ175" t="str">
            <v/>
          </cell>
          <cell r="AK175" t="str">
            <v/>
          </cell>
          <cell r="AL175" t="str">
            <v/>
          </cell>
          <cell r="AM175" t="str">
            <v/>
          </cell>
          <cell r="AN175" t="str">
            <v/>
          </cell>
          <cell r="AO175" t="str">
            <v/>
          </cell>
          <cell r="AP175" t="str">
            <v/>
          </cell>
          <cell r="AQ175" t="str">
            <v/>
          </cell>
          <cell r="AR175" t="str">
            <v/>
          </cell>
          <cell r="AS175" t="str">
            <v/>
          </cell>
          <cell r="AT175" t="str">
            <v/>
          </cell>
          <cell r="AU175" t="str">
            <v/>
          </cell>
        </row>
        <row r="176">
          <cell r="Z176" t="str">
            <v/>
          </cell>
          <cell r="AA176">
            <v>6</v>
          </cell>
          <cell r="AC176" t="str">
            <v/>
          </cell>
          <cell r="AD176" t="str">
            <v/>
          </cell>
          <cell r="AE176" t="str">
            <v/>
          </cell>
          <cell r="AF176" t="str">
            <v/>
          </cell>
          <cell r="AG176" t="str">
            <v/>
          </cell>
          <cell r="AH176" t="str">
            <v/>
          </cell>
          <cell r="AI176" t="str">
            <v/>
          </cell>
          <cell r="AJ176" t="str">
            <v/>
          </cell>
          <cell r="AK176" t="str">
            <v/>
          </cell>
          <cell r="AL176" t="str">
            <v/>
          </cell>
          <cell r="AM176" t="str">
            <v/>
          </cell>
          <cell r="AN176" t="str">
            <v/>
          </cell>
          <cell r="AO176" t="str">
            <v/>
          </cell>
          <cell r="AP176" t="str">
            <v/>
          </cell>
          <cell r="AQ176" t="str">
            <v/>
          </cell>
          <cell r="AR176" t="str">
            <v/>
          </cell>
          <cell r="AS176" t="str">
            <v/>
          </cell>
          <cell r="AT176" t="str">
            <v/>
          </cell>
          <cell r="AU176" t="str">
            <v/>
          </cell>
        </row>
        <row r="177">
          <cell r="Z177" t="str">
            <v/>
          </cell>
          <cell r="AA177">
            <v>6</v>
          </cell>
          <cell r="AC177" t="str">
            <v/>
          </cell>
          <cell r="AD177" t="str">
            <v/>
          </cell>
          <cell r="AE177" t="str">
            <v/>
          </cell>
          <cell r="AF177" t="str">
            <v/>
          </cell>
          <cell r="AG177" t="str">
            <v/>
          </cell>
          <cell r="AH177" t="str">
            <v/>
          </cell>
          <cell r="AI177" t="str">
            <v/>
          </cell>
          <cell r="AJ177" t="str">
            <v/>
          </cell>
          <cell r="AK177" t="str">
            <v/>
          </cell>
          <cell r="AL177" t="str">
            <v/>
          </cell>
          <cell r="AM177" t="str">
            <v/>
          </cell>
          <cell r="AN177" t="str">
            <v/>
          </cell>
          <cell r="AO177" t="str">
            <v/>
          </cell>
          <cell r="AP177" t="str">
            <v/>
          </cell>
          <cell r="AQ177" t="str">
            <v/>
          </cell>
          <cell r="AR177" t="str">
            <v/>
          </cell>
          <cell r="AS177" t="str">
            <v/>
          </cell>
          <cell r="AT177" t="str">
            <v/>
          </cell>
          <cell r="AU177" t="str">
            <v/>
          </cell>
        </row>
        <row r="178">
          <cell r="Z178" t="str">
            <v/>
          </cell>
          <cell r="AA178">
            <v>6</v>
          </cell>
          <cell r="AC178" t="str">
            <v/>
          </cell>
          <cell r="AD178" t="str">
            <v/>
          </cell>
          <cell r="AE178" t="str">
            <v/>
          </cell>
          <cell r="AF178" t="str">
            <v/>
          </cell>
          <cell r="AG178" t="str">
            <v/>
          </cell>
          <cell r="AH178" t="str">
            <v/>
          </cell>
          <cell r="AI178" t="str">
            <v/>
          </cell>
          <cell r="AJ178" t="str">
            <v/>
          </cell>
          <cell r="AK178" t="str">
            <v/>
          </cell>
          <cell r="AL178" t="str">
            <v/>
          </cell>
          <cell r="AM178" t="str">
            <v/>
          </cell>
          <cell r="AN178" t="str">
            <v/>
          </cell>
          <cell r="AO178" t="str">
            <v/>
          </cell>
          <cell r="AP178" t="str">
            <v/>
          </cell>
          <cell r="AQ178" t="str">
            <v/>
          </cell>
          <cell r="AR178" t="str">
            <v/>
          </cell>
          <cell r="AS178" t="str">
            <v/>
          </cell>
          <cell r="AT178" t="str">
            <v/>
          </cell>
          <cell r="AU178" t="str">
            <v/>
          </cell>
        </row>
        <row r="179">
          <cell r="Z179" t="str">
            <v/>
          </cell>
          <cell r="AA179">
            <v>6</v>
          </cell>
          <cell r="AC179" t="str">
            <v/>
          </cell>
          <cell r="AD179" t="str">
            <v/>
          </cell>
          <cell r="AE179" t="str">
            <v/>
          </cell>
          <cell r="AF179" t="str">
            <v/>
          </cell>
          <cell r="AG179" t="str">
            <v/>
          </cell>
          <cell r="AH179" t="str">
            <v/>
          </cell>
          <cell r="AI179" t="str">
            <v/>
          </cell>
          <cell r="AJ179" t="str">
            <v/>
          </cell>
          <cell r="AK179" t="str">
            <v/>
          </cell>
          <cell r="AL179" t="str">
            <v/>
          </cell>
          <cell r="AM179" t="str">
            <v/>
          </cell>
          <cell r="AN179" t="str">
            <v/>
          </cell>
          <cell r="AO179" t="str">
            <v/>
          </cell>
          <cell r="AP179" t="str">
            <v/>
          </cell>
          <cell r="AQ179" t="str">
            <v/>
          </cell>
          <cell r="AR179" t="str">
            <v/>
          </cell>
          <cell r="AS179" t="str">
            <v/>
          </cell>
          <cell r="AT179" t="str">
            <v/>
          </cell>
          <cell r="AU179" t="str">
            <v/>
          </cell>
        </row>
        <row r="180">
          <cell r="Z180" t="str">
            <v/>
          </cell>
          <cell r="AA180">
            <v>6</v>
          </cell>
          <cell r="AC180" t="str">
            <v/>
          </cell>
          <cell r="AD180" t="str">
            <v/>
          </cell>
          <cell r="AE180" t="str">
            <v/>
          </cell>
          <cell r="AF180" t="str">
            <v/>
          </cell>
          <cell r="AG180" t="str">
            <v/>
          </cell>
          <cell r="AH180" t="str">
            <v/>
          </cell>
          <cell r="AI180" t="str">
            <v/>
          </cell>
          <cell r="AJ180" t="str">
            <v/>
          </cell>
          <cell r="AK180" t="str">
            <v/>
          </cell>
          <cell r="AL180" t="str">
            <v/>
          </cell>
          <cell r="AM180" t="str">
            <v/>
          </cell>
          <cell r="AN180" t="str">
            <v/>
          </cell>
          <cell r="AO180" t="str">
            <v/>
          </cell>
          <cell r="AP180" t="str">
            <v/>
          </cell>
          <cell r="AQ180" t="str">
            <v/>
          </cell>
          <cell r="AR180" t="str">
            <v/>
          </cell>
          <cell r="AS180" t="str">
            <v/>
          </cell>
          <cell r="AT180" t="str">
            <v/>
          </cell>
          <cell r="AU180" t="str">
            <v/>
          </cell>
        </row>
        <row r="181">
          <cell r="Z181" t="str">
            <v/>
          </cell>
          <cell r="AA181">
            <v>6</v>
          </cell>
          <cell r="AC181" t="str">
            <v/>
          </cell>
          <cell r="AD181" t="str">
            <v/>
          </cell>
          <cell r="AE181" t="str">
            <v/>
          </cell>
          <cell r="AF181" t="str">
            <v/>
          </cell>
          <cell r="AG181" t="str">
            <v/>
          </cell>
          <cell r="AH181" t="str">
            <v/>
          </cell>
          <cell r="AI181" t="str">
            <v/>
          </cell>
          <cell r="AJ181" t="str">
            <v/>
          </cell>
          <cell r="AK181" t="str">
            <v/>
          </cell>
          <cell r="AL181" t="str">
            <v/>
          </cell>
          <cell r="AM181" t="str">
            <v/>
          </cell>
          <cell r="AN181" t="str">
            <v/>
          </cell>
          <cell r="AO181" t="str">
            <v/>
          </cell>
          <cell r="AP181" t="str">
            <v/>
          </cell>
          <cell r="AQ181" t="str">
            <v/>
          </cell>
          <cell r="AR181" t="str">
            <v/>
          </cell>
          <cell r="AS181" t="str">
            <v/>
          </cell>
          <cell r="AT181" t="str">
            <v/>
          </cell>
          <cell r="AU181" t="str">
            <v/>
          </cell>
        </row>
        <row r="182">
          <cell r="Z182" t="str">
            <v/>
          </cell>
          <cell r="AA182">
            <v>6</v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</row>
        <row r="183">
          <cell r="Z183" t="str">
            <v/>
          </cell>
          <cell r="AA183">
            <v>6</v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</row>
        <row r="184">
          <cell r="Z184" t="str">
            <v/>
          </cell>
          <cell r="AA184">
            <v>6</v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</row>
        <row r="185">
          <cell r="Z185" t="str">
            <v/>
          </cell>
          <cell r="AA185">
            <v>6</v>
          </cell>
          <cell r="AC185" t="str">
            <v/>
          </cell>
          <cell r="AD185" t="str">
            <v/>
          </cell>
          <cell r="AE185" t="str">
            <v/>
          </cell>
          <cell r="AF185" t="str">
            <v/>
          </cell>
          <cell r="AG185" t="str">
            <v/>
          </cell>
          <cell r="AH185" t="str">
            <v/>
          </cell>
          <cell r="AI185" t="str">
            <v/>
          </cell>
          <cell r="AJ185" t="str">
            <v/>
          </cell>
          <cell r="AK185" t="str">
            <v/>
          </cell>
          <cell r="AL185" t="str">
            <v/>
          </cell>
          <cell r="AM185" t="str">
            <v/>
          </cell>
          <cell r="AN185" t="str">
            <v/>
          </cell>
          <cell r="AO185" t="str">
            <v/>
          </cell>
          <cell r="AP185" t="str">
            <v/>
          </cell>
          <cell r="AQ185" t="str">
            <v/>
          </cell>
          <cell r="AR185" t="str">
            <v/>
          </cell>
          <cell r="AS185" t="str">
            <v/>
          </cell>
          <cell r="AT185" t="str">
            <v/>
          </cell>
          <cell r="AU185" t="str">
            <v/>
          </cell>
        </row>
        <row r="186">
          <cell r="Z186" t="str">
            <v/>
          </cell>
          <cell r="AA186">
            <v>6</v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</row>
        <row r="187">
          <cell r="Z187" t="str">
            <v/>
          </cell>
          <cell r="AA187">
            <v>6</v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</row>
        <row r="188">
          <cell r="Z188" t="str">
            <v/>
          </cell>
          <cell r="AA188">
            <v>6</v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</row>
        <row r="189">
          <cell r="Z189" t="str">
            <v/>
          </cell>
          <cell r="AA189">
            <v>6</v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</row>
        <row r="190">
          <cell r="Z190" t="str">
            <v/>
          </cell>
          <cell r="AA190">
            <v>6</v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</row>
        <row r="191">
          <cell r="Z191" t="str">
            <v/>
          </cell>
          <cell r="AA191">
            <v>7</v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</row>
        <row r="192">
          <cell r="Z192" t="str">
            <v/>
          </cell>
          <cell r="AA192">
            <v>7</v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</row>
        <row r="193">
          <cell r="Z193" t="str">
            <v/>
          </cell>
          <cell r="AA193">
            <v>7</v>
          </cell>
          <cell r="AC193" t="str">
            <v/>
          </cell>
          <cell r="AD193" t="str">
            <v/>
          </cell>
          <cell r="AE193" t="str">
            <v/>
          </cell>
          <cell r="AF193" t="str">
            <v/>
          </cell>
          <cell r="AG193" t="str">
            <v/>
          </cell>
          <cell r="AH193" t="str">
            <v/>
          </cell>
          <cell r="AI193" t="str">
            <v/>
          </cell>
          <cell r="AJ193" t="str">
            <v/>
          </cell>
          <cell r="AK193" t="str">
            <v/>
          </cell>
          <cell r="AL193" t="str">
            <v/>
          </cell>
          <cell r="AM193" t="str">
            <v/>
          </cell>
          <cell r="AN193" t="str">
            <v/>
          </cell>
          <cell r="AO193" t="str">
            <v/>
          </cell>
          <cell r="AP193" t="str">
            <v/>
          </cell>
          <cell r="AQ193" t="str">
            <v/>
          </cell>
          <cell r="AR193" t="str">
            <v/>
          </cell>
          <cell r="AS193" t="str">
            <v/>
          </cell>
          <cell r="AT193" t="str">
            <v/>
          </cell>
          <cell r="AU193" t="str">
            <v/>
          </cell>
        </row>
        <row r="194">
          <cell r="Z194" t="str">
            <v/>
          </cell>
          <cell r="AA194">
            <v>7</v>
          </cell>
          <cell r="AC194" t="str">
            <v/>
          </cell>
          <cell r="AD194" t="str">
            <v/>
          </cell>
          <cell r="AE194" t="str">
            <v/>
          </cell>
          <cell r="AF194" t="str">
            <v/>
          </cell>
          <cell r="AG194" t="str">
            <v/>
          </cell>
          <cell r="AH194" t="str">
            <v/>
          </cell>
          <cell r="AI194" t="str">
            <v/>
          </cell>
          <cell r="AJ194" t="str">
            <v/>
          </cell>
          <cell r="AK194" t="str">
            <v/>
          </cell>
          <cell r="AL194" t="str">
            <v/>
          </cell>
          <cell r="AM194" t="str">
            <v/>
          </cell>
          <cell r="AN194" t="str">
            <v/>
          </cell>
          <cell r="AO194" t="str">
            <v/>
          </cell>
          <cell r="AP194" t="str">
            <v/>
          </cell>
          <cell r="AQ194" t="str">
            <v/>
          </cell>
          <cell r="AR194" t="str">
            <v/>
          </cell>
          <cell r="AS194" t="str">
            <v/>
          </cell>
          <cell r="AT194" t="str">
            <v/>
          </cell>
          <cell r="AU194" t="str">
            <v/>
          </cell>
        </row>
        <row r="195">
          <cell r="Z195" t="str">
            <v/>
          </cell>
          <cell r="AA195">
            <v>7</v>
          </cell>
          <cell r="AC195" t="str">
            <v/>
          </cell>
          <cell r="AD195" t="str">
            <v/>
          </cell>
          <cell r="AE195" t="str">
            <v/>
          </cell>
          <cell r="AF195" t="str">
            <v/>
          </cell>
          <cell r="AG195" t="str">
            <v/>
          </cell>
          <cell r="AH195" t="str">
            <v/>
          </cell>
          <cell r="AI195" t="str">
            <v/>
          </cell>
          <cell r="AJ195" t="str">
            <v/>
          </cell>
          <cell r="AK195" t="str">
            <v/>
          </cell>
          <cell r="AL195" t="str">
            <v/>
          </cell>
          <cell r="AM195" t="str">
            <v/>
          </cell>
          <cell r="AN195" t="str">
            <v/>
          </cell>
          <cell r="AO195" t="str">
            <v/>
          </cell>
          <cell r="AP195" t="str">
            <v/>
          </cell>
          <cell r="AQ195" t="str">
            <v/>
          </cell>
          <cell r="AR195" t="str">
            <v/>
          </cell>
          <cell r="AS195" t="str">
            <v/>
          </cell>
          <cell r="AT195" t="str">
            <v/>
          </cell>
          <cell r="AU195" t="str">
            <v/>
          </cell>
        </row>
        <row r="196">
          <cell r="Z196" t="str">
            <v/>
          </cell>
          <cell r="AA196">
            <v>7</v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</row>
        <row r="197">
          <cell r="Z197" t="str">
            <v/>
          </cell>
          <cell r="AA197">
            <v>7</v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</row>
        <row r="198">
          <cell r="Z198" t="str">
            <v/>
          </cell>
          <cell r="AA198">
            <v>7</v>
          </cell>
          <cell r="AC198" t="str">
            <v/>
          </cell>
          <cell r="AD198" t="str">
            <v/>
          </cell>
          <cell r="AE198" t="str">
            <v/>
          </cell>
          <cell r="AF198" t="str">
            <v/>
          </cell>
          <cell r="AG198" t="str">
            <v/>
          </cell>
          <cell r="AH198" t="str">
            <v/>
          </cell>
          <cell r="AI198" t="str">
            <v/>
          </cell>
          <cell r="AJ198" t="str">
            <v/>
          </cell>
          <cell r="AK198" t="str">
            <v/>
          </cell>
          <cell r="AL198" t="str">
            <v/>
          </cell>
          <cell r="AM198" t="str">
            <v/>
          </cell>
          <cell r="AN198" t="str">
            <v/>
          </cell>
          <cell r="AO198" t="str">
            <v/>
          </cell>
          <cell r="AP198" t="str">
            <v/>
          </cell>
          <cell r="AQ198" t="str">
            <v/>
          </cell>
          <cell r="AR198" t="str">
            <v/>
          </cell>
          <cell r="AS198" t="str">
            <v/>
          </cell>
          <cell r="AT198" t="str">
            <v/>
          </cell>
          <cell r="AU198" t="str">
            <v/>
          </cell>
        </row>
        <row r="199">
          <cell r="Z199" t="str">
            <v/>
          </cell>
          <cell r="AA199">
            <v>7</v>
          </cell>
          <cell r="AC199" t="str">
            <v/>
          </cell>
          <cell r="AD199" t="str">
            <v/>
          </cell>
          <cell r="AE199" t="str">
            <v/>
          </cell>
          <cell r="AF199" t="str">
            <v/>
          </cell>
          <cell r="AG199" t="str">
            <v/>
          </cell>
          <cell r="AH199" t="str">
            <v/>
          </cell>
          <cell r="AI199" t="str">
            <v/>
          </cell>
          <cell r="AJ199" t="str">
            <v/>
          </cell>
          <cell r="AK199" t="str">
            <v/>
          </cell>
          <cell r="AL199" t="str">
            <v/>
          </cell>
          <cell r="AM199" t="str">
            <v/>
          </cell>
          <cell r="AN199" t="str">
            <v/>
          </cell>
          <cell r="AO199" t="str">
            <v/>
          </cell>
          <cell r="AP199" t="str">
            <v/>
          </cell>
          <cell r="AQ199" t="str">
            <v/>
          </cell>
          <cell r="AR199" t="str">
            <v/>
          </cell>
          <cell r="AS199" t="str">
            <v/>
          </cell>
          <cell r="AT199" t="str">
            <v/>
          </cell>
          <cell r="AU199" t="str">
            <v/>
          </cell>
        </row>
        <row r="200">
          <cell r="Z200" t="str">
            <v/>
          </cell>
          <cell r="AA200">
            <v>7</v>
          </cell>
          <cell r="AC200" t="str">
            <v/>
          </cell>
          <cell r="AD200" t="str">
            <v/>
          </cell>
          <cell r="AE200" t="str">
            <v/>
          </cell>
          <cell r="AF200" t="str">
            <v/>
          </cell>
          <cell r="AG200" t="str">
            <v/>
          </cell>
          <cell r="AH200" t="str">
            <v/>
          </cell>
          <cell r="AI200" t="str">
            <v/>
          </cell>
          <cell r="AJ200" t="str">
            <v/>
          </cell>
          <cell r="AK200" t="str">
            <v/>
          </cell>
          <cell r="AL200" t="str">
            <v/>
          </cell>
          <cell r="AM200" t="str">
            <v/>
          </cell>
          <cell r="AN200" t="str">
            <v/>
          </cell>
          <cell r="AO200" t="str">
            <v/>
          </cell>
          <cell r="AP200" t="str">
            <v/>
          </cell>
          <cell r="AQ200" t="str">
            <v/>
          </cell>
          <cell r="AR200" t="str">
            <v/>
          </cell>
          <cell r="AS200" t="str">
            <v/>
          </cell>
          <cell r="AT200" t="str">
            <v/>
          </cell>
          <cell r="AU200" t="str">
            <v/>
          </cell>
        </row>
        <row r="201">
          <cell r="Z201" t="str">
            <v/>
          </cell>
          <cell r="AA201">
            <v>7</v>
          </cell>
          <cell r="AC201" t="str">
            <v/>
          </cell>
          <cell r="AD201" t="str">
            <v/>
          </cell>
          <cell r="AE201" t="str">
            <v/>
          </cell>
          <cell r="AF201" t="str">
            <v/>
          </cell>
          <cell r="AG201" t="str">
            <v/>
          </cell>
          <cell r="AH201" t="str">
            <v/>
          </cell>
          <cell r="AI201" t="str">
            <v/>
          </cell>
          <cell r="AJ201" t="str">
            <v/>
          </cell>
          <cell r="AK201" t="str">
            <v/>
          </cell>
          <cell r="AL201" t="str">
            <v/>
          </cell>
          <cell r="AM201" t="str">
            <v/>
          </cell>
          <cell r="AN201" t="str">
            <v/>
          </cell>
          <cell r="AO201" t="str">
            <v/>
          </cell>
          <cell r="AP201" t="str">
            <v/>
          </cell>
          <cell r="AQ201" t="str">
            <v/>
          </cell>
          <cell r="AR201" t="str">
            <v/>
          </cell>
          <cell r="AS201" t="str">
            <v/>
          </cell>
          <cell r="AT201" t="str">
            <v/>
          </cell>
          <cell r="AU201" t="str">
            <v/>
          </cell>
        </row>
        <row r="202">
          <cell r="Z202" t="str">
            <v/>
          </cell>
          <cell r="AA202">
            <v>7</v>
          </cell>
          <cell r="AC202" t="str">
            <v/>
          </cell>
          <cell r="AD202" t="str">
            <v/>
          </cell>
          <cell r="AE202" t="str">
            <v/>
          </cell>
          <cell r="AF202" t="str">
            <v/>
          </cell>
          <cell r="AG202" t="str">
            <v/>
          </cell>
          <cell r="AH202" t="str">
            <v/>
          </cell>
          <cell r="AI202" t="str">
            <v/>
          </cell>
          <cell r="AJ202" t="str">
            <v/>
          </cell>
          <cell r="AK202" t="str">
            <v/>
          </cell>
          <cell r="AL202" t="str">
            <v/>
          </cell>
          <cell r="AM202" t="str">
            <v/>
          </cell>
          <cell r="AN202" t="str">
            <v/>
          </cell>
          <cell r="AO202" t="str">
            <v/>
          </cell>
          <cell r="AP202" t="str">
            <v/>
          </cell>
          <cell r="AQ202" t="str">
            <v/>
          </cell>
          <cell r="AR202" t="str">
            <v/>
          </cell>
          <cell r="AS202" t="str">
            <v/>
          </cell>
          <cell r="AT202" t="str">
            <v/>
          </cell>
          <cell r="AU202" t="str">
            <v/>
          </cell>
        </row>
        <row r="203">
          <cell r="Z203" t="str">
            <v/>
          </cell>
          <cell r="AA203">
            <v>7</v>
          </cell>
          <cell r="AC203" t="str">
            <v/>
          </cell>
          <cell r="AD203" t="str">
            <v/>
          </cell>
          <cell r="AE203" t="str">
            <v/>
          </cell>
          <cell r="AF203" t="str">
            <v/>
          </cell>
          <cell r="AG203" t="str">
            <v/>
          </cell>
          <cell r="AH203" t="str">
            <v/>
          </cell>
          <cell r="AI203" t="str">
            <v/>
          </cell>
          <cell r="AJ203" t="str">
            <v/>
          </cell>
          <cell r="AK203" t="str">
            <v/>
          </cell>
          <cell r="AL203" t="str">
            <v/>
          </cell>
          <cell r="AM203" t="str">
            <v/>
          </cell>
          <cell r="AN203" t="str">
            <v/>
          </cell>
          <cell r="AO203" t="str">
            <v/>
          </cell>
          <cell r="AP203" t="str">
            <v/>
          </cell>
          <cell r="AQ203" t="str">
            <v/>
          </cell>
          <cell r="AR203" t="str">
            <v/>
          </cell>
          <cell r="AS203" t="str">
            <v/>
          </cell>
          <cell r="AT203" t="str">
            <v/>
          </cell>
          <cell r="AU203" t="str">
            <v/>
          </cell>
        </row>
        <row r="204">
          <cell r="Z204" t="str">
            <v/>
          </cell>
          <cell r="AA204">
            <v>7</v>
          </cell>
          <cell r="AC204" t="str">
            <v/>
          </cell>
          <cell r="AD204" t="str">
            <v/>
          </cell>
          <cell r="AE204" t="str">
            <v/>
          </cell>
          <cell r="AF204" t="str">
            <v/>
          </cell>
          <cell r="AG204" t="str">
            <v/>
          </cell>
          <cell r="AH204" t="str">
            <v/>
          </cell>
          <cell r="AI204" t="str">
            <v/>
          </cell>
          <cell r="AJ204" t="str">
            <v/>
          </cell>
          <cell r="AK204" t="str">
            <v/>
          </cell>
          <cell r="AL204" t="str">
            <v/>
          </cell>
          <cell r="AM204" t="str">
            <v/>
          </cell>
          <cell r="AN204" t="str">
            <v/>
          </cell>
          <cell r="AO204" t="str">
            <v/>
          </cell>
          <cell r="AP204" t="str">
            <v/>
          </cell>
          <cell r="AQ204" t="str">
            <v/>
          </cell>
          <cell r="AR204" t="str">
            <v/>
          </cell>
          <cell r="AS204" t="str">
            <v/>
          </cell>
          <cell r="AT204" t="str">
            <v/>
          </cell>
          <cell r="AU204" t="str">
            <v/>
          </cell>
        </row>
        <row r="205">
          <cell r="Z205" t="str">
            <v/>
          </cell>
          <cell r="AA205">
            <v>7</v>
          </cell>
          <cell r="AC205" t="str">
            <v/>
          </cell>
          <cell r="AD205" t="str">
            <v/>
          </cell>
          <cell r="AE205" t="str">
            <v/>
          </cell>
          <cell r="AF205" t="str">
            <v/>
          </cell>
          <cell r="AG205" t="str">
            <v/>
          </cell>
          <cell r="AH205" t="str">
            <v/>
          </cell>
          <cell r="AI205" t="str">
            <v/>
          </cell>
          <cell r="AJ205" t="str">
            <v/>
          </cell>
          <cell r="AK205" t="str">
            <v/>
          </cell>
          <cell r="AL205" t="str">
            <v/>
          </cell>
          <cell r="AM205" t="str">
            <v/>
          </cell>
          <cell r="AN205" t="str">
            <v/>
          </cell>
          <cell r="AO205" t="str">
            <v/>
          </cell>
          <cell r="AP205" t="str">
            <v/>
          </cell>
          <cell r="AQ205" t="str">
            <v/>
          </cell>
          <cell r="AR205" t="str">
            <v/>
          </cell>
          <cell r="AS205" t="str">
            <v/>
          </cell>
          <cell r="AT205" t="str">
            <v/>
          </cell>
          <cell r="AU205" t="str">
            <v/>
          </cell>
        </row>
        <row r="206">
          <cell r="Z206" t="str">
            <v/>
          </cell>
          <cell r="AA206">
            <v>7</v>
          </cell>
          <cell r="AC206" t="str">
            <v/>
          </cell>
          <cell r="AD206" t="str">
            <v/>
          </cell>
          <cell r="AE206" t="str">
            <v/>
          </cell>
          <cell r="AF206" t="str">
            <v/>
          </cell>
          <cell r="AG206" t="str">
            <v/>
          </cell>
          <cell r="AH206" t="str">
            <v/>
          </cell>
          <cell r="AI206" t="str">
            <v/>
          </cell>
          <cell r="AJ206" t="str">
            <v/>
          </cell>
          <cell r="AK206" t="str">
            <v/>
          </cell>
          <cell r="AL206" t="str">
            <v/>
          </cell>
          <cell r="AM206" t="str">
            <v/>
          </cell>
          <cell r="AN206" t="str">
            <v/>
          </cell>
          <cell r="AO206" t="str">
            <v/>
          </cell>
          <cell r="AP206" t="str">
            <v/>
          </cell>
          <cell r="AQ206" t="str">
            <v/>
          </cell>
          <cell r="AR206" t="str">
            <v/>
          </cell>
          <cell r="AS206" t="str">
            <v/>
          </cell>
          <cell r="AT206" t="str">
            <v/>
          </cell>
          <cell r="AU206" t="str">
            <v/>
          </cell>
        </row>
        <row r="207">
          <cell r="Z207" t="str">
            <v/>
          </cell>
          <cell r="AA207">
            <v>7</v>
          </cell>
          <cell r="AC207" t="str">
            <v/>
          </cell>
          <cell r="AD207" t="str">
            <v/>
          </cell>
          <cell r="AE207" t="str">
            <v/>
          </cell>
          <cell r="AF207" t="str">
            <v/>
          </cell>
          <cell r="AG207" t="str">
            <v/>
          </cell>
          <cell r="AH207" t="str">
            <v/>
          </cell>
          <cell r="AI207" t="str">
            <v/>
          </cell>
          <cell r="AJ207" t="str">
            <v/>
          </cell>
          <cell r="AK207" t="str">
            <v/>
          </cell>
          <cell r="AL207" t="str">
            <v/>
          </cell>
          <cell r="AM207" t="str">
            <v/>
          </cell>
          <cell r="AN207" t="str">
            <v/>
          </cell>
          <cell r="AO207" t="str">
            <v/>
          </cell>
          <cell r="AP207" t="str">
            <v/>
          </cell>
          <cell r="AQ207" t="str">
            <v/>
          </cell>
          <cell r="AR207" t="str">
            <v/>
          </cell>
          <cell r="AS207" t="str">
            <v/>
          </cell>
          <cell r="AT207" t="str">
            <v/>
          </cell>
          <cell r="AU207" t="str">
            <v/>
          </cell>
        </row>
        <row r="208">
          <cell r="Z208" t="str">
            <v/>
          </cell>
          <cell r="AA208">
            <v>7</v>
          </cell>
          <cell r="AC208" t="str">
            <v/>
          </cell>
          <cell r="AD208" t="str">
            <v/>
          </cell>
          <cell r="AE208" t="str">
            <v/>
          </cell>
          <cell r="AF208" t="str">
            <v/>
          </cell>
          <cell r="AG208" t="str">
            <v/>
          </cell>
          <cell r="AH208" t="str">
            <v/>
          </cell>
          <cell r="AI208" t="str">
            <v/>
          </cell>
          <cell r="AJ208" t="str">
            <v/>
          </cell>
          <cell r="AK208" t="str">
            <v/>
          </cell>
          <cell r="AL208" t="str">
            <v/>
          </cell>
          <cell r="AM208" t="str">
            <v/>
          </cell>
          <cell r="AN208" t="str">
            <v/>
          </cell>
          <cell r="AO208" t="str">
            <v/>
          </cell>
          <cell r="AP208" t="str">
            <v/>
          </cell>
          <cell r="AQ208" t="str">
            <v/>
          </cell>
          <cell r="AR208" t="str">
            <v/>
          </cell>
          <cell r="AS208" t="str">
            <v/>
          </cell>
          <cell r="AT208" t="str">
            <v/>
          </cell>
          <cell r="AU208" t="str">
            <v/>
          </cell>
        </row>
        <row r="209">
          <cell r="Z209" t="str">
            <v/>
          </cell>
          <cell r="AA209">
            <v>7</v>
          </cell>
          <cell r="AC209" t="str">
            <v/>
          </cell>
          <cell r="AD209" t="str">
            <v/>
          </cell>
          <cell r="AE209" t="str">
            <v/>
          </cell>
          <cell r="AF209" t="str">
            <v/>
          </cell>
          <cell r="AG209" t="str">
            <v/>
          </cell>
          <cell r="AH209" t="str">
            <v/>
          </cell>
          <cell r="AI209" t="str">
            <v/>
          </cell>
          <cell r="AJ209" t="str">
            <v/>
          </cell>
          <cell r="AK209" t="str">
            <v/>
          </cell>
          <cell r="AL209" t="str">
            <v/>
          </cell>
          <cell r="AM209" t="str">
            <v/>
          </cell>
          <cell r="AN209" t="str">
            <v/>
          </cell>
          <cell r="AO209" t="str">
            <v/>
          </cell>
          <cell r="AP209" t="str">
            <v/>
          </cell>
          <cell r="AQ209" t="str">
            <v/>
          </cell>
          <cell r="AR209" t="str">
            <v/>
          </cell>
          <cell r="AS209" t="str">
            <v/>
          </cell>
          <cell r="AT209" t="str">
            <v/>
          </cell>
          <cell r="AU209" t="str">
            <v/>
          </cell>
        </row>
        <row r="210">
          <cell r="Z210" t="str">
            <v/>
          </cell>
          <cell r="AA210">
            <v>7</v>
          </cell>
          <cell r="AC210" t="str">
            <v/>
          </cell>
          <cell r="AD210" t="str">
            <v/>
          </cell>
          <cell r="AE210" t="str">
            <v/>
          </cell>
          <cell r="AF210" t="str">
            <v/>
          </cell>
          <cell r="AG210" t="str">
            <v/>
          </cell>
          <cell r="AH210" t="str">
            <v/>
          </cell>
          <cell r="AI210" t="str">
            <v/>
          </cell>
          <cell r="AJ210" t="str">
            <v/>
          </cell>
          <cell r="AK210" t="str">
            <v/>
          </cell>
          <cell r="AL210" t="str">
            <v/>
          </cell>
          <cell r="AM210" t="str">
            <v/>
          </cell>
          <cell r="AN210" t="str">
            <v/>
          </cell>
          <cell r="AO210" t="str">
            <v/>
          </cell>
          <cell r="AP210" t="str">
            <v/>
          </cell>
          <cell r="AQ210" t="str">
            <v/>
          </cell>
          <cell r="AR210" t="str">
            <v/>
          </cell>
          <cell r="AS210" t="str">
            <v/>
          </cell>
          <cell r="AT210" t="str">
            <v/>
          </cell>
          <cell r="AU210" t="str">
            <v/>
          </cell>
        </row>
        <row r="211">
          <cell r="Z211" t="str">
            <v/>
          </cell>
          <cell r="AA211">
            <v>7</v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</row>
        <row r="212">
          <cell r="Z212" t="str">
            <v/>
          </cell>
          <cell r="AA212">
            <v>7</v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</row>
        <row r="213">
          <cell r="Z213" t="str">
            <v/>
          </cell>
          <cell r="AA213">
            <v>7</v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</row>
        <row r="214">
          <cell r="Z214" t="str">
            <v/>
          </cell>
          <cell r="AA214">
            <v>7</v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</row>
        <row r="215">
          <cell r="Z215" t="str">
            <v/>
          </cell>
          <cell r="AA215">
            <v>7</v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</row>
        <row r="216">
          <cell r="Z216" t="str">
            <v/>
          </cell>
          <cell r="AA216">
            <v>7</v>
          </cell>
          <cell r="AC216" t="str">
            <v/>
          </cell>
          <cell r="AD216" t="str">
            <v/>
          </cell>
          <cell r="AE216" t="str">
            <v/>
          </cell>
          <cell r="AF216" t="str">
            <v/>
          </cell>
          <cell r="AG216" t="str">
            <v/>
          </cell>
          <cell r="AH216" t="str">
            <v/>
          </cell>
          <cell r="AI216" t="str">
            <v/>
          </cell>
          <cell r="AJ216" t="str">
            <v/>
          </cell>
          <cell r="AK216" t="str">
            <v/>
          </cell>
          <cell r="AL216" t="str">
            <v/>
          </cell>
          <cell r="AM216" t="str">
            <v/>
          </cell>
          <cell r="AN216" t="str">
            <v/>
          </cell>
          <cell r="AO216" t="str">
            <v/>
          </cell>
          <cell r="AP216" t="str">
            <v/>
          </cell>
          <cell r="AQ216" t="str">
            <v/>
          </cell>
          <cell r="AR216" t="str">
            <v/>
          </cell>
          <cell r="AS216" t="str">
            <v/>
          </cell>
          <cell r="AT216" t="str">
            <v/>
          </cell>
          <cell r="AU216" t="str">
            <v/>
          </cell>
        </row>
        <row r="217">
          <cell r="Z217" t="str">
            <v/>
          </cell>
          <cell r="AA217">
            <v>7</v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</row>
        <row r="218">
          <cell r="Z218" t="str">
            <v/>
          </cell>
          <cell r="AA218">
            <v>7</v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</row>
        <row r="219">
          <cell r="Z219" t="str">
            <v/>
          </cell>
          <cell r="AA219">
            <v>7</v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</row>
        <row r="220">
          <cell r="Z220" t="str">
            <v/>
          </cell>
          <cell r="AA220">
            <v>7</v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</row>
        <row r="221">
          <cell r="Z221" t="str">
            <v/>
          </cell>
          <cell r="AA221">
            <v>8</v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</row>
        <row r="222">
          <cell r="Z222" t="str">
            <v/>
          </cell>
          <cell r="AA222">
            <v>8</v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</row>
        <row r="223">
          <cell r="Z223" t="str">
            <v/>
          </cell>
          <cell r="AA223">
            <v>8</v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</row>
        <row r="224">
          <cell r="Z224" t="str">
            <v/>
          </cell>
          <cell r="AA224">
            <v>8</v>
          </cell>
          <cell r="AC224" t="str">
            <v/>
          </cell>
          <cell r="AD224" t="str">
            <v/>
          </cell>
          <cell r="AE224" t="str">
            <v/>
          </cell>
          <cell r="AF224" t="str">
            <v/>
          </cell>
          <cell r="AG224" t="str">
            <v/>
          </cell>
          <cell r="AH224" t="str">
            <v/>
          </cell>
          <cell r="AI224" t="str">
            <v/>
          </cell>
          <cell r="AJ224" t="str">
            <v/>
          </cell>
          <cell r="AK224" t="str">
            <v/>
          </cell>
          <cell r="AL224" t="str">
            <v/>
          </cell>
          <cell r="AM224" t="str">
            <v/>
          </cell>
          <cell r="AN224" t="str">
            <v/>
          </cell>
          <cell r="AO224" t="str">
            <v/>
          </cell>
          <cell r="AP224" t="str">
            <v/>
          </cell>
          <cell r="AQ224" t="str">
            <v/>
          </cell>
          <cell r="AR224" t="str">
            <v/>
          </cell>
          <cell r="AS224" t="str">
            <v/>
          </cell>
          <cell r="AT224" t="str">
            <v/>
          </cell>
          <cell r="AU224" t="str">
            <v/>
          </cell>
        </row>
        <row r="225">
          <cell r="Z225" t="str">
            <v/>
          </cell>
          <cell r="AA225">
            <v>8</v>
          </cell>
          <cell r="AC225" t="str">
            <v/>
          </cell>
          <cell r="AD225" t="str">
            <v/>
          </cell>
          <cell r="AE225" t="str">
            <v/>
          </cell>
          <cell r="AF225" t="str">
            <v/>
          </cell>
          <cell r="AG225" t="str">
            <v/>
          </cell>
          <cell r="AH225" t="str">
            <v/>
          </cell>
          <cell r="AI225" t="str">
            <v/>
          </cell>
          <cell r="AJ225" t="str">
            <v/>
          </cell>
          <cell r="AK225" t="str">
            <v/>
          </cell>
          <cell r="AL225" t="str">
            <v/>
          </cell>
          <cell r="AM225" t="str">
            <v/>
          </cell>
          <cell r="AN225" t="str">
            <v/>
          </cell>
          <cell r="AO225" t="str">
            <v/>
          </cell>
          <cell r="AP225" t="str">
            <v/>
          </cell>
          <cell r="AQ225" t="str">
            <v/>
          </cell>
          <cell r="AR225" t="str">
            <v/>
          </cell>
          <cell r="AS225" t="str">
            <v/>
          </cell>
          <cell r="AT225" t="str">
            <v/>
          </cell>
          <cell r="AU225" t="str">
            <v/>
          </cell>
        </row>
        <row r="226">
          <cell r="Z226" t="str">
            <v/>
          </cell>
          <cell r="AA226">
            <v>8</v>
          </cell>
          <cell r="AC226" t="str">
            <v/>
          </cell>
          <cell r="AD226" t="str">
            <v/>
          </cell>
          <cell r="AE226" t="str">
            <v/>
          </cell>
          <cell r="AF226" t="str">
            <v/>
          </cell>
          <cell r="AG226" t="str">
            <v/>
          </cell>
          <cell r="AH226" t="str">
            <v/>
          </cell>
          <cell r="AI226" t="str">
            <v/>
          </cell>
          <cell r="AJ226" t="str">
            <v/>
          </cell>
          <cell r="AK226" t="str">
            <v/>
          </cell>
          <cell r="AL226" t="str">
            <v/>
          </cell>
          <cell r="AM226" t="str">
            <v/>
          </cell>
          <cell r="AN226" t="str">
            <v/>
          </cell>
          <cell r="AO226" t="str">
            <v/>
          </cell>
          <cell r="AP226" t="str">
            <v/>
          </cell>
          <cell r="AQ226" t="str">
            <v/>
          </cell>
          <cell r="AR226" t="str">
            <v/>
          </cell>
          <cell r="AS226" t="str">
            <v/>
          </cell>
          <cell r="AT226" t="str">
            <v/>
          </cell>
          <cell r="AU226" t="str">
            <v/>
          </cell>
        </row>
        <row r="227">
          <cell r="Z227" t="str">
            <v/>
          </cell>
          <cell r="AA227">
            <v>8</v>
          </cell>
          <cell r="AC227" t="str">
            <v/>
          </cell>
          <cell r="AD227" t="str">
            <v/>
          </cell>
          <cell r="AE227" t="str">
            <v/>
          </cell>
          <cell r="AF227" t="str">
            <v/>
          </cell>
          <cell r="AG227" t="str">
            <v/>
          </cell>
          <cell r="AH227" t="str">
            <v/>
          </cell>
          <cell r="AI227" t="str">
            <v/>
          </cell>
          <cell r="AJ227" t="str">
            <v/>
          </cell>
          <cell r="AK227" t="str">
            <v/>
          </cell>
          <cell r="AL227" t="str">
            <v/>
          </cell>
          <cell r="AM227" t="str">
            <v/>
          </cell>
          <cell r="AN227" t="str">
            <v/>
          </cell>
          <cell r="AO227" t="str">
            <v/>
          </cell>
          <cell r="AP227" t="str">
            <v/>
          </cell>
          <cell r="AQ227" t="str">
            <v/>
          </cell>
          <cell r="AR227" t="str">
            <v/>
          </cell>
          <cell r="AS227" t="str">
            <v/>
          </cell>
          <cell r="AT227" t="str">
            <v/>
          </cell>
          <cell r="AU227" t="str">
            <v/>
          </cell>
        </row>
        <row r="228">
          <cell r="Z228" t="str">
            <v/>
          </cell>
          <cell r="AA228">
            <v>8</v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</row>
        <row r="229">
          <cell r="Z229" t="str">
            <v/>
          </cell>
          <cell r="AA229">
            <v>8</v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</row>
        <row r="230">
          <cell r="Z230" t="str">
            <v/>
          </cell>
          <cell r="AA230">
            <v>8</v>
          </cell>
          <cell r="AC230" t="str">
            <v/>
          </cell>
          <cell r="AD230" t="str">
            <v/>
          </cell>
          <cell r="AE230" t="str">
            <v/>
          </cell>
          <cell r="AF230" t="str">
            <v/>
          </cell>
          <cell r="AG230" t="str">
            <v/>
          </cell>
          <cell r="AH230" t="str">
            <v/>
          </cell>
          <cell r="AI230" t="str">
            <v/>
          </cell>
          <cell r="AJ230" t="str">
            <v/>
          </cell>
          <cell r="AK230" t="str">
            <v/>
          </cell>
          <cell r="AL230" t="str">
            <v/>
          </cell>
          <cell r="AM230" t="str">
            <v/>
          </cell>
          <cell r="AN230" t="str">
            <v/>
          </cell>
          <cell r="AO230" t="str">
            <v/>
          </cell>
          <cell r="AP230" t="str">
            <v/>
          </cell>
          <cell r="AQ230" t="str">
            <v/>
          </cell>
          <cell r="AR230" t="str">
            <v/>
          </cell>
          <cell r="AS230" t="str">
            <v/>
          </cell>
          <cell r="AT230" t="str">
            <v/>
          </cell>
          <cell r="AU230" t="str">
            <v/>
          </cell>
        </row>
        <row r="231">
          <cell r="Z231" t="str">
            <v/>
          </cell>
          <cell r="AA231">
            <v>8</v>
          </cell>
          <cell r="AC231" t="str">
            <v/>
          </cell>
          <cell r="AD231" t="str">
            <v/>
          </cell>
          <cell r="AE231" t="str">
            <v/>
          </cell>
          <cell r="AF231" t="str">
            <v/>
          </cell>
          <cell r="AG231" t="str">
            <v/>
          </cell>
          <cell r="AH231" t="str">
            <v/>
          </cell>
          <cell r="AI231" t="str">
            <v/>
          </cell>
          <cell r="AJ231" t="str">
            <v/>
          </cell>
          <cell r="AK231" t="str">
            <v/>
          </cell>
          <cell r="AL231" t="str">
            <v/>
          </cell>
          <cell r="AM231" t="str">
            <v/>
          </cell>
          <cell r="AN231" t="str">
            <v/>
          </cell>
          <cell r="AO231" t="str">
            <v/>
          </cell>
          <cell r="AP231" t="str">
            <v/>
          </cell>
          <cell r="AQ231" t="str">
            <v/>
          </cell>
          <cell r="AR231" t="str">
            <v/>
          </cell>
          <cell r="AS231" t="str">
            <v/>
          </cell>
          <cell r="AT231" t="str">
            <v/>
          </cell>
          <cell r="AU231" t="str">
            <v/>
          </cell>
        </row>
        <row r="232">
          <cell r="Z232" t="str">
            <v/>
          </cell>
          <cell r="AA232">
            <v>8</v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</row>
        <row r="233">
          <cell r="Z233" t="str">
            <v/>
          </cell>
          <cell r="AA233">
            <v>8</v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</row>
        <row r="234">
          <cell r="Z234" t="str">
            <v/>
          </cell>
          <cell r="AA234">
            <v>8</v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</row>
        <row r="235">
          <cell r="Z235" t="str">
            <v/>
          </cell>
          <cell r="AA235">
            <v>8</v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</row>
        <row r="236">
          <cell r="Z236" t="str">
            <v/>
          </cell>
          <cell r="AA236">
            <v>8</v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</row>
        <row r="237">
          <cell r="Z237" t="str">
            <v/>
          </cell>
          <cell r="AA237">
            <v>8</v>
          </cell>
          <cell r="AC237" t="str">
            <v/>
          </cell>
          <cell r="AD237" t="str">
            <v/>
          </cell>
          <cell r="AE237" t="str">
            <v/>
          </cell>
          <cell r="AF237" t="str">
            <v/>
          </cell>
          <cell r="AG237" t="str">
            <v/>
          </cell>
          <cell r="AH237" t="str">
            <v/>
          </cell>
          <cell r="AI237" t="str">
            <v/>
          </cell>
          <cell r="AJ237" t="str">
            <v/>
          </cell>
          <cell r="AK237" t="str">
            <v/>
          </cell>
          <cell r="AL237" t="str">
            <v/>
          </cell>
          <cell r="AM237" t="str">
            <v/>
          </cell>
          <cell r="AN237" t="str">
            <v/>
          </cell>
          <cell r="AO237" t="str">
            <v/>
          </cell>
          <cell r="AP237" t="str">
            <v/>
          </cell>
          <cell r="AQ237" t="str">
            <v/>
          </cell>
          <cell r="AR237" t="str">
            <v/>
          </cell>
          <cell r="AS237" t="str">
            <v/>
          </cell>
          <cell r="AT237" t="str">
            <v/>
          </cell>
          <cell r="AU237" t="str">
            <v/>
          </cell>
        </row>
        <row r="238">
          <cell r="Z238" t="str">
            <v/>
          </cell>
          <cell r="AA238">
            <v>8</v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</row>
        <row r="239">
          <cell r="Z239" t="str">
            <v/>
          </cell>
          <cell r="AA239">
            <v>8</v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</row>
        <row r="240">
          <cell r="Z240" t="str">
            <v/>
          </cell>
          <cell r="AA240">
            <v>8</v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</row>
        <row r="241">
          <cell r="Z241" t="str">
            <v/>
          </cell>
          <cell r="AA241">
            <v>8</v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</row>
        <row r="242">
          <cell r="Z242" t="str">
            <v/>
          </cell>
          <cell r="AA242">
            <v>8</v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</row>
        <row r="243">
          <cell r="Z243" t="str">
            <v/>
          </cell>
          <cell r="AA243">
            <v>8</v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</row>
        <row r="244">
          <cell r="Z244" t="str">
            <v/>
          </cell>
          <cell r="AA244">
            <v>8</v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</row>
        <row r="245">
          <cell r="Z245" t="str">
            <v/>
          </cell>
          <cell r="AA245">
            <v>8</v>
          </cell>
          <cell r="AC245" t="str">
            <v/>
          </cell>
          <cell r="AD245" t="str">
            <v/>
          </cell>
          <cell r="AE245" t="str">
            <v/>
          </cell>
          <cell r="AF245" t="str">
            <v/>
          </cell>
          <cell r="AG245" t="str">
            <v/>
          </cell>
          <cell r="AH245" t="str">
            <v/>
          </cell>
          <cell r="AI245" t="str">
            <v/>
          </cell>
          <cell r="AJ245" t="str">
            <v/>
          </cell>
          <cell r="AK245" t="str">
            <v/>
          </cell>
          <cell r="AL245" t="str">
            <v/>
          </cell>
          <cell r="AM245" t="str">
            <v/>
          </cell>
          <cell r="AN245" t="str">
            <v/>
          </cell>
          <cell r="AO245" t="str">
            <v/>
          </cell>
          <cell r="AP245" t="str">
            <v/>
          </cell>
          <cell r="AQ245" t="str">
            <v/>
          </cell>
          <cell r="AR245" t="str">
            <v/>
          </cell>
          <cell r="AS245" t="str">
            <v/>
          </cell>
          <cell r="AT245" t="str">
            <v/>
          </cell>
          <cell r="AU245" t="str">
            <v/>
          </cell>
        </row>
        <row r="246">
          <cell r="Z246" t="str">
            <v/>
          </cell>
          <cell r="AA246">
            <v>8</v>
          </cell>
          <cell r="AC246" t="str">
            <v/>
          </cell>
          <cell r="AD246" t="str">
            <v/>
          </cell>
          <cell r="AE246" t="str">
            <v/>
          </cell>
          <cell r="AF246" t="str">
            <v/>
          </cell>
          <cell r="AG246" t="str">
            <v/>
          </cell>
          <cell r="AH246" t="str">
            <v/>
          </cell>
          <cell r="AI246" t="str">
            <v/>
          </cell>
          <cell r="AJ246" t="str">
            <v/>
          </cell>
          <cell r="AK246" t="str">
            <v/>
          </cell>
          <cell r="AL246" t="str">
            <v/>
          </cell>
          <cell r="AM246" t="str">
            <v/>
          </cell>
          <cell r="AN246" t="str">
            <v/>
          </cell>
          <cell r="AO246" t="str">
            <v/>
          </cell>
          <cell r="AP246" t="str">
            <v/>
          </cell>
          <cell r="AQ246" t="str">
            <v/>
          </cell>
          <cell r="AR246" t="str">
            <v/>
          </cell>
          <cell r="AS246" t="str">
            <v/>
          </cell>
          <cell r="AT246" t="str">
            <v/>
          </cell>
          <cell r="AU246" t="str">
            <v/>
          </cell>
        </row>
        <row r="247">
          <cell r="Z247" t="str">
            <v/>
          </cell>
          <cell r="AA247">
            <v>8</v>
          </cell>
          <cell r="AC247" t="str">
            <v/>
          </cell>
          <cell r="AD247" t="str">
            <v/>
          </cell>
          <cell r="AE247" t="str">
            <v/>
          </cell>
          <cell r="AF247" t="str">
            <v/>
          </cell>
          <cell r="AG247" t="str">
            <v/>
          </cell>
          <cell r="AH247" t="str">
            <v/>
          </cell>
          <cell r="AI247" t="str">
            <v/>
          </cell>
          <cell r="AJ247" t="str">
            <v/>
          </cell>
          <cell r="AK247" t="str">
            <v/>
          </cell>
          <cell r="AL247" t="str">
            <v/>
          </cell>
          <cell r="AM247" t="str">
            <v/>
          </cell>
          <cell r="AN247" t="str">
            <v/>
          </cell>
          <cell r="AO247" t="str">
            <v/>
          </cell>
          <cell r="AP247" t="str">
            <v/>
          </cell>
          <cell r="AQ247" t="str">
            <v/>
          </cell>
          <cell r="AR247" t="str">
            <v/>
          </cell>
          <cell r="AS247" t="str">
            <v/>
          </cell>
          <cell r="AT247" t="str">
            <v/>
          </cell>
          <cell r="AU247" t="str">
            <v/>
          </cell>
        </row>
        <row r="248">
          <cell r="Z248" t="str">
            <v/>
          </cell>
          <cell r="AA248">
            <v>8</v>
          </cell>
          <cell r="AC248" t="str">
            <v/>
          </cell>
          <cell r="AD248" t="str">
            <v/>
          </cell>
          <cell r="AE248" t="str">
            <v/>
          </cell>
          <cell r="AF248" t="str">
            <v/>
          </cell>
          <cell r="AG248" t="str">
            <v/>
          </cell>
          <cell r="AH248" t="str">
            <v/>
          </cell>
          <cell r="AI248" t="str">
            <v/>
          </cell>
          <cell r="AJ248" t="str">
            <v/>
          </cell>
          <cell r="AK248" t="str">
            <v/>
          </cell>
          <cell r="AL248" t="str">
            <v/>
          </cell>
          <cell r="AM248" t="str">
            <v/>
          </cell>
          <cell r="AN248" t="str">
            <v/>
          </cell>
          <cell r="AO248" t="str">
            <v/>
          </cell>
          <cell r="AP248" t="str">
            <v/>
          </cell>
          <cell r="AQ248" t="str">
            <v/>
          </cell>
          <cell r="AR248" t="str">
            <v/>
          </cell>
          <cell r="AS248" t="str">
            <v/>
          </cell>
          <cell r="AT248" t="str">
            <v/>
          </cell>
          <cell r="AU248" t="str">
            <v/>
          </cell>
        </row>
        <row r="249">
          <cell r="Z249" t="str">
            <v/>
          </cell>
          <cell r="AA249">
            <v>8</v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</row>
        <row r="250">
          <cell r="Z250" t="str">
            <v/>
          </cell>
          <cell r="AA250">
            <v>8</v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</row>
        <row r="251">
          <cell r="Z251" t="str">
            <v/>
          </cell>
          <cell r="AA251">
            <v>9</v>
          </cell>
          <cell r="AC251" t="str">
            <v/>
          </cell>
          <cell r="AD251" t="str">
            <v/>
          </cell>
          <cell r="AE251" t="str">
            <v/>
          </cell>
          <cell r="AF251" t="str">
            <v/>
          </cell>
          <cell r="AG251" t="str">
            <v/>
          </cell>
          <cell r="AH251" t="str">
            <v/>
          </cell>
          <cell r="AI251" t="str">
            <v/>
          </cell>
          <cell r="AJ251" t="str">
            <v/>
          </cell>
          <cell r="AK251" t="str">
            <v/>
          </cell>
          <cell r="AL251" t="str">
            <v/>
          </cell>
          <cell r="AM251" t="str">
            <v/>
          </cell>
          <cell r="AN251" t="str">
            <v/>
          </cell>
          <cell r="AO251" t="str">
            <v/>
          </cell>
          <cell r="AP251" t="str">
            <v/>
          </cell>
          <cell r="AQ251" t="str">
            <v/>
          </cell>
          <cell r="AR251" t="str">
            <v/>
          </cell>
          <cell r="AS251" t="str">
            <v/>
          </cell>
          <cell r="AT251" t="str">
            <v/>
          </cell>
          <cell r="AU251" t="str">
            <v/>
          </cell>
        </row>
        <row r="252">
          <cell r="Z252" t="str">
            <v/>
          </cell>
          <cell r="AA252">
            <v>9</v>
          </cell>
          <cell r="AC252" t="str">
            <v/>
          </cell>
          <cell r="AD252" t="str">
            <v/>
          </cell>
          <cell r="AE252" t="str">
            <v/>
          </cell>
          <cell r="AF252" t="str">
            <v/>
          </cell>
          <cell r="AG252" t="str">
            <v/>
          </cell>
          <cell r="AH252" t="str">
            <v/>
          </cell>
          <cell r="AI252" t="str">
            <v/>
          </cell>
          <cell r="AJ252" t="str">
            <v/>
          </cell>
          <cell r="AK252" t="str">
            <v/>
          </cell>
          <cell r="AL252" t="str">
            <v/>
          </cell>
          <cell r="AM252" t="str">
            <v/>
          </cell>
          <cell r="AN252" t="str">
            <v/>
          </cell>
          <cell r="AO252" t="str">
            <v/>
          </cell>
          <cell r="AP252" t="str">
            <v/>
          </cell>
          <cell r="AQ252" t="str">
            <v/>
          </cell>
          <cell r="AR252" t="str">
            <v/>
          </cell>
          <cell r="AS252" t="str">
            <v/>
          </cell>
          <cell r="AT252" t="str">
            <v/>
          </cell>
          <cell r="AU252" t="str">
            <v/>
          </cell>
        </row>
        <row r="253">
          <cell r="Z253" t="str">
            <v/>
          </cell>
          <cell r="AA253">
            <v>9</v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</row>
        <row r="254">
          <cell r="Z254" t="str">
            <v/>
          </cell>
          <cell r="AA254">
            <v>9</v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</row>
        <row r="255">
          <cell r="Z255" t="str">
            <v/>
          </cell>
          <cell r="AA255">
            <v>9</v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</row>
        <row r="256">
          <cell r="Z256" t="str">
            <v/>
          </cell>
          <cell r="AA256">
            <v>9</v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</row>
        <row r="257">
          <cell r="Z257" t="str">
            <v/>
          </cell>
          <cell r="AA257">
            <v>9</v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</row>
        <row r="258">
          <cell r="Z258" t="str">
            <v/>
          </cell>
          <cell r="AA258">
            <v>9</v>
          </cell>
          <cell r="AC258" t="str">
            <v/>
          </cell>
          <cell r="AD258" t="str">
            <v/>
          </cell>
          <cell r="AE258" t="str">
            <v/>
          </cell>
          <cell r="AF258" t="str">
            <v/>
          </cell>
          <cell r="AG258" t="str">
            <v/>
          </cell>
          <cell r="AH258" t="str">
            <v/>
          </cell>
          <cell r="AI258" t="str">
            <v/>
          </cell>
          <cell r="AJ258" t="str">
            <v/>
          </cell>
          <cell r="AK258" t="str">
            <v/>
          </cell>
          <cell r="AL258" t="str">
            <v/>
          </cell>
          <cell r="AM258" t="str">
            <v/>
          </cell>
          <cell r="AN258" t="str">
            <v/>
          </cell>
          <cell r="AO258" t="str">
            <v/>
          </cell>
          <cell r="AP258" t="str">
            <v/>
          </cell>
          <cell r="AQ258" t="str">
            <v/>
          </cell>
          <cell r="AR258" t="str">
            <v/>
          </cell>
          <cell r="AS258" t="str">
            <v/>
          </cell>
          <cell r="AT258" t="str">
            <v/>
          </cell>
          <cell r="AU258" t="str">
            <v/>
          </cell>
        </row>
        <row r="259">
          <cell r="Z259" t="str">
            <v/>
          </cell>
          <cell r="AA259">
            <v>9</v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</row>
        <row r="260">
          <cell r="Z260" t="str">
            <v/>
          </cell>
          <cell r="AA260">
            <v>9</v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</row>
        <row r="261">
          <cell r="Z261" t="str">
            <v/>
          </cell>
          <cell r="AA261">
            <v>9</v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</row>
        <row r="262">
          <cell r="Z262" t="str">
            <v/>
          </cell>
          <cell r="AA262">
            <v>9</v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</row>
        <row r="263">
          <cell r="Z263" t="str">
            <v/>
          </cell>
          <cell r="AA263">
            <v>9</v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</row>
        <row r="264">
          <cell r="Z264" t="str">
            <v/>
          </cell>
          <cell r="AA264">
            <v>9</v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</row>
        <row r="265">
          <cell r="Z265" t="str">
            <v/>
          </cell>
          <cell r="AA265">
            <v>9</v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</row>
        <row r="266">
          <cell r="Z266" t="str">
            <v/>
          </cell>
          <cell r="AA266">
            <v>9</v>
          </cell>
          <cell r="AC266" t="str">
            <v/>
          </cell>
          <cell r="AD266" t="str">
            <v/>
          </cell>
          <cell r="AE266" t="str">
            <v/>
          </cell>
          <cell r="AF266" t="str">
            <v/>
          </cell>
          <cell r="AG266" t="str">
            <v/>
          </cell>
          <cell r="AH266" t="str">
            <v/>
          </cell>
          <cell r="AI266" t="str">
            <v/>
          </cell>
          <cell r="AJ266" t="str">
            <v/>
          </cell>
          <cell r="AK266" t="str">
            <v/>
          </cell>
          <cell r="AL266" t="str">
            <v/>
          </cell>
          <cell r="AM266" t="str">
            <v/>
          </cell>
          <cell r="AN266" t="str">
            <v/>
          </cell>
          <cell r="AO266" t="str">
            <v/>
          </cell>
          <cell r="AP266" t="str">
            <v/>
          </cell>
          <cell r="AQ266" t="str">
            <v/>
          </cell>
          <cell r="AR266" t="str">
            <v/>
          </cell>
          <cell r="AS266" t="str">
            <v/>
          </cell>
          <cell r="AT266" t="str">
            <v/>
          </cell>
          <cell r="AU266" t="str">
            <v/>
          </cell>
        </row>
        <row r="267">
          <cell r="Z267" t="str">
            <v/>
          </cell>
          <cell r="AA267">
            <v>9</v>
          </cell>
          <cell r="AC267" t="str">
            <v/>
          </cell>
          <cell r="AD267" t="str">
            <v/>
          </cell>
          <cell r="AE267" t="str">
            <v/>
          </cell>
          <cell r="AF267" t="str">
            <v/>
          </cell>
          <cell r="AG267" t="str">
            <v/>
          </cell>
          <cell r="AH267" t="str">
            <v/>
          </cell>
          <cell r="AI267" t="str">
            <v/>
          </cell>
          <cell r="AJ267" t="str">
            <v/>
          </cell>
          <cell r="AK267" t="str">
            <v/>
          </cell>
          <cell r="AL267" t="str">
            <v/>
          </cell>
          <cell r="AM267" t="str">
            <v/>
          </cell>
          <cell r="AN267" t="str">
            <v/>
          </cell>
          <cell r="AO267" t="str">
            <v/>
          </cell>
          <cell r="AP267" t="str">
            <v/>
          </cell>
          <cell r="AQ267" t="str">
            <v/>
          </cell>
          <cell r="AR267" t="str">
            <v/>
          </cell>
          <cell r="AS267" t="str">
            <v/>
          </cell>
          <cell r="AT267" t="str">
            <v/>
          </cell>
          <cell r="AU267" t="str">
            <v/>
          </cell>
        </row>
        <row r="268">
          <cell r="Z268" t="str">
            <v/>
          </cell>
          <cell r="AA268">
            <v>9</v>
          </cell>
          <cell r="AC268" t="str">
            <v/>
          </cell>
          <cell r="AD268" t="str">
            <v/>
          </cell>
          <cell r="AE268" t="str">
            <v/>
          </cell>
          <cell r="AF268" t="str">
            <v/>
          </cell>
          <cell r="AG268" t="str">
            <v/>
          </cell>
          <cell r="AH268" t="str">
            <v/>
          </cell>
          <cell r="AI268" t="str">
            <v/>
          </cell>
          <cell r="AJ268" t="str">
            <v/>
          </cell>
          <cell r="AK268" t="str">
            <v/>
          </cell>
          <cell r="AL268" t="str">
            <v/>
          </cell>
          <cell r="AM268" t="str">
            <v/>
          </cell>
          <cell r="AN268" t="str">
            <v/>
          </cell>
          <cell r="AO268" t="str">
            <v/>
          </cell>
          <cell r="AP268" t="str">
            <v/>
          </cell>
          <cell r="AQ268" t="str">
            <v/>
          </cell>
          <cell r="AR268" t="str">
            <v/>
          </cell>
          <cell r="AS268" t="str">
            <v/>
          </cell>
          <cell r="AT268" t="str">
            <v/>
          </cell>
          <cell r="AU268" t="str">
            <v/>
          </cell>
        </row>
        <row r="269">
          <cell r="Z269" t="str">
            <v/>
          </cell>
          <cell r="AA269">
            <v>9</v>
          </cell>
          <cell r="AC269" t="str">
            <v/>
          </cell>
          <cell r="AD269" t="str">
            <v/>
          </cell>
          <cell r="AE269" t="str">
            <v/>
          </cell>
          <cell r="AF269" t="str">
            <v/>
          </cell>
          <cell r="AG269" t="str">
            <v/>
          </cell>
          <cell r="AH269" t="str">
            <v/>
          </cell>
          <cell r="AI269" t="str">
            <v/>
          </cell>
          <cell r="AJ269" t="str">
            <v/>
          </cell>
          <cell r="AK269" t="str">
            <v/>
          </cell>
          <cell r="AL269" t="str">
            <v/>
          </cell>
          <cell r="AM269" t="str">
            <v/>
          </cell>
          <cell r="AN269" t="str">
            <v/>
          </cell>
          <cell r="AO269" t="str">
            <v/>
          </cell>
          <cell r="AP269" t="str">
            <v/>
          </cell>
          <cell r="AQ269" t="str">
            <v/>
          </cell>
          <cell r="AR269" t="str">
            <v/>
          </cell>
          <cell r="AS269" t="str">
            <v/>
          </cell>
          <cell r="AT269" t="str">
            <v/>
          </cell>
          <cell r="AU269" t="str">
            <v/>
          </cell>
        </row>
        <row r="270">
          <cell r="Z270" t="str">
            <v/>
          </cell>
          <cell r="AA270">
            <v>9</v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</row>
        <row r="271">
          <cell r="Z271" t="str">
            <v/>
          </cell>
          <cell r="AA271">
            <v>9</v>
          </cell>
          <cell r="AC271" t="str">
            <v/>
          </cell>
          <cell r="AD271" t="str">
            <v/>
          </cell>
          <cell r="AE271" t="str">
            <v/>
          </cell>
          <cell r="AF271" t="str">
            <v/>
          </cell>
          <cell r="AG271" t="str">
            <v/>
          </cell>
          <cell r="AH271" t="str">
            <v/>
          </cell>
          <cell r="AI271" t="str">
            <v/>
          </cell>
          <cell r="AJ271" t="str">
            <v/>
          </cell>
          <cell r="AK271" t="str">
            <v/>
          </cell>
          <cell r="AL271" t="str">
            <v/>
          </cell>
          <cell r="AM271" t="str">
            <v/>
          </cell>
          <cell r="AN271" t="str">
            <v/>
          </cell>
          <cell r="AO271" t="str">
            <v/>
          </cell>
          <cell r="AP271" t="str">
            <v/>
          </cell>
          <cell r="AQ271" t="str">
            <v/>
          </cell>
          <cell r="AR271" t="str">
            <v/>
          </cell>
          <cell r="AS271" t="str">
            <v/>
          </cell>
          <cell r="AT271" t="str">
            <v/>
          </cell>
          <cell r="AU271" t="str">
            <v/>
          </cell>
        </row>
        <row r="272">
          <cell r="Z272" t="str">
            <v/>
          </cell>
          <cell r="AA272">
            <v>9</v>
          </cell>
          <cell r="AC272" t="str">
            <v/>
          </cell>
          <cell r="AD272" t="str">
            <v/>
          </cell>
          <cell r="AE272" t="str">
            <v/>
          </cell>
          <cell r="AF272" t="str">
            <v/>
          </cell>
          <cell r="AG272" t="str">
            <v/>
          </cell>
          <cell r="AH272" t="str">
            <v/>
          </cell>
          <cell r="AI272" t="str">
            <v/>
          </cell>
          <cell r="AJ272" t="str">
            <v/>
          </cell>
          <cell r="AK272" t="str">
            <v/>
          </cell>
          <cell r="AL272" t="str">
            <v/>
          </cell>
          <cell r="AM272" t="str">
            <v/>
          </cell>
          <cell r="AN272" t="str">
            <v/>
          </cell>
          <cell r="AO272" t="str">
            <v/>
          </cell>
          <cell r="AP272" t="str">
            <v/>
          </cell>
          <cell r="AQ272" t="str">
            <v/>
          </cell>
          <cell r="AR272" t="str">
            <v/>
          </cell>
          <cell r="AS272" t="str">
            <v/>
          </cell>
          <cell r="AT272" t="str">
            <v/>
          </cell>
          <cell r="AU272" t="str">
            <v/>
          </cell>
        </row>
        <row r="273">
          <cell r="Z273" t="str">
            <v/>
          </cell>
          <cell r="AA273">
            <v>9</v>
          </cell>
          <cell r="AC273" t="str">
            <v/>
          </cell>
          <cell r="AD273" t="str">
            <v/>
          </cell>
          <cell r="AE273" t="str">
            <v/>
          </cell>
          <cell r="AF273" t="str">
            <v/>
          </cell>
          <cell r="AG273" t="str">
            <v/>
          </cell>
          <cell r="AH273" t="str">
            <v/>
          </cell>
          <cell r="AI273" t="str">
            <v/>
          </cell>
          <cell r="AJ273" t="str">
            <v/>
          </cell>
          <cell r="AK273" t="str">
            <v/>
          </cell>
          <cell r="AL273" t="str">
            <v/>
          </cell>
          <cell r="AM273" t="str">
            <v/>
          </cell>
          <cell r="AN273" t="str">
            <v/>
          </cell>
          <cell r="AO273" t="str">
            <v/>
          </cell>
          <cell r="AP273" t="str">
            <v/>
          </cell>
          <cell r="AQ273" t="str">
            <v/>
          </cell>
          <cell r="AR273" t="str">
            <v/>
          </cell>
          <cell r="AS273" t="str">
            <v/>
          </cell>
          <cell r="AT273" t="str">
            <v/>
          </cell>
          <cell r="AU273" t="str">
            <v/>
          </cell>
        </row>
        <row r="274">
          <cell r="Z274" t="str">
            <v/>
          </cell>
          <cell r="AA274">
            <v>9</v>
          </cell>
          <cell r="AC274" t="str">
            <v/>
          </cell>
          <cell r="AD274" t="str">
            <v/>
          </cell>
          <cell r="AE274" t="str">
            <v/>
          </cell>
          <cell r="AF274" t="str">
            <v/>
          </cell>
          <cell r="AG274" t="str">
            <v/>
          </cell>
          <cell r="AH274" t="str">
            <v/>
          </cell>
          <cell r="AI274" t="str">
            <v/>
          </cell>
          <cell r="AJ274" t="str">
            <v/>
          </cell>
          <cell r="AK274" t="str">
            <v/>
          </cell>
          <cell r="AL274" t="str">
            <v/>
          </cell>
          <cell r="AM274" t="str">
            <v/>
          </cell>
          <cell r="AN274" t="str">
            <v/>
          </cell>
          <cell r="AO274" t="str">
            <v/>
          </cell>
          <cell r="AP274" t="str">
            <v/>
          </cell>
          <cell r="AQ274" t="str">
            <v/>
          </cell>
          <cell r="AR274" t="str">
            <v/>
          </cell>
          <cell r="AS274" t="str">
            <v/>
          </cell>
          <cell r="AT274" t="str">
            <v/>
          </cell>
          <cell r="AU274" t="str">
            <v/>
          </cell>
        </row>
        <row r="275">
          <cell r="Z275" t="str">
            <v/>
          </cell>
          <cell r="AA275">
            <v>9</v>
          </cell>
          <cell r="AC275" t="str">
            <v/>
          </cell>
          <cell r="AD275" t="str">
            <v/>
          </cell>
          <cell r="AE275" t="str">
            <v/>
          </cell>
          <cell r="AF275" t="str">
            <v/>
          </cell>
          <cell r="AG275" t="str">
            <v/>
          </cell>
          <cell r="AH275" t="str">
            <v/>
          </cell>
          <cell r="AI275" t="str">
            <v/>
          </cell>
          <cell r="AJ275" t="str">
            <v/>
          </cell>
          <cell r="AK275" t="str">
            <v/>
          </cell>
          <cell r="AL275" t="str">
            <v/>
          </cell>
          <cell r="AM275" t="str">
            <v/>
          </cell>
          <cell r="AN275" t="str">
            <v/>
          </cell>
          <cell r="AO275" t="str">
            <v/>
          </cell>
          <cell r="AP275" t="str">
            <v/>
          </cell>
          <cell r="AQ275" t="str">
            <v/>
          </cell>
          <cell r="AR275" t="str">
            <v/>
          </cell>
          <cell r="AS275" t="str">
            <v/>
          </cell>
          <cell r="AT275" t="str">
            <v/>
          </cell>
          <cell r="AU275" t="str">
            <v/>
          </cell>
        </row>
        <row r="276">
          <cell r="Z276" t="str">
            <v/>
          </cell>
          <cell r="AA276">
            <v>9</v>
          </cell>
          <cell r="AC276" t="str">
            <v/>
          </cell>
          <cell r="AD276" t="str">
            <v/>
          </cell>
          <cell r="AE276" t="str">
            <v/>
          </cell>
          <cell r="AF276" t="str">
            <v/>
          </cell>
          <cell r="AG276" t="str">
            <v/>
          </cell>
          <cell r="AH276" t="str">
            <v/>
          </cell>
          <cell r="AI276" t="str">
            <v/>
          </cell>
          <cell r="AJ276" t="str">
            <v/>
          </cell>
          <cell r="AK276" t="str">
            <v/>
          </cell>
          <cell r="AL276" t="str">
            <v/>
          </cell>
          <cell r="AM276" t="str">
            <v/>
          </cell>
          <cell r="AN276" t="str">
            <v/>
          </cell>
          <cell r="AO276" t="str">
            <v/>
          </cell>
          <cell r="AP276" t="str">
            <v/>
          </cell>
          <cell r="AQ276" t="str">
            <v/>
          </cell>
          <cell r="AR276" t="str">
            <v/>
          </cell>
          <cell r="AS276" t="str">
            <v/>
          </cell>
          <cell r="AT276" t="str">
            <v/>
          </cell>
          <cell r="AU276" t="str">
            <v/>
          </cell>
        </row>
        <row r="277">
          <cell r="Z277" t="str">
            <v/>
          </cell>
          <cell r="AA277">
            <v>9</v>
          </cell>
          <cell r="AC277" t="str">
            <v/>
          </cell>
          <cell r="AD277" t="str">
            <v/>
          </cell>
          <cell r="AE277" t="str">
            <v/>
          </cell>
          <cell r="AF277" t="str">
            <v/>
          </cell>
          <cell r="AG277" t="str">
            <v/>
          </cell>
          <cell r="AH277" t="str">
            <v/>
          </cell>
          <cell r="AI277" t="str">
            <v/>
          </cell>
          <cell r="AJ277" t="str">
            <v/>
          </cell>
          <cell r="AK277" t="str">
            <v/>
          </cell>
          <cell r="AL277" t="str">
            <v/>
          </cell>
          <cell r="AM277" t="str">
            <v/>
          </cell>
          <cell r="AN277" t="str">
            <v/>
          </cell>
          <cell r="AO277" t="str">
            <v/>
          </cell>
          <cell r="AP277" t="str">
            <v/>
          </cell>
          <cell r="AQ277" t="str">
            <v/>
          </cell>
          <cell r="AR277" t="str">
            <v/>
          </cell>
          <cell r="AS277" t="str">
            <v/>
          </cell>
          <cell r="AT277" t="str">
            <v/>
          </cell>
          <cell r="AU277" t="str">
            <v/>
          </cell>
        </row>
        <row r="278">
          <cell r="Z278" t="str">
            <v/>
          </cell>
          <cell r="AA278">
            <v>9</v>
          </cell>
          <cell r="AC278" t="str">
            <v/>
          </cell>
          <cell r="AD278" t="str">
            <v/>
          </cell>
          <cell r="AE278" t="str">
            <v/>
          </cell>
          <cell r="AF278" t="str">
            <v/>
          </cell>
          <cell r="AG278" t="str">
            <v/>
          </cell>
          <cell r="AH278" t="str">
            <v/>
          </cell>
          <cell r="AI278" t="str">
            <v/>
          </cell>
          <cell r="AJ278" t="str">
            <v/>
          </cell>
          <cell r="AK278" t="str">
            <v/>
          </cell>
          <cell r="AL278" t="str">
            <v/>
          </cell>
          <cell r="AM278" t="str">
            <v/>
          </cell>
          <cell r="AN278" t="str">
            <v/>
          </cell>
          <cell r="AO278" t="str">
            <v/>
          </cell>
          <cell r="AP278" t="str">
            <v/>
          </cell>
          <cell r="AQ278" t="str">
            <v/>
          </cell>
          <cell r="AR278" t="str">
            <v/>
          </cell>
          <cell r="AS278" t="str">
            <v/>
          </cell>
          <cell r="AT278" t="str">
            <v/>
          </cell>
          <cell r="AU278" t="str">
            <v/>
          </cell>
        </row>
        <row r="279">
          <cell r="Z279" t="str">
            <v/>
          </cell>
          <cell r="AA279">
            <v>9</v>
          </cell>
          <cell r="AC279" t="str">
            <v/>
          </cell>
          <cell r="AD279" t="str">
            <v/>
          </cell>
          <cell r="AE279" t="str">
            <v/>
          </cell>
          <cell r="AF279" t="str">
            <v/>
          </cell>
          <cell r="AG279" t="str">
            <v/>
          </cell>
          <cell r="AH279" t="str">
            <v/>
          </cell>
          <cell r="AI279" t="str">
            <v/>
          </cell>
          <cell r="AJ279" t="str">
            <v/>
          </cell>
          <cell r="AK279" t="str">
            <v/>
          </cell>
          <cell r="AL279" t="str">
            <v/>
          </cell>
          <cell r="AM279" t="str">
            <v/>
          </cell>
          <cell r="AN279" t="str">
            <v/>
          </cell>
          <cell r="AO279" t="str">
            <v/>
          </cell>
          <cell r="AP279" t="str">
            <v/>
          </cell>
          <cell r="AQ279" t="str">
            <v/>
          </cell>
          <cell r="AR279" t="str">
            <v/>
          </cell>
          <cell r="AS279" t="str">
            <v/>
          </cell>
          <cell r="AT279" t="str">
            <v/>
          </cell>
          <cell r="AU279" t="str">
            <v/>
          </cell>
        </row>
        <row r="280">
          <cell r="Z280" t="str">
            <v/>
          </cell>
          <cell r="AA280">
            <v>9</v>
          </cell>
          <cell r="AC280" t="str">
            <v/>
          </cell>
          <cell r="AD280" t="str">
            <v/>
          </cell>
          <cell r="AE280" t="str">
            <v/>
          </cell>
          <cell r="AF280" t="str">
            <v/>
          </cell>
          <cell r="AG280" t="str">
            <v/>
          </cell>
          <cell r="AH280" t="str">
            <v/>
          </cell>
          <cell r="AI280" t="str">
            <v/>
          </cell>
          <cell r="AJ280" t="str">
            <v/>
          </cell>
          <cell r="AK280" t="str">
            <v/>
          </cell>
          <cell r="AL280" t="str">
            <v/>
          </cell>
          <cell r="AM280" t="str">
            <v/>
          </cell>
          <cell r="AN280" t="str">
            <v/>
          </cell>
          <cell r="AO280" t="str">
            <v/>
          </cell>
          <cell r="AP280" t="str">
            <v/>
          </cell>
          <cell r="AQ280" t="str">
            <v/>
          </cell>
          <cell r="AR280" t="str">
            <v/>
          </cell>
          <cell r="AS280" t="str">
            <v/>
          </cell>
          <cell r="AT280" t="str">
            <v/>
          </cell>
          <cell r="AU280" t="str">
            <v/>
          </cell>
        </row>
        <row r="281">
          <cell r="Z281" t="str">
            <v/>
          </cell>
          <cell r="AA281">
            <v>10</v>
          </cell>
          <cell r="AC281" t="str">
            <v/>
          </cell>
          <cell r="AD281" t="str">
            <v/>
          </cell>
          <cell r="AE281" t="str">
            <v/>
          </cell>
          <cell r="AF281" t="str">
            <v/>
          </cell>
          <cell r="AG281" t="str">
            <v/>
          </cell>
          <cell r="AH281" t="str">
            <v/>
          </cell>
          <cell r="AI281" t="str">
            <v/>
          </cell>
          <cell r="AJ281" t="str">
            <v/>
          </cell>
          <cell r="AK281" t="str">
            <v/>
          </cell>
          <cell r="AL281" t="str">
            <v/>
          </cell>
          <cell r="AM281" t="str">
            <v/>
          </cell>
          <cell r="AN281" t="str">
            <v/>
          </cell>
          <cell r="AO281" t="str">
            <v/>
          </cell>
          <cell r="AP281" t="str">
            <v/>
          </cell>
          <cell r="AQ281" t="str">
            <v/>
          </cell>
          <cell r="AR281" t="str">
            <v/>
          </cell>
          <cell r="AS281" t="str">
            <v/>
          </cell>
          <cell r="AT281" t="str">
            <v/>
          </cell>
          <cell r="AU281" t="str">
            <v/>
          </cell>
        </row>
        <row r="282">
          <cell r="Z282" t="str">
            <v/>
          </cell>
          <cell r="AA282">
            <v>10</v>
          </cell>
          <cell r="AC282" t="str">
            <v/>
          </cell>
          <cell r="AD282" t="str">
            <v/>
          </cell>
          <cell r="AE282" t="str">
            <v/>
          </cell>
          <cell r="AF282" t="str">
            <v/>
          </cell>
          <cell r="AG282" t="str">
            <v/>
          </cell>
          <cell r="AH282" t="str">
            <v/>
          </cell>
          <cell r="AI282" t="str">
            <v/>
          </cell>
          <cell r="AJ282" t="str">
            <v/>
          </cell>
          <cell r="AK282" t="str">
            <v/>
          </cell>
          <cell r="AL282" t="str">
            <v/>
          </cell>
          <cell r="AM282" t="str">
            <v/>
          </cell>
          <cell r="AN282" t="str">
            <v/>
          </cell>
          <cell r="AO282" t="str">
            <v/>
          </cell>
          <cell r="AP282" t="str">
            <v/>
          </cell>
          <cell r="AQ282" t="str">
            <v/>
          </cell>
          <cell r="AR282" t="str">
            <v/>
          </cell>
          <cell r="AS282" t="str">
            <v/>
          </cell>
          <cell r="AT282" t="str">
            <v/>
          </cell>
          <cell r="AU282" t="str">
            <v/>
          </cell>
        </row>
        <row r="283">
          <cell r="Z283" t="str">
            <v/>
          </cell>
          <cell r="AA283">
            <v>10</v>
          </cell>
          <cell r="AC283" t="str">
            <v/>
          </cell>
          <cell r="AD283" t="str">
            <v/>
          </cell>
          <cell r="AE283" t="str">
            <v/>
          </cell>
          <cell r="AF283" t="str">
            <v/>
          </cell>
          <cell r="AG283" t="str">
            <v/>
          </cell>
          <cell r="AH283" t="str">
            <v/>
          </cell>
          <cell r="AI283" t="str">
            <v/>
          </cell>
          <cell r="AJ283" t="str">
            <v/>
          </cell>
          <cell r="AK283" t="str">
            <v/>
          </cell>
          <cell r="AL283" t="str">
            <v/>
          </cell>
          <cell r="AM283" t="str">
            <v/>
          </cell>
          <cell r="AN283" t="str">
            <v/>
          </cell>
          <cell r="AO283" t="str">
            <v/>
          </cell>
          <cell r="AP283" t="str">
            <v/>
          </cell>
          <cell r="AQ283" t="str">
            <v/>
          </cell>
          <cell r="AR283" t="str">
            <v/>
          </cell>
          <cell r="AS283" t="str">
            <v/>
          </cell>
          <cell r="AT283" t="str">
            <v/>
          </cell>
          <cell r="AU283" t="str">
            <v/>
          </cell>
        </row>
        <row r="284">
          <cell r="Z284" t="str">
            <v/>
          </cell>
          <cell r="AA284">
            <v>10</v>
          </cell>
          <cell r="AC284" t="str">
            <v/>
          </cell>
          <cell r="AD284" t="str">
            <v/>
          </cell>
          <cell r="AE284" t="str">
            <v/>
          </cell>
          <cell r="AF284" t="str">
            <v/>
          </cell>
          <cell r="AG284" t="str">
            <v/>
          </cell>
          <cell r="AH284" t="str">
            <v/>
          </cell>
          <cell r="AI284" t="str">
            <v/>
          </cell>
          <cell r="AJ284" t="str">
            <v/>
          </cell>
          <cell r="AK284" t="str">
            <v/>
          </cell>
          <cell r="AL284" t="str">
            <v/>
          </cell>
          <cell r="AM284" t="str">
            <v/>
          </cell>
          <cell r="AN284" t="str">
            <v/>
          </cell>
          <cell r="AO284" t="str">
            <v/>
          </cell>
          <cell r="AP284" t="str">
            <v/>
          </cell>
          <cell r="AQ284" t="str">
            <v/>
          </cell>
          <cell r="AR284" t="str">
            <v/>
          </cell>
          <cell r="AS284" t="str">
            <v/>
          </cell>
          <cell r="AT284" t="str">
            <v/>
          </cell>
          <cell r="AU284" t="str">
            <v/>
          </cell>
        </row>
        <row r="285">
          <cell r="Z285" t="str">
            <v/>
          </cell>
          <cell r="AA285">
            <v>10</v>
          </cell>
          <cell r="AC285" t="str">
            <v/>
          </cell>
          <cell r="AD285" t="str">
            <v/>
          </cell>
          <cell r="AE285" t="str">
            <v/>
          </cell>
          <cell r="AF285" t="str">
            <v/>
          </cell>
          <cell r="AG285" t="str">
            <v/>
          </cell>
          <cell r="AH285" t="str">
            <v/>
          </cell>
          <cell r="AI285" t="str">
            <v/>
          </cell>
          <cell r="AJ285" t="str">
            <v/>
          </cell>
          <cell r="AK285" t="str">
            <v/>
          </cell>
          <cell r="AL285" t="str">
            <v/>
          </cell>
          <cell r="AM285" t="str">
            <v/>
          </cell>
          <cell r="AN285" t="str">
            <v/>
          </cell>
          <cell r="AO285" t="str">
            <v/>
          </cell>
          <cell r="AP285" t="str">
            <v/>
          </cell>
          <cell r="AQ285" t="str">
            <v/>
          </cell>
          <cell r="AR285" t="str">
            <v/>
          </cell>
          <cell r="AS285" t="str">
            <v/>
          </cell>
          <cell r="AT285" t="str">
            <v/>
          </cell>
          <cell r="AU285" t="str">
            <v/>
          </cell>
        </row>
        <row r="286">
          <cell r="Z286" t="str">
            <v/>
          </cell>
          <cell r="AA286">
            <v>10</v>
          </cell>
          <cell r="AC286" t="str">
            <v/>
          </cell>
          <cell r="AD286" t="str">
            <v/>
          </cell>
          <cell r="AE286" t="str">
            <v/>
          </cell>
          <cell r="AF286" t="str">
            <v/>
          </cell>
          <cell r="AG286" t="str">
            <v/>
          </cell>
          <cell r="AH286" t="str">
            <v/>
          </cell>
          <cell r="AI286" t="str">
            <v/>
          </cell>
          <cell r="AJ286" t="str">
            <v/>
          </cell>
          <cell r="AK286" t="str">
            <v/>
          </cell>
          <cell r="AL286" t="str">
            <v/>
          </cell>
          <cell r="AM286" t="str">
            <v/>
          </cell>
          <cell r="AN286" t="str">
            <v/>
          </cell>
          <cell r="AO286" t="str">
            <v/>
          </cell>
          <cell r="AP286" t="str">
            <v/>
          </cell>
          <cell r="AQ286" t="str">
            <v/>
          </cell>
          <cell r="AR286" t="str">
            <v/>
          </cell>
          <cell r="AS286" t="str">
            <v/>
          </cell>
          <cell r="AT286" t="str">
            <v/>
          </cell>
          <cell r="AU286" t="str">
            <v/>
          </cell>
        </row>
        <row r="287">
          <cell r="Z287" t="str">
            <v/>
          </cell>
          <cell r="AA287">
            <v>10</v>
          </cell>
          <cell r="AC287" t="str">
            <v/>
          </cell>
          <cell r="AD287" t="str">
            <v/>
          </cell>
          <cell r="AE287" t="str">
            <v/>
          </cell>
          <cell r="AF287" t="str">
            <v/>
          </cell>
          <cell r="AG287" t="str">
            <v/>
          </cell>
          <cell r="AH287" t="str">
            <v/>
          </cell>
          <cell r="AI287" t="str">
            <v/>
          </cell>
          <cell r="AJ287" t="str">
            <v/>
          </cell>
          <cell r="AK287" t="str">
            <v/>
          </cell>
          <cell r="AL287" t="str">
            <v/>
          </cell>
          <cell r="AM287" t="str">
            <v/>
          </cell>
          <cell r="AN287" t="str">
            <v/>
          </cell>
          <cell r="AO287" t="str">
            <v/>
          </cell>
          <cell r="AP287" t="str">
            <v/>
          </cell>
          <cell r="AQ287" t="str">
            <v/>
          </cell>
          <cell r="AR287" t="str">
            <v/>
          </cell>
          <cell r="AS287" t="str">
            <v/>
          </cell>
          <cell r="AT287" t="str">
            <v/>
          </cell>
          <cell r="AU287" t="str">
            <v/>
          </cell>
        </row>
        <row r="288">
          <cell r="Z288" t="str">
            <v/>
          </cell>
          <cell r="AA288">
            <v>10</v>
          </cell>
          <cell r="AC288" t="str">
            <v/>
          </cell>
          <cell r="AD288" t="str">
            <v/>
          </cell>
          <cell r="AE288" t="str">
            <v/>
          </cell>
          <cell r="AF288" t="str">
            <v/>
          </cell>
          <cell r="AG288" t="str">
            <v/>
          </cell>
          <cell r="AH288" t="str">
            <v/>
          </cell>
          <cell r="AI288" t="str">
            <v/>
          </cell>
          <cell r="AJ288" t="str">
            <v/>
          </cell>
          <cell r="AK288" t="str">
            <v/>
          </cell>
          <cell r="AL288" t="str">
            <v/>
          </cell>
          <cell r="AM288" t="str">
            <v/>
          </cell>
          <cell r="AN288" t="str">
            <v/>
          </cell>
          <cell r="AO288" t="str">
            <v/>
          </cell>
          <cell r="AP288" t="str">
            <v/>
          </cell>
          <cell r="AQ288" t="str">
            <v/>
          </cell>
          <cell r="AR288" t="str">
            <v/>
          </cell>
          <cell r="AS288" t="str">
            <v/>
          </cell>
          <cell r="AT288" t="str">
            <v/>
          </cell>
          <cell r="AU288" t="str">
            <v/>
          </cell>
        </row>
        <row r="289">
          <cell r="Z289" t="str">
            <v/>
          </cell>
          <cell r="AA289">
            <v>10</v>
          </cell>
          <cell r="AC289" t="str">
            <v/>
          </cell>
          <cell r="AD289" t="str">
            <v/>
          </cell>
          <cell r="AE289" t="str">
            <v/>
          </cell>
          <cell r="AF289" t="str">
            <v/>
          </cell>
          <cell r="AG289" t="str">
            <v/>
          </cell>
          <cell r="AH289" t="str">
            <v/>
          </cell>
          <cell r="AI289" t="str">
            <v/>
          </cell>
          <cell r="AJ289" t="str">
            <v/>
          </cell>
          <cell r="AK289" t="str">
            <v/>
          </cell>
          <cell r="AL289" t="str">
            <v/>
          </cell>
          <cell r="AM289" t="str">
            <v/>
          </cell>
          <cell r="AN289" t="str">
            <v/>
          </cell>
          <cell r="AO289" t="str">
            <v/>
          </cell>
          <cell r="AP289" t="str">
            <v/>
          </cell>
          <cell r="AQ289" t="str">
            <v/>
          </cell>
          <cell r="AR289" t="str">
            <v/>
          </cell>
          <cell r="AS289" t="str">
            <v/>
          </cell>
          <cell r="AT289" t="str">
            <v/>
          </cell>
          <cell r="AU289" t="str">
            <v/>
          </cell>
        </row>
        <row r="290">
          <cell r="Z290" t="str">
            <v/>
          </cell>
          <cell r="AA290">
            <v>10</v>
          </cell>
          <cell r="AC290" t="str">
            <v/>
          </cell>
          <cell r="AD290" t="str">
            <v/>
          </cell>
          <cell r="AE290" t="str">
            <v/>
          </cell>
          <cell r="AF290" t="str">
            <v/>
          </cell>
          <cell r="AG290" t="str">
            <v/>
          </cell>
          <cell r="AH290" t="str">
            <v/>
          </cell>
          <cell r="AI290" t="str">
            <v/>
          </cell>
          <cell r="AJ290" t="str">
            <v/>
          </cell>
          <cell r="AK290" t="str">
            <v/>
          </cell>
          <cell r="AL290" t="str">
            <v/>
          </cell>
          <cell r="AM290" t="str">
            <v/>
          </cell>
          <cell r="AN290" t="str">
            <v/>
          </cell>
          <cell r="AO290" t="str">
            <v/>
          </cell>
          <cell r="AP290" t="str">
            <v/>
          </cell>
          <cell r="AQ290" t="str">
            <v/>
          </cell>
          <cell r="AR290" t="str">
            <v/>
          </cell>
          <cell r="AS290" t="str">
            <v/>
          </cell>
          <cell r="AT290" t="str">
            <v/>
          </cell>
          <cell r="AU290" t="str">
            <v/>
          </cell>
        </row>
        <row r="291">
          <cell r="Z291" t="str">
            <v/>
          </cell>
          <cell r="AA291">
            <v>10</v>
          </cell>
          <cell r="AC291" t="str">
            <v/>
          </cell>
          <cell r="AD291" t="str">
            <v/>
          </cell>
          <cell r="AE291" t="str">
            <v/>
          </cell>
          <cell r="AF291" t="str">
            <v/>
          </cell>
          <cell r="AG291" t="str">
            <v/>
          </cell>
          <cell r="AH291" t="str">
            <v/>
          </cell>
          <cell r="AI291" t="str">
            <v/>
          </cell>
          <cell r="AJ291" t="str">
            <v/>
          </cell>
          <cell r="AK291" t="str">
            <v/>
          </cell>
          <cell r="AL291" t="str">
            <v/>
          </cell>
          <cell r="AM291" t="str">
            <v/>
          </cell>
          <cell r="AN291" t="str">
            <v/>
          </cell>
          <cell r="AO291" t="str">
            <v/>
          </cell>
          <cell r="AP291" t="str">
            <v/>
          </cell>
          <cell r="AQ291" t="str">
            <v/>
          </cell>
          <cell r="AR291" t="str">
            <v/>
          </cell>
          <cell r="AS291" t="str">
            <v/>
          </cell>
          <cell r="AT291" t="str">
            <v/>
          </cell>
          <cell r="AU291" t="str">
            <v/>
          </cell>
        </row>
        <row r="292">
          <cell r="Z292" t="str">
            <v/>
          </cell>
          <cell r="AA292">
            <v>10</v>
          </cell>
          <cell r="AC292" t="str">
            <v/>
          </cell>
          <cell r="AD292" t="str">
            <v/>
          </cell>
          <cell r="AE292" t="str">
            <v/>
          </cell>
          <cell r="AF292" t="str">
            <v/>
          </cell>
          <cell r="AG292" t="str">
            <v/>
          </cell>
          <cell r="AH292" t="str">
            <v/>
          </cell>
          <cell r="AI292" t="str">
            <v/>
          </cell>
          <cell r="AJ292" t="str">
            <v/>
          </cell>
          <cell r="AK292" t="str">
            <v/>
          </cell>
          <cell r="AL292" t="str">
            <v/>
          </cell>
          <cell r="AM292" t="str">
            <v/>
          </cell>
          <cell r="AN292" t="str">
            <v/>
          </cell>
          <cell r="AO292" t="str">
            <v/>
          </cell>
          <cell r="AP292" t="str">
            <v/>
          </cell>
          <cell r="AQ292" t="str">
            <v/>
          </cell>
          <cell r="AR292" t="str">
            <v/>
          </cell>
          <cell r="AS292" t="str">
            <v/>
          </cell>
          <cell r="AT292" t="str">
            <v/>
          </cell>
          <cell r="AU292" t="str">
            <v/>
          </cell>
        </row>
        <row r="293">
          <cell r="Z293" t="str">
            <v/>
          </cell>
          <cell r="AA293">
            <v>10</v>
          </cell>
          <cell r="AC293" t="str">
            <v/>
          </cell>
          <cell r="AD293" t="str">
            <v/>
          </cell>
          <cell r="AE293" t="str">
            <v/>
          </cell>
          <cell r="AF293" t="str">
            <v/>
          </cell>
          <cell r="AG293" t="str">
            <v/>
          </cell>
          <cell r="AH293" t="str">
            <v/>
          </cell>
          <cell r="AI293" t="str">
            <v/>
          </cell>
          <cell r="AJ293" t="str">
            <v/>
          </cell>
          <cell r="AK293" t="str">
            <v/>
          </cell>
          <cell r="AL293" t="str">
            <v/>
          </cell>
          <cell r="AM293" t="str">
            <v/>
          </cell>
          <cell r="AN293" t="str">
            <v/>
          </cell>
          <cell r="AO293" t="str">
            <v/>
          </cell>
          <cell r="AP293" t="str">
            <v/>
          </cell>
          <cell r="AQ293" t="str">
            <v/>
          </cell>
          <cell r="AR293" t="str">
            <v/>
          </cell>
          <cell r="AS293" t="str">
            <v/>
          </cell>
          <cell r="AT293" t="str">
            <v/>
          </cell>
          <cell r="AU293" t="str">
            <v/>
          </cell>
        </row>
        <row r="294">
          <cell r="Z294" t="str">
            <v/>
          </cell>
          <cell r="AA294">
            <v>10</v>
          </cell>
          <cell r="AC294" t="str">
            <v/>
          </cell>
          <cell r="AD294" t="str">
            <v/>
          </cell>
          <cell r="AE294" t="str">
            <v/>
          </cell>
          <cell r="AF294" t="str">
            <v/>
          </cell>
          <cell r="AG294" t="str">
            <v/>
          </cell>
          <cell r="AH294" t="str">
            <v/>
          </cell>
          <cell r="AI294" t="str">
            <v/>
          </cell>
          <cell r="AJ294" t="str">
            <v/>
          </cell>
          <cell r="AK294" t="str">
            <v/>
          </cell>
          <cell r="AL294" t="str">
            <v/>
          </cell>
          <cell r="AM294" t="str">
            <v/>
          </cell>
          <cell r="AN294" t="str">
            <v/>
          </cell>
          <cell r="AO294" t="str">
            <v/>
          </cell>
          <cell r="AP294" t="str">
            <v/>
          </cell>
          <cell r="AQ294" t="str">
            <v/>
          </cell>
          <cell r="AR294" t="str">
            <v/>
          </cell>
          <cell r="AS294" t="str">
            <v/>
          </cell>
          <cell r="AT294" t="str">
            <v/>
          </cell>
          <cell r="AU294" t="str">
            <v/>
          </cell>
        </row>
        <row r="295">
          <cell r="Z295" t="str">
            <v/>
          </cell>
          <cell r="AA295">
            <v>10</v>
          </cell>
          <cell r="AC295" t="str">
            <v/>
          </cell>
          <cell r="AD295" t="str">
            <v/>
          </cell>
          <cell r="AE295" t="str">
            <v/>
          </cell>
          <cell r="AF295" t="str">
            <v/>
          </cell>
          <cell r="AG295" t="str">
            <v/>
          </cell>
          <cell r="AH295" t="str">
            <v/>
          </cell>
          <cell r="AI295" t="str">
            <v/>
          </cell>
          <cell r="AJ295" t="str">
            <v/>
          </cell>
          <cell r="AK295" t="str">
            <v/>
          </cell>
          <cell r="AL295" t="str">
            <v/>
          </cell>
          <cell r="AM295" t="str">
            <v/>
          </cell>
          <cell r="AN295" t="str">
            <v/>
          </cell>
          <cell r="AO295" t="str">
            <v/>
          </cell>
          <cell r="AP295" t="str">
            <v/>
          </cell>
          <cell r="AQ295" t="str">
            <v/>
          </cell>
          <cell r="AR295" t="str">
            <v/>
          </cell>
          <cell r="AS295" t="str">
            <v/>
          </cell>
          <cell r="AT295" t="str">
            <v/>
          </cell>
          <cell r="AU295" t="str">
            <v/>
          </cell>
        </row>
        <row r="296">
          <cell r="Z296" t="str">
            <v/>
          </cell>
          <cell r="AA296">
            <v>10</v>
          </cell>
          <cell r="AC296" t="str">
            <v/>
          </cell>
          <cell r="AD296" t="str">
            <v/>
          </cell>
          <cell r="AE296" t="str">
            <v/>
          </cell>
          <cell r="AF296" t="str">
            <v/>
          </cell>
          <cell r="AG296" t="str">
            <v/>
          </cell>
          <cell r="AH296" t="str">
            <v/>
          </cell>
          <cell r="AI296" t="str">
            <v/>
          </cell>
          <cell r="AJ296" t="str">
            <v/>
          </cell>
          <cell r="AK296" t="str">
            <v/>
          </cell>
          <cell r="AL296" t="str">
            <v/>
          </cell>
          <cell r="AM296" t="str">
            <v/>
          </cell>
          <cell r="AN296" t="str">
            <v/>
          </cell>
          <cell r="AO296" t="str">
            <v/>
          </cell>
          <cell r="AP296" t="str">
            <v/>
          </cell>
          <cell r="AQ296" t="str">
            <v/>
          </cell>
          <cell r="AR296" t="str">
            <v/>
          </cell>
          <cell r="AS296" t="str">
            <v/>
          </cell>
          <cell r="AT296" t="str">
            <v/>
          </cell>
          <cell r="AU296" t="str">
            <v/>
          </cell>
        </row>
        <row r="297">
          <cell r="Z297" t="str">
            <v/>
          </cell>
          <cell r="AA297">
            <v>10</v>
          </cell>
          <cell r="AC297" t="str">
            <v/>
          </cell>
          <cell r="AD297" t="str">
            <v/>
          </cell>
          <cell r="AE297" t="str">
            <v/>
          </cell>
          <cell r="AF297" t="str">
            <v/>
          </cell>
          <cell r="AG297" t="str">
            <v/>
          </cell>
          <cell r="AH297" t="str">
            <v/>
          </cell>
          <cell r="AI297" t="str">
            <v/>
          </cell>
          <cell r="AJ297" t="str">
            <v/>
          </cell>
          <cell r="AK297" t="str">
            <v/>
          </cell>
          <cell r="AL297" t="str">
            <v/>
          </cell>
          <cell r="AM297" t="str">
            <v/>
          </cell>
          <cell r="AN297" t="str">
            <v/>
          </cell>
          <cell r="AO297" t="str">
            <v/>
          </cell>
          <cell r="AP297" t="str">
            <v/>
          </cell>
          <cell r="AQ297" t="str">
            <v/>
          </cell>
          <cell r="AR297" t="str">
            <v/>
          </cell>
          <cell r="AS297" t="str">
            <v/>
          </cell>
          <cell r="AT297" t="str">
            <v/>
          </cell>
          <cell r="AU297" t="str">
            <v/>
          </cell>
        </row>
        <row r="298">
          <cell r="Z298" t="str">
            <v/>
          </cell>
          <cell r="AA298">
            <v>10</v>
          </cell>
          <cell r="AC298" t="str">
            <v/>
          </cell>
          <cell r="AD298" t="str">
            <v/>
          </cell>
          <cell r="AE298" t="str">
            <v/>
          </cell>
          <cell r="AF298" t="str">
            <v/>
          </cell>
          <cell r="AG298" t="str">
            <v/>
          </cell>
          <cell r="AH298" t="str">
            <v/>
          </cell>
          <cell r="AI298" t="str">
            <v/>
          </cell>
          <cell r="AJ298" t="str">
            <v/>
          </cell>
          <cell r="AK298" t="str">
            <v/>
          </cell>
          <cell r="AL298" t="str">
            <v/>
          </cell>
          <cell r="AM298" t="str">
            <v/>
          </cell>
          <cell r="AN298" t="str">
            <v/>
          </cell>
          <cell r="AO298" t="str">
            <v/>
          </cell>
          <cell r="AP298" t="str">
            <v/>
          </cell>
          <cell r="AQ298" t="str">
            <v/>
          </cell>
          <cell r="AR298" t="str">
            <v/>
          </cell>
          <cell r="AS298" t="str">
            <v/>
          </cell>
          <cell r="AT298" t="str">
            <v/>
          </cell>
          <cell r="AU298" t="str">
            <v/>
          </cell>
        </row>
        <row r="299">
          <cell r="Z299" t="str">
            <v/>
          </cell>
          <cell r="AA299">
            <v>10</v>
          </cell>
          <cell r="AC299" t="str">
            <v/>
          </cell>
          <cell r="AD299" t="str">
            <v/>
          </cell>
          <cell r="AE299" t="str">
            <v/>
          </cell>
          <cell r="AF299" t="str">
            <v/>
          </cell>
          <cell r="AG299" t="str">
            <v/>
          </cell>
          <cell r="AH299" t="str">
            <v/>
          </cell>
          <cell r="AI299" t="str">
            <v/>
          </cell>
          <cell r="AJ299" t="str">
            <v/>
          </cell>
          <cell r="AK299" t="str">
            <v/>
          </cell>
          <cell r="AL299" t="str">
            <v/>
          </cell>
          <cell r="AM299" t="str">
            <v/>
          </cell>
          <cell r="AN299" t="str">
            <v/>
          </cell>
          <cell r="AO299" t="str">
            <v/>
          </cell>
          <cell r="AP299" t="str">
            <v/>
          </cell>
          <cell r="AQ299" t="str">
            <v/>
          </cell>
          <cell r="AR299" t="str">
            <v/>
          </cell>
          <cell r="AS299" t="str">
            <v/>
          </cell>
          <cell r="AT299" t="str">
            <v/>
          </cell>
          <cell r="AU299" t="str">
            <v/>
          </cell>
        </row>
        <row r="300">
          <cell r="Z300" t="str">
            <v/>
          </cell>
          <cell r="AA300">
            <v>10</v>
          </cell>
          <cell r="AC300" t="str">
            <v/>
          </cell>
          <cell r="AD300" t="str">
            <v/>
          </cell>
          <cell r="AE300" t="str">
            <v/>
          </cell>
          <cell r="AF300" t="str">
            <v/>
          </cell>
          <cell r="AG300" t="str">
            <v/>
          </cell>
          <cell r="AH300" t="str">
            <v/>
          </cell>
          <cell r="AI300" t="str">
            <v/>
          </cell>
          <cell r="AJ300" t="str">
            <v/>
          </cell>
          <cell r="AK300" t="str">
            <v/>
          </cell>
          <cell r="AL300" t="str">
            <v/>
          </cell>
          <cell r="AM300" t="str">
            <v/>
          </cell>
          <cell r="AN300" t="str">
            <v/>
          </cell>
          <cell r="AO300" t="str">
            <v/>
          </cell>
          <cell r="AP300" t="str">
            <v/>
          </cell>
          <cell r="AQ300" t="str">
            <v/>
          </cell>
          <cell r="AR300" t="str">
            <v/>
          </cell>
          <cell r="AS300" t="str">
            <v/>
          </cell>
          <cell r="AT300" t="str">
            <v/>
          </cell>
          <cell r="AU300" t="str">
            <v/>
          </cell>
        </row>
        <row r="301">
          <cell r="Z301" t="str">
            <v/>
          </cell>
          <cell r="AA301">
            <v>10</v>
          </cell>
          <cell r="AC301" t="str">
            <v/>
          </cell>
          <cell r="AD301" t="str">
            <v/>
          </cell>
          <cell r="AE301" t="str">
            <v/>
          </cell>
          <cell r="AF301" t="str">
            <v/>
          </cell>
          <cell r="AG301" t="str">
            <v/>
          </cell>
          <cell r="AH301" t="str">
            <v/>
          </cell>
          <cell r="AI301" t="str">
            <v/>
          </cell>
          <cell r="AJ301" t="str">
            <v/>
          </cell>
          <cell r="AK301" t="str">
            <v/>
          </cell>
          <cell r="AL301" t="str">
            <v/>
          </cell>
          <cell r="AM301" t="str">
            <v/>
          </cell>
          <cell r="AN301" t="str">
            <v/>
          </cell>
          <cell r="AO301" t="str">
            <v/>
          </cell>
          <cell r="AP301" t="str">
            <v/>
          </cell>
          <cell r="AQ301" t="str">
            <v/>
          </cell>
          <cell r="AR301" t="str">
            <v/>
          </cell>
          <cell r="AS301" t="str">
            <v/>
          </cell>
          <cell r="AT301" t="str">
            <v/>
          </cell>
          <cell r="AU301" t="str">
            <v/>
          </cell>
        </row>
        <row r="302">
          <cell r="Z302" t="str">
            <v/>
          </cell>
          <cell r="AA302">
            <v>10</v>
          </cell>
          <cell r="AC302" t="str">
            <v/>
          </cell>
          <cell r="AD302" t="str">
            <v/>
          </cell>
          <cell r="AE302" t="str">
            <v/>
          </cell>
          <cell r="AF302" t="str">
            <v/>
          </cell>
          <cell r="AG302" t="str">
            <v/>
          </cell>
          <cell r="AH302" t="str">
            <v/>
          </cell>
          <cell r="AI302" t="str">
            <v/>
          </cell>
          <cell r="AJ302" t="str">
            <v/>
          </cell>
          <cell r="AK302" t="str">
            <v/>
          </cell>
          <cell r="AL302" t="str">
            <v/>
          </cell>
          <cell r="AM302" t="str">
            <v/>
          </cell>
          <cell r="AN302" t="str">
            <v/>
          </cell>
          <cell r="AO302" t="str">
            <v/>
          </cell>
          <cell r="AP302" t="str">
            <v/>
          </cell>
          <cell r="AQ302" t="str">
            <v/>
          </cell>
          <cell r="AR302" t="str">
            <v/>
          </cell>
          <cell r="AS302" t="str">
            <v/>
          </cell>
          <cell r="AT302" t="str">
            <v/>
          </cell>
          <cell r="AU302" t="str">
            <v/>
          </cell>
        </row>
        <row r="303">
          <cell r="Z303" t="str">
            <v/>
          </cell>
          <cell r="AA303">
            <v>10</v>
          </cell>
          <cell r="AC303" t="str">
            <v/>
          </cell>
          <cell r="AD303" t="str">
            <v/>
          </cell>
          <cell r="AE303" t="str">
            <v/>
          </cell>
          <cell r="AF303" t="str">
            <v/>
          </cell>
          <cell r="AG303" t="str">
            <v/>
          </cell>
          <cell r="AH303" t="str">
            <v/>
          </cell>
          <cell r="AI303" t="str">
            <v/>
          </cell>
          <cell r="AJ303" t="str">
            <v/>
          </cell>
          <cell r="AK303" t="str">
            <v/>
          </cell>
          <cell r="AL303" t="str">
            <v/>
          </cell>
          <cell r="AM303" t="str">
            <v/>
          </cell>
          <cell r="AN303" t="str">
            <v/>
          </cell>
          <cell r="AO303" t="str">
            <v/>
          </cell>
          <cell r="AP303" t="str">
            <v/>
          </cell>
          <cell r="AQ303" t="str">
            <v/>
          </cell>
          <cell r="AR303" t="str">
            <v/>
          </cell>
          <cell r="AS303" t="str">
            <v/>
          </cell>
          <cell r="AT303" t="str">
            <v/>
          </cell>
          <cell r="AU303" t="str">
            <v/>
          </cell>
        </row>
        <row r="304">
          <cell r="Z304" t="str">
            <v/>
          </cell>
          <cell r="AA304">
            <v>10</v>
          </cell>
          <cell r="AC304" t="str">
            <v/>
          </cell>
          <cell r="AD304" t="str">
            <v/>
          </cell>
          <cell r="AE304" t="str">
            <v/>
          </cell>
          <cell r="AF304" t="str">
            <v/>
          </cell>
          <cell r="AG304" t="str">
            <v/>
          </cell>
          <cell r="AH304" t="str">
            <v/>
          </cell>
          <cell r="AI304" t="str">
            <v/>
          </cell>
          <cell r="AJ304" t="str">
            <v/>
          </cell>
          <cell r="AK304" t="str">
            <v/>
          </cell>
          <cell r="AL304" t="str">
            <v/>
          </cell>
          <cell r="AM304" t="str">
            <v/>
          </cell>
          <cell r="AN304" t="str">
            <v/>
          </cell>
          <cell r="AO304" t="str">
            <v/>
          </cell>
          <cell r="AP304" t="str">
            <v/>
          </cell>
          <cell r="AQ304" t="str">
            <v/>
          </cell>
          <cell r="AR304" t="str">
            <v/>
          </cell>
          <cell r="AS304" t="str">
            <v/>
          </cell>
          <cell r="AT304" t="str">
            <v/>
          </cell>
          <cell r="AU304" t="str">
            <v/>
          </cell>
        </row>
        <row r="305">
          <cell r="Z305" t="str">
            <v/>
          </cell>
          <cell r="AA305">
            <v>10</v>
          </cell>
          <cell r="AC305" t="str">
            <v/>
          </cell>
          <cell r="AD305" t="str">
            <v/>
          </cell>
          <cell r="AE305" t="str">
            <v/>
          </cell>
          <cell r="AF305" t="str">
            <v/>
          </cell>
          <cell r="AG305" t="str">
            <v/>
          </cell>
          <cell r="AH305" t="str">
            <v/>
          </cell>
          <cell r="AI305" t="str">
            <v/>
          </cell>
          <cell r="AJ305" t="str">
            <v/>
          </cell>
          <cell r="AK305" t="str">
            <v/>
          </cell>
          <cell r="AL305" t="str">
            <v/>
          </cell>
          <cell r="AM305" t="str">
            <v/>
          </cell>
          <cell r="AN305" t="str">
            <v/>
          </cell>
          <cell r="AO305" t="str">
            <v/>
          </cell>
          <cell r="AP305" t="str">
            <v/>
          </cell>
          <cell r="AQ305" t="str">
            <v/>
          </cell>
          <cell r="AR305" t="str">
            <v/>
          </cell>
          <cell r="AS305" t="str">
            <v/>
          </cell>
          <cell r="AT305" t="str">
            <v/>
          </cell>
          <cell r="AU305" t="str">
            <v/>
          </cell>
        </row>
        <row r="306">
          <cell r="Z306" t="str">
            <v/>
          </cell>
          <cell r="AA306">
            <v>10</v>
          </cell>
          <cell r="AC306" t="str">
            <v/>
          </cell>
          <cell r="AD306" t="str">
            <v/>
          </cell>
          <cell r="AE306" t="str">
            <v/>
          </cell>
          <cell r="AF306" t="str">
            <v/>
          </cell>
          <cell r="AG306" t="str">
            <v/>
          </cell>
          <cell r="AH306" t="str">
            <v/>
          </cell>
          <cell r="AI306" t="str">
            <v/>
          </cell>
          <cell r="AJ306" t="str">
            <v/>
          </cell>
          <cell r="AK306" t="str">
            <v/>
          </cell>
          <cell r="AL306" t="str">
            <v/>
          </cell>
          <cell r="AM306" t="str">
            <v/>
          </cell>
          <cell r="AN306" t="str">
            <v/>
          </cell>
          <cell r="AO306" t="str">
            <v/>
          </cell>
          <cell r="AP306" t="str">
            <v/>
          </cell>
          <cell r="AQ306" t="str">
            <v/>
          </cell>
          <cell r="AR306" t="str">
            <v/>
          </cell>
          <cell r="AS306" t="str">
            <v/>
          </cell>
          <cell r="AT306" t="str">
            <v/>
          </cell>
          <cell r="AU306" t="str">
            <v/>
          </cell>
        </row>
        <row r="307">
          <cell r="Z307" t="str">
            <v/>
          </cell>
          <cell r="AA307">
            <v>10</v>
          </cell>
          <cell r="AC307" t="str">
            <v/>
          </cell>
          <cell r="AD307" t="str">
            <v/>
          </cell>
          <cell r="AE307" t="str">
            <v/>
          </cell>
          <cell r="AF307" t="str">
            <v/>
          </cell>
          <cell r="AG307" t="str">
            <v/>
          </cell>
          <cell r="AH307" t="str">
            <v/>
          </cell>
          <cell r="AI307" t="str">
            <v/>
          </cell>
          <cell r="AJ307" t="str">
            <v/>
          </cell>
          <cell r="AK307" t="str">
            <v/>
          </cell>
          <cell r="AL307" t="str">
            <v/>
          </cell>
          <cell r="AM307" t="str">
            <v/>
          </cell>
          <cell r="AN307" t="str">
            <v/>
          </cell>
          <cell r="AO307" t="str">
            <v/>
          </cell>
          <cell r="AP307" t="str">
            <v/>
          </cell>
          <cell r="AQ307" t="str">
            <v/>
          </cell>
          <cell r="AR307" t="str">
            <v/>
          </cell>
          <cell r="AS307" t="str">
            <v/>
          </cell>
          <cell r="AT307" t="str">
            <v/>
          </cell>
          <cell r="AU307" t="str">
            <v/>
          </cell>
        </row>
        <row r="308">
          <cell r="Z308" t="str">
            <v/>
          </cell>
          <cell r="AA308">
            <v>10</v>
          </cell>
          <cell r="AC308" t="str">
            <v/>
          </cell>
          <cell r="AD308" t="str">
            <v/>
          </cell>
          <cell r="AE308" t="str">
            <v/>
          </cell>
          <cell r="AF308" t="str">
            <v/>
          </cell>
          <cell r="AG308" t="str">
            <v/>
          </cell>
          <cell r="AH308" t="str">
            <v/>
          </cell>
          <cell r="AI308" t="str">
            <v/>
          </cell>
          <cell r="AJ308" t="str">
            <v/>
          </cell>
          <cell r="AK308" t="str">
            <v/>
          </cell>
          <cell r="AL308" t="str">
            <v/>
          </cell>
          <cell r="AM308" t="str">
            <v/>
          </cell>
          <cell r="AN308" t="str">
            <v/>
          </cell>
          <cell r="AO308" t="str">
            <v/>
          </cell>
          <cell r="AP308" t="str">
            <v/>
          </cell>
          <cell r="AQ308" t="str">
            <v/>
          </cell>
          <cell r="AR308" t="str">
            <v/>
          </cell>
          <cell r="AS308" t="str">
            <v/>
          </cell>
          <cell r="AT308" t="str">
            <v/>
          </cell>
          <cell r="AU308" t="str">
            <v/>
          </cell>
        </row>
        <row r="309">
          <cell r="Z309" t="str">
            <v/>
          </cell>
          <cell r="AA309">
            <v>10</v>
          </cell>
          <cell r="AC309" t="str">
            <v/>
          </cell>
          <cell r="AD309" t="str">
            <v/>
          </cell>
          <cell r="AE309" t="str">
            <v/>
          </cell>
          <cell r="AF309" t="str">
            <v/>
          </cell>
          <cell r="AG309" t="str">
            <v/>
          </cell>
          <cell r="AH309" t="str">
            <v/>
          </cell>
          <cell r="AI309" t="str">
            <v/>
          </cell>
          <cell r="AJ309" t="str">
            <v/>
          </cell>
          <cell r="AK309" t="str">
            <v/>
          </cell>
          <cell r="AL309" t="str">
            <v/>
          </cell>
          <cell r="AM309" t="str">
            <v/>
          </cell>
          <cell r="AN309" t="str">
            <v/>
          </cell>
          <cell r="AO309" t="str">
            <v/>
          </cell>
          <cell r="AP309" t="str">
            <v/>
          </cell>
          <cell r="AQ309" t="str">
            <v/>
          </cell>
          <cell r="AR309" t="str">
            <v/>
          </cell>
          <cell r="AS309" t="str">
            <v/>
          </cell>
          <cell r="AT309" t="str">
            <v/>
          </cell>
          <cell r="AU309" t="str">
            <v/>
          </cell>
        </row>
        <row r="310">
          <cell r="Z310" t="str">
            <v/>
          </cell>
          <cell r="AA310">
            <v>10</v>
          </cell>
          <cell r="AC310" t="str">
            <v/>
          </cell>
          <cell r="AD310" t="str">
            <v/>
          </cell>
          <cell r="AE310" t="str">
            <v/>
          </cell>
          <cell r="AF310" t="str">
            <v/>
          </cell>
          <cell r="AG310" t="str">
            <v/>
          </cell>
          <cell r="AH310" t="str">
            <v/>
          </cell>
          <cell r="AI310" t="str">
            <v/>
          </cell>
          <cell r="AJ310" t="str">
            <v/>
          </cell>
          <cell r="AK310" t="str">
            <v/>
          </cell>
          <cell r="AL310" t="str">
            <v/>
          </cell>
          <cell r="AM310" t="str">
            <v/>
          </cell>
          <cell r="AN310" t="str">
            <v/>
          </cell>
          <cell r="AO310" t="str">
            <v/>
          </cell>
          <cell r="AP310" t="str">
            <v/>
          </cell>
          <cell r="AQ310" t="str">
            <v/>
          </cell>
          <cell r="AR310" t="str">
            <v/>
          </cell>
          <cell r="AS310" t="str">
            <v/>
          </cell>
          <cell r="AT310" t="str">
            <v/>
          </cell>
          <cell r="AU310" t="str">
            <v/>
          </cell>
        </row>
        <row r="311">
          <cell r="Z311" t="str">
            <v/>
          </cell>
          <cell r="AA311">
            <v>11</v>
          </cell>
          <cell r="AC311" t="str">
            <v/>
          </cell>
          <cell r="AD311" t="str">
            <v/>
          </cell>
          <cell r="AE311" t="str">
            <v/>
          </cell>
          <cell r="AF311" t="str">
            <v/>
          </cell>
          <cell r="AG311" t="str">
            <v/>
          </cell>
          <cell r="AH311" t="str">
            <v/>
          </cell>
          <cell r="AI311" t="str">
            <v/>
          </cell>
          <cell r="AJ311" t="str">
            <v/>
          </cell>
          <cell r="AK311" t="str">
            <v/>
          </cell>
          <cell r="AL311" t="str">
            <v/>
          </cell>
          <cell r="AM311" t="str">
            <v/>
          </cell>
          <cell r="AN311" t="str">
            <v/>
          </cell>
          <cell r="AO311" t="str">
            <v/>
          </cell>
          <cell r="AP311" t="str">
            <v/>
          </cell>
          <cell r="AQ311" t="str">
            <v/>
          </cell>
          <cell r="AR311" t="str">
            <v/>
          </cell>
          <cell r="AS311" t="str">
            <v/>
          </cell>
          <cell r="AT311" t="str">
            <v/>
          </cell>
          <cell r="AU311" t="str">
            <v/>
          </cell>
        </row>
        <row r="312">
          <cell r="Z312" t="str">
            <v/>
          </cell>
          <cell r="AA312">
            <v>11</v>
          </cell>
          <cell r="AC312" t="str">
            <v/>
          </cell>
          <cell r="AD312" t="str">
            <v/>
          </cell>
          <cell r="AE312" t="str">
            <v/>
          </cell>
          <cell r="AF312" t="str">
            <v/>
          </cell>
          <cell r="AG312" t="str">
            <v/>
          </cell>
          <cell r="AH312" t="str">
            <v/>
          </cell>
          <cell r="AI312" t="str">
            <v/>
          </cell>
          <cell r="AJ312" t="str">
            <v/>
          </cell>
          <cell r="AK312" t="str">
            <v/>
          </cell>
          <cell r="AL312" t="str">
            <v/>
          </cell>
          <cell r="AM312" t="str">
            <v/>
          </cell>
          <cell r="AN312" t="str">
            <v/>
          </cell>
          <cell r="AO312" t="str">
            <v/>
          </cell>
          <cell r="AP312" t="str">
            <v/>
          </cell>
          <cell r="AQ312" t="str">
            <v/>
          </cell>
          <cell r="AR312" t="str">
            <v/>
          </cell>
          <cell r="AS312" t="str">
            <v/>
          </cell>
          <cell r="AT312" t="str">
            <v/>
          </cell>
          <cell r="AU312" t="str">
            <v/>
          </cell>
        </row>
        <row r="313">
          <cell r="Z313" t="str">
            <v/>
          </cell>
          <cell r="AA313">
            <v>11</v>
          </cell>
          <cell r="AC313" t="str">
            <v/>
          </cell>
          <cell r="AD313" t="str">
            <v/>
          </cell>
          <cell r="AE313" t="str">
            <v/>
          </cell>
          <cell r="AF313" t="str">
            <v/>
          </cell>
          <cell r="AG313" t="str">
            <v/>
          </cell>
          <cell r="AH313" t="str">
            <v/>
          </cell>
          <cell r="AI313" t="str">
            <v/>
          </cell>
          <cell r="AJ313" t="str">
            <v/>
          </cell>
          <cell r="AK313" t="str">
            <v/>
          </cell>
          <cell r="AL313" t="str">
            <v/>
          </cell>
          <cell r="AM313" t="str">
            <v/>
          </cell>
          <cell r="AN313" t="str">
            <v/>
          </cell>
          <cell r="AO313" t="str">
            <v/>
          </cell>
          <cell r="AP313" t="str">
            <v/>
          </cell>
          <cell r="AQ313" t="str">
            <v/>
          </cell>
          <cell r="AR313" t="str">
            <v/>
          </cell>
          <cell r="AS313" t="str">
            <v/>
          </cell>
          <cell r="AT313" t="str">
            <v/>
          </cell>
          <cell r="AU313" t="str">
            <v/>
          </cell>
        </row>
        <row r="314">
          <cell r="Z314" t="str">
            <v/>
          </cell>
          <cell r="AA314">
            <v>11</v>
          </cell>
          <cell r="AC314" t="str">
            <v/>
          </cell>
          <cell r="AD314" t="str">
            <v/>
          </cell>
          <cell r="AE314" t="str">
            <v/>
          </cell>
          <cell r="AF314" t="str">
            <v/>
          </cell>
          <cell r="AG314" t="str">
            <v/>
          </cell>
          <cell r="AH314" t="str">
            <v/>
          </cell>
          <cell r="AI314" t="str">
            <v/>
          </cell>
          <cell r="AJ314" t="str">
            <v/>
          </cell>
          <cell r="AK314" t="str">
            <v/>
          </cell>
          <cell r="AL314" t="str">
            <v/>
          </cell>
          <cell r="AM314" t="str">
            <v/>
          </cell>
          <cell r="AN314" t="str">
            <v/>
          </cell>
          <cell r="AO314" t="str">
            <v/>
          </cell>
          <cell r="AP314" t="str">
            <v/>
          </cell>
          <cell r="AQ314" t="str">
            <v/>
          </cell>
          <cell r="AR314" t="str">
            <v/>
          </cell>
          <cell r="AS314" t="str">
            <v/>
          </cell>
          <cell r="AT314" t="str">
            <v/>
          </cell>
          <cell r="AU314" t="str">
            <v/>
          </cell>
        </row>
        <row r="315">
          <cell r="Z315" t="str">
            <v/>
          </cell>
          <cell r="AA315">
            <v>11</v>
          </cell>
          <cell r="AC315" t="str">
            <v/>
          </cell>
          <cell r="AD315" t="str">
            <v/>
          </cell>
          <cell r="AE315" t="str">
            <v/>
          </cell>
          <cell r="AF315" t="str">
            <v/>
          </cell>
          <cell r="AG315" t="str">
            <v/>
          </cell>
          <cell r="AH315" t="str">
            <v/>
          </cell>
          <cell r="AI315" t="str">
            <v/>
          </cell>
          <cell r="AJ315" t="str">
            <v/>
          </cell>
          <cell r="AK315" t="str">
            <v/>
          </cell>
          <cell r="AL315" t="str">
            <v/>
          </cell>
          <cell r="AM315" t="str">
            <v/>
          </cell>
          <cell r="AN315" t="str">
            <v/>
          </cell>
          <cell r="AO315" t="str">
            <v/>
          </cell>
          <cell r="AP315" t="str">
            <v/>
          </cell>
          <cell r="AQ315" t="str">
            <v/>
          </cell>
          <cell r="AR315" t="str">
            <v/>
          </cell>
          <cell r="AS315" t="str">
            <v/>
          </cell>
          <cell r="AT315" t="str">
            <v/>
          </cell>
          <cell r="AU315" t="str">
            <v/>
          </cell>
        </row>
        <row r="316">
          <cell r="Z316" t="str">
            <v/>
          </cell>
          <cell r="AA316">
            <v>11</v>
          </cell>
          <cell r="AC316" t="str">
            <v/>
          </cell>
          <cell r="AD316" t="str">
            <v/>
          </cell>
          <cell r="AE316" t="str">
            <v/>
          </cell>
          <cell r="AF316" t="str">
            <v/>
          </cell>
          <cell r="AG316" t="str">
            <v/>
          </cell>
          <cell r="AH316" t="str">
            <v/>
          </cell>
          <cell r="AI316" t="str">
            <v/>
          </cell>
          <cell r="AJ316" t="str">
            <v/>
          </cell>
          <cell r="AK316" t="str">
            <v/>
          </cell>
          <cell r="AL316" t="str">
            <v/>
          </cell>
          <cell r="AM316" t="str">
            <v/>
          </cell>
          <cell r="AN316" t="str">
            <v/>
          </cell>
          <cell r="AO316" t="str">
            <v/>
          </cell>
          <cell r="AP316" t="str">
            <v/>
          </cell>
          <cell r="AQ316" t="str">
            <v/>
          </cell>
          <cell r="AR316" t="str">
            <v/>
          </cell>
          <cell r="AS316" t="str">
            <v/>
          </cell>
          <cell r="AT316" t="str">
            <v/>
          </cell>
          <cell r="AU316" t="str">
            <v/>
          </cell>
        </row>
        <row r="317">
          <cell r="Z317" t="str">
            <v/>
          </cell>
          <cell r="AA317">
            <v>11</v>
          </cell>
          <cell r="AC317" t="str">
            <v/>
          </cell>
          <cell r="AD317" t="str">
            <v/>
          </cell>
          <cell r="AE317" t="str">
            <v/>
          </cell>
          <cell r="AF317" t="str">
            <v/>
          </cell>
          <cell r="AG317" t="str">
            <v/>
          </cell>
          <cell r="AH317" t="str">
            <v/>
          </cell>
          <cell r="AI317" t="str">
            <v/>
          </cell>
          <cell r="AJ317" t="str">
            <v/>
          </cell>
          <cell r="AK317" t="str">
            <v/>
          </cell>
          <cell r="AL317" t="str">
            <v/>
          </cell>
          <cell r="AM317" t="str">
            <v/>
          </cell>
          <cell r="AN317" t="str">
            <v/>
          </cell>
          <cell r="AO317" t="str">
            <v/>
          </cell>
          <cell r="AP317" t="str">
            <v/>
          </cell>
          <cell r="AQ317" t="str">
            <v/>
          </cell>
          <cell r="AR317" t="str">
            <v/>
          </cell>
          <cell r="AS317" t="str">
            <v/>
          </cell>
          <cell r="AT317" t="str">
            <v/>
          </cell>
          <cell r="AU317" t="str">
            <v/>
          </cell>
        </row>
        <row r="318">
          <cell r="Z318" t="str">
            <v/>
          </cell>
          <cell r="AA318">
            <v>11</v>
          </cell>
          <cell r="AC318" t="str">
            <v/>
          </cell>
          <cell r="AD318" t="str">
            <v/>
          </cell>
          <cell r="AE318" t="str">
            <v/>
          </cell>
          <cell r="AF318" t="str">
            <v/>
          </cell>
          <cell r="AG318" t="str">
            <v/>
          </cell>
          <cell r="AH318" t="str">
            <v/>
          </cell>
          <cell r="AI318" t="str">
            <v/>
          </cell>
          <cell r="AJ318" t="str">
            <v/>
          </cell>
          <cell r="AK318" t="str">
            <v/>
          </cell>
          <cell r="AL318" t="str">
            <v/>
          </cell>
          <cell r="AM318" t="str">
            <v/>
          </cell>
          <cell r="AN318" t="str">
            <v/>
          </cell>
          <cell r="AO318" t="str">
            <v/>
          </cell>
          <cell r="AP318" t="str">
            <v/>
          </cell>
          <cell r="AQ318" t="str">
            <v/>
          </cell>
          <cell r="AR318" t="str">
            <v/>
          </cell>
          <cell r="AS318" t="str">
            <v/>
          </cell>
          <cell r="AT318" t="str">
            <v/>
          </cell>
          <cell r="AU318" t="str">
            <v/>
          </cell>
        </row>
        <row r="319">
          <cell r="Z319" t="str">
            <v/>
          </cell>
          <cell r="AA319">
            <v>11</v>
          </cell>
          <cell r="AC319" t="str">
            <v/>
          </cell>
          <cell r="AD319" t="str">
            <v/>
          </cell>
          <cell r="AE319" t="str">
            <v/>
          </cell>
          <cell r="AF319" t="str">
            <v/>
          </cell>
          <cell r="AG319" t="str">
            <v/>
          </cell>
          <cell r="AH319" t="str">
            <v/>
          </cell>
          <cell r="AI319" t="str">
            <v/>
          </cell>
          <cell r="AJ319" t="str">
            <v/>
          </cell>
          <cell r="AK319" t="str">
            <v/>
          </cell>
          <cell r="AL319" t="str">
            <v/>
          </cell>
          <cell r="AM319" t="str">
            <v/>
          </cell>
          <cell r="AN319" t="str">
            <v/>
          </cell>
          <cell r="AO319" t="str">
            <v/>
          </cell>
          <cell r="AP319" t="str">
            <v/>
          </cell>
          <cell r="AQ319" t="str">
            <v/>
          </cell>
          <cell r="AR319" t="str">
            <v/>
          </cell>
          <cell r="AS319" t="str">
            <v/>
          </cell>
          <cell r="AT319" t="str">
            <v/>
          </cell>
          <cell r="AU319" t="str">
            <v/>
          </cell>
        </row>
        <row r="320">
          <cell r="Z320" t="str">
            <v/>
          </cell>
          <cell r="AA320">
            <v>11</v>
          </cell>
          <cell r="AC320" t="str">
            <v/>
          </cell>
          <cell r="AD320" t="str">
            <v/>
          </cell>
          <cell r="AE320" t="str">
            <v/>
          </cell>
          <cell r="AF320" t="str">
            <v/>
          </cell>
          <cell r="AG320" t="str">
            <v/>
          </cell>
          <cell r="AH320" t="str">
            <v/>
          </cell>
          <cell r="AI320" t="str">
            <v/>
          </cell>
          <cell r="AJ320" t="str">
            <v/>
          </cell>
          <cell r="AK320" t="str">
            <v/>
          </cell>
          <cell r="AL320" t="str">
            <v/>
          </cell>
          <cell r="AM320" t="str">
            <v/>
          </cell>
          <cell r="AN320" t="str">
            <v/>
          </cell>
          <cell r="AO320" t="str">
            <v/>
          </cell>
          <cell r="AP320" t="str">
            <v/>
          </cell>
          <cell r="AQ320" t="str">
            <v/>
          </cell>
          <cell r="AR320" t="str">
            <v/>
          </cell>
          <cell r="AS320" t="str">
            <v/>
          </cell>
          <cell r="AT320" t="str">
            <v/>
          </cell>
          <cell r="AU320" t="str">
            <v/>
          </cell>
        </row>
        <row r="321">
          <cell r="Z321" t="str">
            <v/>
          </cell>
          <cell r="AA321">
            <v>11</v>
          </cell>
          <cell r="AC321" t="str">
            <v/>
          </cell>
          <cell r="AD321" t="str">
            <v/>
          </cell>
          <cell r="AE321" t="str">
            <v/>
          </cell>
          <cell r="AF321" t="str">
            <v/>
          </cell>
          <cell r="AG321" t="str">
            <v/>
          </cell>
          <cell r="AH321" t="str">
            <v/>
          </cell>
          <cell r="AI321" t="str">
            <v/>
          </cell>
          <cell r="AJ321" t="str">
            <v/>
          </cell>
          <cell r="AK321" t="str">
            <v/>
          </cell>
          <cell r="AL321" t="str">
            <v/>
          </cell>
          <cell r="AM321" t="str">
            <v/>
          </cell>
          <cell r="AN321" t="str">
            <v/>
          </cell>
          <cell r="AO321" t="str">
            <v/>
          </cell>
          <cell r="AP321" t="str">
            <v/>
          </cell>
          <cell r="AQ321" t="str">
            <v/>
          </cell>
          <cell r="AR321" t="str">
            <v/>
          </cell>
          <cell r="AS321" t="str">
            <v/>
          </cell>
          <cell r="AT321" t="str">
            <v/>
          </cell>
          <cell r="AU321" t="str">
            <v/>
          </cell>
        </row>
        <row r="322">
          <cell r="Z322" t="str">
            <v/>
          </cell>
          <cell r="AA322">
            <v>11</v>
          </cell>
          <cell r="AC322" t="str">
            <v/>
          </cell>
          <cell r="AD322" t="str">
            <v/>
          </cell>
          <cell r="AE322" t="str">
            <v/>
          </cell>
          <cell r="AF322" t="str">
            <v/>
          </cell>
          <cell r="AG322" t="str">
            <v/>
          </cell>
          <cell r="AH322" t="str">
            <v/>
          </cell>
          <cell r="AI322" t="str">
            <v/>
          </cell>
          <cell r="AJ322" t="str">
            <v/>
          </cell>
          <cell r="AK322" t="str">
            <v/>
          </cell>
          <cell r="AL322" t="str">
            <v/>
          </cell>
          <cell r="AM322" t="str">
            <v/>
          </cell>
          <cell r="AN322" t="str">
            <v/>
          </cell>
          <cell r="AO322" t="str">
            <v/>
          </cell>
          <cell r="AP322" t="str">
            <v/>
          </cell>
          <cell r="AQ322" t="str">
            <v/>
          </cell>
          <cell r="AR322" t="str">
            <v/>
          </cell>
          <cell r="AS322" t="str">
            <v/>
          </cell>
          <cell r="AT322" t="str">
            <v/>
          </cell>
          <cell r="AU322" t="str">
            <v/>
          </cell>
        </row>
        <row r="323">
          <cell r="Z323" t="str">
            <v/>
          </cell>
          <cell r="AA323">
            <v>11</v>
          </cell>
          <cell r="AC323" t="str">
            <v/>
          </cell>
          <cell r="AD323" t="str">
            <v/>
          </cell>
          <cell r="AE323" t="str">
            <v/>
          </cell>
          <cell r="AF323" t="str">
            <v/>
          </cell>
          <cell r="AG323" t="str">
            <v/>
          </cell>
          <cell r="AH323" t="str">
            <v/>
          </cell>
          <cell r="AI323" t="str">
            <v/>
          </cell>
          <cell r="AJ323" t="str">
            <v/>
          </cell>
          <cell r="AK323" t="str">
            <v/>
          </cell>
          <cell r="AL323" t="str">
            <v/>
          </cell>
          <cell r="AM323" t="str">
            <v/>
          </cell>
          <cell r="AN323" t="str">
            <v/>
          </cell>
          <cell r="AO323" t="str">
            <v/>
          </cell>
          <cell r="AP323" t="str">
            <v/>
          </cell>
          <cell r="AQ323" t="str">
            <v/>
          </cell>
          <cell r="AR323" t="str">
            <v/>
          </cell>
          <cell r="AS323" t="str">
            <v/>
          </cell>
          <cell r="AT323" t="str">
            <v/>
          </cell>
          <cell r="AU323" t="str">
            <v/>
          </cell>
        </row>
        <row r="324">
          <cell r="Z324" t="str">
            <v/>
          </cell>
          <cell r="AA324">
            <v>11</v>
          </cell>
          <cell r="AC324" t="str">
            <v/>
          </cell>
          <cell r="AD324" t="str">
            <v/>
          </cell>
          <cell r="AE324" t="str">
            <v/>
          </cell>
          <cell r="AF324" t="str">
            <v/>
          </cell>
          <cell r="AG324" t="str">
            <v/>
          </cell>
          <cell r="AH324" t="str">
            <v/>
          </cell>
          <cell r="AI324" t="str">
            <v/>
          </cell>
          <cell r="AJ324" t="str">
            <v/>
          </cell>
          <cell r="AK324" t="str">
            <v/>
          </cell>
          <cell r="AL324" t="str">
            <v/>
          </cell>
          <cell r="AM324" t="str">
            <v/>
          </cell>
          <cell r="AN324" t="str">
            <v/>
          </cell>
          <cell r="AO324" t="str">
            <v/>
          </cell>
          <cell r="AP324" t="str">
            <v/>
          </cell>
          <cell r="AQ324" t="str">
            <v/>
          </cell>
          <cell r="AR324" t="str">
            <v/>
          </cell>
          <cell r="AS324" t="str">
            <v/>
          </cell>
          <cell r="AT324" t="str">
            <v/>
          </cell>
          <cell r="AU324" t="str">
            <v/>
          </cell>
        </row>
        <row r="325">
          <cell r="Z325" t="str">
            <v/>
          </cell>
          <cell r="AA325">
            <v>11</v>
          </cell>
          <cell r="AC325" t="str">
            <v/>
          </cell>
          <cell r="AD325" t="str">
            <v/>
          </cell>
          <cell r="AE325" t="str">
            <v/>
          </cell>
          <cell r="AF325" t="str">
            <v/>
          </cell>
          <cell r="AG325" t="str">
            <v/>
          </cell>
          <cell r="AH325" t="str">
            <v/>
          </cell>
          <cell r="AI325" t="str">
            <v/>
          </cell>
          <cell r="AJ325" t="str">
            <v/>
          </cell>
          <cell r="AK325" t="str">
            <v/>
          </cell>
          <cell r="AL325" t="str">
            <v/>
          </cell>
          <cell r="AM325" t="str">
            <v/>
          </cell>
          <cell r="AN325" t="str">
            <v/>
          </cell>
          <cell r="AO325" t="str">
            <v/>
          </cell>
          <cell r="AP325" t="str">
            <v/>
          </cell>
          <cell r="AQ325" t="str">
            <v/>
          </cell>
          <cell r="AR325" t="str">
            <v/>
          </cell>
          <cell r="AS325" t="str">
            <v/>
          </cell>
          <cell r="AT325" t="str">
            <v/>
          </cell>
          <cell r="AU325" t="str">
            <v/>
          </cell>
        </row>
        <row r="326">
          <cell r="Z326" t="str">
            <v/>
          </cell>
          <cell r="AA326">
            <v>11</v>
          </cell>
          <cell r="AC326" t="str">
            <v/>
          </cell>
          <cell r="AD326" t="str">
            <v/>
          </cell>
          <cell r="AE326" t="str">
            <v/>
          </cell>
          <cell r="AF326" t="str">
            <v/>
          </cell>
          <cell r="AG326" t="str">
            <v/>
          </cell>
          <cell r="AH326" t="str">
            <v/>
          </cell>
          <cell r="AI326" t="str">
            <v/>
          </cell>
          <cell r="AJ326" t="str">
            <v/>
          </cell>
          <cell r="AK326" t="str">
            <v/>
          </cell>
          <cell r="AL326" t="str">
            <v/>
          </cell>
          <cell r="AM326" t="str">
            <v/>
          </cell>
          <cell r="AN326" t="str">
            <v/>
          </cell>
          <cell r="AO326" t="str">
            <v/>
          </cell>
          <cell r="AP326" t="str">
            <v/>
          </cell>
          <cell r="AQ326" t="str">
            <v/>
          </cell>
          <cell r="AR326" t="str">
            <v/>
          </cell>
          <cell r="AS326" t="str">
            <v/>
          </cell>
          <cell r="AT326" t="str">
            <v/>
          </cell>
          <cell r="AU326" t="str">
            <v/>
          </cell>
        </row>
        <row r="327">
          <cell r="Z327" t="str">
            <v/>
          </cell>
          <cell r="AA327">
            <v>11</v>
          </cell>
          <cell r="AC327" t="str">
            <v/>
          </cell>
          <cell r="AD327" t="str">
            <v/>
          </cell>
          <cell r="AE327" t="str">
            <v/>
          </cell>
          <cell r="AF327" t="str">
            <v/>
          </cell>
          <cell r="AG327" t="str">
            <v/>
          </cell>
          <cell r="AH327" t="str">
            <v/>
          </cell>
          <cell r="AI327" t="str">
            <v/>
          </cell>
          <cell r="AJ327" t="str">
            <v/>
          </cell>
          <cell r="AK327" t="str">
            <v/>
          </cell>
          <cell r="AL327" t="str">
            <v/>
          </cell>
          <cell r="AM327" t="str">
            <v/>
          </cell>
          <cell r="AN327" t="str">
            <v/>
          </cell>
          <cell r="AO327" t="str">
            <v/>
          </cell>
          <cell r="AP327" t="str">
            <v/>
          </cell>
          <cell r="AQ327" t="str">
            <v/>
          </cell>
          <cell r="AR327" t="str">
            <v/>
          </cell>
          <cell r="AS327" t="str">
            <v/>
          </cell>
          <cell r="AT327" t="str">
            <v/>
          </cell>
          <cell r="AU327" t="str">
            <v/>
          </cell>
        </row>
        <row r="328">
          <cell r="Z328" t="str">
            <v/>
          </cell>
          <cell r="AA328">
            <v>11</v>
          </cell>
          <cell r="AC328" t="str">
            <v/>
          </cell>
          <cell r="AD328" t="str">
            <v/>
          </cell>
          <cell r="AE328" t="str">
            <v/>
          </cell>
          <cell r="AF328" t="str">
            <v/>
          </cell>
          <cell r="AG328" t="str">
            <v/>
          </cell>
          <cell r="AH328" t="str">
            <v/>
          </cell>
          <cell r="AI328" t="str">
            <v/>
          </cell>
          <cell r="AJ328" t="str">
            <v/>
          </cell>
          <cell r="AK328" t="str">
            <v/>
          </cell>
          <cell r="AL328" t="str">
            <v/>
          </cell>
          <cell r="AM328" t="str">
            <v/>
          </cell>
          <cell r="AN328" t="str">
            <v/>
          </cell>
          <cell r="AO328" t="str">
            <v/>
          </cell>
          <cell r="AP328" t="str">
            <v/>
          </cell>
          <cell r="AQ328" t="str">
            <v/>
          </cell>
          <cell r="AR328" t="str">
            <v/>
          </cell>
          <cell r="AS328" t="str">
            <v/>
          </cell>
          <cell r="AT328" t="str">
            <v/>
          </cell>
          <cell r="AU328" t="str">
            <v/>
          </cell>
        </row>
        <row r="329">
          <cell r="Z329" t="str">
            <v/>
          </cell>
          <cell r="AA329">
            <v>11</v>
          </cell>
          <cell r="AC329" t="str">
            <v/>
          </cell>
          <cell r="AD329" t="str">
            <v/>
          </cell>
          <cell r="AE329" t="str">
            <v/>
          </cell>
          <cell r="AF329" t="str">
            <v/>
          </cell>
          <cell r="AG329" t="str">
            <v/>
          </cell>
          <cell r="AH329" t="str">
            <v/>
          </cell>
          <cell r="AI329" t="str">
            <v/>
          </cell>
          <cell r="AJ329" t="str">
            <v/>
          </cell>
          <cell r="AK329" t="str">
            <v/>
          </cell>
          <cell r="AL329" t="str">
            <v/>
          </cell>
          <cell r="AM329" t="str">
            <v/>
          </cell>
          <cell r="AN329" t="str">
            <v/>
          </cell>
          <cell r="AO329" t="str">
            <v/>
          </cell>
          <cell r="AP329" t="str">
            <v/>
          </cell>
          <cell r="AQ329" t="str">
            <v/>
          </cell>
          <cell r="AR329" t="str">
            <v/>
          </cell>
          <cell r="AS329" t="str">
            <v/>
          </cell>
          <cell r="AT329" t="str">
            <v/>
          </cell>
          <cell r="AU329" t="str">
            <v/>
          </cell>
        </row>
        <row r="330">
          <cell r="Z330" t="str">
            <v/>
          </cell>
          <cell r="AA330">
            <v>11</v>
          </cell>
          <cell r="AC330" t="str">
            <v/>
          </cell>
          <cell r="AD330" t="str">
            <v/>
          </cell>
          <cell r="AE330" t="str">
            <v/>
          </cell>
          <cell r="AF330" t="str">
            <v/>
          </cell>
          <cell r="AG330" t="str">
            <v/>
          </cell>
          <cell r="AH330" t="str">
            <v/>
          </cell>
          <cell r="AI330" t="str">
            <v/>
          </cell>
          <cell r="AJ330" t="str">
            <v/>
          </cell>
          <cell r="AK330" t="str">
            <v/>
          </cell>
          <cell r="AL330" t="str">
            <v/>
          </cell>
          <cell r="AM330" t="str">
            <v/>
          </cell>
          <cell r="AN330" t="str">
            <v/>
          </cell>
          <cell r="AO330" t="str">
            <v/>
          </cell>
          <cell r="AP330" t="str">
            <v/>
          </cell>
          <cell r="AQ330" t="str">
            <v/>
          </cell>
          <cell r="AR330" t="str">
            <v/>
          </cell>
          <cell r="AS330" t="str">
            <v/>
          </cell>
          <cell r="AT330" t="str">
            <v/>
          </cell>
          <cell r="AU330" t="str">
            <v/>
          </cell>
        </row>
        <row r="331">
          <cell r="Z331" t="str">
            <v/>
          </cell>
          <cell r="AA331">
            <v>11</v>
          </cell>
          <cell r="AC331" t="str">
            <v/>
          </cell>
          <cell r="AD331" t="str">
            <v/>
          </cell>
          <cell r="AE331" t="str">
            <v/>
          </cell>
          <cell r="AF331" t="str">
            <v/>
          </cell>
          <cell r="AG331" t="str">
            <v/>
          </cell>
          <cell r="AH331" t="str">
            <v/>
          </cell>
          <cell r="AI331" t="str">
            <v/>
          </cell>
          <cell r="AJ331" t="str">
            <v/>
          </cell>
          <cell r="AK331" t="str">
            <v/>
          </cell>
          <cell r="AL331" t="str">
            <v/>
          </cell>
          <cell r="AM331" t="str">
            <v/>
          </cell>
          <cell r="AN331" t="str">
            <v/>
          </cell>
          <cell r="AO331" t="str">
            <v/>
          </cell>
          <cell r="AP331" t="str">
            <v/>
          </cell>
          <cell r="AQ331" t="str">
            <v/>
          </cell>
          <cell r="AR331" t="str">
            <v/>
          </cell>
          <cell r="AS331" t="str">
            <v/>
          </cell>
          <cell r="AT331" t="str">
            <v/>
          </cell>
          <cell r="AU331" t="str">
            <v/>
          </cell>
        </row>
        <row r="332">
          <cell r="Z332" t="str">
            <v/>
          </cell>
          <cell r="AA332">
            <v>11</v>
          </cell>
          <cell r="AC332" t="str">
            <v/>
          </cell>
          <cell r="AD332" t="str">
            <v/>
          </cell>
          <cell r="AE332" t="str">
            <v/>
          </cell>
          <cell r="AF332" t="str">
            <v/>
          </cell>
          <cell r="AG332" t="str">
            <v/>
          </cell>
          <cell r="AH332" t="str">
            <v/>
          </cell>
          <cell r="AI332" t="str">
            <v/>
          </cell>
          <cell r="AJ332" t="str">
            <v/>
          </cell>
          <cell r="AK332" t="str">
            <v/>
          </cell>
          <cell r="AL332" t="str">
            <v/>
          </cell>
          <cell r="AM332" t="str">
            <v/>
          </cell>
          <cell r="AN332" t="str">
            <v/>
          </cell>
          <cell r="AO332" t="str">
            <v/>
          </cell>
          <cell r="AP332" t="str">
            <v/>
          </cell>
          <cell r="AQ332" t="str">
            <v/>
          </cell>
          <cell r="AR332" t="str">
            <v/>
          </cell>
          <cell r="AS332" t="str">
            <v/>
          </cell>
          <cell r="AT332" t="str">
            <v/>
          </cell>
          <cell r="AU332" t="str">
            <v/>
          </cell>
        </row>
        <row r="333">
          <cell r="Z333" t="str">
            <v/>
          </cell>
          <cell r="AA333">
            <v>11</v>
          </cell>
          <cell r="AC333" t="str">
            <v/>
          </cell>
          <cell r="AD333" t="str">
            <v/>
          </cell>
          <cell r="AE333" t="str">
            <v/>
          </cell>
          <cell r="AF333" t="str">
            <v/>
          </cell>
          <cell r="AG333" t="str">
            <v/>
          </cell>
          <cell r="AH333" t="str">
            <v/>
          </cell>
          <cell r="AI333" t="str">
            <v/>
          </cell>
          <cell r="AJ333" t="str">
            <v/>
          </cell>
          <cell r="AK333" t="str">
            <v/>
          </cell>
          <cell r="AL333" t="str">
            <v/>
          </cell>
          <cell r="AM333" t="str">
            <v/>
          </cell>
          <cell r="AN333" t="str">
            <v/>
          </cell>
          <cell r="AO333" t="str">
            <v/>
          </cell>
          <cell r="AP333" t="str">
            <v/>
          </cell>
          <cell r="AQ333" t="str">
            <v/>
          </cell>
          <cell r="AR333" t="str">
            <v/>
          </cell>
          <cell r="AS333" t="str">
            <v/>
          </cell>
          <cell r="AT333" t="str">
            <v/>
          </cell>
          <cell r="AU333" t="str">
            <v/>
          </cell>
        </row>
        <row r="334">
          <cell r="Z334" t="str">
            <v/>
          </cell>
          <cell r="AA334">
            <v>11</v>
          </cell>
          <cell r="AC334" t="str">
            <v/>
          </cell>
          <cell r="AD334" t="str">
            <v/>
          </cell>
          <cell r="AE334" t="str">
            <v/>
          </cell>
          <cell r="AF334" t="str">
            <v/>
          </cell>
          <cell r="AG334" t="str">
            <v/>
          </cell>
          <cell r="AH334" t="str">
            <v/>
          </cell>
          <cell r="AI334" t="str">
            <v/>
          </cell>
          <cell r="AJ334" t="str">
            <v/>
          </cell>
          <cell r="AK334" t="str">
            <v/>
          </cell>
          <cell r="AL334" t="str">
            <v/>
          </cell>
          <cell r="AM334" t="str">
            <v/>
          </cell>
          <cell r="AN334" t="str">
            <v/>
          </cell>
          <cell r="AO334" t="str">
            <v/>
          </cell>
          <cell r="AP334" t="str">
            <v/>
          </cell>
          <cell r="AQ334" t="str">
            <v/>
          </cell>
          <cell r="AR334" t="str">
            <v/>
          </cell>
          <cell r="AS334" t="str">
            <v/>
          </cell>
          <cell r="AT334" t="str">
            <v/>
          </cell>
          <cell r="AU334" t="str">
            <v/>
          </cell>
        </row>
        <row r="335">
          <cell r="Z335" t="str">
            <v/>
          </cell>
          <cell r="AA335">
            <v>11</v>
          </cell>
          <cell r="AC335" t="str">
            <v/>
          </cell>
          <cell r="AD335" t="str">
            <v/>
          </cell>
          <cell r="AE335" t="str">
            <v/>
          </cell>
          <cell r="AF335" t="str">
            <v/>
          </cell>
          <cell r="AG335" t="str">
            <v/>
          </cell>
          <cell r="AH335" t="str">
            <v/>
          </cell>
          <cell r="AI335" t="str">
            <v/>
          </cell>
          <cell r="AJ335" t="str">
            <v/>
          </cell>
          <cell r="AK335" t="str">
            <v/>
          </cell>
          <cell r="AL335" t="str">
            <v/>
          </cell>
          <cell r="AM335" t="str">
            <v/>
          </cell>
          <cell r="AN335" t="str">
            <v/>
          </cell>
          <cell r="AO335" t="str">
            <v/>
          </cell>
          <cell r="AP335" t="str">
            <v/>
          </cell>
          <cell r="AQ335" t="str">
            <v/>
          </cell>
          <cell r="AR335" t="str">
            <v/>
          </cell>
          <cell r="AS335" t="str">
            <v/>
          </cell>
          <cell r="AT335" t="str">
            <v/>
          </cell>
          <cell r="AU335" t="str">
            <v/>
          </cell>
        </row>
        <row r="336">
          <cell r="Z336" t="str">
            <v/>
          </cell>
          <cell r="AA336">
            <v>11</v>
          </cell>
          <cell r="AC336" t="str">
            <v/>
          </cell>
          <cell r="AD336" t="str">
            <v/>
          </cell>
          <cell r="AE336" t="str">
            <v/>
          </cell>
          <cell r="AF336" t="str">
            <v/>
          </cell>
          <cell r="AG336" t="str">
            <v/>
          </cell>
          <cell r="AH336" t="str">
            <v/>
          </cell>
          <cell r="AI336" t="str">
            <v/>
          </cell>
          <cell r="AJ336" t="str">
            <v/>
          </cell>
          <cell r="AK336" t="str">
            <v/>
          </cell>
          <cell r="AL336" t="str">
            <v/>
          </cell>
          <cell r="AM336" t="str">
            <v/>
          </cell>
          <cell r="AN336" t="str">
            <v/>
          </cell>
          <cell r="AO336" t="str">
            <v/>
          </cell>
          <cell r="AP336" t="str">
            <v/>
          </cell>
          <cell r="AQ336" t="str">
            <v/>
          </cell>
          <cell r="AR336" t="str">
            <v/>
          </cell>
          <cell r="AS336" t="str">
            <v/>
          </cell>
          <cell r="AT336" t="str">
            <v/>
          </cell>
          <cell r="AU336" t="str">
            <v/>
          </cell>
        </row>
        <row r="337">
          <cell r="Z337" t="str">
            <v/>
          </cell>
          <cell r="AA337">
            <v>11</v>
          </cell>
          <cell r="AC337" t="str">
            <v/>
          </cell>
          <cell r="AD337" t="str">
            <v/>
          </cell>
          <cell r="AE337" t="str">
            <v/>
          </cell>
          <cell r="AF337" t="str">
            <v/>
          </cell>
          <cell r="AG337" t="str">
            <v/>
          </cell>
          <cell r="AH337" t="str">
            <v/>
          </cell>
          <cell r="AI337" t="str">
            <v/>
          </cell>
          <cell r="AJ337" t="str">
            <v/>
          </cell>
          <cell r="AK337" t="str">
            <v/>
          </cell>
          <cell r="AL337" t="str">
            <v/>
          </cell>
          <cell r="AM337" t="str">
            <v/>
          </cell>
          <cell r="AN337" t="str">
            <v/>
          </cell>
          <cell r="AO337" t="str">
            <v/>
          </cell>
          <cell r="AP337" t="str">
            <v/>
          </cell>
          <cell r="AQ337" t="str">
            <v/>
          </cell>
          <cell r="AR337" t="str">
            <v/>
          </cell>
          <cell r="AS337" t="str">
            <v/>
          </cell>
          <cell r="AT337" t="str">
            <v/>
          </cell>
          <cell r="AU337" t="str">
            <v/>
          </cell>
        </row>
        <row r="338">
          <cell r="Z338" t="str">
            <v/>
          </cell>
          <cell r="AA338">
            <v>11</v>
          </cell>
          <cell r="AC338" t="str">
            <v/>
          </cell>
          <cell r="AD338" t="str">
            <v/>
          </cell>
          <cell r="AE338" t="str">
            <v/>
          </cell>
          <cell r="AF338" t="str">
            <v/>
          </cell>
          <cell r="AG338" t="str">
            <v/>
          </cell>
          <cell r="AH338" t="str">
            <v/>
          </cell>
          <cell r="AI338" t="str">
            <v/>
          </cell>
          <cell r="AJ338" t="str">
            <v/>
          </cell>
          <cell r="AK338" t="str">
            <v/>
          </cell>
          <cell r="AL338" t="str">
            <v/>
          </cell>
          <cell r="AM338" t="str">
            <v/>
          </cell>
          <cell r="AN338" t="str">
            <v/>
          </cell>
          <cell r="AO338" t="str">
            <v/>
          </cell>
          <cell r="AP338" t="str">
            <v/>
          </cell>
          <cell r="AQ338" t="str">
            <v/>
          </cell>
          <cell r="AR338" t="str">
            <v/>
          </cell>
          <cell r="AS338" t="str">
            <v/>
          </cell>
          <cell r="AT338" t="str">
            <v/>
          </cell>
          <cell r="AU338" t="str">
            <v/>
          </cell>
        </row>
        <row r="339">
          <cell r="Z339" t="str">
            <v/>
          </cell>
          <cell r="AA339">
            <v>11</v>
          </cell>
          <cell r="AC339" t="str">
            <v/>
          </cell>
          <cell r="AD339" t="str">
            <v/>
          </cell>
          <cell r="AE339" t="str">
            <v/>
          </cell>
          <cell r="AF339" t="str">
            <v/>
          </cell>
          <cell r="AG339" t="str">
            <v/>
          </cell>
          <cell r="AH339" t="str">
            <v/>
          </cell>
          <cell r="AI339" t="str">
            <v/>
          </cell>
          <cell r="AJ339" t="str">
            <v/>
          </cell>
          <cell r="AK339" t="str">
            <v/>
          </cell>
          <cell r="AL339" t="str">
            <v/>
          </cell>
          <cell r="AM339" t="str">
            <v/>
          </cell>
          <cell r="AN339" t="str">
            <v/>
          </cell>
          <cell r="AO339" t="str">
            <v/>
          </cell>
          <cell r="AP339" t="str">
            <v/>
          </cell>
          <cell r="AQ339" t="str">
            <v/>
          </cell>
          <cell r="AR339" t="str">
            <v/>
          </cell>
          <cell r="AS339" t="str">
            <v/>
          </cell>
          <cell r="AT339" t="str">
            <v/>
          </cell>
          <cell r="AU339" t="str">
            <v/>
          </cell>
        </row>
        <row r="340">
          <cell r="Z340" t="str">
            <v/>
          </cell>
          <cell r="AA340">
            <v>11</v>
          </cell>
          <cell r="AC340" t="str">
            <v/>
          </cell>
          <cell r="AD340" t="str">
            <v/>
          </cell>
          <cell r="AE340" t="str">
            <v/>
          </cell>
          <cell r="AF340" t="str">
            <v/>
          </cell>
          <cell r="AG340" t="str">
            <v/>
          </cell>
          <cell r="AH340" t="str">
            <v/>
          </cell>
          <cell r="AI340" t="str">
            <v/>
          </cell>
          <cell r="AJ340" t="str">
            <v/>
          </cell>
          <cell r="AK340" t="str">
            <v/>
          </cell>
          <cell r="AL340" t="str">
            <v/>
          </cell>
          <cell r="AM340" t="str">
            <v/>
          </cell>
          <cell r="AN340" t="str">
            <v/>
          </cell>
          <cell r="AO340" t="str">
            <v/>
          </cell>
          <cell r="AP340" t="str">
            <v/>
          </cell>
          <cell r="AQ340" t="str">
            <v/>
          </cell>
          <cell r="AR340" t="str">
            <v/>
          </cell>
          <cell r="AS340" t="str">
            <v/>
          </cell>
          <cell r="AT340" t="str">
            <v/>
          </cell>
          <cell r="AU340" t="str">
            <v/>
          </cell>
        </row>
        <row r="341">
          <cell r="Z341" t="str">
            <v/>
          </cell>
          <cell r="AA341">
            <v>12</v>
          </cell>
          <cell r="AC341" t="str">
            <v/>
          </cell>
          <cell r="AD341" t="str">
            <v/>
          </cell>
          <cell r="AE341" t="str">
            <v/>
          </cell>
          <cell r="AF341" t="str">
            <v/>
          </cell>
          <cell r="AG341" t="str">
            <v/>
          </cell>
          <cell r="AH341" t="str">
            <v/>
          </cell>
          <cell r="AI341" t="str">
            <v/>
          </cell>
          <cell r="AJ341" t="str">
            <v/>
          </cell>
          <cell r="AK341" t="str">
            <v/>
          </cell>
          <cell r="AL341" t="str">
            <v/>
          </cell>
          <cell r="AM341" t="str">
            <v/>
          </cell>
          <cell r="AN341" t="str">
            <v/>
          </cell>
          <cell r="AO341" t="str">
            <v/>
          </cell>
          <cell r="AP341" t="str">
            <v/>
          </cell>
          <cell r="AQ341" t="str">
            <v/>
          </cell>
          <cell r="AR341" t="str">
            <v/>
          </cell>
          <cell r="AS341" t="str">
            <v/>
          </cell>
          <cell r="AT341" t="str">
            <v/>
          </cell>
          <cell r="AU341" t="str">
            <v/>
          </cell>
        </row>
        <row r="342">
          <cell r="Z342" t="str">
            <v/>
          </cell>
          <cell r="AA342">
            <v>12</v>
          </cell>
          <cell r="AC342" t="str">
            <v/>
          </cell>
          <cell r="AD342" t="str">
            <v/>
          </cell>
          <cell r="AE342" t="str">
            <v/>
          </cell>
          <cell r="AF342" t="str">
            <v/>
          </cell>
          <cell r="AG342" t="str">
            <v/>
          </cell>
          <cell r="AH342" t="str">
            <v/>
          </cell>
          <cell r="AI342" t="str">
            <v/>
          </cell>
          <cell r="AJ342" t="str">
            <v/>
          </cell>
          <cell r="AK342" t="str">
            <v/>
          </cell>
          <cell r="AL342" t="str">
            <v/>
          </cell>
          <cell r="AM342" t="str">
            <v/>
          </cell>
          <cell r="AN342" t="str">
            <v/>
          </cell>
          <cell r="AO342" t="str">
            <v/>
          </cell>
          <cell r="AP342" t="str">
            <v/>
          </cell>
          <cell r="AQ342" t="str">
            <v/>
          </cell>
          <cell r="AR342" t="str">
            <v/>
          </cell>
          <cell r="AS342" t="str">
            <v/>
          </cell>
          <cell r="AT342" t="str">
            <v/>
          </cell>
          <cell r="AU342" t="str">
            <v/>
          </cell>
        </row>
        <row r="343">
          <cell r="Z343" t="str">
            <v/>
          </cell>
          <cell r="AA343">
            <v>12</v>
          </cell>
          <cell r="AC343" t="str">
            <v/>
          </cell>
          <cell r="AD343" t="str">
            <v/>
          </cell>
          <cell r="AE343" t="str">
            <v/>
          </cell>
          <cell r="AF343" t="str">
            <v/>
          </cell>
          <cell r="AG343" t="str">
            <v/>
          </cell>
          <cell r="AH343" t="str">
            <v/>
          </cell>
          <cell r="AI343" t="str">
            <v/>
          </cell>
          <cell r="AJ343" t="str">
            <v/>
          </cell>
          <cell r="AK343" t="str">
            <v/>
          </cell>
          <cell r="AL343" t="str">
            <v/>
          </cell>
          <cell r="AM343" t="str">
            <v/>
          </cell>
          <cell r="AN343" t="str">
            <v/>
          </cell>
          <cell r="AO343" t="str">
            <v/>
          </cell>
          <cell r="AP343" t="str">
            <v/>
          </cell>
          <cell r="AQ343" t="str">
            <v/>
          </cell>
          <cell r="AR343" t="str">
            <v/>
          </cell>
          <cell r="AS343" t="str">
            <v/>
          </cell>
          <cell r="AT343" t="str">
            <v/>
          </cell>
          <cell r="AU343" t="str">
            <v/>
          </cell>
        </row>
        <row r="344">
          <cell r="Z344" t="str">
            <v/>
          </cell>
          <cell r="AA344">
            <v>12</v>
          </cell>
          <cell r="AC344" t="str">
            <v/>
          </cell>
          <cell r="AD344" t="str">
            <v/>
          </cell>
          <cell r="AE344" t="str">
            <v/>
          </cell>
          <cell r="AF344" t="str">
            <v/>
          </cell>
          <cell r="AG344" t="str">
            <v/>
          </cell>
          <cell r="AH344" t="str">
            <v/>
          </cell>
          <cell r="AI344" t="str">
            <v/>
          </cell>
          <cell r="AJ344" t="str">
            <v/>
          </cell>
          <cell r="AK344" t="str">
            <v/>
          </cell>
          <cell r="AL344" t="str">
            <v/>
          </cell>
          <cell r="AM344" t="str">
            <v/>
          </cell>
          <cell r="AN344" t="str">
            <v/>
          </cell>
          <cell r="AO344" t="str">
            <v/>
          </cell>
          <cell r="AP344" t="str">
            <v/>
          </cell>
          <cell r="AQ344" t="str">
            <v/>
          </cell>
          <cell r="AR344" t="str">
            <v/>
          </cell>
          <cell r="AS344" t="str">
            <v/>
          </cell>
          <cell r="AT344" t="str">
            <v/>
          </cell>
          <cell r="AU344" t="str">
            <v/>
          </cell>
        </row>
        <row r="345">
          <cell r="Z345" t="str">
            <v/>
          </cell>
          <cell r="AA345">
            <v>12</v>
          </cell>
          <cell r="AC345" t="str">
            <v/>
          </cell>
          <cell r="AD345" t="str">
            <v/>
          </cell>
          <cell r="AE345" t="str">
            <v/>
          </cell>
          <cell r="AF345" t="str">
            <v/>
          </cell>
          <cell r="AG345" t="str">
            <v/>
          </cell>
          <cell r="AH345" t="str">
            <v/>
          </cell>
          <cell r="AI345" t="str">
            <v/>
          </cell>
          <cell r="AJ345" t="str">
            <v/>
          </cell>
          <cell r="AK345" t="str">
            <v/>
          </cell>
          <cell r="AL345" t="str">
            <v/>
          </cell>
          <cell r="AM345" t="str">
            <v/>
          </cell>
          <cell r="AN345" t="str">
            <v/>
          </cell>
          <cell r="AO345" t="str">
            <v/>
          </cell>
          <cell r="AP345" t="str">
            <v/>
          </cell>
          <cell r="AQ345" t="str">
            <v/>
          </cell>
          <cell r="AR345" t="str">
            <v/>
          </cell>
          <cell r="AS345" t="str">
            <v/>
          </cell>
          <cell r="AT345" t="str">
            <v/>
          </cell>
          <cell r="AU345" t="str">
            <v/>
          </cell>
        </row>
        <row r="346">
          <cell r="Z346" t="str">
            <v/>
          </cell>
          <cell r="AA346">
            <v>12</v>
          </cell>
          <cell r="AC346" t="str">
            <v/>
          </cell>
          <cell r="AD346" t="str">
            <v/>
          </cell>
          <cell r="AE346" t="str">
            <v/>
          </cell>
          <cell r="AF346" t="str">
            <v/>
          </cell>
          <cell r="AG346" t="str">
            <v/>
          </cell>
          <cell r="AH346" t="str">
            <v/>
          </cell>
          <cell r="AI346" t="str">
            <v/>
          </cell>
          <cell r="AJ346" t="str">
            <v/>
          </cell>
          <cell r="AK346" t="str">
            <v/>
          </cell>
          <cell r="AL346" t="str">
            <v/>
          </cell>
          <cell r="AM346" t="str">
            <v/>
          </cell>
          <cell r="AN346" t="str">
            <v/>
          </cell>
          <cell r="AO346" t="str">
            <v/>
          </cell>
          <cell r="AP346" t="str">
            <v/>
          </cell>
          <cell r="AQ346" t="str">
            <v/>
          </cell>
          <cell r="AR346" t="str">
            <v/>
          </cell>
          <cell r="AS346" t="str">
            <v/>
          </cell>
          <cell r="AT346" t="str">
            <v/>
          </cell>
          <cell r="AU346" t="str">
            <v/>
          </cell>
        </row>
        <row r="347">
          <cell r="Z347" t="str">
            <v/>
          </cell>
          <cell r="AA347">
            <v>12</v>
          </cell>
          <cell r="AC347" t="str">
            <v/>
          </cell>
          <cell r="AD347" t="str">
            <v/>
          </cell>
          <cell r="AE347" t="str">
            <v/>
          </cell>
          <cell r="AF347" t="str">
            <v/>
          </cell>
          <cell r="AG347" t="str">
            <v/>
          </cell>
          <cell r="AH347" t="str">
            <v/>
          </cell>
          <cell r="AI347" t="str">
            <v/>
          </cell>
          <cell r="AJ347" t="str">
            <v/>
          </cell>
          <cell r="AK347" t="str">
            <v/>
          </cell>
          <cell r="AL347" t="str">
            <v/>
          </cell>
          <cell r="AM347" t="str">
            <v/>
          </cell>
          <cell r="AN347" t="str">
            <v/>
          </cell>
          <cell r="AO347" t="str">
            <v/>
          </cell>
          <cell r="AP347" t="str">
            <v/>
          </cell>
          <cell r="AQ347" t="str">
            <v/>
          </cell>
          <cell r="AR347" t="str">
            <v/>
          </cell>
          <cell r="AS347" t="str">
            <v/>
          </cell>
          <cell r="AT347" t="str">
            <v/>
          </cell>
          <cell r="AU347" t="str">
            <v/>
          </cell>
        </row>
        <row r="348">
          <cell r="Z348" t="str">
            <v/>
          </cell>
          <cell r="AA348">
            <v>12</v>
          </cell>
          <cell r="AC348" t="str">
            <v/>
          </cell>
          <cell r="AD348" t="str">
            <v/>
          </cell>
          <cell r="AE348" t="str">
            <v/>
          </cell>
          <cell r="AF348" t="str">
            <v/>
          </cell>
          <cell r="AG348" t="str">
            <v/>
          </cell>
          <cell r="AH348" t="str">
            <v/>
          </cell>
          <cell r="AI348" t="str">
            <v/>
          </cell>
          <cell r="AJ348" t="str">
            <v/>
          </cell>
          <cell r="AK348" t="str">
            <v/>
          </cell>
          <cell r="AL348" t="str">
            <v/>
          </cell>
          <cell r="AM348" t="str">
            <v/>
          </cell>
          <cell r="AN348" t="str">
            <v/>
          </cell>
          <cell r="AO348" t="str">
            <v/>
          </cell>
          <cell r="AP348" t="str">
            <v/>
          </cell>
          <cell r="AQ348" t="str">
            <v/>
          </cell>
          <cell r="AR348" t="str">
            <v/>
          </cell>
          <cell r="AS348" t="str">
            <v/>
          </cell>
          <cell r="AT348" t="str">
            <v/>
          </cell>
          <cell r="AU348" t="str">
            <v/>
          </cell>
        </row>
        <row r="349">
          <cell r="Z349" t="str">
            <v/>
          </cell>
          <cell r="AA349">
            <v>12</v>
          </cell>
          <cell r="AC349" t="str">
            <v/>
          </cell>
          <cell r="AD349" t="str">
            <v/>
          </cell>
          <cell r="AE349" t="str">
            <v/>
          </cell>
          <cell r="AF349" t="str">
            <v/>
          </cell>
          <cell r="AG349" t="str">
            <v/>
          </cell>
          <cell r="AH349" t="str">
            <v/>
          </cell>
          <cell r="AI349" t="str">
            <v/>
          </cell>
          <cell r="AJ349" t="str">
            <v/>
          </cell>
          <cell r="AK349" t="str">
            <v/>
          </cell>
          <cell r="AL349" t="str">
            <v/>
          </cell>
          <cell r="AM349" t="str">
            <v/>
          </cell>
          <cell r="AN349" t="str">
            <v/>
          </cell>
          <cell r="AO349" t="str">
            <v/>
          </cell>
          <cell r="AP349" t="str">
            <v/>
          </cell>
          <cell r="AQ349" t="str">
            <v/>
          </cell>
          <cell r="AR349" t="str">
            <v/>
          </cell>
          <cell r="AS349" t="str">
            <v/>
          </cell>
          <cell r="AT349" t="str">
            <v/>
          </cell>
          <cell r="AU349" t="str">
            <v/>
          </cell>
        </row>
        <row r="350">
          <cell r="Z350" t="str">
            <v/>
          </cell>
          <cell r="AA350">
            <v>12</v>
          </cell>
          <cell r="AC350" t="str">
            <v/>
          </cell>
          <cell r="AD350" t="str">
            <v/>
          </cell>
          <cell r="AE350" t="str">
            <v/>
          </cell>
          <cell r="AF350" t="str">
            <v/>
          </cell>
          <cell r="AG350" t="str">
            <v/>
          </cell>
          <cell r="AH350" t="str">
            <v/>
          </cell>
          <cell r="AI350" t="str">
            <v/>
          </cell>
          <cell r="AJ350" t="str">
            <v/>
          </cell>
          <cell r="AK350" t="str">
            <v/>
          </cell>
          <cell r="AL350" t="str">
            <v/>
          </cell>
          <cell r="AM350" t="str">
            <v/>
          </cell>
          <cell r="AN350" t="str">
            <v/>
          </cell>
          <cell r="AO350" t="str">
            <v/>
          </cell>
          <cell r="AP350" t="str">
            <v/>
          </cell>
          <cell r="AQ350" t="str">
            <v/>
          </cell>
          <cell r="AR350" t="str">
            <v/>
          </cell>
          <cell r="AS350" t="str">
            <v/>
          </cell>
          <cell r="AT350" t="str">
            <v/>
          </cell>
          <cell r="AU350" t="str">
            <v/>
          </cell>
        </row>
        <row r="351">
          <cell r="Z351" t="str">
            <v/>
          </cell>
          <cell r="AA351">
            <v>12</v>
          </cell>
          <cell r="AC351" t="str">
            <v/>
          </cell>
          <cell r="AD351" t="str">
            <v/>
          </cell>
          <cell r="AE351" t="str">
            <v/>
          </cell>
          <cell r="AF351" t="str">
            <v/>
          </cell>
          <cell r="AG351" t="str">
            <v/>
          </cell>
          <cell r="AH351" t="str">
            <v/>
          </cell>
          <cell r="AI351" t="str">
            <v/>
          </cell>
          <cell r="AJ351" t="str">
            <v/>
          </cell>
          <cell r="AK351" t="str">
            <v/>
          </cell>
          <cell r="AL351" t="str">
            <v/>
          </cell>
          <cell r="AM351" t="str">
            <v/>
          </cell>
          <cell r="AN351" t="str">
            <v/>
          </cell>
          <cell r="AO351" t="str">
            <v/>
          </cell>
          <cell r="AP351" t="str">
            <v/>
          </cell>
          <cell r="AQ351" t="str">
            <v/>
          </cell>
          <cell r="AR351" t="str">
            <v/>
          </cell>
          <cell r="AS351" t="str">
            <v/>
          </cell>
          <cell r="AT351" t="str">
            <v/>
          </cell>
          <cell r="AU351" t="str">
            <v/>
          </cell>
        </row>
        <row r="352">
          <cell r="Z352" t="str">
            <v/>
          </cell>
          <cell r="AA352">
            <v>12</v>
          </cell>
          <cell r="AC352" t="str">
            <v/>
          </cell>
          <cell r="AD352" t="str">
            <v/>
          </cell>
          <cell r="AE352" t="str">
            <v/>
          </cell>
          <cell r="AF352" t="str">
            <v/>
          </cell>
          <cell r="AG352" t="str">
            <v/>
          </cell>
          <cell r="AH352" t="str">
            <v/>
          </cell>
          <cell r="AI352" t="str">
            <v/>
          </cell>
          <cell r="AJ352" t="str">
            <v/>
          </cell>
          <cell r="AK352" t="str">
            <v/>
          </cell>
          <cell r="AL352" t="str">
            <v/>
          </cell>
          <cell r="AM352" t="str">
            <v/>
          </cell>
          <cell r="AN352" t="str">
            <v/>
          </cell>
          <cell r="AO352" t="str">
            <v/>
          </cell>
          <cell r="AP352" t="str">
            <v/>
          </cell>
          <cell r="AQ352" t="str">
            <v/>
          </cell>
          <cell r="AR352" t="str">
            <v/>
          </cell>
          <cell r="AS352" t="str">
            <v/>
          </cell>
          <cell r="AT352" t="str">
            <v/>
          </cell>
          <cell r="AU352" t="str">
            <v/>
          </cell>
        </row>
        <row r="353">
          <cell r="Z353" t="str">
            <v/>
          </cell>
          <cell r="AA353">
            <v>12</v>
          </cell>
          <cell r="AC353" t="str">
            <v/>
          </cell>
          <cell r="AD353" t="str">
            <v/>
          </cell>
          <cell r="AE353" t="str">
            <v/>
          </cell>
          <cell r="AF353" t="str">
            <v/>
          </cell>
          <cell r="AG353" t="str">
            <v/>
          </cell>
          <cell r="AH353" t="str">
            <v/>
          </cell>
          <cell r="AI353" t="str">
            <v/>
          </cell>
          <cell r="AJ353" t="str">
            <v/>
          </cell>
          <cell r="AK353" t="str">
            <v/>
          </cell>
          <cell r="AL353" t="str">
            <v/>
          </cell>
          <cell r="AM353" t="str">
            <v/>
          </cell>
          <cell r="AN353" t="str">
            <v/>
          </cell>
          <cell r="AO353" t="str">
            <v/>
          </cell>
          <cell r="AP353" t="str">
            <v/>
          </cell>
          <cell r="AQ353" t="str">
            <v/>
          </cell>
          <cell r="AR353" t="str">
            <v/>
          </cell>
          <cell r="AS353" t="str">
            <v/>
          </cell>
          <cell r="AT353" t="str">
            <v/>
          </cell>
          <cell r="AU353" t="str">
            <v/>
          </cell>
        </row>
        <row r="354">
          <cell r="Z354" t="str">
            <v/>
          </cell>
          <cell r="AA354">
            <v>12</v>
          </cell>
          <cell r="AC354" t="str">
            <v/>
          </cell>
          <cell r="AD354" t="str">
            <v/>
          </cell>
          <cell r="AE354" t="str">
            <v/>
          </cell>
          <cell r="AF354" t="str">
            <v/>
          </cell>
          <cell r="AG354" t="str">
            <v/>
          </cell>
          <cell r="AH354" t="str">
            <v/>
          </cell>
          <cell r="AI354" t="str">
            <v/>
          </cell>
          <cell r="AJ354" t="str">
            <v/>
          </cell>
          <cell r="AK354" t="str">
            <v/>
          </cell>
          <cell r="AL354" t="str">
            <v/>
          </cell>
          <cell r="AM354" t="str">
            <v/>
          </cell>
          <cell r="AN354" t="str">
            <v/>
          </cell>
          <cell r="AO354" t="str">
            <v/>
          </cell>
          <cell r="AP354" t="str">
            <v/>
          </cell>
          <cell r="AQ354" t="str">
            <v/>
          </cell>
          <cell r="AR354" t="str">
            <v/>
          </cell>
          <cell r="AS354" t="str">
            <v/>
          </cell>
          <cell r="AT354" t="str">
            <v/>
          </cell>
          <cell r="AU354" t="str">
            <v/>
          </cell>
        </row>
        <row r="355">
          <cell r="Z355" t="str">
            <v/>
          </cell>
          <cell r="AA355">
            <v>12</v>
          </cell>
          <cell r="AC355" t="str">
            <v/>
          </cell>
          <cell r="AD355" t="str">
            <v/>
          </cell>
          <cell r="AE355" t="str">
            <v/>
          </cell>
          <cell r="AF355" t="str">
            <v/>
          </cell>
          <cell r="AG355" t="str">
            <v/>
          </cell>
          <cell r="AH355" t="str">
            <v/>
          </cell>
          <cell r="AI355" t="str">
            <v/>
          </cell>
          <cell r="AJ355" t="str">
            <v/>
          </cell>
          <cell r="AK355" t="str">
            <v/>
          </cell>
          <cell r="AL355" t="str">
            <v/>
          </cell>
          <cell r="AM355" t="str">
            <v/>
          </cell>
          <cell r="AN355" t="str">
            <v/>
          </cell>
          <cell r="AO355" t="str">
            <v/>
          </cell>
          <cell r="AP355" t="str">
            <v/>
          </cell>
          <cell r="AQ355" t="str">
            <v/>
          </cell>
          <cell r="AR355" t="str">
            <v/>
          </cell>
          <cell r="AS355" t="str">
            <v/>
          </cell>
          <cell r="AT355" t="str">
            <v/>
          </cell>
          <cell r="AU355" t="str">
            <v/>
          </cell>
        </row>
        <row r="356">
          <cell r="Z356" t="str">
            <v/>
          </cell>
          <cell r="AA356">
            <v>12</v>
          </cell>
          <cell r="AC356" t="str">
            <v/>
          </cell>
          <cell r="AD356" t="str">
            <v/>
          </cell>
          <cell r="AE356" t="str">
            <v/>
          </cell>
          <cell r="AF356" t="str">
            <v/>
          </cell>
          <cell r="AG356" t="str">
            <v/>
          </cell>
          <cell r="AH356" t="str">
            <v/>
          </cell>
          <cell r="AI356" t="str">
            <v/>
          </cell>
          <cell r="AJ356" t="str">
            <v/>
          </cell>
          <cell r="AK356" t="str">
            <v/>
          </cell>
          <cell r="AL356" t="str">
            <v/>
          </cell>
          <cell r="AM356" t="str">
            <v/>
          </cell>
          <cell r="AN356" t="str">
            <v/>
          </cell>
          <cell r="AO356" t="str">
            <v/>
          </cell>
          <cell r="AP356" t="str">
            <v/>
          </cell>
          <cell r="AQ356" t="str">
            <v/>
          </cell>
          <cell r="AR356" t="str">
            <v/>
          </cell>
          <cell r="AS356" t="str">
            <v/>
          </cell>
          <cell r="AT356" t="str">
            <v/>
          </cell>
          <cell r="AU356" t="str">
            <v/>
          </cell>
        </row>
        <row r="357">
          <cell r="Z357" t="str">
            <v/>
          </cell>
          <cell r="AA357">
            <v>12</v>
          </cell>
          <cell r="AC357" t="str">
            <v/>
          </cell>
          <cell r="AD357" t="str">
            <v/>
          </cell>
          <cell r="AE357" t="str">
            <v/>
          </cell>
          <cell r="AF357" t="str">
            <v/>
          </cell>
          <cell r="AG357" t="str">
            <v/>
          </cell>
          <cell r="AH357" t="str">
            <v/>
          </cell>
          <cell r="AI357" t="str">
            <v/>
          </cell>
          <cell r="AJ357" t="str">
            <v/>
          </cell>
          <cell r="AK357" t="str">
            <v/>
          </cell>
          <cell r="AL357" t="str">
            <v/>
          </cell>
          <cell r="AM357" t="str">
            <v/>
          </cell>
          <cell r="AN357" t="str">
            <v/>
          </cell>
          <cell r="AO357" t="str">
            <v/>
          </cell>
          <cell r="AP357" t="str">
            <v/>
          </cell>
          <cell r="AQ357" t="str">
            <v/>
          </cell>
          <cell r="AR357" t="str">
            <v/>
          </cell>
          <cell r="AS357" t="str">
            <v/>
          </cell>
          <cell r="AT357" t="str">
            <v/>
          </cell>
          <cell r="AU357" t="str">
            <v/>
          </cell>
        </row>
        <row r="358">
          <cell r="Z358" t="str">
            <v/>
          </cell>
          <cell r="AA358">
            <v>12</v>
          </cell>
          <cell r="AC358" t="str">
            <v/>
          </cell>
          <cell r="AD358" t="str">
            <v/>
          </cell>
          <cell r="AE358" t="str">
            <v/>
          </cell>
          <cell r="AF358" t="str">
            <v/>
          </cell>
          <cell r="AG358" t="str">
            <v/>
          </cell>
          <cell r="AH358" t="str">
            <v/>
          </cell>
          <cell r="AI358" t="str">
            <v/>
          </cell>
          <cell r="AJ358" t="str">
            <v/>
          </cell>
          <cell r="AK358" t="str">
            <v/>
          </cell>
          <cell r="AL358" t="str">
            <v/>
          </cell>
          <cell r="AM358" t="str">
            <v/>
          </cell>
          <cell r="AN358" t="str">
            <v/>
          </cell>
          <cell r="AO358" t="str">
            <v/>
          </cell>
          <cell r="AP358" t="str">
            <v/>
          </cell>
          <cell r="AQ358" t="str">
            <v/>
          </cell>
          <cell r="AR358" t="str">
            <v/>
          </cell>
          <cell r="AS358" t="str">
            <v/>
          </cell>
          <cell r="AT358" t="str">
            <v/>
          </cell>
          <cell r="AU358" t="str">
            <v/>
          </cell>
        </row>
        <row r="359">
          <cell r="Z359" t="str">
            <v/>
          </cell>
          <cell r="AA359">
            <v>12</v>
          </cell>
          <cell r="AC359" t="str">
            <v/>
          </cell>
          <cell r="AD359" t="str">
            <v/>
          </cell>
          <cell r="AE359" t="str">
            <v/>
          </cell>
          <cell r="AF359" t="str">
            <v/>
          </cell>
          <cell r="AG359" t="str">
            <v/>
          </cell>
          <cell r="AH359" t="str">
            <v/>
          </cell>
          <cell r="AI359" t="str">
            <v/>
          </cell>
          <cell r="AJ359" t="str">
            <v/>
          </cell>
          <cell r="AK359" t="str">
            <v/>
          </cell>
          <cell r="AL359" t="str">
            <v/>
          </cell>
          <cell r="AM359" t="str">
            <v/>
          </cell>
          <cell r="AN359" t="str">
            <v/>
          </cell>
          <cell r="AO359" t="str">
            <v/>
          </cell>
          <cell r="AP359" t="str">
            <v/>
          </cell>
          <cell r="AQ359" t="str">
            <v/>
          </cell>
          <cell r="AR359" t="str">
            <v/>
          </cell>
          <cell r="AS359" t="str">
            <v/>
          </cell>
          <cell r="AT359" t="str">
            <v/>
          </cell>
          <cell r="AU359" t="str">
            <v/>
          </cell>
        </row>
        <row r="360">
          <cell r="Z360" t="str">
            <v/>
          </cell>
          <cell r="AA360">
            <v>12</v>
          </cell>
          <cell r="AC360" t="str">
            <v/>
          </cell>
          <cell r="AD360" t="str">
            <v/>
          </cell>
          <cell r="AE360" t="str">
            <v/>
          </cell>
          <cell r="AF360" t="str">
            <v/>
          </cell>
          <cell r="AG360" t="str">
            <v/>
          </cell>
          <cell r="AH360" t="str">
            <v/>
          </cell>
          <cell r="AI360" t="str">
            <v/>
          </cell>
          <cell r="AJ360" t="str">
            <v/>
          </cell>
          <cell r="AK360" t="str">
            <v/>
          </cell>
          <cell r="AL360" t="str">
            <v/>
          </cell>
          <cell r="AM360" t="str">
            <v/>
          </cell>
          <cell r="AN360" t="str">
            <v/>
          </cell>
          <cell r="AO360" t="str">
            <v/>
          </cell>
          <cell r="AP360" t="str">
            <v/>
          </cell>
          <cell r="AQ360" t="str">
            <v/>
          </cell>
          <cell r="AR360" t="str">
            <v/>
          </cell>
          <cell r="AS360" t="str">
            <v/>
          </cell>
          <cell r="AT360" t="str">
            <v/>
          </cell>
          <cell r="AU360" t="str">
            <v/>
          </cell>
        </row>
        <row r="361">
          <cell r="Z361" t="str">
            <v/>
          </cell>
          <cell r="AA361">
            <v>12</v>
          </cell>
          <cell r="AC361" t="str">
            <v/>
          </cell>
          <cell r="AD361" t="str">
            <v/>
          </cell>
          <cell r="AE361" t="str">
            <v/>
          </cell>
          <cell r="AF361" t="str">
            <v/>
          </cell>
          <cell r="AG361" t="str">
            <v/>
          </cell>
          <cell r="AH361" t="str">
            <v/>
          </cell>
          <cell r="AI361" t="str">
            <v/>
          </cell>
          <cell r="AJ361" t="str">
            <v/>
          </cell>
          <cell r="AK361" t="str">
            <v/>
          </cell>
          <cell r="AL361" t="str">
            <v/>
          </cell>
          <cell r="AM361" t="str">
            <v/>
          </cell>
          <cell r="AN361" t="str">
            <v/>
          </cell>
          <cell r="AO361" t="str">
            <v/>
          </cell>
          <cell r="AP361" t="str">
            <v/>
          </cell>
          <cell r="AQ361" t="str">
            <v/>
          </cell>
          <cell r="AR361" t="str">
            <v/>
          </cell>
          <cell r="AS361" t="str">
            <v/>
          </cell>
          <cell r="AT361" t="str">
            <v/>
          </cell>
          <cell r="AU361" t="str">
            <v/>
          </cell>
        </row>
        <row r="362">
          <cell r="Z362" t="str">
            <v/>
          </cell>
          <cell r="AA362">
            <v>12</v>
          </cell>
          <cell r="AC362" t="str">
            <v/>
          </cell>
          <cell r="AD362" t="str">
            <v/>
          </cell>
          <cell r="AE362" t="str">
            <v/>
          </cell>
          <cell r="AF362" t="str">
            <v/>
          </cell>
          <cell r="AG362" t="str">
            <v/>
          </cell>
          <cell r="AH362" t="str">
            <v/>
          </cell>
          <cell r="AI362" t="str">
            <v/>
          </cell>
          <cell r="AJ362" t="str">
            <v/>
          </cell>
          <cell r="AK362" t="str">
            <v/>
          </cell>
          <cell r="AL362" t="str">
            <v/>
          </cell>
          <cell r="AM362" t="str">
            <v/>
          </cell>
          <cell r="AN362" t="str">
            <v/>
          </cell>
          <cell r="AO362" t="str">
            <v/>
          </cell>
          <cell r="AP362" t="str">
            <v/>
          </cell>
          <cell r="AQ362" t="str">
            <v/>
          </cell>
          <cell r="AR362" t="str">
            <v/>
          </cell>
          <cell r="AS362" t="str">
            <v/>
          </cell>
          <cell r="AT362" t="str">
            <v/>
          </cell>
          <cell r="AU362" t="str">
            <v/>
          </cell>
        </row>
        <row r="363">
          <cell r="Z363" t="str">
            <v/>
          </cell>
          <cell r="AA363">
            <v>12</v>
          </cell>
          <cell r="AC363" t="str">
            <v/>
          </cell>
          <cell r="AD363" t="str">
            <v/>
          </cell>
          <cell r="AE363" t="str">
            <v/>
          </cell>
          <cell r="AF363" t="str">
            <v/>
          </cell>
          <cell r="AG363" t="str">
            <v/>
          </cell>
          <cell r="AH363" t="str">
            <v/>
          </cell>
          <cell r="AI363" t="str">
            <v/>
          </cell>
          <cell r="AJ363" t="str">
            <v/>
          </cell>
          <cell r="AK363" t="str">
            <v/>
          </cell>
          <cell r="AL363" t="str">
            <v/>
          </cell>
          <cell r="AM363" t="str">
            <v/>
          </cell>
          <cell r="AN363" t="str">
            <v/>
          </cell>
          <cell r="AO363" t="str">
            <v/>
          </cell>
          <cell r="AP363" t="str">
            <v/>
          </cell>
          <cell r="AQ363" t="str">
            <v/>
          </cell>
          <cell r="AR363" t="str">
            <v/>
          </cell>
          <cell r="AS363" t="str">
            <v/>
          </cell>
          <cell r="AT363" t="str">
            <v/>
          </cell>
          <cell r="AU363" t="str">
            <v/>
          </cell>
        </row>
        <row r="364">
          <cell r="Z364" t="str">
            <v/>
          </cell>
          <cell r="AA364">
            <v>12</v>
          </cell>
          <cell r="AC364" t="str">
            <v/>
          </cell>
          <cell r="AD364" t="str">
            <v/>
          </cell>
          <cell r="AE364" t="str">
            <v/>
          </cell>
          <cell r="AF364" t="str">
            <v/>
          </cell>
          <cell r="AG364" t="str">
            <v/>
          </cell>
          <cell r="AH364" t="str">
            <v/>
          </cell>
          <cell r="AI364" t="str">
            <v/>
          </cell>
          <cell r="AJ364" t="str">
            <v/>
          </cell>
          <cell r="AK364" t="str">
            <v/>
          </cell>
          <cell r="AL364" t="str">
            <v/>
          </cell>
          <cell r="AM364" t="str">
            <v/>
          </cell>
          <cell r="AN364" t="str">
            <v/>
          </cell>
          <cell r="AO364" t="str">
            <v/>
          </cell>
          <cell r="AP364" t="str">
            <v/>
          </cell>
          <cell r="AQ364" t="str">
            <v/>
          </cell>
          <cell r="AR364" t="str">
            <v/>
          </cell>
          <cell r="AS364" t="str">
            <v/>
          </cell>
          <cell r="AT364" t="str">
            <v/>
          </cell>
          <cell r="AU364" t="str">
            <v/>
          </cell>
        </row>
        <row r="365">
          <cell r="Z365" t="str">
            <v/>
          </cell>
          <cell r="AA365">
            <v>12</v>
          </cell>
          <cell r="AC365" t="str">
            <v/>
          </cell>
          <cell r="AD365" t="str">
            <v/>
          </cell>
          <cell r="AE365" t="str">
            <v/>
          </cell>
          <cell r="AF365" t="str">
            <v/>
          </cell>
          <cell r="AG365" t="str">
            <v/>
          </cell>
          <cell r="AH365" t="str">
            <v/>
          </cell>
          <cell r="AI365" t="str">
            <v/>
          </cell>
          <cell r="AJ365" t="str">
            <v/>
          </cell>
          <cell r="AK365" t="str">
            <v/>
          </cell>
          <cell r="AL365" t="str">
            <v/>
          </cell>
          <cell r="AM365" t="str">
            <v/>
          </cell>
          <cell r="AN365" t="str">
            <v/>
          </cell>
          <cell r="AO365" t="str">
            <v/>
          </cell>
          <cell r="AP365" t="str">
            <v/>
          </cell>
          <cell r="AQ365" t="str">
            <v/>
          </cell>
          <cell r="AR365" t="str">
            <v/>
          </cell>
          <cell r="AS365" t="str">
            <v/>
          </cell>
          <cell r="AT365" t="str">
            <v/>
          </cell>
          <cell r="AU365" t="str">
            <v/>
          </cell>
        </row>
        <row r="366">
          <cell r="Z366" t="str">
            <v/>
          </cell>
          <cell r="AA366">
            <v>12</v>
          </cell>
          <cell r="AC366" t="str">
            <v/>
          </cell>
          <cell r="AD366" t="str">
            <v/>
          </cell>
          <cell r="AE366" t="str">
            <v/>
          </cell>
          <cell r="AF366" t="str">
            <v/>
          </cell>
          <cell r="AG366" t="str">
            <v/>
          </cell>
          <cell r="AH366" t="str">
            <v/>
          </cell>
          <cell r="AI366" t="str">
            <v/>
          </cell>
          <cell r="AJ366" t="str">
            <v/>
          </cell>
          <cell r="AK366" t="str">
            <v/>
          </cell>
          <cell r="AL366" t="str">
            <v/>
          </cell>
          <cell r="AM366" t="str">
            <v/>
          </cell>
          <cell r="AN366" t="str">
            <v/>
          </cell>
          <cell r="AO366" t="str">
            <v/>
          </cell>
          <cell r="AP366" t="str">
            <v/>
          </cell>
          <cell r="AQ366" t="str">
            <v/>
          </cell>
          <cell r="AR366" t="str">
            <v/>
          </cell>
          <cell r="AS366" t="str">
            <v/>
          </cell>
          <cell r="AT366" t="str">
            <v/>
          </cell>
          <cell r="AU366" t="str">
            <v/>
          </cell>
        </row>
        <row r="367">
          <cell r="Z367" t="str">
            <v/>
          </cell>
          <cell r="AA367">
            <v>12</v>
          </cell>
          <cell r="AC367" t="str">
            <v/>
          </cell>
          <cell r="AD367" t="str">
            <v/>
          </cell>
          <cell r="AE367" t="str">
            <v/>
          </cell>
          <cell r="AF367" t="str">
            <v/>
          </cell>
          <cell r="AG367" t="str">
            <v/>
          </cell>
          <cell r="AH367" t="str">
            <v/>
          </cell>
          <cell r="AI367" t="str">
            <v/>
          </cell>
          <cell r="AJ367" t="str">
            <v/>
          </cell>
          <cell r="AK367" t="str">
            <v/>
          </cell>
          <cell r="AL367" t="str">
            <v/>
          </cell>
          <cell r="AM367" t="str">
            <v/>
          </cell>
          <cell r="AN367" t="str">
            <v/>
          </cell>
          <cell r="AO367" t="str">
            <v/>
          </cell>
          <cell r="AP367" t="str">
            <v/>
          </cell>
          <cell r="AQ367" t="str">
            <v/>
          </cell>
          <cell r="AR367" t="str">
            <v/>
          </cell>
          <cell r="AS367" t="str">
            <v/>
          </cell>
          <cell r="AT367" t="str">
            <v/>
          </cell>
          <cell r="AU367" t="str">
            <v/>
          </cell>
        </row>
        <row r="368">
          <cell r="Z368" t="str">
            <v/>
          </cell>
          <cell r="AA368">
            <v>12</v>
          </cell>
          <cell r="AC368" t="str">
            <v/>
          </cell>
          <cell r="AD368" t="str">
            <v/>
          </cell>
          <cell r="AE368" t="str">
            <v/>
          </cell>
          <cell r="AF368" t="str">
            <v/>
          </cell>
          <cell r="AG368" t="str">
            <v/>
          </cell>
          <cell r="AH368" t="str">
            <v/>
          </cell>
          <cell r="AI368" t="str">
            <v/>
          </cell>
          <cell r="AJ368" t="str">
            <v/>
          </cell>
          <cell r="AK368" t="str">
            <v/>
          </cell>
          <cell r="AL368" t="str">
            <v/>
          </cell>
          <cell r="AM368" t="str">
            <v/>
          </cell>
          <cell r="AN368" t="str">
            <v/>
          </cell>
          <cell r="AO368" t="str">
            <v/>
          </cell>
          <cell r="AP368" t="str">
            <v/>
          </cell>
          <cell r="AQ368" t="str">
            <v/>
          </cell>
          <cell r="AR368" t="str">
            <v/>
          </cell>
          <cell r="AS368" t="str">
            <v/>
          </cell>
          <cell r="AT368" t="str">
            <v/>
          </cell>
          <cell r="AU368" t="str">
            <v/>
          </cell>
        </row>
        <row r="369">
          <cell r="Z369" t="str">
            <v/>
          </cell>
          <cell r="AA369">
            <v>12</v>
          </cell>
          <cell r="AC369" t="str">
            <v/>
          </cell>
          <cell r="AD369" t="str">
            <v/>
          </cell>
          <cell r="AE369" t="str">
            <v/>
          </cell>
          <cell r="AF369" t="str">
            <v/>
          </cell>
          <cell r="AG369" t="str">
            <v/>
          </cell>
          <cell r="AH369" t="str">
            <v/>
          </cell>
          <cell r="AI369" t="str">
            <v/>
          </cell>
          <cell r="AJ369" t="str">
            <v/>
          </cell>
          <cell r="AK369" t="str">
            <v/>
          </cell>
          <cell r="AL369" t="str">
            <v/>
          </cell>
          <cell r="AM369" t="str">
            <v/>
          </cell>
          <cell r="AN369" t="str">
            <v/>
          </cell>
          <cell r="AO369" t="str">
            <v/>
          </cell>
          <cell r="AP369" t="str">
            <v/>
          </cell>
          <cell r="AQ369" t="str">
            <v/>
          </cell>
          <cell r="AR369" t="str">
            <v/>
          </cell>
          <cell r="AS369" t="str">
            <v/>
          </cell>
          <cell r="AT369" t="str">
            <v/>
          </cell>
          <cell r="AU369" t="str">
            <v/>
          </cell>
        </row>
        <row r="370">
          <cell r="Z370" t="str">
            <v/>
          </cell>
          <cell r="AA370">
            <v>12</v>
          </cell>
          <cell r="AC370" t="str">
            <v/>
          </cell>
          <cell r="AD370" t="str">
            <v/>
          </cell>
          <cell r="AE370" t="str">
            <v/>
          </cell>
          <cell r="AF370" t="str">
            <v/>
          </cell>
          <cell r="AG370" t="str">
            <v/>
          </cell>
          <cell r="AH370" t="str">
            <v/>
          </cell>
          <cell r="AI370" t="str">
            <v/>
          </cell>
          <cell r="AJ370" t="str">
            <v/>
          </cell>
          <cell r="AK370" t="str">
            <v/>
          </cell>
          <cell r="AL370" t="str">
            <v/>
          </cell>
          <cell r="AM370" t="str">
            <v/>
          </cell>
          <cell r="AN370" t="str">
            <v/>
          </cell>
          <cell r="AO370" t="str">
            <v/>
          </cell>
          <cell r="AP370" t="str">
            <v/>
          </cell>
          <cell r="AQ370" t="str">
            <v/>
          </cell>
          <cell r="AR370" t="str">
            <v/>
          </cell>
          <cell r="AS370" t="str">
            <v/>
          </cell>
          <cell r="AT370" t="str">
            <v/>
          </cell>
          <cell r="AU370" t="str">
            <v/>
          </cell>
        </row>
        <row r="371">
          <cell r="Z371" t="str">
            <v/>
          </cell>
          <cell r="AA371">
            <v>13</v>
          </cell>
          <cell r="AC371" t="str">
            <v/>
          </cell>
          <cell r="AD371" t="str">
            <v/>
          </cell>
          <cell r="AE371" t="str">
            <v/>
          </cell>
          <cell r="AF371" t="str">
            <v/>
          </cell>
          <cell r="AG371" t="str">
            <v/>
          </cell>
          <cell r="AH371" t="str">
            <v/>
          </cell>
          <cell r="AI371" t="str">
            <v/>
          </cell>
          <cell r="AJ371" t="str">
            <v/>
          </cell>
          <cell r="AK371" t="str">
            <v/>
          </cell>
          <cell r="AL371" t="str">
            <v/>
          </cell>
          <cell r="AM371" t="str">
            <v/>
          </cell>
          <cell r="AN371" t="str">
            <v/>
          </cell>
          <cell r="AO371" t="str">
            <v/>
          </cell>
          <cell r="AP371" t="str">
            <v/>
          </cell>
          <cell r="AQ371" t="str">
            <v/>
          </cell>
          <cell r="AR371" t="str">
            <v/>
          </cell>
          <cell r="AS371" t="str">
            <v/>
          </cell>
          <cell r="AT371" t="str">
            <v/>
          </cell>
          <cell r="AU371" t="str">
            <v/>
          </cell>
        </row>
        <row r="372">
          <cell r="Z372" t="str">
            <v/>
          </cell>
          <cell r="AA372">
            <v>13</v>
          </cell>
          <cell r="AC372" t="str">
            <v/>
          </cell>
          <cell r="AD372" t="str">
            <v/>
          </cell>
          <cell r="AE372" t="str">
            <v/>
          </cell>
          <cell r="AF372" t="str">
            <v/>
          </cell>
          <cell r="AG372" t="str">
            <v/>
          </cell>
          <cell r="AH372" t="str">
            <v/>
          </cell>
          <cell r="AI372" t="str">
            <v/>
          </cell>
          <cell r="AJ372" t="str">
            <v/>
          </cell>
          <cell r="AK372" t="str">
            <v/>
          </cell>
          <cell r="AL372" t="str">
            <v/>
          </cell>
          <cell r="AM372" t="str">
            <v/>
          </cell>
          <cell r="AN372" t="str">
            <v/>
          </cell>
          <cell r="AO372" t="str">
            <v/>
          </cell>
          <cell r="AP372" t="str">
            <v/>
          </cell>
          <cell r="AQ372" t="str">
            <v/>
          </cell>
          <cell r="AR372" t="str">
            <v/>
          </cell>
          <cell r="AS372" t="str">
            <v/>
          </cell>
          <cell r="AT372" t="str">
            <v/>
          </cell>
          <cell r="AU372" t="str">
            <v/>
          </cell>
        </row>
        <row r="373">
          <cell r="Z373" t="str">
            <v/>
          </cell>
          <cell r="AA373">
            <v>13</v>
          </cell>
          <cell r="AC373" t="str">
            <v/>
          </cell>
          <cell r="AD373" t="str">
            <v/>
          </cell>
          <cell r="AE373" t="str">
            <v/>
          </cell>
          <cell r="AF373" t="str">
            <v/>
          </cell>
          <cell r="AG373" t="str">
            <v/>
          </cell>
          <cell r="AH373" t="str">
            <v/>
          </cell>
          <cell r="AI373" t="str">
            <v/>
          </cell>
          <cell r="AJ373" t="str">
            <v/>
          </cell>
          <cell r="AK373" t="str">
            <v/>
          </cell>
          <cell r="AL373" t="str">
            <v/>
          </cell>
          <cell r="AM373" t="str">
            <v/>
          </cell>
          <cell r="AN373" t="str">
            <v/>
          </cell>
          <cell r="AO373" t="str">
            <v/>
          </cell>
          <cell r="AP373" t="str">
            <v/>
          </cell>
          <cell r="AQ373" t="str">
            <v/>
          </cell>
          <cell r="AR373" t="str">
            <v/>
          </cell>
          <cell r="AS373" t="str">
            <v/>
          </cell>
          <cell r="AT373" t="str">
            <v/>
          </cell>
          <cell r="AU373" t="str">
            <v/>
          </cell>
        </row>
        <row r="374">
          <cell r="Z374" t="str">
            <v/>
          </cell>
          <cell r="AA374">
            <v>13</v>
          </cell>
          <cell r="AC374" t="str">
            <v/>
          </cell>
          <cell r="AD374" t="str">
            <v/>
          </cell>
          <cell r="AE374" t="str">
            <v/>
          </cell>
          <cell r="AF374" t="str">
            <v/>
          </cell>
          <cell r="AG374" t="str">
            <v/>
          </cell>
          <cell r="AH374" t="str">
            <v/>
          </cell>
          <cell r="AI374" t="str">
            <v/>
          </cell>
          <cell r="AJ374" t="str">
            <v/>
          </cell>
          <cell r="AK374" t="str">
            <v/>
          </cell>
          <cell r="AL374" t="str">
            <v/>
          </cell>
          <cell r="AM374" t="str">
            <v/>
          </cell>
          <cell r="AN374" t="str">
            <v/>
          </cell>
          <cell r="AO374" t="str">
            <v/>
          </cell>
          <cell r="AP374" t="str">
            <v/>
          </cell>
          <cell r="AQ374" t="str">
            <v/>
          </cell>
          <cell r="AR374" t="str">
            <v/>
          </cell>
          <cell r="AS374" t="str">
            <v/>
          </cell>
          <cell r="AT374" t="str">
            <v/>
          </cell>
          <cell r="AU374" t="str">
            <v/>
          </cell>
        </row>
        <row r="375">
          <cell r="Z375" t="str">
            <v/>
          </cell>
          <cell r="AA375">
            <v>13</v>
          </cell>
          <cell r="AC375" t="str">
            <v/>
          </cell>
          <cell r="AD375" t="str">
            <v/>
          </cell>
          <cell r="AE375" t="str">
            <v/>
          </cell>
          <cell r="AF375" t="str">
            <v/>
          </cell>
          <cell r="AG375" t="str">
            <v/>
          </cell>
          <cell r="AH375" t="str">
            <v/>
          </cell>
          <cell r="AI375" t="str">
            <v/>
          </cell>
          <cell r="AJ375" t="str">
            <v/>
          </cell>
          <cell r="AK375" t="str">
            <v/>
          </cell>
          <cell r="AL375" t="str">
            <v/>
          </cell>
          <cell r="AM375" t="str">
            <v/>
          </cell>
          <cell r="AN375" t="str">
            <v/>
          </cell>
          <cell r="AO375" t="str">
            <v/>
          </cell>
          <cell r="AP375" t="str">
            <v/>
          </cell>
          <cell r="AQ375" t="str">
            <v/>
          </cell>
          <cell r="AR375" t="str">
            <v/>
          </cell>
          <cell r="AS375" t="str">
            <v/>
          </cell>
          <cell r="AT375" t="str">
            <v/>
          </cell>
          <cell r="AU375" t="str">
            <v/>
          </cell>
        </row>
        <row r="376">
          <cell r="Z376" t="str">
            <v/>
          </cell>
          <cell r="AA376">
            <v>13</v>
          </cell>
          <cell r="AC376" t="str">
            <v/>
          </cell>
          <cell r="AD376" t="str">
            <v/>
          </cell>
          <cell r="AE376" t="str">
            <v/>
          </cell>
          <cell r="AF376" t="str">
            <v/>
          </cell>
          <cell r="AG376" t="str">
            <v/>
          </cell>
          <cell r="AH376" t="str">
            <v/>
          </cell>
          <cell r="AI376" t="str">
            <v/>
          </cell>
          <cell r="AJ376" t="str">
            <v/>
          </cell>
          <cell r="AK376" t="str">
            <v/>
          </cell>
          <cell r="AL376" t="str">
            <v/>
          </cell>
          <cell r="AM376" t="str">
            <v/>
          </cell>
          <cell r="AN376" t="str">
            <v/>
          </cell>
          <cell r="AO376" t="str">
            <v/>
          </cell>
          <cell r="AP376" t="str">
            <v/>
          </cell>
          <cell r="AQ376" t="str">
            <v/>
          </cell>
          <cell r="AR376" t="str">
            <v/>
          </cell>
          <cell r="AS376" t="str">
            <v/>
          </cell>
          <cell r="AT376" t="str">
            <v/>
          </cell>
          <cell r="AU376" t="str">
            <v/>
          </cell>
        </row>
        <row r="377">
          <cell r="Z377" t="str">
            <v/>
          </cell>
          <cell r="AA377">
            <v>13</v>
          </cell>
          <cell r="AC377" t="str">
            <v/>
          </cell>
          <cell r="AD377" t="str">
            <v/>
          </cell>
          <cell r="AE377" t="str">
            <v/>
          </cell>
          <cell r="AF377" t="str">
            <v/>
          </cell>
          <cell r="AG377" t="str">
            <v/>
          </cell>
          <cell r="AH377" t="str">
            <v/>
          </cell>
          <cell r="AI377" t="str">
            <v/>
          </cell>
          <cell r="AJ377" t="str">
            <v/>
          </cell>
          <cell r="AK377" t="str">
            <v/>
          </cell>
          <cell r="AL377" t="str">
            <v/>
          </cell>
          <cell r="AM377" t="str">
            <v/>
          </cell>
          <cell r="AN377" t="str">
            <v/>
          </cell>
          <cell r="AO377" t="str">
            <v/>
          </cell>
          <cell r="AP377" t="str">
            <v/>
          </cell>
          <cell r="AQ377" t="str">
            <v/>
          </cell>
          <cell r="AR377" t="str">
            <v/>
          </cell>
          <cell r="AS377" t="str">
            <v/>
          </cell>
          <cell r="AT377" t="str">
            <v/>
          </cell>
          <cell r="AU377" t="str">
            <v/>
          </cell>
        </row>
        <row r="378">
          <cell r="Z378" t="str">
            <v/>
          </cell>
          <cell r="AA378">
            <v>13</v>
          </cell>
          <cell r="AC378" t="str">
            <v/>
          </cell>
          <cell r="AD378" t="str">
            <v/>
          </cell>
          <cell r="AE378" t="str">
            <v/>
          </cell>
          <cell r="AF378" t="str">
            <v/>
          </cell>
          <cell r="AG378" t="str">
            <v/>
          </cell>
          <cell r="AH378" t="str">
            <v/>
          </cell>
          <cell r="AI378" t="str">
            <v/>
          </cell>
          <cell r="AJ378" t="str">
            <v/>
          </cell>
          <cell r="AK378" t="str">
            <v/>
          </cell>
          <cell r="AL378" t="str">
            <v/>
          </cell>
          <cell r="AM378" t="str">
            <v/>
          </cell>
          <cell r="AN378" t="str">
            <v/>
          </cell>
          <cell r="AO378" t="str">
            <v/>
          </cell>
          <cell r="AP378" t="str">
            <v/>
          </cell>
          <cell r="AQ378" t="str">
            <v/>
          </cell>
          <cell r="AR378" t="str">
            <v/>
          </cell>
          <cell r="AS378" t="str">
            <v/>
          </cell>
          <cell r="AT378" t="str">
            <v/>
          </cell>
          <cell r="AU378" t="str">
            <v/>
          </cell>
        </row>
        <row r="379">
          <cell r="Z379" t="str">
            <v/>
          </cell>
          <cell r="AA379">
            <v>13</v>
          </cell>
          <cell r="AC379" t="str">
            <v/>
          </cell>
          <cell r="AD379" t="str">
            <v/>
          </cell>
          <cell r="AE379" t="str">
            <v/>
          </cell>
          <cell r="AF379" t="str">
            <v/>
          </cell>
          <cell r="AG379" t="str">
            <v/>
          </cell>
          <cell r="AH379" t="str">
            <v/>
          </cell>
          <cell r="AI379" t="str">
            <v/>
          </cell>
          <cell r="AJ379" t="str">
            <v/>
          </cell>
          <cell r="AK379" t="str">
            <v/>
          </cell>
          <cell r="AL379" t="str">
            <v/>
          </cell>
          <cell r="AM379" t="str">
            <v/>
          </cell>
          <cell r="AN379" t="str">
            <v/>
          </cell>
          <cell r="AO379" t="str">
            <v/>
          </cell>
          <cell r="AP379" t="str">
            <v/>
          </cell>
          <cell r="AQ379" t="str">
            <v/>
          </cell>
          <cell r="AR379" t="str">
            <v/>
          </cell>
          <cell r="AS379" t="str">
            <v/>
          </cell>
          <cell r="AT379" t="str">
            <v/>
          </cell>
          <cell r="AU379" t="str">
            <v/>
          </cell>
        </row>
        <row r="380">
          <cell r="Z380" t="str">
            <v/>
          </cell>
          <cell r="AA380">
            <v>13</v>
          </cell>
          <cell r="AC380" t="str">
            <v/>
          </cell>
          <cell r="AD380" t="str">
            <v/>
          </cell>
          <cell r="AE380" t="str">
            <v/>
          </cell>
          <cell r="AF380" t="str">
            <v/>
          </cell>
          <cell r="AG380" t="str">
            <v/>
          </cell>
          <cell r="AH380" t="str">
            <v/>
          </cell>
          <cell r="AI380" t="str">
            <v/>
          </cell>
          <cell r="AJ380" t="str">
            <v/>
          </cell>
          <cell r="AK380" t="str">
            <v/>
          </cell>
          <cell r="AL380" t="str">
            <v/>
          </cell>
          <cell r="AM380" t="str">
            <v/>
          </cell>
          <cell r="AN380" t="str">
            <v/>
          </cell>
          <cell r="AO380" t="str">
            <v/>
          </cell>
          <cell r="AP380" t="str">
            <v/>
          </cell>
          <cell r="AQ380" t="str">
            <v/>
          </cell>
          <cell r="AR380" t="str">
            <v/>
          </cell>
          <cell r="AS380" t="str">
            <v/>
          </cell>
          <cell r="AT380" t="str">
            <v/>
          </cell>
          <cell r="AU380" t="str">
            <v/>
          </cell>
        </row>
        <row r="381">
          <cell r="Z381" t="str">
            <v/>
          </cell>
          <cell r="AA381">
            <v>13</v>
          </cell>
          <cell r="AC381" t="str">
            <v/>
          </cell>
          <cell r="AD381" t="str">
            <v/>
          </cell>
          <cell r="AE381" t="str">
            <v/>
          </cell>
          <cell r="AF381" t="str">
            <v/>
          </cell>
          <cell r="AG381" t="str">
            <v/>
          </cell>
          <cell r="AH381" t="str">
            <v/>
          </cell>
          <cell r="AI381" t="str">
            <v/>
          </cell>
          <cell r="AJ381" t="str">
            <v/>
          </cell>
          <cell r="AK381" t="str">
            <v/>
          </cell>
          <cell r="AL381" t="str">
            <v/>
          </cell>
          <cell r="AM381" t="str">
            <v/>
          </cell>
          <cell r="AN381" t="str">
            <v/>
          </cell>
          <cell r="AO381" t="str">
            <v/>
          </cell>
          <cell r="AP381" t="str">
            <v/>
          </cell>
          <cell r="AQ381" t="str">
            <v/>
          </cell>
          <cell r="AR381" t="str">
            <v/>
          </cell>
          <cell r="AS381" t="str">
            <v/>
          </cell>
          <cell r="AT381" t="str">
            <v/>
          </cell>
          <cell r="AU381" t="str">
            <v/>
          </cell>
        </row>
        <row r="382">
          <cell r="Z382" t="str">
            <v/>
          </cell>
          <cell r="AA382">
            <v>13</v>
          </cell>
          <cell r="AC382" t="str">
            <v/>
          </cell>
          <cell r="AD382" t="str">
            <v/>
          </cell>
          <cell r="AE382" t="str">
            <v/>
          </cell>
          <cell r="AF382" t="str">
            <v/>
          </cell>
          <cell r="AG382" t="str">
            <v/>
          </cell>
          <cell r="AH382" t="str">
            <v/>
          </cell>
          <cell r="AI382" t="str">
            <v/>
          </cell>
          <cell r="AJ382" t="str">
            <v/>
          </cell>
          <cell r="AK382" t="str">
            <v/>
          </cell>
          <cell r="AL382" t="str">
            <v/>
          </cell>
          <cell r="AM382" t="str">
            <v/>
          </cell>
          <cell r="AN382" t="str">
            <v/>
          </cell>
          <cell r="AO382" t="str">
            <v/>
          </cell>
          <cell r="AP382" t="str">
            <v/>
          </cell>
          <cell r="AQ382" t="str">
            <v/>
          </cell>
          <cell r="AR382" t="str">
            <v/>
          </cell>
          <cell r="AS382" t="str">
            <v/>
          </cell>
          <cell r="AT382" t="str">
            <v/>
          </cell>
          <cell r="AU382" t="str">
            <v/>
          </cell>
        </row>
        <row r="383">
          <cell r="Z383" t="str">
            <v/>
          </cell>
          <cell r="AA383">
            <v>13</v>
          </cell>
          <cell r="AC383" t="str">
            <v/>
          </cell>
          <cell r="AD383" t="str">
            <v/>
          </cell>
          <cell r="AE383" t="str">
            <v/>
          </cell>
          <cell r="AF383" t="str">
            <v/>
          </cell>
          <cell r="AG383" t="str">
            <v/>
          </cell>
          <cell r="AH383" t="str">
            <v/>
          </cell>
          <cell r="AI383" t="str">
            <v/>
          </cell>
          <cell r="AJ383" t="str">
            <v/>
          </cell>
          <cell r="AK383" t="str">
            <v/>
          </cell>
          <cell r="AL383" t="str">
            <v/>
          </cell>
          <cell r="AM383" t="str">
            <v/>
          </cell>
          <cell r="AN383" t="str">
            <v/>
          </cell>
          <cell r="AO383" t="str">
            <v/>
          </cell>
          <cell r="AP383" t="str">
            <v/>
          </cell>
          <cell r="AQ383" t="str">
            <v/>
          </cell>
          <cell r="AR383" t="str">
            <v/>
          </cell>
          <cell r="AS383" t="str">
            <v/>
          </cell>
          <cell r="AT383" t="str">
            <v/>
          </cell>
          <cell r="AU383" t="str">
            <v/>
          </cell>
        </row>
        <row r="384">
          <cell r="Z384" t="str">
            <v/>
          </cell>
          <cell r="AA384">
            <v>13</v>
          </cell>
          <cell r="AC384" t="str">
            <v/>
          </cell>
          <cell r="AD384" t="str">
            <v/>
          </cell>
          <cell r="AE384" t="str">
            <v/>
          </cell>
          <cell r="AF384" t="str">
            <v/>
          </cell>
          <cell r="AG384" t="str">
            <v/>
          </cell>
          <cell r="AH384" t="str">
            <v/>
          </cell>
          <cell r="AI384" t="str">
            <v/>
          </cell>
          <cell r="AJ384" t="str">
            <v/>
          </cell>
          <cell r="AK384" t="str">
            <v/>
          </cell>
          <cell r="AL384" t="str">
            <v/>
          </cell>
          <cell r="AM384" t="str">
            <v/>
          </cell>
          <cell r="AN384" t="str">
            <v/>
          </cell>
          <cell r="AO384" t="str">
            <v/>
          </cell>
          <cell r="AP384" t="str">
            <v/>
          </cell>
          <cell r="AQ384" t="str">
            <v/>
          </cell>
          <cell r="AR384" t="str">
            <v/>
          </cell>
          <cell r="AS384" t="str">
            <v/>
          </cell>
          <cell r="AT384" t="str">
            <v/>
          </cell>
          <cell r="AU384" t="str">
            <v/>
          </cell>
        </row>
        <row r="385">
          <cell r="Z385" t="str">
            <v/>
          </cell>
          <cell r="AA385">
            <v>13</v>
          </cell>
          <cell r="AC385" t="str">
            <v/>
          </cell>
          <cell r="AD385" t="str">
            <v/>
          </cell>
          <cell r="AE385" t="str">
            <v/>
          </cell>
          <cell r="AF385" t="str">
            <v/>
          </cell>
          <cell r="AG385" t="str">
            <v/>
          </cell>
          <cell r="AH385" t="str">
            <v/>
          </cell>
          <cell r="AI385" t="str">
            <v/>
          </cell>
          <cell r="AJ385" t="str">
            <v/>
          </cell>
          <cell r="AK385" t="str">
            <v/>
          </cell>
          <cell r="AL385" t="str">
            <v/>
          </cell>
          <cell r="AM385" t="str">
            <v/>
          </cell>
          <cell r="AN385" t="str">
            <v/>
          </cell>
          <cell r="AO385" t="str">
            <v/>
          </cell>
          <cell r="AP385" t="str">
            <v/>
          </cell>
          <cell r="AQ385" t="str">
            <v/>
          </cell>
          <cell r="AR385" t="str">
            <v/>
          </cell>
          <cell r="AS385" t="str">
            <v/>
          </cell>
          <cell r="AT385" t="str">
            <v/>
          </cell>
          <cell r="AU385" t="str">
            <v/>
          </cell>
        </row>
        <row r="386">
          <cell r="Z386" t="str">
            <v/>
          </cell>
          <cell r="AA386">
            <v>13</v>
          </cell>
          <cell r="AC386" t="str">
            <v/>
          </cell>
          <cell r="AD386" t="str">
            <v/>
          </cell>
          <cell r="AE386" t="str">
            <v/>
          </cell>
          <cell r="AF386" t="str">
            <v/>
          </cell>
          <cell r="AG386" t="str">
            <v/>
          </cell>
          <cell r="AH386" t="str">
            <v/>
          </cell>
          <cell r="AI386" t="str">
            <v/>
          </cell>
          <cell r="AJ386" t="str">
            <v/>
          </cell>
          <cell r="AK386" t="str">
            <v/>
          </cell>
          <cell r="AL386" t="str">
            <v/>
          </cell>
          <cell r="AM386" t="str">
            <v/>
          </cell>
          <cell r="AN386" t="str">
            <v/>
          </cell>
          <cell r="AO386" t="str">
            <v/>
          </cell>
          <cell r="AP386" t="str">
            <v/>
          </cell>
          <cell r="AQ386" t="str">
            <v/>
          </cell>
          <cell r="AR386" t="str">
            <v/>
          </cell>
          <cell r="AS386" t="str">
            <v/>
          </cell>
          <cell r="AT386" t="str">
            <v/>
          </cell>
          <cell r="AU386" t="str">
            <v/>
          </cell>
        </row>
        <row r="387">
          <cell r="Z387" t="str">
            <v/>
          </cell>
          <cell r="AA387">
            <v>13</v>
          </cell>
          <cell r="AC387" t="str">
            <v/>
          </cell>
          <cell r="AD387" t="str">
            <v/>
          </cell>
          <cell r="AE387" t="str">
            <v/>
          </cell>
          <cell r="AF387" t="str">
            <v/>
          </cell>
          <cell r="AG387" t="str">
            <v/>
          </cell>
          <cell r="AH387" t="str">
            <v/>
          </cell>
          <cell r="AI387" t="str">
            <v/>
          </cell>
          <cell r="AJ387" t="str">
            <v/>
          </cell>
          <cell r="AK387" t="str">
            <v/>
          </cell>
          <cell r="AL387" t="str">
            <v/>
          </cell>
          <cell r="AM387" t="str">
            <v/>
          </cell>
          <cell r="AN387" t="str">
            <v/>
          </cell>
          <cell r="AO387" t="str">
            <v/>
          </cell>
          <cell r="AP387" t="str">
            <v/>
          </cell>
          <cell r="AQ387" t="str">
            <v/>
          </cell>
          <cell r="AR387" t="str">
            <v/>
          </cell>
          <cell r="AS387" t="str">
            <v/>
          </cell>
          <cell r="AT387" t="str">
            <v/>
          </cell>
          <cell r="AU387" t="str">
            <v/>
          </cell>
        </row>
        <row r="388">
          <cell r="Z388" t="str">
            <v/>
          </cell>
          <cell r="AA388">
            <v>13</v>
          </cell>
          <cell r="AC388" t="str">
            <v/>
          </cell>
          <cell r="AD388" t="str">
            <v/>
          </cell>
          <cell r="AE388" t="str">
            <v/>
          </cell>
          <cell r="AF388" t="str">
            <v/>
          </cell>
          <cell r="AG388" t="str">
            <v/>
          </cell>
          <cell r="AH388" t="str">
            <v/>
          </cell>
          <cell r="AI388" t="str">
            <v/>
          </cell>
          <cell r="AJ388" t="str">
            <v/>
          </cell>
          <cell r="AK388" t="str">
            <v/>
          </cell>
          <cell r="AL388" t="str">
            <v/>
          </cell>
          <cell r="AM388" t="str">
            <v/>
          </cell>
          <cell r="AN388" t="str">
            <v/>
          </cell>
          <cell r="AO388" t="str">
            <v/>
          </cell>
          <cell r="AP388" t="str">
            <v/>
          </cell>
          <cell r="AQ388" t="str">
            <v/>
          </cell>
          <cell r="AR388" t="str">
            <v/>
          </cell>
          <cell r="AS388" t="str">
            <v/>
          </cell>
          <cell r="AT388" t="str">
            <v/>
          </cell>
          <cell r="AU388" t="str">
            <v/>
          </cell>
        </row>
        <row r="389">
          <cell r="Z389" t="str">
            <v/>
          </cell>
          <cell r="AA389">
            <v>13</v>
          </cell>
          <cell r="AC389" t="str">
            <v/>
          </cell>
          <cell r="AD389" t="str">
            <v/>
          </cell>
          <cell r="AE389" t="str">
            <v/>
          </cell>
          <cell r="AF389" t="str">
            <v/>
          </cell>
          <cell r="AG389" t="str">
            <v/>
          </cell>
          <cell r="AH389" t="str">
            <v/>
          </cell>
          <cell r="AI389" t="str">
            <v/>
          </cell>
          <cell r="AJ389" t="str">
            <v/>
          </cell>
          <cell r="AK389" t="str">
            <v/>
          </cell>
          <cell r="AL389" t="str">
            <v/>
          </cell>
          <cell r="AM389" t="str">
            <v/>
          </cell>
          <cell r="AN389" t="str">
            <v/>
          </cell>
          <cell r="AO389" t="str">
            <v/>
          </cell>
          <cell r="AP389" t="str">
            <v/>
          </cell>
          <cell r="AQ389" t="str">
            <v/>
          </cell>
          <cell r="AR389" t="str">
            <v/>
          </cell>
          <cell r="AS389" t="str">
            <v/>
          </cell>
          <cell r="AT389" t="str">
            <v/>
          </cell>
          <cell r="AU389" t="str">
            <v/>
          </cell>
        </row>
        <row r="390">
          <cell r="Z390" t="str">
            <v/>
          </cell>
          <cell r="AA390">
            <v>13</v>
          </cell>
          <cell r="AC390" t="str">
            <v/>
          </cell>
          <cell r="AD390" t="str">
            <v/>
          </cell>
          <cell r="AE390" t="str">
            <v/>
          </cell>
          <cell r="AF390" t="str">
            <v/>
          </cell>
          <cell r="AG390" t="str">
            <v/>
          </cell>
          <cell r="AH390" t="str">
            <v/>
          </cell>
          <cell r="AI390" t="str">
            <v/>
          </cell>
          <cell r="AJ390" t="str">
            <v/>
          </cell>
          <cell r="AK390" t="str">
            <v/>
          </cell>
          <cell r="AL390" t="str">
            <v/>
          </cell>
          <cell r="AM390" t="str">
            <v/>
          </cell>
          <cell r="AN390" t="str">
            <v/>
          </cell>
          <cell r="AO390" t="str">
            <v/>
          </cell>
          <cell r="AP390" t="str">
            <v/>
          </cell>
          <cell r="AQ390" t="str">
            <v/>
          </cell>
          <cell r="AR390" t="str">
            <v/>
          </cell>
          <cell r="AS390" t="str">
            <v/>
          </cell>
          <cell r="AT390" t="str">
            <v/>
          </cell>
          <cell r="AU390" t="str">
            <v/>
          </cell>
        </row>
        <row r="391">
          <cell r="Z391" t="str">
            <v/>
          </cell>
          <cell r="AA391">
            <v>13</v>
          </cell>
          <cell r="AC391" t="str">
            <v/>
          </cell>
          <cell r="AD391" t="str">
            <v/>
          </cell>
          <cell r="AE391" t="str">
            <v/>
          </cell>
          <cell r="AF391" t="str">
            <v/>
          </cell>
          <cell r="AG391" t="str">
            <v/>
          </cell>
          <cell r="AH391" t="str">
            <v/>
          </cell>
          <cell r="AI391" t="str">
            <v/>
          </cell>
          <cell r="AJ391" t="str">
            <v/>
          </cell>
          <cell r="AK391" t="str">
            <v/>
          </cell>
          <cell r="AL391" t="str">
            <v/>
          </cell>
          <cell r="AM391" t="str">
            <v/>
          </cell>
          <cell r="AN391" t="str">
            <v/>
          </cell>
          <cell r="AO391" t="str">
            <v/>
          </cell>
          <cell r="AP391" t="str">
            <v/>
          </cell>
          <cell r="AQ391" t="str">
            <v/>
          </cell>
          <cell r="AR391" t="str">
            <v/>
          </cell>
          <cell r="AS391" t="str">
            <v/>
          </cell>
          <cell r="AT391" t="str">
            <v/>
          </cell>
          <cell r="AU391" t="str">
            <v/>
          </cell>
        </row>
        <row r="392">
          <cell r="Z392" t="str">
            <v/>
          </cell>
          <cell r="AA392">
            <v>13</v>
          </cell>
          <cell r="AC392" t="str">
            <v/>
          </cell>
          <cell r="AD392" t="str">
            <v/>
          </cell>
          <cell r="AE392" t="str">
            <v/>
          </cell>
          <cell r="AF392" t="str">
            <v/>
          </cell>
          <cell r="AG392" t="str">
            <v/>
          </cell>
          <cell r="AH392" t="str">
            <v/>
          </cell>
          <cell r="AI392" t="str">
            <v/>
          </cell>
          <cell r="AJ392" t="str">
            <v/>
          </cell>
          <cell r="AK392" t="str">
            <v/>
          </cell>
          <cell r="AL392" t="str">
            <v/>
          </cell>
          <cell r="AM392" t="str">
            <v/>
          </cell>
          <cell r="AN392" t="str">
            <v/>
          </cell>
          <cell r="AO392" t="str">
            <v/>
          </cell>
          <cell r="AP392" t="str">
            <v/>
          </cell>
          <cell r="AQ392" t="str">
            <v/>
          </cell>
          <cell r="AR392" t="str">
            <v/>
          </cell>
          <cell r="AS392" t="str">
            <v/>
          </cell>
          <cell r="AT392" t="str">
            <v/>
          </cell>
          <cell r="AU392" t="str">
            <v/>
          </cell>
        </row>
        <row r="393">
          <cell r="Z393" t="str">
            <v/>
          </cell>
          <cell r="AA393">
            <v>13</v>
          </cell>
          <cell r="AC393" t="str">
            <v/>
          </cell>
          <cell r="AD393" t="str">
            <v/>
          </cell>
          <cell r="AE393" t="str">
            <v/>
          </cell>
          <cell r="AF393" t="str">
            <v/>
          </cell>
          <cell r="AG393" t="str">
            <v/>
          </cell>
          <cell r="AH393" t="str">
            <v/>
          </cell>
          <cell r="AI393" t="str">
            <v/>
          </cell>
          <cell r="AJ393" t="str">
            <v/>
          </cell>
          <cell r="AK393" t="str">
            <v/>
          </cell>
          <cell r="AL393" t="str">
            <v/>
          </cell>
          <cell r="AM393" t="str">
            <v/>
          </cell>
          <cell r="AN393" t="str">
            <v/>
          </cell>
          <cell r="AO393" t="str">
            <v/>
          </cell>
          <cell r="AP393" t="str">
            <v/>
          </cell>
          <cell r="AQ393" t="str">
            <v/>
          </cell>
          <cell r="AR393" t="str">
            <v/>
          </cell>
          <cell r="AS393" t="str">
            <v/>
          </cell>
          <cell r="AT393" t="str">
            <v/>
          </cell>
          <cell r="AU393" t="str">
            <v/>
          </cell>
        </row>
        <row r="394">
          <cell r="Z394" t="str">
            <v/>
          </cell>
          <cell r="AA394">
            <v>13</v>
          </cell>
          <cell r="AC394" t="str">
            <v/>
          </cell>
          <cell r="AD394" t="str">
            <v/>
          </cell>
          <cell r="AE394" t="str">
            <v/>
          </cell>
          <cell r="AF394" t="str">
            <v/>
          </cell>
          <cell r="AG394" t="str">
            <v/>
          </cell>
          <cell r="AH394" t="str">
            <v/>
          </cell>
          <cell r="AI394" t="str">
            <v/>
          </cell>
          <cell r="AJ394" t="str">
            <v/>
          </cell>
          <cell r="AK394" t="str">
            <v/>
          </cell>
          <cell r="AL394" t="str">
            <v/>
          </cell>
          <cell r="AM394" t="str">
            <v/>
          </cell>
          <cell r="AN394" t="str">
            <v/>
          </cell>
          <cell r="AO394" t="str">
            <v/>
          </cell>
          <cell r="AP394" t="str">
            <v/>
          </cell>
          <cell r="AQ394" t="str">
            <v/>
          </cell>
          <cell r="AR394" t="str">
            <v/>
          </cell>
          <cell r="AS394" t="str">
            <v/>
          </cell>
          <cell r="AT394" t="str">
            <v/>
          </cell>
          <cell r="AU394" t="str">
            <v/>
          </cell>
        </row>
        <row r="395">
          <cell r="Z395" t="str">
            <v/>
          </cell>
          <cell r="AA395">
            <v>13</v>
          </cell>
          <cell r="AC395" t="str">
            <v/>
          </cell>
          <cell r="AD395" t="str">
            <v/>
          </cell>
          <cell r="AE395" t="str">
            <v/>
          </cell>
          <cell r="AF395" t="str">
            <v/>
          </cell>
          <cell r="AG395" t="str">
            <v/>
          </cell>
          <cell r="AH395" t="str">
            <v/>
          </cell>
          <cell r="AI395" t="str">
            <v/>
          </cell>
          <cell r="AJ395" t="str">
            <v/>
          </cell>
          <cell r="AK395" t="str">
            <v/>
          </cell>
          <cell r="AL395" t="str">
            <v/>
          </cell>
          <cell r="AM395" t="str">
            <v/>
          </cell>
          <cell r="AN395" t="str">
            <v/>
          </cell>
          <cell r="AO395" t="str">
            <v/>
          </cell>
          <cell r="AP395" t="str">
            <v/>
          </cell>
          <cell r="AQ395" t="str">
            <v/>
          </cell>
          <cell r="AR395" t="str">
            <v/>
          </cell>
          <cell r="AS395" t="str">
            <v/>
          </cell>
          <cell r="AT395" t="str">
            <v/>
          </cell>
          <cell r="AU395" t="str">
            <v/>
          </cell>
        </row>
        <row r="396">
          <cell r="Z396" t="str">
            <v/>
          </cell>
          <cell r="AA396">
            <v>13</v>
          </cell>
          <cell r="AC396" t="str">
            <v/>
          </cell>
          <cell r="AD396" t="str">
            <v/>
          </cell>
          <cell r="AE396" t="str">
            <v/>
          </cell>
          <cell r="AF396" t="str">
            <v/>
          </cell>
          <cell r="AG396" t="str">
            <v/>
          </cell>
          <cell r="AH396" t="str">
            <v/>
          </cell>
          <cell r="AI396" t="str">
            <v/>
          </cell>
          <cell r="AJ396" t="str">
            <v/>
          </cell>
          <cell r="AK396" t="str">
            <v/>
          </cell>
          <cell r="AL396" t="str">
            <v/>
          </cell>
          <cell r="AM396" t="str">
            <v/>
          </cell>
          <cell r="AN396" t="str">
            <v/>
          </cell>
          <cell r="AO396" t="str">
            <v/>
          </cell>
          <cell r="AP396" t="str">
            <v/>
          </cell>
          <cell r="AQ396" t="str">
            <v/>
          </cell>
          <cell r="AR396" t="str">
            <v/>
          </cell>
          <cell r="AS396" t="str">
            <v/>
          </cell>
          <cell r="AT396" t="str">
            <v/>
          </cell>
          <cell r="AU396" t="str">
            <v/>
          </cell>
        </row>
        <row r="397">
          <cell r="Z397" t="str">
            <v/>
          </cell>
          <cell r="AA397">
            <v>13</v>
          </cell>
          <cell r="AC397" t="str">
            <v/>
          </cell>
          <cell r="AD397" t="str">
            <v/>
          </cell>
          <cell r="AE397" t="str">
            <v/>
          </cell>
          <cell r="AF397" t="str">
            <v/>
          </cell>
          <cell r="AG397" t="str">
            <v/>
          </cell>
          <cell r="AH397" t="str">
            <v/>
          </cell>
          <cell r="AI397" t="str">
            <v/>
          </cell>
          <cell r="AJ397" t="str">
            <v/>
          </cell>
          <cell r="AK397" t="str">
            <v/>
          </cell>
          <cell r="AL397" t="str">
            <v/>
          </cell>
          <cell r="AM397" t="str">
            <v/>
          </cell>
          <cell r="AN397" t="str">
            <v/>
          </cell>
          <cell r="AO397" t="str">
            <v/>
          </cell>
          <cell r="AP397" t="str">
            <v/>
          </cell>
          <cell r="AQ397" t="str">
            <v/>
          </cell>
          <cell r="AR397" t="str">
            <v/>
          </cell>
          <cell r="AS397" t="str">
            <v/>
          </cell>
          <cell r="AT397" t="str">
            <v/>
          </cell>
          <cell r="AU397" t="str">
            <v/>
          </cell>
        </row>
        <row r="398">
          <cell r="Z398" t="str">
            <v/>
          </cell>
          <cell r="AA398">
            <v>13</v>
          </cell>
          <cell r="AC398" t="str">
            <v/>
          </cell>
          <cell r="AD398" t="str">
            <v/>
          </cell>
          <cell r="AE398" t="str">
            <v/>
          </cell>
          <cell r="AF398" t="str">
            <v/>
          </cell>
          <cell r="AG398" t="str">
            <v/>
          </cell>
          <cell r="AH398" t="str">
            <v/>
          </cell>
          <cell r="AI398" t="str">
            <v/>
          </cell>
          <cell r="AJ398" t="str">
            <v/>
          </cell>
          <cell r="AK398" t="str">
            <v/>
          </cell>
          <cell r="AL398" t="str">
            <v/>
          </cell>
          <cell r="AM398" t="str">
            <v/>
          </cell>
          <cell r="AN398" t="str">
            <v/>
          </cell>
          <cell r="AO398" t="str">
            <v/>
          </cell>
          <cell r="AP398" t="str">
            <v/>
          </cell>
          <cell r="AQ398" t="str">
            <v/>
          </cell>
          <cell r="AR398" t="str">
            <v/>
          </cell>
          <cell r="AS398" t="str">
            <v/>
          </cell>
          <cell r="AT398" t="str">
            <v/>
          </cell>
          <cell r="AU398" t="str">
            <v/>
          </cell>
        </row>
        <row r="399">
          <cell r="Z399" t="str">
            <v/>
          </cell>
          <cell r="AA399">
            <v>13</v>
          </cell>
          <cell r="AC399" t="str">
            <v/>
          </cell>
          <cell r="AD399" t="str">
            <v/>
          </cell>
          <cell r="AE399" t="str">
            <v/>
          </cell>
          <cell r="AF399" t="str">
            <v/>
          </cell>
          <cell r="AG399" t="str">
            <v/>
          </cell>
          <cell r="AH399" t="str">
            <v/>
          </cell>
          <cell r="AI399" t="str">
            <v/>
          </cell>
          <cell r="AJ399" t="str">
            <v/>
          </cell>
          <cell r="AK399" t="str">
            <v/>
          </cell>
          <cell r="AL399" t="str">
            <v/>
          </cell>
          <cell r="AM399" t="str">
            <v/>
          </cell>
          <cell r="AN399" t="str">
            <v/>
          </cell>
          <cell r="AO399" t="str">
            <v/>
          </cell>
          <cell r="AP399" t="str">
            <v/>
          </cell>
          <cell r="AQ399" t="str">
            <v/>
          </cell>
          <cell r="AR399" t="str">
            <v/>
          </cell>
          <cell r="AS399" t="str">
            <v/>
          </cell>
          <cell r="AT399" t="str">
            <v/>
          </cell>
          <cell r="AU399" t="str">
            <v/>
          </cell>
        </row>
        <row r="400">
          <cell r="Z400" t="str">
            <v/>
          </cell>
          <cell r="AA400">
            <v>13</v>
          </cell>
          <cell r="AC400" t="str">
            <v/>
          </cell>
          <cell r="AD400" t="str">
            <v/>
          </cell>
          <cell r="AE400" t="str">
            <v/>
          </cell>
          <cell r="AF400" t="str">
            <v/>
          </cell>
          <cell r="AG400" t="str">
            <v/>
          </cell>
          <cell r="AH400" t="str">
            <v/>
          </cell>
          <cell r="AI400" t="str">
            <v/>
          </cell>
          <cell r="AJ400" t="str">
            <v/>
          </cell>
          <cell r="AK400" t="str">
            <v/>
          </cell>
          <cell r="AL400" t="str">
            <v/>
          </cell>
          <cell r="AM400" t="str">
            <v/>
          </cell>
          <cell r="AN400" t="str">
            <v/>
          </cell>
          <cell r="AO400" t="str">
            <v/>
          </cell>
          <cell r="AP400" t="str">
            <v/>
          </cell>
          <cell r="AQ400" t="str">
            <v/>
          </cell>
          <cell r="AR400" t="str">
            <v/>
          </cell>
          <cell r="AS400" t="str">
            <v/>
          </cell>
          <cell r="AT400" t="str">
            <v/>
          </cell>
          <cell r="AU400" t="str">
            <v/>
          </cell>
        </row>
        <row r="401">
          <cell r="Z401" t="str">
            <v/>
          </cell>
          <cell r="AA401">
            <v>14</v>
          </cell>
          <cell r="AC401" t="str">
            <v/>
          </cell>
          <cell r="AD401" t="str">
            <v/>
          </cell>
          <cell r="AE401" t="str">
            <v/>
          </cell>
          <cell r="AF401" t="str">
            <v/>
          </cell>
          <cell r="AG401" t="str">
            <v/>
          </cell>
          <cell r="AH401" t="str">
            <v/>
          </cell>
          <cell r="AI401" t="str">
            <v/>
          </cell>
          <cell r="AJ401" t="str">
            <v/>
          </cell>
          <cell r="AK401" t="str">
            <v/>
          </cell>
          <cell r="AL401" t="str">
            <v/>
          </cell>
          <cell r="AM401" t="str">
            <v/>
          </cell>
          <cell r="AN401" t="str">
            <v/>
          </cell>
          <cell r="AO401" t="str">
            <v/>
          </cell>
          <cell r="AP401" t="str">
            <v/>
          </cell>
          <cell r="AQ401" t="str">
            <v/>
          </cell>
          <cell r="AR401" t="str">
            <v/>
          </cell>
          <cell r="AS401" t="str">
            <v/>
          </cell>
          <cell r="AT401" t="str">
            <v/>
          </cell>
          <cell r="AU401" t="str">
            <v/>
          </cell>
        </row>
        <row r="402">
          <cell r="Z402" t="str">
            <v/>
          </cell>
          <cell r="AA402">
            <v>14</v>
          </cell>
          <cell r="AC402" t="str">
            <v/>
          </cell>
          <cell r="AD402" t="str">
            <v/>
          </cell>
          <cell r="AE402" t="str">
            <v/>
          </cell>
          <cell r="AF402" t="str">
            <v/>
          </cell>
          <cell r="AG402" t="str">
            <v/>
          </cell>
          <cell r="AH402" t="str">
            <v/>
          </cell>
          <cell r="AI402" t="str">
            <v/>
          </cell>
          <cell r="AJ402" t="str">
            <v/>
          </cell>
          <cell r="AK402" t="str">
            <v/>
          </cell>
          <cell r="AL402" t="str">
            <v/>
          </cell>
          <cell r="AM402" t="str">
            <v/>
          </cell>
          <cell r="AN402" t="str">
            <v/>
          </cell>
          <cell r="AO402" t="str">
            <v/>
          </cell>
          <cell r="AP402" t="str">
            <v/>
          </cell>
          <cell r="AQ402" t="str">
            <v/>
          </cell>
          <cell r="AR402" t="str">
            <v/>
          </cell>
          <cell r="AS402" t="str">
            <v/>
          </cell>
          <cell r="AT402" t="str">
            <v/>
          </cell>
          <cell r="AU402" t="str">
            <v/>
          </cell>
        </row>
        <row r="403">
          <cell r="Z403" t="str">
            <v/>
          </cell>
          <cell r="AA403">
            <v>14</v>
          </cell>
          <cell r="AC403" t="str">
            <v/>
          </cell>
          <cell r="AD403" t="str">
            <v/>
          </cell>
          <cell r="AE403" t="str">
            <v/>
          </cell>
          <cell r="AF403" t="str">
            <v/>
          </cell>
          <cell r="AG403" t="str">
            <v/>
          </cell>
          <cell r="AH403" t="str">
            <v/>
          </cell>
          <cell r="AI403" t="str">
            <v/>
          </cell>
          <cell r="AJ403" t="str">
            <v/>
          </cell>
          <cell r="AK403" t="str">
            <v/>
          </cell>
          <cell r="AL403" t="str">
            <v/>
          </cell>
          <cell r="AM403" t="str">
            <v/>
          </cell>
          <cell r="AN403" t="str">
            <v/>
          </cell>
          <cell r="AO403" t="str">
            <v/>
          </cell>
          <cell r="AP403" t="str">
            <v/>
          </cell>
          <cell r="AQ403" t="str">
            <v/>
          </cell>
          <cell r="AR403" t="str">
            <v/>
          </cell>
          <cell r="AS403" t="str">
            <v/>
          </cell>
          <cell r="AT403" t="str">
            <v/>
          </cell>
          <cell r="AU403" t="str">
            <v/>
          </cell>
        </row>
        <row r="404">
          <cell r="Z404" t="str">
            <v/>
          </cell>
          <cell r="AA404">
            <v>14</v>
          </cell>
          <cell r="AC404" t="str">
            <v/>
          </cell>
          <cell r="AD404" t="str">
            <v/>
          </cell>
          <cell r="AE404" t="str">
            <v/>
          </cell>
          <cell r="AF404" t="str">
            <v/>
          </cell>
          <cell r="AG404" t="str">
            <v/>
          </cell>
          <cell r="AH404" t="str">
            <v/>
          </cell>
          <cell r="AI404" t="str">
            <v/>
          </cell>
          <cell r="AJ404" t="str">
            <v/>
          </cell>
          <cell r="AK404" t="str">
            <v/>
          </cell>
          <cell r="AL404" t="str">
            <v/>
          </cell>
          <cell r="AM404" t="str">
            <v/>
          </cell>
          <cell r="AN404" t="str">
            <v/>
          </cell>
          <cell r="AO404" t="str">
            <v/>
          </cell>
          <cell r="AP404" t="str">
            <v/>
          </cell>
          <cell r="AQ404" t="str">
            <v/>
          </cell>
          <cell r="AR404" t="str">
            <v/>
          </cell>
          <cell r="AS404" t="str">
            <v/>
          </cell>
          <cell r="AT404" t="str">
            <v/>
          </cell>
          <cell r="AU404" t="str">
            <v/>
          </cell>
        </row>
        <row r="405">
          <cell r="Z405" t="str">
            <v/>
          </cell>
          <cell r="AA405">
            <v>14</v>
          </cell>
          <cell r="AC405" t="str">
            <v/>
          </cell>
          <cell r="AD405" t="str">
            <v/>
          </cell>
          <cell r="AE405" t="str">
            <v/>
          </cell>
          <cell r="AF405" t="str">
            <v/>
          </cell>
          <cell r="AG405" t="str">
            <v/>
          </cell>
          <cell r="AH405" t="str">
            <v/>
          </cell>
          <cell r="AI405" t="str">
            <v/>
          </cell>
          <cell r="AJ405" t="str">
            <v/>
          </cell>
          <cell r="AK405" t="str">
            <v/>
          </cell>
          <cell r="AL405" t="str">
            <v/>
          </cell>
          <cell r="AM405" t="str">
            <v/>
          </cell>
          <cell r="AN405" t="str">
            <v/>
          </cell>
          <cell r="AO405" t="str">
            <v/>
          </cell>
          <cell r="AP405" t="str">
            <v/>
          </cell>
          <cell r="AQ405" t="str">
            <v/>
          </cell>
          <cell r="AR405" t="str">
            <v/>
          </cell>
          <cell r="AS405" t="str">
            <v/>
          </cell>
          <cell r="AT405" t="str">
            <v/>
          </cell>
          <cell r="AU405" t="str">
            <v/>
          </cell>
        </row>
        <row r="406">
          <cell r="Z406" t="str">
            <v/>
          </cell>
          <cell r="AA406">
            <v>14</v>
          </cell>
          <cell r="AC406" t="str">
            <v/>
          </cell>
          <cell r="AD406" t="str">
            <v/>
          </cell>
          <cell r="AE406" t="str">
            <v/>
          </cell>
          <cell r="AF406" t="str">
            <v/>
          </cell>
          <cell r="AG406" t="str">
            <v/>
          </cell>
          <cell r="AH406" t="str">
            <v/>
          </cell>
          <cell r="AI406" t="str">
            <v/>
          </cell>
          <cell r="AJ406" t="str">
            <v/>
          </cell>
          <cell r="AK406" t="str">
            <v/>
          </cell>
          <cell r="AL406" t="str">
            <v/>
          </cell>
          <cell r="AM406" t="str">
            <v/>
          </cell>
          <cell r="AN406" t="str">
            <v/>
          </cell>
          <cell r="AO406" t="str">
            <v/>
          </cell>
          <cell r="AP406" t="str">
            <v/>
          </cell>
          <cell r="AQ406" t="str">
            <v/>
          </cell>
          <cell r="AR406" t="str">
            <v/>
          </cell>
          <cell r="AS406" t="str">
            <v/>
          </cell>
          <cell r="AT406" t="str">
            <v/>
          </cell>
          <cell r="AU406" t="str">
            <v/>
          </cell>
        </row>
        <row r="407">
          <cell r="Z407" t="str">
            <v/>
          </cell>
          <cell r="AA407">
            <v>14</v>
          </cell>
          <cell r="AC407" t="str">
            <v/>
          </cell>
          <cell r="AD407" t="str">
            <v/>
          </cell>
          <cell r="AE407" t="str">
            <v/>
          </cell>
          <cell r="AF407" t="str">
            <v/>
          </cell>
          <cell r="AG407" t="str">
            <v/>
          </cell>
          <cell r="AH407" t="str">
            <v/>
          </cell>
          <cell r="AI407" t="str">
            <v/>
          </cell>
          <cell r="AJ407" t="str">
            <v/>
          </cell>
          <cell r="AK407" t="str">
            <v/>
          </cell>
          <cell r="AL407" t="str">
            <v/>
          </cell>
          <cell r="AM407" t="str">
            <v/>
          </cell>
          <cell r="AN407" t="str">
            <v/>
          </cell>
          <cell r="AO407" t="str">
            <v/>
          </cell>
          <cell r="AP407" t="str">
            <v/>
          </cell>
          <cell r="AQ407" t="str">
            <v/>
          </cell>
          <cell r="AR407" t="str">
            <v/>
          </cell>
          <cell r="AS407" t="str">
            <v/>
          </cell>
          <cell r="AT407" t="str">
            <v/>
          </cell>
          <cell r="AU407" t="str">
            <v/>
          </cell>
        </row>
        <row r="408">
          <cell r="Z408" t="str">
            <v/>
          </cell>
          <cell r="AA408">
            <v>14</v>
          </cell>
          <cell r="AC408" t="str">
            <v/>
          </cell>
          <cell r="AD408" t="str">
            <v/>
          </cell>
          <cell r="AE408" t="str">
            <v/>
          </cell>
          <cell r="AF408" t="str">
            <v/>
          </cell>
          <cell r="AG408" t="str">
            <v/>
          </cell>
          <cell r="AH408" t="str">
            <v/>
          </cell>
          <cell r="AI408" t="str">
            <v/>
          </cell>
          <cell r="AJ408" t="str">
            <v/>
          </cell>
          <cell r="AK408" t="str">
            <v/>
          </cell>
          <cell r="AL408" t="str">
            <v/>
          </cell>
          <cell r="AM408" t="str">
            <v/>
          </cell>
          <cell r="AN408" t="str">
            <v/>
          </cell>
          <cell r="AO408" t="str">
            <v/>
          </cell>
          <cell r="AP408" t="str">
            <v/>
          </cell>
          <cell r="AQ408" t="str">
            <v/>
          </cell>
          <cell r="AR408" t="str">
            <v/>
          </cell>
          <cell r="AS408" t="str">
            <v/>
          </cell>
          <cell r="AT408" t="str">
            <v/>
          </cell>
          <cell r="AU408" t="str">
            <v/>
          </cell>
        </row>
        <row r="409">
          <cell r="Z409" t="str">
            <v/>
          </cell>
          <cell r="AA409">
            <v>14</v>
          </cell>
          <cell r="AC409" t="str">
            <v/>
          </cell>
          <cell r="AD409" t="str">
            <v/>
          </cell>
          <cell r="AE409" t="str">
            <v/>
          </cell>
          <cell r="AF409" t="str">
            <v/>
          </cell>
          <cell r="AG409" t="str">
            <v/>
          </cell>
          <cell r="AH409" t="str">
            <v/>
          </cell>
          <cell r="AI409" t="str">
            <v/>
          </cell>
          <cell r="AJ409" t="str">
            <v/>
          </cell>
          <cell r="AK409" t="str">
            <v/>
          </cell>
          <cell r="AL409" t="str">
            <v/>
          </cell>
          <cell r="AM409" t="str">
            <v/>
          </cell>
          <cell r="AN409" t="str">
            <v/>
          </cell>
          <cell r="AO409" t="str">
            <v/>
          </cell>
          <cell r="AP409" t="str">
            <v/>
          </cell>
          <cell r="AQ409" t="str">
            <v/>
          </cell>
          <cell r="AR409" t="str">
            <v/>
          </cell>
          <cell r="AS409" t="str">
            <v/>
          </cell>
          <cell r="AT409" t="str">
            <v/>
          </cell>
          <cell r="AU409" t="str">
            <v/>
          </cell>
        </row>
        <row r="410">
          <cell r="Z410" t="str">
            <v/>
          </cell>
          <cell r="AA410">
            <v>14</v>
          </cell>
          <cell r="AC410" t="str">
            <v/>
          </cell>
          <cell r="AD410" t="str">
            <v/>
          </cell>
          <cell r="AE410" t="str">
            <v/>
          </cell>
          <cell r="AF410" t="str">
            <v/>
          </cell>
          <cell r="AG410" t="str">
            <v/>
          </cell>
          <cell r="AH410" t="str">
            <v/>
          </cell>
          <cell r="AI410" t="str">
            <v/>
          </cell>
          <cell r="AJ410" t="str">
            <v/>
          </cell>
          <cell r="AK410" t="str">
            <v/>
          </cell>
          <cell r="AL410" t="str">
            <v/>
          </cell>
          <cell r="AM410" t="str">
            <v/>
          </cell>
          <cell r="AN410" t="str">
            <v/>
          </cell>
          <cell r="AO410" t="str">
            <v/>
          </cell>
          <cell r="AP410" t="str">
            <v/>
          </cell>
          <cell r="AQ410" t="str">
            <v/>
          </cell>
          <cell r="AR410" t="str">
            <v/>
          </cell>
          <cell r="AS410" t="str">
            <v/>
          </cell>
          <cell r="AT410" t="str">
            <v/>
          </cell>
          <cell r="AU410" t="str">
            <v/>
          </cell>
        </row>
        <row r="411">
          <cell r="Z411" t="str">
            <v/>
          </cell>
          <cell r="AA411">
            <v>14</v>
          </cell>
          <cell r="AC411" t="str">
            <v/>
          </cell>
          <cell r="AD411" t="str">
            <v/>
          </cell>
          <cell r="AE411" t="str">
            <v/>
          </cell>
          <cell r="AF411" t="str">
            <v/>
          </cell>
          <cell r="AG411" t="str">
            <v/>
          </cell>
          <cell r="AH411" t="str">
            <v/>
          </cell>
          <cell r="AI411" t="str">
            <v/>
          </cell>
          <cell r="AJ411" t="str">
            <v/>
          </cell>
          <cell r="AK411" t="str">
            <v/>
          </cell>
          <cell r="AL411" t="str">
            <v/>
          </cell>
          <cell r="AM411" t="str">
            <v/>
          </cell>
          <cell r="AN411" t="str">
            <v/>
          </cell>
          <cell r="AO411" t="str">
            <v/>
          </cell>
          <cell r="AP411" t="str">
            <v/>
          </cell>
          <cell r="AQ411" t="str">
            <v/>
          </cell>
          <cell r="AR411" t="str">
            <v/>
          </cell>
          <cell r="AS411" t="str">
            <v/>
          </cell>
          <cell r="AT411" t="str">
            <v/>
          </cell>
          <cell r="AU411" t="str">
            <v/>
          </cell>
        </row>
        <row r="412">
          <cell r="Z412" t="str">
            <v/>
          </cell>
          <cell r="AA412">
            <v>14</v>
          </cell>
          <cell r="AC412" t="str">
            <v/>
          </cell>
          <cell r="AD412" t="str">
            <v/>
          </cell>
          <cell r="AE412" t="str">
            <v/>
          </cell>
          <cell r="AF412" t="str">
            <v/>
          </cell>
          <cell r="AG412" t="str">
            <v/>
          </cell>
          <cell r="AH412" t="str">
            <v/>
          </cell>
          <cell r="AI412" t="str">
            <v/>
          </cell>
          <cell r="AJ412" t="str">
            <v/>
          </cell>
          <cell r="AK412" t="str">
            <v/>
          </cell>
          <cell r="AL412" t="str">
            <v/>
          </cell>
          <cell r="AM412" t="str">
            <v/>
          </cell>
          <cell r="AN412" t="str">
            <v/>
          </cell>
          <cell r="AO412" t="str">
            <v/>
          </cell>
          <cell r="AP412" t="str">
            <v/>
          </cell>
          <cell r="AQ412" t="str">
            <v/>
          </cell>
          <cell r="AR412" t="str">
            <v/>
          </cell>
          <cell r="AS412" t="str">
            <v/>
          </cell>
          <cell r="AT412" t="str">
            <v/>
          </cell>
          <cell r="AU412" t="str">
            <v/>
          </cell>
        </row>
        <row r="413">
          <cell r="Z413" t="str">
            <v/>
          </cell>
          <cell r="AA413">
            <v>14</v>
          </cell>
          <cell r="AC413" t="str">
            <v/>
          </cell>
          <cell r="AD413" t="str">
            <v/>
          </cell>
          <cell r="AE413" t="str">
            <v/>
          </cell>
          <cell r="AF413" t="str">
            <v/>
          </cell>
          <cell r="AG413" t="str">
            <v/>
          </cell>
          <cell r="AH413" t="str">
            <v/>
          </cell>
          <cell r="AI413" t="str">
            <v/>
          </cell>
          <cell r="AJ413" t="str">
            <v/>
          </cell>
          <cell r="AK413" t="str">
            <v/>
          </cell>
          <cell r="AL413" t="str">
            <v/>
          </cell>
          <cell r="AM413" t="str">
            <v/>
          </cell>
          <cell r="AN413" t="str">
            <v/>
          </cell>
          <cell r="AO413" t="str">
            <v/>
          </cell>
          <cell r="AP413" t="str">
            <v/>
          </cell>
          <cell r="AQ413" t="str">
            <v/>
          </cell>
          <cell r="AR413" t="str">
            <v/>
          </cell>
          <cell r="AS413" t="str">
            <v/>
          </cell>
          <cell r="AT413" t="str">
            <v/>
          </cell>
          <cell r="AU413" t="str">
            <v/>
          </cell>
        </row>
        <row r="414">
          <cell r="Z414" t="str">
            <v/>
          </cell>
          <cell r="AA414">
            <v>14</v>
          </cell>
          <cell r="AC414" t="str">
            <v/>
          </cell>
          <cell r="AD414" t="str">
            <v/>
          </cell>
          <cell r="AE414" t="str">
            <v/>
          </cell>
          <cell r="AF414" t="str">
            <v/>
          </cell>
          <cell r="AG414" t="str">
            <v/>
          </cell>
          <cell r="AH414" t="str">
            <v/>
          </cell>
          <cell r="AI414" t="str">
            <v/>
          </cell>
          <cell r="AJ414" t="str">
            <v/>
          </cell>
          <cell r="AK414" t="str">
            <v/>
          </cell>
          <cell r="AL414" t="str">
            <v/>
          </cell>
          <cell r="AM414" t="str">
            <v/>
          </cell>
          <cell r="AN414" t="str">
            <v/>
          </cell>
          <cell r="AO414" t="str">
            <v/>
          </cell>
          <cell r="AP414" t="str">
            <v/>
          </cell>
          <cell r="AQ414" t="str">
            <v/>
          </cell>
          <cell r="AR414" t="str">
            <v/>
          </cell>
          <cell r="AS414" t="str">
            <v/>
          </cell>
          <cell r="AT414" t="str">
            <v/>
          </cell>
          <cell r="AU414" t="str">
            <v/>
          </cell>
        </row>
        <row r="415">
          <cell r="Z415" t="str">
            <v/>
          </cell>
          <cell r="AA415">
            <v>14</v>
          </cell>
          <cell r="AC415" t="str">
            <v/>
          </cell>
          <cell r="AD415" t="str">
            <v/>
          </cell>
          <cell r="AE415" t="str">
            <v/>
          </cell>
          <cell r="AF415" t="str">
            <v/>
          </cell>
          <cell r="AG415" t="str">
            <v/>
          </cell>
          <cell r="AH415" t="str">
            <v/>
          </cell>
          <cell r="AI415" t="str">
            <v/>
          </cell>
          <cell r="AJ415" t="str">
            <v/>
          </cell>
          <cell r="AK415" t="str">
            <v/>
          </cell>
          <cell r="AL415" t="str">
            <v/>
          </cell>
          <cell r="AM415" t="str">
            <v/>
          </cell>
          <cell r="AN415" t="str">
            <v/>
          </cell>
          <cell r="AO415" t="str">
            <v/>
          </cell>
          <cell r="AP415" t="str">
            <v/>
          </cell>
          <cell r="AQ415" t="str">
            <v/>
          </cell>
          <cell r="AR415" t="str">
            <v/>
          </cell>
          <cell r="AS415" t="str">
            <v/>
          </cell>
          <cell r="AT415" t="str">
            <v/>
          </cell>
          <cell r="AU415" t="str">
            <v/>
          </cell>
        </row>
        <row r="416">
          <cell r="Z416" t="str">
            <v/>
          </cell>
          <cell r="AA416">
            <v>14</v>
          </cell>
          <cell r="AC416" t="str">
            <v/>
          </cell>
          <cell r="AD416" t="str">
            <v/>
          </cell>
          <cell r="AE416" t="str">
            <v/>
          </cell>
          <cell r="AF416" t="str">
            <v/>
          </cell>
          <cell r="AG416" t="str">
            <v/>
          </cell>
          <cell r="AH416" t="str">
            <v/>
          </cell>
          <cell r="AI416" t="str">
            <v/>
          </cell>
          <cell r="AJ416" t="str">
            <v/>
          </cell>
          <cell r="AK416" t="str">
            <v/>
          </cell>
          <cell r="AL416" t="str">
            <v/>
          </cell>
          <cell r="AM416" t="str">
            <v/>
          </cell>
          <cell r="AN416" t="str">
            <v/>
          </cell>
          <cell r="AO416" t="str">
            <v/>
          </cell>
          <cell r="AP416" t="str">
            <v/>
          </cell>
          <cell r="AQ416" t="str">
            <v/>
          </cell>
          <cell r="AR416" t="str">
            <v/>
          </cell>
          <cell r="AS416" t="str">
            <v/>
          </cell>
          <cell r="AT416" t="str">
            <v/>
          </cell>
          <cell r="AU416" t="str">
            <v/>
          </cell>
        </row>
        <row r="417">
          <cell r="Z417" t="str">
            <v/>
          </cell>
          <cell r="AA417">
            <v>14</v>
          </cell>
          <cell r="AC417" t="str">
            <v/>
          </cell>
          <cell r="AD417" t="str">
            <v/>
          </cell>
          <cell r="AE417" t="str">
            <v/>
          </cell>
          <cell r="AF417" t="str">
            <v/>
          </cell>
          <cell r="AG417" t="str">
            <v/>
          </cell>
          <cell r="AH417" t="str">
            <v/>
          </cell>
          <cell r="AI417" t="str">
            <v/>
          </cell>
          <cell r="AJ417" t="str">
            <v/>
          </cell>
          <cell r="AK417" t="str">
            <v/>
          </cell>
          <cell r="AL417" t="str">
            <v/>
          </cell>
          <cell r="AM417" t="str">
            <v/>
          </cell>
          <cell r="AN417" t="str">
            <v/>
          </cell>
          <cell r="AO417" t="str">
            <v/>
          </cell>
          <cell r="AP417" t="str">
            <v/>
          </cell>
          <cell r="AQ417" t="str">
            <v/>
          </cell>
          <cell r="AR417" t="str">
            <v/>
          </cell>
          <cell r="AS417" t="str">
            <v/>
          </cell>
          <cell r="AT417" t="str">
            <v/>
          </cell>
          <cell r="AU417" t="str">
            <v/>
          </cell>
        </row>
        <row r="418">
          <cell r="Z418" t="str">
            <v/>
          </cell>
          <cell r="AA418">
            <v>14</v>
          </cell>
          <cell r="AC418" t="str">
            <v/>
          </cell>
          <cell r="AD418" t="str">
            <v/>
          </cell>
          <cell r="AE418" t="str">
            <v/>
          </cell>
          <cell r="AF418" t="str">
            <v/>
          </cell>
          <cell r="AG418" t="str">
            <v/>
          </cell>
          <cell r="AH418" t="str">
            <v/>
          </cell>
          <cell r="AI418" t="str">
            <v/>
          </cell>
          <cell r="AJ418" t="str">
            <v/>
          </cell>
          <cell r="AK418" t="str">
            <v/>
          </cell>
          <cell r="AL418" t="str">
            <v/>
          </cell>
          <cell r="AM418" t="str">
            <v/>
          </cell>
          <cell r="AN418" t="str">
            <v/>
          </cell>
          <cell r="AO418" t="str">
            <v/>
          </cell>
          <cell r="AP418" t="str">
            <v/>
          </cell>
          <cell r="AQ418" t="str">
            <v/>
          </cell>
          <cell r="AR418" t="str">
            <v/>
          </cell>
          <cell r="AS418" t="str">
            <v/>
          </cell>
          <cell r="AT418" t="str">
            <v/>
          </cell>
          <cell r="AU418" t="str">
            <v/>
          </cell>
        </row>
        <row r="419">
          <cell r="Z419" t="str">
            <v/>
          </cell>
          <cell r="AA419">
            <v>14</v>
          </cell>
          <cell r="AC419" t="str">
            <v/>
          </cell>
          <cell r="AD419" t="str">
            <v/>
          </cell>
          <cell r="AE419" t="str">
            <v/>
          </cell>
          <cell r="AF419" t="str">
            <v/>
          </cell>
          <cell r="AG419" t="str">
            <v/>
          </cell>
          <cell r="AH419" t="str">
            <v/>
          </cell>
          <cell r="AI419" t="str">
            <v/>
          </cell>
          <cell r="AJ419" t="str">
            <v/>
          </cell>
          <cell r="AK419" t="str">
            <v/>
          </cell>
          <cell r="AL419" t="str">
            <v/>
          </cell>
          <cell r="AM419" t="str">
            <v/>
          </cell>
          <cell r="AN419" t="str">
            <v/>
          </cell>
          <cell r="AO419" t="str">
            <v/>
          </cell>
          <cell r="AP419" t="str">
            <v/>
          </cell>
          <cell r="AQ419" t="str">
            <v/>
          </cell>
          <cell r="AR419" t="str">
            <v/>
          </cell>
          <cell r="AS419" t="str">
            <v/>
          </cell>
          <cell r="AT419" t="str">
            <v/>
          </cell>
          <cell r="AU419" t="str">
            <v/>
          </cell>
        </row>
        <row r="420">
          <cell r="Z420" t="str">
            <v/>
          </cell>
          <cell r="AA420">
            <v>14</v>
          </cell>
          <cell r="AC420" t="str">
            <v/>
          </cell>
          <cell r="AD420" t="str">
            <v/>
          </cell>
          <cell r="AE420" t="str">
            <v/>
          </cell>
          <cell r="AF420" t="str">
            <v/>
          </cell>
          <cell r="AG420" t="str">
            <v/>
          </cell>
          <cell r="AH420" t="str">
            <v/>
          </cell>
          <cell r="AI420" t="str">
            <v/>
          </cell>
          <cell r="AJ420" t="str">
            <v/>
          </cell>
          <cell r="AK420" t="str">
            <v/>
          </cell>
          <cell r="AL420" t="str">
            <v/>
          </cell>
          <cell r="AM420" t="str">
            <v/>
          </cell>
          <cell r="AN420" t="str">
            <v/>
          </cell>
          <cell r="AO420" t="str">
            <v/>
          </cell>
          <cell r="AP420" t="str">
            <v/>
          </cell>
          <cell r="AQ420" t="str">
            <v/>
          </cell>
          <cell r="AR420" t="str">
            <v/>
          </cell>
          <cell r="AS420" t="str">
            <v/>
          </cell>
          <cell r="AT420" t="str">
            <v/>
          </cell>
          <cell r="AU420" t="str">
            <v/>
          </cell>
        </row>
        <row r="421">
          <cell r="Z421" t="str">
            <v/>
          </cell>
          <cell r="AA421">
            <v>14</v>
          </cell>
          <cell r="AC421" t="str">
            <v/>
          </cell>
          <cell r="AD421" t="str">
            <v/>
          </cell>
          <cell r="AE421" t="str">
            <v/>
          </cell>
          <cell r="AF421" t="str">
            <v/>
          </cell>
          <cell r="AG421" t="str">
            <v/>
          </cell>
          <cell r="AH421" t="str">
            <v/>
          </cell>
          <cell r="AI421" t="str">
            <v/>
          </cell>
          <cell r="AJ421" t="str">
            <v/>
          </cell>
          <cell r="AK421" t="str">
            <v/>
          </cell>
          <cell r="AL421" t="str">
            <v/>
          </cell>
          <cell r="AM421" t="str">
            <v/>
          </cell>
          <cell r="AN421" t="str">
            <v/>
          </cell>
          <cell r="AO421" t="str">
            <v/>
          </cell>
          <cell r="AP421" t="str">
            <v/>
          </cell>
          <cell r="AQ421" t="str">
            <v/>
          </cell>
          <cell r="AR421" t="str">
            <v/>
          </cell>
          <cell r="AS421" t="str">
            <v/>
          </cell>
          <cell r="AT421" t="str">
            <v/>
          </cell>
          <cell r="AU421" t="str">
            <v/>
          </cell>
        </row>
        <row r="422">
          <cell r="Z422" t="str">
            <v/>
          </cell>
          <cell r="AA422">
            <v>14</v>
          </cell>
          <cell r="AC422" t="str">
            <v/>
          </cell>
          <cell r="AD422" t="str">
            <v/>
          </cell>
          <cell r="AE422" t="str">
            <v/>
          </cell>
          <cell r="AF422" t="str">
            <v/>
          </cell>
          <cell r="AG422" t="str">
            <v/>
          </cell>
          <cell r="AH422" t="str">
            <v/>
          </cell>
          <cell r="AI422" t="str">
            <v/>
          </cell>
          <cell r="AJ422" t="str">
            <v/>
          </cell>
          <cell r="AK422" t="str">
            <v/>
          </cell>
          <cell r="AL422" t="str">
            <v/>
          </cell>
          <cell r="AM422" t="str">
            <v/>
          </cell>
          <cell r="AN422" t="str">
            <v/>
          </cell>
          <cell r="AO422" t="str">
            <v/>
          </cell>
          <cell r="AP422" t="str">
            <v/>
          </cell>
          <cell r="AQ422" t="str">
            <v/>
          </cell>
          <cell r="AR422" t="str">
            <v/>
          </cell>
          <cell r="AS422" t="str">
            <v/>
          </cell>
          <cell r="AT422" t="str">
            <v/>
          </cell>
          <cell r="AU422" t="str">
            <v/>
          </cell>
        </row>
        <row r="423">
          <cell r="Z423" t="str">
            <v/>
          </cell>
          <cell r="AA423">
            <v>14</v>
          </cell>
          <cell r="AC423" t="str">
            <v/>
          </cell>
          <cell r="AD423" t="str">
            <v/>
          </cell>
          <cell r="AE423" t="str">
            <v/>
          </cell>
          <cell r="AF423" t="str">
            <v/>
          </cell>
          <cell r="AG423" t="str">
            <v/>
          </cell>
          <cell r="AH423" t="str">
            <v/>
          </cell>
          <cell r="AI423" t="str">
            <v/>
          </cell>
          <cell r="AJ423" t="str">
            <v/>
          </cell>
          <cell r="AK423" t="str">
            <v/>
          </cell>
          <cell r="AL423" t="str">
            <v/>
          </cell>
          <cell r="AM423" t="str">
            <v/>
          </cell>
          <cell r="AN423" t="str">
            <v/>
          </cell>
          <cell r="AO423" t="str">
            <v/>
          </cell>
          <cell r="AP423" t="str">
            <v/>
          </cell>
          <cell r="AQ423" t="str">
            <v/>
          </cell>
          <cell r="AR423" t="str">
            <v/>
          </cell>
          <cell r="AS423" t="str">
            <v/>
          </cell>
          <cell r="AT423" t="str">
            <v/>
          </cell>
          <cell r="AU423" t="str">
            <v/>
          </cell>
        </row>
        <row r="424">
          <cell r="Z424" t="str">
            <v/>
          </cell>
          <cell r="AA424">
            <v>14</v>
          </cell>
          <cell r="AC424" t="str">
            <v/>
          </cell>
          <cell r="AD424" t="str">
            <v/>
          </cell>
          <cell r="AE424" t="str">
            <v/>
          </cell>
          <cell r="AF424" t="str">
            <v/>
          </cell>
          <cell r="AG424" t="str">
            <v/>
          </cell>
          <cell r="AH424" t="str">
            <v/>
          </cell>
          <cell r="AI424" t="str">
            <v/>
          </cell>
          <cell r="AJ424" t="str">
            <v/>
          </cell>
          <cell r="AK424" t="str">
            <v/>
          </cell>
          <cell r="AL424" t="str">
            <v/>
          </cell>
          <cell r="AM424" t="str">
            <v/>
          </cell>
          <cell r="AN424" t="str">
            <v/>
          </cell>
          <cell r="AO424" t="str">
            <v/>
          </cell>
          <cell r="AP424" t="str">
            <v/>
          </cell>
          <cell r="AQ424" t="str">
            <v/>
          </cell>
          <cell r="AR424" t="str">
            <v/>
          </cell>
          <cell r="AS424" t="str">
            <v/>
          </cell>
          <cell r="AT424" t="str">
            <v/>
          </cell>
          <cell r="AU424" t="str">
            <v/>
          </cell>
        </row>
        <row r="425">
          <cell r="Z425" t="str">
            <v/>
          </cell>
          <cell r="AA425">
            <v>14</v>
          </cell>
          <cell r="AC425" t="str">
            <v/>
          </cell>
          <cell r="AD425" t="str">
            <v/>
          </cell>
          <cell r="AE425" t="str">
            <v/>
          </cell>
          <cell r="AF425" t="str">
            <v/>
          </cell>
          <cell r="AG425" t="str">
            <v/>
          </cell>
          <cell r="AH425" t="str">
            <v/>
          </cell>
          <cell r="AI425" t="str">
            <v/>
          </cell>
          <cell r="AJ425" t="str">
            <v/>
          </cell>
          <cell r="AK425" t="str">
            <v/>
          </cell>
          <cell r="AL425" t="str">
            <v/>
          </cell>
          <cell r="AM425" t="str">
            <v/>
          </cell>
          <cell r="AN425" t="str">
            <v/>
          </cell>
          <cell r="AO425" t="str">
            <v/>
          </cell>
          <cell r="AP425" t="str">
            <v/>
          </cell>
          <cell r="AQ425" t="str">
            <v/>
          </cell>
          <cell r="AR425" t="str">
            <v/>
          </cell>
          <cell r="AS425" t="str">
            <v/>
          </cell>
          <cell r="AT425" t="str">
            <v/>
          </cell>
          <cell r="AU425" t="str">
            <v/>
          </cell>
        </row>
        <row r="426">
          <cell r="Z426" t="str">
            <v/>
          </cell>
          <cell r="AA426">
            <v>14</v>
          </cell>
          <cell r="AC426" t="str">
            <v/>
          </cell>
          <cell r="AD426" t="str">
            <v/>
          </cell>
          <cell r="AE426" t="str">
            <v/>
          </cell>
          <cell r="AF426" t="str">
            <v/>
          </cell>
          <cell r="AG426" t="str">
            <v/>
          </cell>
          <cell r="AH426" t="str">
            <v/>
          </cell>
          <cell r="AI426" t="str">
            <v/>
          </cell>
          <cell r="AJ426" t="str">
            <v/>
          </cell>
          <cell r="AK426" t="str">
            <v/>
          </cell>
          <cell r="AL426" t="str">
            <v/>
          </cell>
          <cell r="AM426" t="str">
            <v/>
          </cell>
          <cell r="AN426" t="str">
            <v/>
          </cell>
          <cell r="AO426" t="str">
            <v/>
          </cell>
          <cell r="AP426" t="str">
            <v/>
          </cell>
          <cell r="AQ426" t="str">
            <v/>
          </cell>
          <cell r="AR426" t="str">
            <v/>
          </cell>
          <cell r="AS426" t="str">
            <v/>
          </cell>
          <cell r="AT426" t="str">
            <v/>
          </cell>
          <cell r="AU426" t="str">
            <v/>
          </cell>
        </row>
        <row r="427">
          <cell r="Z427" t="str">
            <v/>
          </cell>
          <cell r="AA427">
            <v>14</v>
          </cell>
          <cell r="AC427" t="str">
            <v/>
          </cell>
          <cell r="AD427" t="str">
            <v/>
          </cell>
          <cell r="AE427" t="str">
            <v/>
          </cell>
          <cell r="AF427" t="str">
            <v/>
          </cell>
          <cell r="AG427" t="str">
            <v/>
          </cell>
          <cell r="AH427" t="str">
            <v/>
          </cell>
          <cell r="AI427" t="str">
            <v/>
          </cell>
          <cell r="AJ427" t="str">
            <v/>
          </cell>
          <cell r="AK427" t="str">
            <v/>
          </cell>
          <cell r="AL427" t="str">
            <v/>
          </cell>
          <cell r="AM427" t="str">
            <v/>
          </cell>
          <cell r="AN427" t="str">
            <v/>
          </cell>
          <cell r="AO427" t="str">
            <v/>
          </cell>
          <cell r="AP427" t="str">
            <v/>
          </cell>
          <cell r="AQ427" t="str">
            <v/>
          </cell>
          <cell r="AR427" t="str">
            <v/>
          </cell>
          <cell r="AS427" t="str">
            <v/>
          </cell>
          <cell r="AT427" t="str">
            <v/>
          </cell>
          <cell r="AU427" t="str">
            <v/>
          </cell>
        </row>
        <row r="428">
          <cell r="Z428" t="str">
            <v/>
          </cell>
          <cell r="AA428">
            <v>14</v>
          </cell>
          <cell r="AC428" t="str">
            <v/>
          </cell>
          <cell r="AD428" t="str">
            <v/>
          </cell>
          <cell r="AE428" t="str">
            <v/>
          </cell>
          <cell r="AF428" t="str">
            <v/>
          </cell>
          <cell r="AG428" t="str">
            <v/>
          </cell>
          <cell r="AH428" t="str">
            <v/>
          </cell>
          <cell r="AI428" t="str">
            <v/>
          </cell>
          <cell r="AJ428" t="str">
            <v/>
          </cell>
          <cell r="AK428" t="str">
            <v/>
          </cell>
          <cell r="AL428" t="str">
            <v/>
          </cell>
          <cell r="AM428" t="str">
            <v/>
          </cell>
          <cell r="AN428" t="str">
            <v/>
          </cell>
          <cell r="AO428" t="str">
            <v/>
          </cell>
          <cell r="AP428" t="str">
            <v/>
          </cell>
          <cell r="AQ428" t="str">
            <v/>
          </cell>
          <cell r="AR428" t="str">
            <v/>
          </cell>
          <cell r="AS428" t="str">
            <v/>
          </cell>
          <cell r="AT428" t="str">
            <v/>
          </cell>
          <cell r="AU428" t="str">
            <v/>
          </cell>
        </row>
        <row r="429">
          <cell r="Z429" t="str">
            <v/>
          </cell>
          <cell r="AA429">
            <v>14</v>
          </cell>
          <cell r="AC429" t="str">
            <v/>
          </cell>
          <cell r="AD429" t="str">
            <v/>
          </cell>
          <cell r="AE429" t="str">
            <v/>
          </cell>
          <cell r="AF429" t="str">
            <v/>
          </cell>
          <cell r="AG429" t="str">
            <v/>
          </cell>
          <cell r="AH429" t="str">
            <v/>
          </cell>
          <cell r="AI429" t="str">
            <v/>
          </cell>
          <cell r="AJ429" t="str">
            <v/>
          </cell>
          <cell r="AK429" t="str">
            <v/>
          </cell>
          <cell r="AL429" t="str">
            <v/>
          </cell>
          <cell r="AM429" t="str">
            <v/>
          </cell>
          <cell r="AN429" t="str">
            <v/>
          </cell>
          <cell r="AO429" t="str">
            <v/>
          </cell>
          <cell r="AP429" t="str">
            <v/>
          </cell>
          <cell r="AQ429" t="str">
            <v/>
          </cell>
          <cell r="AR429" t="str">
            <v/>
          </cell>
          <cell r="AS429" t="str">
            <v/>
          </cell>
          <cell r="AT429" t="str">
            <v/>
          </cell>
          <cell r="AU429" t="str">
            <v/>
          </cell>
        </row>
        <row r="430">
          <cell r="Z430" t="str">
            <v/>
          </cell>
          <cell r="AA430">
            <v>14</v>
          </cell>
          <cell r="AC430" t="str">
            <v/>
          </cell>
          <cell r="AD430" t="str">
            <v/>
          </cell>
          <cell r="AE430" t="str">
            <v/>
          </cell>
          <cell r="AF430" t="str">
            <v/>
          </cell>
          <cell r="AG430" t="str">
            <v/>
          </cell>
          <cell r="AH430" t="str">
            <v/>
          </cell>
          <cell r="AI430" t="str">
            <v/>
          </cell>
          <cell r="AJ430" t="str">
            <v/>
          </cell>
          <cell r="AK430" t="str">
            <v/>
          </cell>
          <cell r="AL430" t="str">
            <v/>
          </cell>
          <cell r="AM430" t="str">
            <v/>
          </cell>
          <cell r="AN430" t="str">
            <v/>
          </cell>
          <cell r="AO430" t="str">
            <v/>
          </cell>
          <cell r="AP430" t="str">
            <v/>
          </cell>
          <cell r="AQ430" t="str">
            <v/>
          </cell>
          <cell r="AR430" t="str">
            <v/>
          </cell>
          <cell r="AS430" t="str">
            <v/>
          </cell>
          <cell r="AT430" t="str">
            <v/>
          </cell>
          <cell r="AU430" t="str">
            <v/>
          </cell>
        </row>
        <row r="431">
          <cell r="Z431" t="str">
            <v/>
          </cell>
          <cell r="AA431">
            <v>15</v>
          </cell>
          <cell r="AC431" t="str">
            <v/>
          </cell>
          <cell r="AD431" t="str">
            <v/>
          </cell>
          <cell r="AE431" t="str">
            <v/>
          </cell>
          <cell r="AF431" t="str">
            <v/>
          </cell>
          <cell r="AG431" t="str">
            <v/>
          </cell>
          <cell r="AH431" t="str">
            <v/>
          </cell>
          <cell r="AI431" t="str">
            <v/>
          </cell>
          <cell r="AJ431" t="str">
            <v/>
          </cell>
          <cell r="AK431" t="str">
            <v/>
          </cell>
          <cell r="AL431" t="str">
            <v/>
          </cell>
          <cell r="AM431" t="str">
            <v/>
          </cell>
          <cell r="AN431" t="str">
            <v/>
          </cell>
          <cell r="AO431" t="str">
            <v/>
          </cell>
          <cell r="AP431" t="str">
            <v/>
          </cell>
          <cell r="AQ431" t="str">
            <v/>
          </cell>
          <cell r="AR431" t="str">
            <v/>
          </cell>
          <cell r="AS431" t="str">
            <v/>
          </cell>
          <cell r="AT431" t="str">
            <v/>
          </cell>
          <cell r="AU431" t="str">
            <v/>
          </cell>
        </row>
        <row r="432">
          <cell r="Z432" t="str">
            <v/>
          </cell>
          <cell r="AA432">
            <v>15</v>
          </cell>
          <cell r="AC432" t="str">
            <v/>
          </cell>
          <cell r="AD432" t="str">
            <v/>
          </cell>
          <cell r="AE432" t="str">
            <v/>
          </cell>
          <cell r="AF432" t="str">
            <v/>
          </cell>
          <cell r="AG432" t="str">
            <v/>
          </cell>
          <cell r="AH432" t="str">
            <v/>
          </cell>
          <cell r="AI432" t="str">
            <v/>
          </cell>
          <cell r="AJ432" t="str">
            <v/>
          </cell>
          <cell r="AK432" t="str">
            <v/>
          </cell>
          <cell r="AL432" t="str">
            <v/>
          </cell>
          <cell r="AM432" t="str">
            <v/>
          </cell>
          <cell r="AN432" t="str">
            <v/>
          </cell>
          <cell r="AO432" t="str">
            <v/>
          </cell>
          <cell r="AP432" t="str">
            <v/>
          </cell>
          <cell r="AQ432" t="str">
            <v/>
          </cell>
          <cell r="AR432" t="str">
            <v/>
          </cell>
          <cell r="AS432" t="str">
            <v/>
          </cell>
          <cell r="AT432" t="str">
            <v/>
          </cell>
          <cell r="AU432" t="str">
            <v/>
          </cell>
        </row>
        <row r="433">
          <cell r="Z433" t="str">
            <v/>
          </cell>
          <cell r="AA433">
            <v>15</v>
          </cell>
          <cell r="AC433" t="str">
            <v/>
          </cell>
          <cell r="AD433" t="str">
            <v/>
          </cell>
          <cell r="AE433" t="str">
            <v/>
          </cell>
          <cell r="AF433" t="str">
            <v/>
          </cell>
          <cell r="AG433" t="str">
            <v/>
          </cell>
          <cell r="AH433" t="str">
            <v/>
          </cell>
          <cell r="AI433" t="str">
            <v/>
          </cell>
          <cell r="AJ433" t="str">
            <v/>
          </cell>
          <cell r="AK433" t="str">
            <v/>
          </cell>
          <cell r="AL433" t="str">
            <v/>
          </cell>
          <cell r="AM433" t="str">
            <v/>
          </cell>
          <cell r="AN433" t="str">
            <v/>
          </cell>
          <cell r="AO433" t="str">
            <v/>
          </cell>
          <cell r="AP433" t="str">
            <v/>
          </cell>
          <cell r="AQ433" t="str">
            <v/>
          </cell>
          <cell r="AR433" t="str">
            <v/>
          </cell>
          <cell r="AS433" t="str">
            <v/>
          </cell>
          <cell r="AT433" t="str">
            <v/>
          </cell>
          <cell r="AU433" t="str">
            <v/>
          </cell>
        </row>
        <row r="434">
          <cell r="Z434" t="str">
            <v/>
          </cell>
          <cell r="AA434">
            <v>15</v>
          </cell>
          <cell r="AC434" t="str">
            <v/>
          </cell>
          <cell r="AD434" t="str">
            <v/>
          </cell>
          <cell r="AE434" t="str">
            <v/>
          </cell>
          <cell r="AF434" t="str">
            <v/>
          </cell>
          <cell r="AG434" t="str">
            <v/>
          </cell>
          <cell r="AH434" t="str">
            <v/>
          </cell>
          <cell r="AI434" t="str">
            <v/>
          </cell>
          <cell r="AJ434" t="str">
            <v/>
          </cell>
          <cell r="AK434" t="str">
            <v/>
          </cell>
          <cell r="AL434" t="str">
            <v/>
          </cell>
          <cell r="AM434" t="str">
            <v/>
          </cell>
          <cell r="AN434" t="str">
            <v/>
          </cell>
          <cell r="AO434" t="str">
            <v/>
          </cell>
          <cell r="AP434" t="str">
            <v/>
          </cell>
          <cell r="AQ434" t="str">
            <v/>
          </cell>
          <cell r="AR434" t="str">
            <v/>
          </cell>
          <cell r="AS434" t="str">
            <v/>
          </cell>
          <cell r="AT434" t="str">
            <v/>
          </cell>
          <cell r="AU434" t="str">
            <v/>
          </cell>
        </row>
        <row r="435">
          <cell r="Z435" t="str">
            <v/>
          </cell>
          <cell r="AA435">
            <v>15</v>
          </cell>
          <cell r="AC435" t="str">
            <v/>
          </cell>
          <cell r="AD435" t="str">
            <v/>
          </cell>
          <cell r="AE435" t="str">
            <v/>
          </cell>
          <cell r="AF435" t="str">
            <v/>
          </cell>
          <cell r="AG435" t="str">
            <v/>
          </cell>
          <cell r="AH435" t="str">
            <v/>
          </cell>
          <cell r="AI435" t="str">
            <v/>
          </cell>
          <cell r="AJ435" t="str">
            <v/>
          </cell>
          <cell r="AK435" t="str">
            <v/>
          </cell>
          <cell r="AL435" t="str">
            <v/>
          </cell>
          <cell r="AM435" t="str">
            <v/>
          </cell>
          <cell r="AN435" t="str">
            <v/>
          </cell>
          <cell r="AO435" t="str">
            <v/>
          </cell>
          <cell r="AP435" t="str">
            <v/>
          </cell>
          <cell r="AQ435" t="str">
            <v/>
          </cell>
          <cell r="AR435" t="str">
            <v/>
          </cell>
          <cell r="AS435" t="str">
            <v/>
          </cell>
          <cell r="AT435" t="str">
            <v/>
          </cell>
          <cell r="AU435" t="str">
            <v/>
          </cell>
        </row>
        <row r="436">
          <cell r="Z436" t="str">
            <v/>
          </cell>
          <cell r="AA436">
            <v>15</v>
          </cell>
          <cell r="AC436" t="str">
            <v/>
          </cell>
          <cell r="AD436" t="str">
            <v/>
          </cell>
          <cell r="AE436" t="str">
            <v/>
          </cell>
          <cell r="AF436" t="str">
            <v/>
          </cell>
          <cell r="AG436" t="str">
            <v/>
          </cell>
          <cell r="AH436" t="str">
            <v/>
          </cell>
          <cell r="AI436" t="str">
            <v/>
          </cell>
          <cell r="AJ436" t="str">
            <v/>
          </cell>
          <cell r="AK436" t="str">
            <v/>
          </cell>
          <cell r="AL436" t="str">
            <v/>
          </cell>
          <cell r="AM436" t="str">
            <v/>
          </cell>
          <cell r="AN436" t="str">
            <v/>
          </cell>
          <cell r="AO436" t="str">
            <v/>
          </cell>
          <cell r="AP436" t="str">
            <v/>
          </cell>
          <cell r="AQ436" t="str">
            <v/>
          </cell>
          <cell r="AR436" t="str">
            <v/>
          </cell>
          <cell r="AS436" t="str">
            <v/>
          </cell>
          <cell r="AT436" t="str">
            <v/>
          </cell>
          <cell r="AU436" t="str">
            <v/>
          </cell>
        </row>
        <row r="437">
          <cell r="Z437" t="str">
            <v/>
          </cell>
          <cell r="AA437">
            <v>15</v>
          </cell>
          <cell r="AC437" t="str">
            <v/>
          </cell>
          <cell r="AD437" t="str">
            <v/>
          </cell>
          <cell r="AE437" t="str">
            <v/>
          </cell>
          <cell r="AF437" t="str">
            <v/>
          </cell>
          <cell r="AG437" t="str">
            <v/>
          </cell>
          <cell r="AH437" t="str">
            <v/>
          </cell>
          <cell r="AI437" t="str">
            <v/>
          </cell>
          <cell r="AJ437" t="str">
            <v/>
          </cell>
          <cell r="AK437" t="str">
            <v/>
          </cell>
          <cell r="AL437" t="str">
            <v/>
          </cell>
          <cell r="AM437" t="str">
            <v/>
          </cell>
          <cell r="AN437" t="str">
            <v/>
          </cell>
          <cell r="AO437" t="str">
            <v/>
          </cell>
          <cell r="AP437" t="str">
            <v/>
          </cell>
          <cell r="AQ437" t="str">
            <v/>
          </cell>
          <cell r="AR437" t="str">
            <v/>
          </cell>
          <cell r="AS437" t="str">
            <v/>
          </cell>
          <cell r="AT437" t="str">
            <v/>
          </cell>
          <cell r="AU437" t="str">
            <v/>
          </cell>
        </row>
        <row r="438">
          <cell r="Z438" t="str">
            <v/>
          </cell>
          <cell r="AA438">
            <v>15</v>
          </cell>
          <cell r="AC438" t="str">
            <v/>
          </cell>
          <cell r="AD438" t="str">
            <v/>
          </cell>
          <cell r="AE438" t="str">
            <v/>
          </cell>
          <cell r="AF438" t="str">
            <v/>
          </cell>
          <cell r="AG438" t="str">
            <v/>
          </cell>
          <cell r="AH438" t="str">
            <v/>
          </cell>
          <cell r="AI438" t="str">
            <v/>
          </cell>
          <cell r="AJ438" t="str">
            <v/>
          </cell>
          <cell r="AK438" t="str">
            <v/>
          </cell>
          <cell r="AL438" t="str">
            <v/>
          </cell>
          <cell r="AM438" t="str">
            <v/>
          </cell>
          <cell r="AN438" t="str">
            <v/>
          </cell>
          <cell r="AO438" t="str">
            <v/>
          </cell>
          <cell r="AP438" t="str">
            <v/>
          </cell>
          <cell r="AQ438" t="str">
            <v/>
          </cell>
          <cell r="AR438" t="str">
            <v/>
          </cell>
          <cell r="AS438" t="str">
            <v/>
          </cell>
          <cell r="AT438" t="str">
            <v/>
          </cell>
          <cell r="AU438" t="str">
            <v/>
          </cell>
        </row>
        <row r="439">
          <cell r="Z439" t="str">
            <v/>
          </cell>
          <cell r="AA439">
            <v>15</v>
          </cell>
          <cell r="AC439" t="str">
            <v/>
          </cell>
          <cell r="AD439" t="str">
            <v/>
          </cell>
          <cell r="AE439" t="str">
            <v/>
          </cell>
          <cell r="AF439" t="str">
            <v/>
          </cell>
          <cell r="AG439" t="str">
            <v/>
          </cell>
          <cell r="AH439" t="str">
            <v/>
          </cell>
          <cell r="AI439" t="str">
            <v/>
          </cell>
          <cell r="AJ439" t="str">
            <v/>
          </cell>
          <cell r="AK439" t="str">
            <v/>
          </cell>
          <cell r="AL439" t="str">
            <v/>
          </cell>
          <cell r="AM439" t="str">
            <v/>
          </cell>
          <cell r="AN439" t="str">
            <v/>
          </cell>
          <cell r="AO439" t="str">
            <v/>
          </cell>
          <cell r="AP439" t="str">
            <v/>
          </cell>
          <cell r="AQ439" t="str">
            <v/>
          </cell>
          <cell r="AR439" t="str">
            <v/>
          </cell>
          <cell r="AS439" t="str">
            <v/>
          </cell>
          <cell r="AT439" t="str">
            <v/>
          </cell>
          <cell r="AU439" t="str">
            <v/>
          </cell>
        </row>
        <row r="440">
          <cell r="Z440" t="str">
            <v/>
          </cell>
          <cell r="AA440">
            <v>15</v>
          </cell>
          <cell r="AC440" t="str">
            <v/>
          </cell>
          <cell r="AD440" t="str">
            <v/>
          </cell>
          <cell r="AE440" t="str">
            <v/>
          </cell>
          <cell r="AF440" t="str">
            <v/>
          </cell>
          <cell r="AG440" t="str">
            <v/>
          </cell>
          <cell r="AH440" t="str">
            <v/>
          </cell>
          <cell r="AI440" t="str">
            <v/>
          </cell>
          <cell r="AJ440" t="str">
            <v/>
          </cell>
          <cell r="AK440" t="str">
            <v/>
          </cell>
          <cell r="AL440" t="str">
            <v/>
          </cell>
          <cell r="AM440" t="str">
            <v/>
          </cell>
          <cell r="AN440" t="str">
            <v/>
          </cell>
          <cell r="AO440" t="str">
            <v/>
          </cell>
          <cell r="AP440" t="str">
            <v/>
          </cell>
          <cell r="AQ440" t="str">
            <v/>
          </cell>
          <cell r="AR440" t="str">
            <v/>
          </cell>
          <cell r="AS440" t="str">
            <v/>
          </cell>
          <cell r="AT440" t="str">
            <v/>
          </cell>
          <cell r="AU440" t="str">
            <v/>
          </cell>
        </row>
        <row r="441">
          <cell r="Z441" t="str">
            <v/>
          </cell>
          <cell r="AA441">
            <v>15</v>
          </cell>
          <cell r="AC441" t="str">
            <v/>
          </cell>
          <cell r="AD441" t="str">
            <v/>
          </cell>
          <cell r="AE441" t="str">
            <v/>
          </cell>
          <cell r="AF441" t="str">
            <v/>
          </cell>
          <cell r="AG441" t="str">
            <v/>
          </cell>
          <cell r="AH441" t="str">
            <v/>
          </cell>
          <cell r="AI441" t="str">
            <v/>
          </cell>
          <cell r="AJ441" t="str">
            <v/>
          </cell>
          <cell r="AK441" t="str">
            <v/>
          </cell>
          <cell r="AL441" t="str">
            <v/>
          </cell>
          <cell r="AM441" t="str">
            <v/>
          </cell>
          <cell r="AN441" t="str">
            <v/>
          </cell>
          <cell r="AO441" t="str">
            <v/>
          </cell>
          <cell r="AP441" t="str">
            <v/>
          </cell>
          <cell r="AQ441" t="str">
            <v/>
          </cell>
          <cell r="AR441" t="str">
            <v/>
          </cell>
          <cell r="AS441" t="str">
            <v/>
          </cell>
          <cell r="AT441" t="str">
            <v/>
          </cell>
          <cell r="AU441" t="str">
            <v/>
          </cell>
        </row>
        <row r="442">
          <cell r="Z442" t="str">
            <v/>
          </cell>
          <cell r="AA442">
            <v>15</v>
          </cell>
          <cell r="AC442" t="str">
            <v/>
          </cell>
          <cell r="AD442" t="str">
            <v/>
          </cell>
          <cell r="AE442" t="str">
            <v/>
          </cell>
          <cell r="AF442" t="str">
            <v/>
          </cell>
          <cell r="AG442" t="str">
            <v/>
          </cell>
          <cell r="AH442" t="str">
            <v/>
          </cell>
          <cell r="AI442" t="str">
            <v/>
          </cell>
          <cell r="AJ442" t="str">
            <v/>
          </cell>
          <cell r="AK442" t="str">
            <v/>
          </cell>
          <cell r="AL442" t="str">
            <v/>
          </cell>
          <cell r="AM442" t="str">
            <v/>
          </cell>
          <cell r="AN442" t="str">
            <v/>
          </cell>
          <cell r="AO442" t="str">
            <v/>
          </cell>
          <cell r="AP442" t="str">
            <v/>
          </cell>
          <cell r="AQ442" t="str">
            <v/>
          </cell>
          <cell r="AR442" t="str">
            <v/>
          </cell>
          <cell r="AS442" t="str">
            <v/>
          </cell>
          <cell r="AT442" t="str">
            <v/>
          </cell>
          <cell r="AU442" t="str">
            <v/>
          </cell>
        </row>
        <row r="443">
          <cell r="Z443" t="str">
            <v/>
          </cell>
          <cell r="AA443">
            <v>15</v>
          </cell>
          <cell r="AC443" t="str">
            <v/>
          </cell>
          <cell r="AD443" t="str">
            <v/>
          </cell>
          <cell r="AE443" t="str">
            <v/>
          </cell>
          <cell r="AF443" t="str">
            <v/>
          </cell>
          <cell r="AG443" t="str">
            <v/>
          </cell>
          <cell r="AH443" t="str">
            <v/>
          </cell>
          <cell r="AI443" t="str">
            <v/>
          </cell>
          <cell r="AJ443" t="str">
            <v/>
          </cell>
          <cell r="AK443" t="str">
            <v/>
          </cell>
          <cell r="AL443" t="str">
            <v/>
          </cell>
          <cell r="AM443" t="str">
            <v/>
          </cell>
          <cell r="AN443" t="str">
            <v/>
          </cell>
          <cell r="AO443" t="str">
            <v/>
          </cell>
          <cell r="AP443" t="str">
            <v/>
          </cell>
          <cell r="AQ443" t="str">
            <v/>
          </cell>
          <cell r="AR443" t="str">
            <v/>
          </cell>
          <cell r="AS443" t="str">
            <v/>
          </cell>
          <cell r="AT443" t="str">
            <v/>
          </cell>
          <cell r="AU443" t="str">
            <v/>
          </cell>
        </row>
        <row r="444">
          <cell r="Z444" t="str">
            <v/>
          </cell>
          <cell r="AA444">
            <v>15</v>
          </cell>
          <cell r="AC444" t="str">
            <v/>
          </cell>
          <cell r="AD444" t="str">
            <v/>
          </cell>
          <cell r="AE444" t="str">
            <v/>
          </cell>
          <cell r="AF444" t="str">
            <v/>
          </cell>
          <cell r="AG444" t="str">
            <v/>
          </cell>
          <cell r="AH444" t="str">
            <v/>
          </cell>
          <cell r="AI444" t="str">
            <v/>
          </cell>
          <cell r="AJ444" t="str">
            <v/>
          </cell>
          <cell r="AK444" t="str">
            <v/>
          </cell>
          <cell r="AL444" t="str">
            <v/>
          </cell>
          <cell r="AM444" t="str">
            <v/>
          </cell>
          <cell r="AN444" t="str">
            <v/>
          </cell>
          <cell r="AO444" t="str">
            <v/>
          </cell>
          <cell r="AP444" t="str">
            <v/>
          </cell>
          <cell r="AQ444" t="str">
            <v/>
          </cell>
          <cell r="AR444" t="str">
            <v/>
          </cell>
          <cell r="AS444" t="str">
            <v/>
          </cell>
          <cell r="AT444" t="str">
            <v/>
          </cell>
          <cell r="AU444" t="str">
            <v/>
          </cell>
        </row>
        <row r="445">
          <cell r="Z445" t="str">
            <v/>
          </cell>
          <cell r="AA445">
            <v>15</v>
          </cell>
          <cell r="AC445" t="str">
            <v/>
          </cell>
          <cell r="AD445" t="str">
            <v/>
          </cell>
          <cell r="AE445" t="str">
            <v/>
          </cell>
          <cell r="AF445" t="str">
            <v/>
          </cell>
          <cell r="AG445" t="str">
            <v/>
          </cell>
          <cell r="AH445" t="str">
            <v/>
          </cell>
          <cell r="AI445" t="str">
            <v/>
          </cell>
          <cell r="AJ445" t="str">
            <v/>
          </cell>
          <cell r="AK445" t="str">
            <v/>
          </cell>
          <cell r="AL445" t="str">
            <v/>
          </cell>
          <cell r="AM445" t="str">
            <v/>
          </cell>
          <cell r="AN445" t="str">
            <v/>
          </cell>
          <cell r="AO445" t="str">
            <v/>
          </cell>
          <cell r="AP445" t="str">
            <v/>
          </cell>
          <cell r="AQ445" t="str">
            <v/>
          </cell>
          <cell r="AR445" t="str">
            <v/>
          </cell>
          <cell r="AS445" t="str">
            <v/>
          </cell>
          <cell r="AT445" t="str">
            <v/>
          </cell>
          <cell r="AU445" t="str">
            <v/>
          </cell>
        </row>
        <row r="446">
          <cell r="Z446" t="str">
            <v/>
          </cell>
          <cell r="AA446">
            <v>15</v>
          </cell>
          <cell r="AC446" t="str">
            <v/>
          </cell>
          <cell r="AD446" t="str">
            <v/>
          </cell>
          <cell r="AE446" t="str">
            <v/>
          </cell>
          <cell r="AF446" t="str">
            <v/>
          </cell>
          <cell r="AG446" t="str">
            <v/>
          </cell>
          <cell r="AH446" t="str">
            <v/>
          </cell>
          <cell r="AI446" t="str">
            <v/>
          </cell>
          <cell r="AJ446" t="str">
            <v/>
          </cell>
          <cell r="AK446" t="str">
            <v/>
          </cell>
          <cell r="AL446" t="str">
            <v/>
          </cell>
          <cell r="AM446" t="str">
            <v/>
          </cell>
          <cell r="AN446" t="str">
            <v/>
          </cell>
          <cell r="AO446" t="str">
            <v/>
          </cell>
          <cell r="AP446" t="str">
            <v/>
          </cell>
          <cell r="AQ446" t="str">
            <v/>
          </cell>
          <cell r="AR446" t="str">
            <v/>
          </cell>
          <cell r="AS446" t="str">
            <v/>
          </cell>
          <cell r="AT446" t="str">
            <v/>
          </cell>
          <cell r="AU446" t="str">
            <v/>
          </cell>
        </row>
        <row r="447">
          <cell r="Z447" t="str">
            <v/>
          </cell>
          <cell r="AA447">
            <v>15</v>
          </cell>
          <cell r="AC447" t="str">
            <v/>
          </cell>
          <cell r="AD447" t="str">
            <v/>
          </cell>
          <cell r="AE447" t="str">
            <v/>
          </cell>
          <cell r="AF447" t="str">
            <v/>
          </cell>
          <cell r="AG447" t="str">
            <v/>
          </cell>
          <cell r="AH447" t="str">
            <v/>
          </cell>
          <cell r="AI447" t="str">
            <v/>
          </cell>
          <cell r="AJ447" t="str">
            <v/>
          </cell>
          <cell r="AK447" t="str">
            <v/>
          </cell>
          <cell r="AL447" t="str">
            <v/>
          </cell>
          <cell r="AM447" t="str">
            <v/>
          </cell>
          <cell r="AN447" t="str">
            <v/>
          </cell>
          <cell r="AO447" t="str">
            <v/>
          </cell>
          <cell r="AP447" t="str">
            <v/>
          </cell>
          <cell r="AQ447" t="str">
            <v/>
          </cell>
          <cell r="AR447" t="str">
            <v/>
          </cell>
          <cell r="AS447" t="str">
            <v/>
          </cell>
          <cell r="AT447" t="str">
            <v/>
          </cell>
          <cell r="AU447" t="str">
            <v/>
          </cell>
        </row>
        <row r="448">
          <cell r="Z448" t="str">
            <v/>
          </cell>
          <cell r="AA448">
            <v>15</v>
          </cell>
          <cell r="AC448" t="str">
            <v/>
          </cell>
          <cell r="AD448" t="str">
            <v/>
          </cell>
          <cell r="AE448" t="str">
            <v/>
          </cell>
          <cell r="AF448" t="str">
            <v/>
          </cell>
          <cell r="AG448" t="str">
            <v/>
          </cell>
          <cell r="AH448" t="str">
            <v/>
          </cell>
          <cell r="AI448" t="str">
            <v/>
          </cell>
          <cell r="AJ448" t="str">
            <v/>
          </cell>
          <cell r="AK448" t="str">
            <v/>
          </cell>
          <cell r="AL448" t="str">
            <v/>
          </cell>
          <cell r="AM448" t="str">
            <v/>
          </cell>
          <cell r="AN448" t="str">
            <v/>
          </cell>
          <cell r="AO448" t="str">
            <v/>
          </cell>
          <cell r="AP448" t="str">
            <v/>
          </cell>
          <cell r="AQ448" t="str">
            <v/>
          </cell>
          <cell r="AR448" t="str">
            <v/>
          </cell>
          <cell r="AS448" t="str">
            <v/>
          </cell>
          <cell r="AT448" t="str">
            <v/>
          </cell>
          <cell r="AU448" t="str">
            <v/>
          </cell>
        </row>
        <row r="449">
          <cell r="Z449" t="str">
            <v/>
          </cell>
          <cell r="AA449">
            <v>15</v>
          </cell>
          <cell r="AC449" t="str">
            <v/>
          </cell>
          <cell r="AD449" t="str">
            <v/>
          </cell>
          <cell r="AE449" t="str">
            <v/>
          </cell>
          <cell r="AF449" t="str">
            <v/>
          </cell>
          <cell r="AG449" t="str">
            <v/>
          </cell>
          <cell r="AH449" t="str">
            <v/>
          </cell>
          <cell r="AI449" t="str">
            <v/>
          </cell>
          <cell r="AJ449" t="str">
            <v/>
          </cell>
          <cell r="AK449" t="str">
            <v/>
          </cell>
          <cell r="AL449" t="str">
            <v/>
          </cell>
          <cell r="AM449" t="str">
            <v/>
          </cell>
          <cell r="AN449" t="str">
            <v/>
          </cell>
          <cell r="AO449" t="str">
            <v/>
          </cell>
          <cell r="AP449" t="str">
            <v/>
          </cell>
          <cell r="AQ449" t="str">
            <v/>
          </cell>
          <cell r="AR449" t="str">
            <v/>
          </cell>
          <cell r="AS449" t="str">
            <v/>
          </cell>
          <cell r="AT449" t="str">
            <v/>
          </cell>
          <cell r="AU449" t="str">
            <v/>
          </cell>
        </row>
        <row r="450">
          <cell r="Z450" t="str">
            <v/>
          </cell>
          <cell r="AA450">
            <v>15</v>
          </cell>
          <cell r="AC450" t="str">
            <v/>
          </cell>
          <cell r="AD450" t="str">
            <v/>
          </cell>
          <cell r="AE450" t="str">
            <v/>
          </cell>
          <cell r="AF450" t="str">
            <v/>
          </cell>
          <cell r="AG450" t="str">
            <v/>
          </cell>
          <cell r="AH450" t="str">
            <v/>
          </cell>
          <cell r="AI450" t="str">
            <v/>
          </cell>
          <cell r="AJ450" t="str">
            <v/>
          </cell>
          <cell r="AK450" t="str">
            <v/>
          </cell>
          <cell r="AL450" t="str">
            <v/>
          </cell>
          <cell r="AM450" t="str">
            <v/>
          </cell>
          <cell r="AN450" t="str">
            <v/>
          </cell>
          <cell r="AO450" t="str">
            <v/>
          </cell>
          <cell r="AP450" t="str">
            <v/>
          </cell>
          <cell r="AQ450" t="str">
            <v/>
          </cell>
          <cell r="AR450" t="str">
            <v/>
          </cell>
          <cell r="AS450" t="str">
            <v/>
          </cell>
          <cell r="AT450" t="str">
            <v/>
          </cell>
          <cell r="AU450" t="str">
            <v/>
          </cell>
        </row>
        <row r="451">
          <cell r="Z451" t="str">
            <v/>
          </cell>
          <cell r="AA451">
            <v>15</v>
          </cell>
          <cell r="AC451" t="str">
            <v/>
          </cell>
          <cell r="AD451" t="str">
            <v/>
          </cell>
          <cell r="AE451" t="str">
            <v/>
          </cell>
          <cell r="AF451" t="str">
            <v/>
          </cell>
          <cell r="AG451" t="str">
            <v/>
          </cell>
          <cell r="AH451" t="str">
            <v/>
          </cell>
          <cell r="AI451" t="str">
            <v/>
          </cell>
          <cell r="AJ451" t="str">
            <v/>
          </cell>
          <cell r="AK451" t="str">
            <v/>
          </cell>
          <cell r="AL451" t="str">
            <v/>
          </cell>
          <cell r="AM451" t="str">
            <v/>
          </cell>
          <cell r="AN451" t="str">
            <v/>
          </cell>
          <cell r="AO451" t="str">
            <v/>
          </cell>
          <cell r="AP451" t="str">
            <v/>
          </cell>
          <cell r="AQ451" t="str">
            <v/>
          </cell>
          <cell r="AR451" t="str">
            <v/>
          </cell>
          <cell r="AS451" t="str">
            <v/>
          </cell>
          <cell r="AT451" t="str">
            <v/>
          </cell>
          <cell r="AU451" t="str">
            <v/>
          </cell>
        </row>
        <row r="452">
          <cell r="Z452" t="str">
            <v/>
          </cell>
          <cell r="AA452">
            <v>15</v>
          </cell>
          <cell r="AC452" t="str">
            <v/>
          </cell>
          <cell r="AD452" t="str">
            <v/>
          </cell>
          <cell r="AE452" t="str">
            <v/>
          </cell>
          <cell r="AF452" t="str">
            <v/>
          </cell>
          <cell r="AG452" t="str">
            <v/>
          </cell>
          <cell r="AH452" t="str">
            <v/>
          </cell>
          <cell r="AI452" t="str">
            <v/>
          </cell>
          <cell r="AJ452" t="str">
            <v/>
          </cell>
          <cell r="AK452" t="str">
            <v/>
          </cell>
          <cell r="AL452" t="str">
            <v/>
          </cell>
          <cell r="AM452" t="str">
            <v/>
          </cell>
          <cell r="AN452" t="str">
            <v/>
          </cell>
          <cell r="AO452" t="str">
            <v/>
          </cell>
          <cell r="AP452" t="str">
            <v/>
          </cell>
          <cell r="AQ452" t="str">
            <v/>
          </cell>
          <cell r="AR452" t="str">
            <v/>
          </cell>
          <cell r="AS452" t="str">
            <v/>
          </cell>
          <cell r="AT452" t="str">
            <v/>
          </cell>
          <cell r="AU452" t="str">
            <v/>
          </cell>
        </row>
        <row r="453">
          <cell r="Z453" t="str">
            <v/>
          </cell>
          <cell r="AA453">
            <v>15</v>
          </cell>
          <cell r="AC453" t="str">
            <v/>
          </cell>
          <cell r="AD453" t="str">
            <v/>
          </cell>
          <cell r="AE453" t="str">
            <v/>
          </cell>
          <cell r="AF453" t="str">
            <v/>
          </cell>
          <cell r="AG453" t="str">
            <v/>
          </cell>
          <cell r="AH453" t="str">
            <v/>
          </cell>
          <cell r="AI453" t="str">
            <v/>
          </cell>
          <cell r="AJ453" t="str">
            <v/>
          </cell>
          <cell r="AK453" t="str">
            <v/>
          </cell>
          <cell r="AL453" t="str">
            <v/>
          </cell>
          <cell r="AM453" t="str">
            <v/>
          </cell>
          <cell r="AN453" t="str">
            <v/>
          </cell>
          <cell r="AO453" t="str">
            <v/>
          </cell>
          <cell r="AP453" t="str">
            <v/>
          </cell>
          <cell r="AQ453" t="str">
            <v/>
          </cell>
          <cell r="AR453" t="str">
            <v/>
          </cell>
          <cell r="AS453" t="str">
            <v/>
          </cell>
          <cell r="AT453" t="str">
            <v/>
          </cell>
          <cell r="AU453" t="str">
            <v/>
          </cell>
        </row>
        <row r="454">
          <cell r="Z454" t="str">
            <v/>
          </cell>
          <cell r="AA454">
            <v>15</v>
          </cell>
          <cell r="AC454" t="str">
            <v/>
          </cell>
          <cell r="AD454" t="str">
            <v/>
          </cell>
          <cell r="AE454" t="str">
            <v/>
          </cell>
          <cell r="AF454" t="str">
            <v/>
          </cell>
          <cell r="AG454" t="str">
            <v/>
          </cell>
          <cell r="AH454" t="str">
            <v/>
          </cell>
          <cell r="AI454" t="str">
            <v/>
          </cell>
          <cell r="AJ454" t="str">
            <v/>
          </cell>
          <cell r="AK454" t="str">
            <v/>
          </cell>
          <cell r="AL454" t="str">
            <v/>
          </cell>
          <cell r="AM454" t="str">
            <v/>
          </cell>
          <cell r="AN454" t="str">
            <v/>
          </cell>
          <cell r="AO454" t="str">
            <v/>
          </cell>
          <cell r="AP454" t="str">
            <v/>
          </cell>
          <cell r="AQ454" t="str">
            <v/>
          </cell>
          <cell r="AR454" t="str">
            <v/>
          </cell>
          <cell r="AS454" t="str">
            <v/>
          </cell>
          <cell r="AT454" t="str">
            <v/>
          </cell>
          <cell r="AU454" t="str">
            <v/>
          </cell>
        </row>
        <row r="455">
          <cell r="Z455" t="str">
            <v/>
          </cell>
          <cell r="AA455">
            <v>15</v>
          </cell>
          <cell r="AC455" t="str">
            <v/>
          </cell>
          <cell r="AD455" t="str">
            <v/>
          </cell>
          <cell r="AE455" t="str">
            <v/>
          </cell>
          <cell r="AF455" t="str">
            <v/>
          </cell>
          <cell r="AG455" t="str">
            <v/>
          </cell>
          <cell r="AH455" t="str">
            <v/>
          </cell>
          <cell r="AI455" t="str">
            <v/>
          </cell>
          <cell r="AJ455" t="str">
            <v/>
          </cell>
          <cell r="AK455" t="str">
            <v/>
          </cell>
          <cell r="AL455" t="str">
            <v/>
          </cell>
          <cell r="AM455" t="str">
            <v/>
          </cell>
          <cell r="AN455" t="str">
            <v/>
          </cell>
          <cell r="AO455" t="str">
            <v/>
          </cell>
          <cell r="AP455" t="str">
            <v/>
          </cell>
          <cell r="AQ455" t="str">
            <v/>
          </cell>
          <cell r="AR455" t="str">
            <v/>
          </cell>
          <cell r="AS455" t="str">
            <v/>
          </cell>
          <cell r="AT455" t="str">
            <v/>
          </cell>
          <cell r="AU455" t="str">
            <v/>
          </cell>
        </row>
        <row r="456">
          <cell r="Z456" t="str">
            <v/>
          </cell>
          <cell r="AA456">
            <v>15</v>
          </cell>
          <cell r="AC456" t="str">
            <v/>
          </cell>
          <cell r="AD456" t="str">
            <v/>
          </cell>
          <cell r="AE456" t="str">
            <v/>
          </cell>
          <cell r="AF456" t="str">
            <v/>
          </cell>
          <cell r="AG456" t="str">
            <v/>
          </cell>
          <cell r="AH456" t="str">
            <v/>
          </cell>
          <cell r="AI456" t="str">
            <v/>
          </cell>
          <cell r="AJ456" t="str">
            <v/>
          </cell>
          <cell r="AK456" t="str">
            <v/>
          </cell>
          <cell r="AL456" t="str">
            <v/>
          </cell>
          <cell r="AM456" t="str">
            <v/>
          </cell>
          <cell r="AN456" t="str">
            <v/>
          </cell>
          <cell r="AO456" t="str">
            <v/>
          </cell>
          <cell r="AP456" t="str">
            <v/>
          </cell>
          <cell r="AQ456" t="str">
            <v/>
          </cell>
          <cell r="AR456" t="str">
            <v/>
          </cell>
          <cell r="AS456" t="str">
            <v/>
          </cell>
          <cell r="AT456" t="str">
            <v/>
          </cell>
          <cell r="AU456" t="str">
            <v/>
          </cell>
        </row>
        <row r="457">
          <cell r="Z457" t="str">
            <v/>
          </cell>
          <cell r="AA457">
            <v>15</v>
          </cell>
          <cell r="AC457" t="str">
            <v/>
          </cell>
          <cell r="AD457" t="str">
            <v/>
          </cell>
          <cell r="AE457" t="str">
            <v/>
          </cell>
          <cell r="AF457" t="str">
            <v/>
          </cell>
          <cell r="AG457" t="str">
            <v/>
          </cell>
          <cell r="AH457" t="str">
            <v/>
          </cell>
          <cell r="AI457" t="str">
            <v/>
          </cell>
          <cell r="AJ457" t="str">
            <v/>
          </cell>
          <cell r="AK457" t="str">
            <v/>
          </cell>
          <cell r="AL457" t="str">
            <v/>
          </cell>
          <cell r="AM457" t="str">
            <v/>
          </cell>
          <cell r="AN457" t="str">
            <v/>
          </cell>
          <cell r="AO457" t="str">
            <v/>
          </cell>
          <cell r="AP457" t="str">
            <v/>
          </cell>
          <cell r="AQ457" t="str">
            <v/>
          </cell>
          <cell r="AR457" t="str">
            <v/>
          </cell>
          <cell r="AS457" t="str">
            <v/>
          </cell>
          <cell r="AT457" t="str">
            <v/>
          </cell>
          <cell r="AU457" t="str">
            <v/>
          </cell>
        </row>
        <row r="458">
          <cell r="Z458" t="str">
            <v/>
          </cell>
          <cell r="AA458">
            <v>15</v>
          </cell>
          <cell r="AC458" t="str">
            <v/>
          </cell>
          <cell r="AD458" t="str">
            <v/>
          </cell>
          <cell r="AE458" t="str">
            <v/>
          </cell>
          <cell r="AF458" t="str">
            <v/>
          </cell>
          <cell r="AG458" t="str">
            <v/>
          </cell>
          <cell r="AH458" t="str">
            <v/>
          </cell>
          <cell r="AI458" t="str">
            <v/>
          </cell>
          <cell r="AJ458" t="str">
            <v/>
          </cell>
          <cell r="AK458" t="str">
            <v/>
          </cell>
          <cell r="AL458" t="str">
            <v/>
          </cell>
          <cell r="AM458" t="str">
            <v/>
          </cell>
          <cell r="AN458" t="str">
            <v/>
          </cell>
          <cell r="AO458" t="str">
            <v/>
          </cell>
          <cell r="AP458" t="str">
            <v/>
          </cell>
          <cell r="AQ458" t="str">
            <v/>
          </cell>
          <cell r="AR458" t="str">
            <v/>
          </cell>
          <cell r="AS458" t="str">
            <v/>
          </cell>
          <cell r="AT458" t="str">
            <v/>
          </cell>
          <cell r="AU458" t="str">
            <v/>
          </cell>
        </row>
        <row r="459">
          <cell r="Z459" t="str">
            <v/>
          </cell>
          <cell r="AA459">
            <v>15</v>
          </cell>
          <cell r="AC459" t="str">
            <v/>
          </cell>
          <cell r="AD459" t="str">
            <v/>
          </cell>
          <cell r="AE459" t="str">
            <v/>
          </cell>
          <cell r="AF459" t="str">
            <v/>
          </cell>
          <cell r="AG459" t="str">
            <v/>
          </cell>
          <cell r="AH459" t="str">
            <v/>
          </cell>
          <cell r="AI459" t="str">
            <v/>
          </cell>
          <cell r="AJ459" t="str">
            <v/>
          </cell>
          <cell r="AK459" t="str">
            <v/>
          </cell>
          <cell r="AL459" t="str">
            <v/>
          </cell>
          <cell r="AM459" t="str">
            <v/>
          </cell>
          <cell r="AN459" t="str">
            <v/>
          </cell>
          <cell r="AO459" t="str">
            <v/>
          </cell>
          <cell r="AP459" t="str">
            <v/>
          </cell>
          <cell r="AQ459" t="str">
            <v/>
          </cell>
          <cell r="AR459" t="str">
            <v/>
          </cell>
          <cell r="AS459" t="str">
            <v/>
          </cell>
          <cell r="AT459" t="str">
            <v/>
          </cell>
          <cell r="AU459" t="str">
            <v/>
          </cell>
        </row>
        <row r="460">
          <cell r="Z460" t="str">
            <v/>
          </cell>
          <cell r="AA460">
            <v>15</v>
          </cell>
          <cell r="AC460" t="str">
            <v/>
          </cell>
          <cell r="AD460" t="str">
            <v/>
          </cell>
          <cell r="AE460" t="str">
            <v/>
          </cell>
          <cell r="AF460" t="str">
            <v/>
          </cell>
          <cell r="AG460" t="str">
            <v/>
          </cell>
          <cell r="AH460" t="str">
            <v/>
          </cell>
          <cell r="AI460" t="str">
            <v/>
          </cell>
          <cell r="AJ460" t="str">
            <v/>
          </cell>
          <cell r="AK460" t="str">
            <v/>
          </cell>
          <cell r="AL460" t="str">
            <v/>
          </cell>
          <cell r="AM460" t="str">
            <v/>
          </cell>
          <cell r="AN460" t="str">
            <v/>
          </cell>
          <cell r="AO460" t="str">
            <v/>
          </cell>
          <cell r="AP460" t="str">
            <v/>
          </cell>
          <cell r="AQ460" t="str">
            <v/>
          </cell>
          <cell r="AR460" t="str">
            <v/>
          </cell>
          <cell r="AS460" t="str">
            <v/>
          </cell>
          <cell r="AT460" t="str">
            <v/>
          </cell>
          <cell r="AU460" t="str">
            <v/>
          </cell>
        </row>
        <row r="461">
          <cell r="Z461" t="str">
            <v/>
          </cell>
          <cell r="AA461">
            <v>16</v>
          </cell>
          <cell r="AC461" t="str">
            <v/>
          </cell>
          <cell r="AD461" t="str">
            <v/>
          </cell>
          <cell r="AE461" t="str">
            <v/>
          </cell>
          <cell r="AF461" t="str">
            <v/>
          </cell>
          <cell r="AG461" t="str">
            <v/>
          </cell>
          <cell r="AH461" t="str">
            <v/>
          </cell>
          <cell r="AI461" t="str">
            <v/>
          </cell>
          <cell r="AJ461" t="str">
            <v/>
          </cell>
          <cell r="AK461" t="str">
            <v/>
          </cell>
          <cell r="AL461" t="str">
            <v/>
          </cell>
          <cell r="AM461" t="str">
            <v/>
          </cell>
          <cell r="AN461" t="str">
            <v/>
          </cell>
          <cell r="AO461" t="str">
            <v/>
          </cell>
          <cell r="AP461" t="str">
            <v/>
          </cell>
          <cell r="AQ461" t="str">
            <v/>
          </cell>
          <cell r="AR461" t="str">
            <v/>
          </cell>
          <cell r="AS461" t="str">
            <v/>
          </cell>
          <cell r="AT461" t="str">
            <v/>
          </cell>
          <cell r="AU461" t="str">
            <v/>
          </cell>
        </row>
        <row r="462">
          <cell r="Z462" t="str">
            <v/>
          </cell>
          <cell r="AA462">
            <v>16</v>
          </cell>
          <cell r="AC462" t="str">
            <v/>
          </cell>
          <cell r="AD462" t="str">
            <v/>
          </cell>
          <cell r="AE462" t="str">
            <v/>
          </cell>
          <cell r="AF462" t="str">
            <v/>
          </cell>
          <cell r="AG462" t="str">
            <v/>
          </cell>
          <cell r="AH462" t="str">
            <v/>
          </cell>
          <cell r="AI462" t="str">
            <v/>
          </cell>
          <cell r="AJ462" t="str">
            <v/>
          </cell>
          <cell r="AK462" t="str">
            <v/>
          </cell>
          <cell r="AL462" t="str">
            <v/>
          </cell>
          <cell r="AM462" t="str">
            <v/>
          </cell>
          <cell r="AN462" t="str">
            <v/>
          </cell>
          <cell r="AO462" t="str">
            <v/>
          </cell>
          <cell r="AP462" t="str">
            <v/>
          </cell>
          <cell r="AQ462" t="str">
            <v/>
          </cell>
          <cell r="AR462" t="str">
            <v/>
          </cell>
          <cell r="AS462" t="str">
            <v/>
          </cell>
          <cell r="AT462" t="str">
            <v/>
          </cell>
          <cell r="AU462" t="str">
            <v/>
          </cell>
        </row>
        <row r="463">
          <cell r="Z463" t="str">
            <v/>
          </cell>
          <cell r="AA463">
            <v>16</v>
          </cell>
          <cell r="AC463" t="str">
            <v/>
          </cell>
          <cell r="AD463" t="str">
            <v/>
          </cell>
          <cell r="AE463" t="str">
            <v/>
          </cell>
          <cell r="AF463" t="str">
            <v/>
          </cell>
          <cell r="AG463" t="str">
            <v/>
          </cell>
          <cell r="AH463" t="str">
            <v/>
          </cell>
          <cell r="AI463" t="str">
            <v/>
          </cell>
          <cell r="AJ463" t="str">
            <v/>
          </cell>
          <cell r="AK463" t="str">
            <v/>
          </cell>
          <cell r="AL463" t="str">
            <v/>
          </cell>
          <cell r="AM463" t="str">
            <v/>
          </cell>
          <cell r="AN463" t="str">
            <v/>
          </cell>
          <cell r="AO463" t="str">
            <v/>
          </cell>
          <cell r="AP463" t="str">
            <v/>
          </cell>
          <cell r="AQ463" t="str">
            <v/>
          </cell>
          <cell r="AR463" t="str">
            <v/>
          </cell>
          <cell r="AS463" t="str">
            <v/>
          </cell>
          <cell r="AT463" t="str">
            <v/>
          </cell>
          <cell r="AU463" t="str">
            <v/>
          </cell>
        </row>
        <row r="464">
          <cell r="Z464" t="str">
            <v/>
          </cell>
          <cell r="AA464">
            <v>16</v>
          </cell>
          <cell r="AC464" t="str">
            <v/>
          </cell>
          <cell r="AD464" t="str">
            <v/>
          </cell>
          <cell r="AE464" t="str">
            <v/>
          </cell>
          <cell r="AF464" t="str">
            <v/>
          </cell>
          <cell r="AG464" t="str">
            <v/>
          </cell>
          <cell r="AH464" t="str">
            <v/>
          </cell>
          <cell r="AI464" t="str">
            <v/>
          </cell>
          <cell r="AJ464" t="str">
            <v/>
          </cell>
          <cell r="AK464" t="str">
            <v/>
          </cell>
          <cell r="AL464" t="str">
            <v/>
          </cell>
          <cell r="AM464" t="str">
            <v/>
          </cell>
          <cell r="AN464" t="str">
            <v/>
          </cell>
          <cell r="AO464" t="str">
            <v/>
          </cell>
          <cell r="AP464" t="str">
            <v/>
          </cell>
          <cell r="AQ464" t="str">
            <v/>
          </cell>
          <cell r="AR464" t="str">
            <v/>
          </cell>
          <cell r="AS464" t="str">
            <v/>
          </cell>
          <cell r="AT464" t="str">
            <v/>
          </cell>
          <cell r="AU464" t="str">
            <v/>
          </cell>
        </row>
        <row r="465">
          <cell r="Z465" t="str">
            <v/>
          </cell>
          <cell r="AA465">
            <v>16</v>
          </cell>
          <cell r="AC465" t="str">
            <v/>
          </cell>
          <cell r="AD465" t="str">
            <v/>
          </cell>
          <cell r="AE465" t="str">
            <v/>
          </cell>
          <cell r="AF465" t="str">
            <v/>
          </cell>
          <cell r="AG465" t="str">
            <v/>
          </cell>
          <cell r="AH465" t="str">
            <v/>
          </cell>
          <cell r="AI465" t="str">
            <v/>
          </cell>
          <cell r="AJ465" t="str">
            <v/>
          </cell>
          <cell r="AK465" t="str">
            <v/>
          </cell>
          <cell r="AL465" t="str">
            <v/>
          </cell>
          <cell r="AM465" t="str">
            <v/>
          </cell>
          <cell r="AN465" t="str">
            <v/>
          </cell>
          <cell r="AO465" t="str">
            <v/>
          </cell>
          <cell r="AP465" t="str">
            <v/>
          </cell>
          <cell r="AQ465" t="str">
            <v/>
          </cell>
          <cell r="AR465" t="str">
            <v/>
          </cell>
          <cell r="AS465" t="str">
            <v/>
          </cell>
          <cell r="AT465" t="str">
            <v/>
          </cell>
          <cell r="AU465" t="str">
            <v/>
          </cell>
        </row>
        <row r="466">
          <cell r="Z466" t="str">
            <v/>
          </cell>
          <cell r="AA466">
            <v>16</v>
          </cell>
          <cell r="AC466" t="str">
            <v/>
          </cell>
          <cell r="AD466" t="str">
            <v/>
          </cell>
          <cell r="AE466" t="str">
            <v/>
          </cell>
          <cell r="AF466" t="str">
            <v/>
          </cell>
          <cell r="AG466" t="str">
            <v/>
          </cell>
          <cell r="AH466" t="str">
            <v/>
          </cell>
          <cell r="AI466" t="str">
            <v/>
          </cell>
          <cell r="AJ466" t="str">
            <v/>
          </cell>
          <cell r="AK466" t="str">
            <v/>
          </cell>
          <cell r="AL466" t="str">
            <v/>
          </cell>
          <cell r="AM466" t="str">
            <v/>
          </cell>
          <cell r="AN466" t="str">
            <v/>
          </cell>
          <cell r="AO466" t="str">
            <v/>
          </cell>
          <cell r="AP466" t="str">
            <v/>
          </cell>
          <cell r="AQ466" t="str">
            <v/>
          </cell>
          <cell r="AR466" t="str">
            <v/>
          </cell>
          <cell r="AS466" t="str">
            <v/>
          </cell>
          <cell r="AT466" t="str">
            <v/>
          </cell>
          <cell r="AU466" t="str">
            <v/>
          </cell>
        </row>
        <row r="467">
          <cell r="Z467" t="str">
            <v/>
          </cell>
          <cell r="AA467">
            <v>16</v>
          </cell>
          <cell r="AC467" t="str">
            <v/>
          </cell>
          <cell r="AD467" t="str">
            <v/>
          </cell>
          <cell r="AE467" t="str">
            <v/>
          </cell>
          <cell r="AF467" t="str">
            <v/>
          </cell>
          <cell r="AG467" t="str">
            <v/>
          </cell>
          <cell r="AH467" t="str">
            <v/>
          </cell>
          <cell r="AI467" t="str">
            <v/>
          </cell>
          <cell r="AJ467" t="str">
            <v/>
          </cell>
          <cell r="AK467" t="str">
            <v/>
          </cell>
          <cell r="AL467" t="str">
            <v/>
          </cell>
          <cell r="AM467" t="str">
            <v/>
          </cell>
          <cell r="AN467" t="str">
            <v/>
          </cell>
          <cell r="AO467" t="str">
            <v/>
          </cell>
          <cell r="AP467" t="str">
            <v/>
          </cell>
          <cell r="AQ467" t="str">
            <v/>
          </cell>
          <cell r="AR467" t="str">
            <v/>
          </cell>
          <cell r="AS467" t="str">
            <v/>
          </cell>
          <cell r="AT467" t="str">
            <v/>
          </cell>
          <cell r="AU467" t="str">
            <v/>
          </cell>
        </row>
        <row r="468">
          <cell r="Z468" t="str">
            <v/>
          </cell>
          <cell r="AA468">
            <v>16</v>
          </cell>
          <cell r="AC468" t="str">
            <v/>
          </cell>
          <cell r="AD468" t="str">
            <v/>
          </cell>
          <cell r="AE468" t="str">
            <v/>
          </cell>
          <cell r="AF468" t="str">
            <v/>
          </cell>
          <cell r="AG468" t="str">
            <v/>
          </cell>
          <cell r="AH468" t="str">
            <v/>
          </cell>
          <cell r="AI468" t="str">
            <v/>
          </cell>
          <cell r="AJ468" t="str">
            <v/>
          </cell>
          <cell r="AK468" t="str">
            <v/>
          </cell>
          <cell r="AL468" t="str">
            <v/>
          </cell>
          <cell r="AM468" t="str">
            <v/>
          </cell>
          <cell r="AN468" t="str">
            <v/>
          </cell>
          <cell r="AO468" t="str">
            <v/>
          </cell>
          <cell r="AP468" t="str">
            <v/>
          </cell>
          <cell r="AQ468" t="str">
            <v/>
          </cell>
          <cell r="AR468" t="str">
            <v/>
          </cell>
          <cell r="AS468" t="str">
            <v/>
          </cell>
          <cell r="AT468" t="str">
            <v/>
          </cell>
          <cell r="AU468" t="str">
            <v/>
          </cell>
        </row>
        <row r="469">
          <cell r="Z469" t="str">
            <v/>
          </cell>
          <cell r="AA469">
            <v>16</v>
          </cell>
          <cell r="AC469" t="str">
            <v/>
          </cell>
          <cell r="AD469" t="str">
            <v/>
          </cell>
          <cell r="AE469" t="str">
            <v/>
          </cell>
          <cell r="AF469" t="str">
            <v/>
          </cell>
          <cell r="AG469" t="str">
            <v/>
          </cell>
          <cell r="AH469" t="str">
            <v/>
          </cell>
          <cell r="AI469" t="str">
            <v/>
          </cell>
          <cell r="AJ469" t="str">
            <v/>
          </cell>
          <cell r="AK469" t="str">
            <v/>
          </cell>
          <cell r="AL469" t="str">
            <v/>
          </cell>
          <cell r="AM469" t="str">
            <v/>
          </cell>
          <cell r="AN469" t="str">
            <v/>
          </cell>
          <cell r="AO469" t="str">
            <v/>
          </cell>
          <cell r="AP469" t="str">
            <v/>
          </cell>
          <cell r="AQ469" t="str">
            <v/>
          </cell>
          <cell r="AR469" t="str">
            <v/>
          </cell>
          <cell r="AS469" t="str">
            <v/>
          </cell>
          <cell r="AT469" t="str">
            <v/>
          </cell>
          <cell r="AU469" t="str">
            <v/>
          </cell>
        </row>
        <row r="470">
          <cell r="Z470" t="str">
            <v/>
          </cell>
          <cell r="AA470">
            <v>16</v>
          </cell>
          <cell r="AC470" t="str">
            <v/>
          </cell>
          <cell r="AD470" t="str">
            <v/>
          </cell>
          <cell r="AE470" t="str">
            <v/>
          </cell>
          <cell r="AF470" t="str">
            <v/>
          </cell>
          <cell r="AG470" t="str">
            <v/>
          </cell>
          <cell r="AH470" t="str">
            <v/>
          </cell>
          <cell r="AI470" t="str">
            <v/>
          </cell>
          <cell r="AJ470" t="str">
            <v/>
          </cell>
          <cell r="AK470" t="str">
            <v/>
          </cell>
          <cell r="AL470" t="str">
            <v/>
          </cell>
          <cell r="AM470" t="str">
            <v/>
          </cell>
          <cell r="AN470" t="str">
            <v/>
          </cell>
          <cell r="AO470" t="str">
            <v/>
          </cell>
          <cell r="AP470" t="str">
            <v/>
          </cell>
          <cell r="AQ470" t="str">
            <v/>
          </cell>
          <cell r="AR470" t="str">
            <v/>
          </cell>
          <cell r="AS470" t="str">
            <v/>
          </cell>
          <cell r="AT470" t="str">
            <v/>
          </cell>
          <cell r="AU470" t="str">
            <v/>
          </cell>
        </row>
        <row r="471">
          <cell r="Z471" t="str">
            <v/>
          </cell>
          <cell r="AA471">
            <v>16</v>
          </cell>
          <cell r="AC471" t="str">
            <v/>
          </cell>
          <cell r="AD471" t="str">
            <v/>
          </cell>
          <cell r="AE471" t="str">
            <v/>
          </cell>
          <cell r="AF471" t="str">
            <v/>
          </cell>
          <cell r="AG471" t="str">
            <v/>
          </cell>
          <cell r="AH471" t="str">
            <v/>
          </cell>
          <cell r="AI471" t="str">
            <v/>
          </cell>
          <cell r="AJ471" t="str">
            <v/>
          </cell>
          <cell r="AK471" t="str">
            <v/>
          </cell>
          <cell r="AL471" t="str">
            <v/>
          </cell>
          <cell r="AM471" t="str">
            <v/>
          </cell>
          <cell r="AN471" t="str">
            <v/>
          </cell>
          <cell r="AO471" t="str">
            <v/>
          </cell>
          <cell r="AP471" t="str">
            <v/>
          </cell>
          <cell r="AQ471" t="str">
            <v/>
          </cell>
          <cell r="AR471" t="str">
            <v/>
          </cell>
          <cell r="AS471" t="str">
            <v/>
          </cell>
          <cell r="AT471" t="str">
            <v/>
          </cell>
          <cell r="AU471" t="str">
            <v/>
          </cell>
        </row>
        <row r="472">
          <cell r="Z472" t="str">
            <v/>
          </cell>
          <cell r="AA472">
            <v>16</v>
          </cell>
          <cell r="AC472" t="str">
            <v/>
          </cell>
          <cell r="AD472" t="str">
            <v/>
          </cell>
          <cell r="AE472" t="str">
            <v/>
          </cell>
          <cell r="AF472" t="str">
            <v/>
          </cell>
          <cell r="AG472" t="str">
            <v/>
          </cell>
          <cell r="AH472" t="str">
            <v/>
          </cell>
          <cell r="AI472" t="str">
            <v/>
          </cell>
          <cell r="AJ472" t="str">
            <v/>
          </cell>
          <cell r="AK472" t="str">
            <v/>
          </cell>
          <cell r="AL472" t="str">
            <v/>
          </cell>
          <cell r="AM472" t="str">
            <v/>
          </cell>
          <cell r="AN472" t="str">
            <v/>
          </cell>
          <cell r="AO472" t="str">
            <v/>
          </cell>
          <cell r="AP472" t="str">
            <v/>
          </cell>
          <cell r="AQ472" t="str">
            <v/>
          </cell>
          <cell r="AR472" t="str">
            <v/>
          </cell>
          <cell r="AS472" t="str">
            <v/>
          </cell>
          <cell r="AT472" t="str">
            <v/>
          </cell>
          <cell r="AU472" t="str">
            <v/>
          </cell>
        </row>
        <row r="473">
          <cell r="Z473" t="str">
            <v/>
          </cell>
          <cell r="AA473">
            <v>16</v>
          </cell>
          <cell r="AC473" t="str">
            <v/>
          </cell>
          <cell r="AD473" t="str">
            <v/>
          </cell>
          <cell r="AE473" t="str">
            <v/>
          </cell>
          <cell r="AF473" t="str">
            <v/>
          </cell>
          <cell r="AG473" t="str">
            <v/>
          </cell>
          <cell r="AH473" t="str">
            <v/>
          </cell>
          <cell r="AI473" t="str">
            <v/>
          </cell>
          <cell r="AJ473" t="str">
            <v/>
          </cell>
          <cell r="AK473" t="str">
            <v/>
          </cell>
          <cell r="AL473" t="str">
            <v/>
          </cell>
          <cell r="AM473" t="str">
            <v/>
          </cell>
          <cell r="AN473" t="str">
            <v/>
          </cell>
          <cell r="AO473" t="str">
            <v/>
          </cell>
          <cell r="AP473" t="str">
            <v/>
          </cell>
          <cell r="AQ473" t="str">
            <v/>
          </cell>
          <cell r="AR473" t="str">
            <v/>
          </cell>
          <cell r="AS473" t="str">
            <v/>
          </cell>
          <cell r="AT473" t="str">
            <v/>
          </cell>
          <cell r="AU473" t="str">
            <v/>
          </cell>
        </row>
        <row r="474">
          <cell r="Z474" t="str">
            <v/>
          </cell>
          <cell r="AA474">
            <v>16</v>
          </cell>
          <cell r="AC474" t="str">
            <v/>
          </cell>
          <cell r="AD474" t="str">
            <v/>
          </cell>
          <cell r="AE474" t="str">
            <v/>
          </cell>
          <cell r="AF474" t="str">
            <v/>
          </cell>
          <cell r="AG474" t="str">
            <v/>
          </cell>
          <cell r="AH474" t="str">
            <v/>
          </cell>
          <cell r="AI474" t="str">
            <v/>
          </cell>
          <cell r="AJ474" t="str">
            <v/>
          </cell>
          <cell r="AK474" t="str">
            <v/>
          </cell>
          <cell r="AL474" t="str">
            <v/>
          </cell>
          <cell r="AM474" t="str">
            <v/>
          </cell>
          <cell r="AN474" t="str">
            <v/>
          </cell>
          <cell r="AO474" t="str">
            <v/>
          </cell>
          <cell r="AP474" t="str">
            <v/>
          </cell>
          <cell r="AQ474" t="str">
            <v/>
          </cell>
          <cell r="AR474" t="str">
            <v/>
          </cell>
          <cell r="AS474" t="str">
            <v/>
          </cell>
          <cell r="AT474" t="str">
            <v/>
          </cell>
          <cell r="AU474" t="str">
            <v/>
          </cell>
        </row>
        <row r="475">
          <cell r="Z475" t="str">
            <v/>
          </cell>
          <cell r="AA475">
            <v>16</v>
          </cell>
          <cell r="AC475" t="str">
            <v/>
          </cell>
          <cell r="AD475" t="str">
            <v/>
          </cell>
          <cell r="AE475" t="str">
            <v/>
          </cell>
          <cell r="AF475" t="str">
            <v/>
          </cell>
          <cell r="AG475" t="str">
            <v/>
          </cell>
          <cell r="AH475" t="str">
            <v/>
          </cell>
          <cell r="AI475" t="str">
            <v/>
          </cell>
          <cell r="AJ475" t="str">
            <v/>
          </cell>
          <cell r="AK475" t="str">
            <v/>
          </cell>
          <cell r="AL475" t="str">
            <v/>
          </cell>
          <cell r="AM475" t="str">
            <v/>
          </cell>
          <cell r="AN475" t="str">
            <v/>
          </cell>
          <cell r="AO475" t="str">
            <v/>
          </cell>
          <cell r="AP475" t="str">
            <v/>
          </cell>
          <cell r="AQ475" t="str">
            <v/>
          </cell>
          <cell r="AR475" t="str">
            <v/>
          </cell>
          <cell r="AS475" t="str">
            <v/>
          </cell>
          <cell r="AT475" t="str">
            <v/>
          </cell>
          <cell r="AU475" t="str">
            <v/>
          </cell>
        </row>
        <row r="476">
          <cell r="Z476" t="str">
            <v/>
          </cell>
          <cell r="AA476">
            <v>16</v>
          </cell>
          <cell r="AC476" t="str">
            <v/>
          </cell>
          <cell r="AD476" t="str">
            <v/>
          </cell>
          <cell r="AE476" t="str">
            <v/>
          </cell>
          <cell r="AF476" t="str">
            <v/>
          </cell>
          <cell r="AG476" t="str">
            <v/>
          </cell>
          <cell r="AH476" t="str">
            <v/>
          </cell>
          <cell r="AI476" t="str">
            <v/>
          </cell>
          <cell r="AJ476" t="str">
            <v/>
          </cell>
          <cell r="AK476" t="str">
            <v/>
          </cell>
          <cell r="AL476" t="str">
            <v/>
          </cell>
          <cell r="AM476" t="str">
            <v/>
          </cell>
          <cell r="AN476" t="str">
            <v/>
          </cell>
          <cell r="AO476" t="str">
            <v/>
          </cell>
          <cell r="AP476" t="str">
            <v/>
          </cell>
          <cell r="AQ476" t="str">
            <v/>
          </cell>
          <cell r="AR476" t="str">
            <v/>
          </cell>
          <cell r="AS476" t="str">
            <v/>
          </cell>
          <cell r="AT476" t="str">
            <v/>
          </cell>
          <cell r="AU476" t="str">
            <v/>
          </cell>
        </row>
        <row r="477">
          <cell r="Z477" t="str">
            <v/>
          </cell>
          <cell r="AA477">
            <v>16</v>
          </cell>
          <cell r="AC477" t="str">
            <v/>
          </cell>
          <cell r="AD477" t="str">
            <v/>
          </cell>
          <cell r="AE477" t="str">
            <v/>
          </cell>
          <cell r="AF477" t="str">
            <v/>
          </cell>
          <cell r="AG477" t="str">
            <v/>
          </cell>
          <cell r="AH477" t="str">
            <v/>
          </cell>
          <cell r="AI477" t="str">
            <v/>
          </cell>
          <cell r="AJ477" t="str">
            <v/>
          </cell>
          <cell r="AK477" t="str">
            <v/>
          </cell>
          <cell r="AL477" t="str">
            <v/>
          </cell>
          <cell r="AM477" t="str">
            <v/>
          </cell>
          <cell r="AN477" t="str">
            <v/>
          </cell>
          <cell r="AO477" t="str">
            <v/>
          </cell>
          <cell r="AP477" t="str">
            <v/>
          </cell>
          <cell r="AQ477" t="str">
            <v/>
          </cell>
          <cell r="AR477" t="str">
            <v/>
          </cell>
          <cell r="AS477" t="str">
            <v/>
          </cell>
          <cell r="AT477" t="str">
            <v/>
          </cell>
          <cell r="AU477" t="str">
            <v/>
          </cell>
        </row>
        <row r="478">
          <cell r="Z478" t="str">
            <v/>
          </cell>
          <cell r="AA478">
            <v>16</v>
          </cell>
          <cell r="AC478" t="str">
            <v/>
          </cell>
          <cell r="AD478" t="str">
            <v/>
          </cell>
          <cell r="AE478" t="str">
            <v/>
          </cell>
          <cell r="AF478" t="str">
            <v/>
          </cell>
          <cell r="AG478" t="str">
            <v/>
          </cell>
          <cell r="AH478" t="str">
            <v/>
          </cell>
          <cell r="AI478" t="str">
            <v/>
          </cell>
          <cell r="AJ478" t="str">
            <v/>
          </cell>
          <cell r="AK478" t="str">
            <v/>
          </cell>
          <cell r="AL478" t="str">
            <v/>
          </cell>
          <cell r="AM478" t="str">
            <v/>
          </cell>
          <cell r="AN478" t="str">
            <v/>
          </cell>
          <cell r="AO478" t="str">
            <v/>
          </cell>
          <cell r="AP478" t="str">
            <v/>
          </cell>
          <cell r="AQ478" t="str">
            <v/>
          </cell>
          <cell r="AR478" t="str">
            <v/>
          </cell>
          <cell r="AS478" t="str">
            <v/>
          </cell>
          <cell r="AT478" t="str">
            <v/>
          </cell>
          <cell r="AU478" t="str">
            <v/>
          </cell>
        </row>
        <row r="479">
          <cell r="Z479" t="str">
            <v/>
          </cell>
          <cell r="AA479">
            <v>16</v>
          </cell>
          <cell r="AC479" t="str">
            <v/>
          </cell>
          <cell r="AD479" t="str">
            <v/>
          </cell>
          <cell r="AE479" t="str">
            <v/>
          </cell>
          <cell r="AF479" t="str">
            <v/>
          </cell>
          <cell r="AG479" t="str">
            <v/>
          </cell>
          <cell r="AH479" t="str">
            <v/>
          </cell>
          <cell r="AI479" t="str">
            <v/>
          </cell>
          <cell r="AJ479" t="str">
            <v/>
          </cell>
          <cell r="AK479" t="str">
            <v/>
          </cell>
          <cell r="AL479" t="str">
            <v/>
          </cell>
          <cell r="AM479" t="str">
            <v/>
          </cell>
          <cell r="AN479" t="str">
            <v/>
          </cell>
          <cell r="AO479" t="str">
            <v/>
          </cell>
          <cell r="AP479" t="str">
            <v/>
          </cell>
          <cell r="AQ479" t="str">
            <v/>
          </cell>
          <cell r="AR479" t="str">
            <v/>
          </cell>
          <cell r="AS479" t="str">
            <v/>
          </cell>
          <cell r="AT479" t="str">
            <v/>
          </cell>
          <cell r="AU479" t="str">
            <v/>
          </cell>
        </row>
        <row r="480">
          <cell r="Z480" t="str">
            <v/>
          </cell>
          <cell r="AA480">
            <v>16</v>
          </cell>
          <cell r="AC480" t="str">
            <v/>
          </cell>
          <cell r="AD480" t="str">
            <v/>
          </cell>
          <cell r="AE480" t="str">
            <v/>
          </cell>
          <cell r="AF480" t="str">
            <v/>
          </cell>
          <cell r="AG480" t="str">
            <v/>
          </cell>
          <cell r="AH480" t="str">
            <v/>
          </cell>
          <cell r="AI480" t="str">
            <v/>
          </cell>
          <cell r="AJ480" t="str">
            <v/>
          </cell>
          <cell r="AK480" t="str">
            <v/>
          </cell>
          <cell r="AL480" t="str">
            <v/>
          </cell>
          <cell r="AM480" t="str">
            <v/>
          </cell>
          <cell r="AN480" t="str">
            <v/>
          </cell>
          <cell r="AO480" t="str">
            <v/>
          </cell>
          <cell r="AP480" t="str">
            <v/>
          </cell>
          <cell r="AQ480" t="str">
            <v/>
          </cell>
          <cell r="AR480" t="str">
            <v/>
          </cell>
          <cell r="AS480" t="str">
            <v/>
          </cell>
          <cell r="AT480" t="str">
            <v/>
          </cell>
          <cell r="AU480" t="str">
            <v/>
          </cell>
        </row>
        <row r="481">
          <cell r="Z481" t="str">
            <v/>
          </cell>
          <cell r="AA481">
            <v>16</v>
          </cell>
          <cell r="AC481" t="str">
            <v/>
          </cell>
          <cell r="AD481" t="str">
            <v/>
          </cell>
          <cell r="AE481" t="str">
            <v/>
          </cell>
          <cell r="AF481" t="str">
            <v/>
          </cell>
          <cell r="AG481" t="str">
            <v/>
          </cell>
          <cell r="AH481" t="str">
            <v/>
          </cell>
          <cell r="AI481" t="str">
            <v/>
          </cell>
          <cell r="AJ481" t="str">
            <v/>
          </cell>
          <cell r="AK481" t="str">
            <v/>
          </cell>
          <cell r="AL481" t="str">
            <v/>
          </cell>
          <cell r="AM481" t="str">
            <v/>
          </cell>
          <cell r="AN481" t="str">
            <v/>
          </cell>
          <cell r="AO481" t="str">
            <v/>
          </cell>
          <cell r="AP481" t="str">
            <v/>
          </cell>
          <cell r="AQ481" t="str">
            <v/>
          </cell>
          <cell r="AR481" t="str">
            <v/>
          </cell>
          <cell r="AS481" t="str">
            <v/>
          </cell>
          <cell r="AT481" t="str">
            <v/>
          </cell>
          <cell r="AU481" t="str">
            <v/>
          </cell>
        </row>
        <row r="482">
          <cell r="Z482" t="str">
            <v/>
          </cell>
          <cell r="AA482">
            <v>16</v>
          </cell>
          <cell r="AC482" t="str">
            <v/>
          </cell>
          <cell r="AD482" t="str">
            <v/>
          </cell>
          <cell r="AE482" t="str">
            <v/>
          </cell>
          <cell r="AF482" t="str">
            <v/>
          </cell>
          <cell r="AG482" t="str">
            <v/>
          </cell>
          <cell r="AH482" t="str">
            <v/>
          </cell>
          <cell r="AI482" t="str">
            <v/>
          </cell>
          <cell r="AJ482" t="str">
            <v/>
          </cell>
          <cell r="AK482" t="str">
            <v/>
          </cell>
          <cell r="AL482" t="str">
            <v/>
          </cell>
          <cell r="AM482" t="str">
            <v/>
          </cell>
          <cell r="AN482" t="str">
            <v/>
          </cell>
          <cell r="AO482" t="str">
            <v/>
          </cell>
          <cell r="AP482" t="str">
            <v/>
          </cell>
          <cell r="AQ482" t="str">
            <v/>
          </cell>
          <cell r="AR482" t="str">
            <v/>
          </cell>
          <cell r="AS482" t="str">
            <v/>
          </cell>
          <cell r="AT482" t="str">
            <v/>
          </cell>
          <cell r="AU482" t="str">
            <v/>
          </cell>
        </row>
        <row r="483">
          <cell r="Z483" t="str">
            <v/>
          </cell>
          <cell r="AA483">
            <v>16</v>
          </cell>
          <cell r="AC483" t="str">
            <v/>
          </cell>
          <cell r="AD483" t="str">
            <v/>
          </cell>
          <cell r="AE483" t="str">
            <v/>
          </cell>
          <cell r="AF483" t="str">
            <v/>
          </cell>
          <cell r="AG483" t="str">
            <v/>
          </cell>
          <cell r="AH483" t="str">
            <v/>
          </cell>
          <cell r="AI483" t="str">
            <v/>
          </cell>
          <cell r="AJ483" t="str">
            <v/>
          </cell>
          <cell r="AK483" t="str">
            <v/>
          </cell>
          <cell r="AL483" t="str">
            <v/>
          </cell>
          <cell r="AM483" t="str">
            <v/>
          </cell>
          <cell r="AN483" t="str">
            <v/>
          </cell>
          <cell r="AO483" t="str">
            <v/>
          </cell>
          <cell r="AP483" t="str">
            <v/>
          </cell>
          <cell r="AQ483" t="str">
            <v/>
          </cell>
          <cell r="AR483" t="str">
            <v/>
          </cell>
          <cell r="AS483" t="str">
            <v/>
          </cell>
          <cell r="AT483" t="str">
            <v/>
          </cell>
          <cell r="AU483" t="str">
            <v/>
          </cell>
        </row>
        <row r="484">
          <cell r="Z484" t="str">
            <v/>
          </cell>
          <cell r="AA484">
            <v>16</v>
          </cell>
          <cell r="AC484" t="str">
            <v/>
          </cell>
          <cell r="AD484" t="str">
            <v/>
          </cell>
          <cell r="AE484" t="str">
            <v/>
          </cell>
          <cell r="AF484" t="str">
            <v/>
          </cell>
          <cell r="AG484" t="str">
            <v/>
          </cell>
          <cell r="AH484" t="str">
            <v/>
          </cell>
          <cell r="AI484" t="str">
            <v/>
          </cell>
          <cell r="AJ484" t="str">
            <v/>
          </cell>
          <cell r="AK484" t="str">
            <v/>
          </cell>
          <cell r="AL484" t="str">
            <v/>
          </cell>
          <cell r="AM484" t="str">
            <v/>
          </cell>
          <cell r="AN484" t="str">
            <v/>
          </cell>
          <cell r="AO484" t="str">
            <v/>
          </cell>
          <cell r="AP484" t="str">
            <v/>
          </cell>
          <cell r="AQ484" t="str">
            <v/>
          </cell>
          <cell r="AR484" t="str">
            <v/>
          </cell>
          <cell r="AS484" t="str">
            <v/>
          </cell>
          <cell r="AT484" t="str">
            <v/>
          </cell>
          <cell r="AU484" t="str">
            <v/>
          </cell>
        </row>
        <row r="485">
          <cell r="Z485" t="str">
            <v/>
          </cell>
          <cell r="AA485">
            <v>16</v>
          </cell>
          <cell r="AC485" t="str">
            <v/>
          </cell>
          <cell r="AD485" t="str">
            <v/>
          </cell>
          <cell r="AE485" t="str">
            <v/>
          </cell>
          <cell r="AF485" t="str">
            <v/>
          </cell>
          <cell r="AG485" t="str">
            <v/>
          </cell>
          <cell r="AH485" t="str">
            <v/>
          </cell>
          <cell r="AI485" t="str">
            <v/>
          </cell>
          <cell r="AJ485" t="str">
            <v/>
          </cell>
          <cell r="AK485" t="str">
            <v/>
          </cell>
          <cell r="AL485" t="str">
            <v/>
          </cell>
          <cell r="AM485" t="str">
            <v/>
          </cell>
          <cell r="AN485" t="str">
            <v/>
          </cell>
          <cell r="AO485" t="str">
            <v/>
          </cell>
          <cell r="AP485" t="str">
            <v/>
          </cell>
          <cell r="AQ485" t="str">
            <v/>
          </cell>
          <cell r="AR485" t="str">
            <v/>
          </cell>
          <cell r="AS485" t="str">
            <v/>
          </cell>
          <cell r="AT485" t="str">
            <v/>
          </cell>
          <cell r="AU485" t="str">
            <v/>
          </cell>
        </row>
        <row r="486">
          <cell r="Z486" t="str">
            <v/>
          </cell>
          <cell r="AA486">
            <v>16</v>
          </cell>
          <cell r="AC486" t="str">
            <v/>
          </cell>
          <cell r="AD486" t="str">
            <v/>
          </cell>
          <cell r="AE486" t="str">
            <v/>
          </cell>
          <cell r="AF486" t="str">
            <v/>
          </cell>
          <cell r="AG486" t="str">
            <v/>
          </cell>
          <cell r="AH486" t="str">
            <v/>
          </cell>
          <cell r="AI486" t="str">
            <v/>
          </cell>
          <cell r="AJ486" t="str">
            <v/>
          </cell>
          <cell r="AK486" t="str">
            <v/>
          </cell>
          <cell r="AL486" t="str">
            <v/>
          </cell>
          <cell r="AM486" t="str">
            <v/>
          </cell>
          <cell r="AN486" t="str">
            <v/>
          </cell>
          <cell r="AO486" t="str">
            <v/>
          </cell>
          <cell r="AP486" t="str">
            <v/>
          </cell>
          <cell r="AQ486" t="str">
            <v/>
          </cell>
          <cell r="AR486" t="str">
            <v/>
          </cell>
          <cell r="AS486" t="str">
            <v/>
          </cell>
          <cell r="AT486" t="str">
            <v/>
          </cell>
          <cell r="AU486" t="str">
            <v/>
          </cell>
        </row>
        <row r="487">
          <cell r="Z487" t="str">
            <v/>
          </cell>
          <cell r="AA487">
            <v>16</v>
          </cell>
          <cell r="AC487" t="str">
            <v/>
          </cell>
          <cell r="AD487" t="str">
            <v/>
          </cell>
          <cell r="AE487" t="str">
            <v/>
          </cell>
          <cell r="AF487" t="str">
            <v/>
          </cell>
          <cell r="AG487" t="str">
            <v/>
          </cell>
          <cell r="AH487" t="str">
            <v/>
          </cell>
          <cell r="AI487" t="str">
            <v/>
          </cell>
          <cell r="AJ487" t="str">
            <v/>
          </cell>
          <cell r="AK487" t="str">
            <v/>
          </cell>
          <cell r="AL487" t="str">
            <v/>
          </cell>
          <cell r="AM487" t="str">
            <v/>
          </cell>
          <cell r="AN487" t="str">
            <v/>
          </cell>
          <cell r="AO487" t="str">
            <v/>
          </cell>
          <cell r="AP487" t="str">
            <v/>
          </cell>
          <cell r="AQ487" t="str">
            <v/>
          </cell>
          <cell r="AR487" t="str">
            <v/>
          </cell>
          <cell r="AS487" t="str">
            <v/>
          </cell>
          <cell r="AT487" t="str">
            <v/>
          </cell>
          <cell r="AU487" t="str">
            <v/>
          </cell>
        </row>
        <row r="488">
          <cell r="Z488" t="str">
            <v/>
          </cell>
          <cell r="AA488">
            <v>16</v>
          </cell>
          <cell r="AC488" t="str">
            <v/>
          </cell>
          <cell r="AD488" t="str">
            <v/>
          </cell>
          <cell r="AE488" t="str">
            <v/>
          </cell>
          <cell r="AF488" t="str">
            <v/>
          </cell>
          <cell r="AG488" t="str">
            <v/>
          </cell>
          <cell r="AH488" t="str">
            <v/>
          </cell>
          <cell r="AI488" t="str">
            <v/>
          </cell>
          <cell r="AJ488" t="str">
            <v/>
          </cell>
          <cell r="AK488" t="str">
            <v/>
          </cell>
          <cell r="AL488" t="str">
            <v/>
          </cell>
          <cell r="AM488" t="str">
            <v/>
          </cell>
          <cell r="AN488" t="str">
            <v/>
          </cell>
          <cell r="AO488" t="str">
            <v/>
          </cell>
          <cell r="AP488" t="str">
            <v/>
          </cell>
          <cell r="AQ488" t="str">
            <v/>
          </cell>
          <cell r="AR488" t="str">
            <v/>
          </cell>
          <cell r="AS488" t="str">
            <v/>
          </cell>
          <cell r="AT488" t="str">
            <v/>
          </cell>
          <cell r="AU488" t="str">
            <v/>
          </cell>
        </row>
        <row r="489">
          <cell r="Z489" t="str">
            <v/>
          </cell>
          <cell r="AA489">
            <v>16</v>
          </cell>
          <cell r="AC489" t="str">
            <v/>
          </cell>
          <cell r="AD489" t="str">
            <v/>
          </cell>
          <cell r="AE489" t="str">
            <v/>
          </cell>
          <cell r="AF489" t="str">
            <v/>
          </cell>
          <cell r="AG489" t="str">
            <v/>
          </cell>
          <cell r="AH489" t="str">
            <v/>
          </cell>
          <cell r="AI489" t="str">
            <v/>
          </cell>
          <cell r="AJ489" t="str">
            <v/>
          </cell>
          <cell r="AK489" t="str">
            <v/>
          </cell>
          <cell r="AL489" t="str">
            <v/>
          </cell>
          <cell r="AM489" t="str">
            <v/>
          </cell>
          <cell r="AN489" t="str">
            <v/>
          </cell>
          <cell r="AO489" t="str">
            <v/>
          </cell>
          <cell r="AP489" t="str">
            <v/>
          </cell>
          <cell r="AQ489" t="str">
            <v/>
          </cell>
          <cell r="AR489" t="str">
            <v/>
          </cell>
          <cell r="AS489" t="str">
            <v/>
          </cell>
          <cell r="AT489" t="str">
            <v/>
          </cell>
          <cell r="AU489" t="str">
            <v/>
          </cell>
        </row>
        <row r="490">
          <cell r="Z490" t="str">
            <v/>
          </cell>
          <cell r="AA490">
            <v>16</v>
          </cell>
          <cell r="AC490" t="str">
            <v/>
          </cell>
          <cell r="AD490" t="str">
            <v/>
          </cell>
          <cell r="AE490" t="str">
            <v/>
          </cell>
          <cell r="AF490" t="str">
            <v/>
          </cell>
          <cell r="AG490" t="str">
            <v/>
          </cell>
          <cell r="AH490" t="str">
            <v/>
          </cell>
          <cell r="AI490" t="str">
            <v/>
          </cell>
          <cell r="AJ490" t="str">
            <v/>
          </cell>
          <cell r="AK490" t="str">
            <v/>
          </cell>
          <cell r="AL490" t="str">
            <v/>
          </cell>
          <cell r="AM490" t="str">
            <v/>
          </cell>
          <cell r="AN490" t="str">
            <v/>
          </cell>
          <cell r="AO490" t="str">
            <v/>
          </cell>
          <cell r="AP490" t="str">
            <v/>
          </cell>
          <cell r="AQ490" t="str">
            <v/>
          </cell>
          <cell r="AR490" t="str">
            <v/>
          </cell>
          <cell r="AS490" t="str">
            <v/>
          </cell>
          <cell r="AT490" t="str">
            <v/>
          </cell>
          <cell r="AU490" t="str">
            <v/>
          </cell>
        </row>
        <row r="491">
          <cell r="Z491" t="str">
            <v/>
          </cell>
          <cell r="AA491">
            <v>17</v>
          </cell>
          <cell r="AC491" t="str">
            <v/>
          </cell>
          <cell r="AD491" t="str">
            <v/>
          </cell>
          <cell r="AE491" t="str">
            <v/>
          </cell>
          <cell r="AF491" t="str">
            <v/>
          </cell>
          <cell r="AG491" t="str">
            <v/>
          </cell>
          <cell r="AH491" t="str">
            <v/>
          </cell>
          <cell r="AI491" t="str">
            <v/>
          </cell>
          <cell r="AJ491" t="str">
            <v/>
          </cell>
          <cell r="AK491" t="str">
            <v/>
          </cell>
          <cell r="AL491" t="str">
            <v/>
          </cell>
          <cell r="AM491" t="str">
            <v/>
          </cell>
          <cell r="AN491" t="str">
            <v/>
          </cell>
          <cell r="AO491" t="str">
            <v/>
          </cell>
          <cell r="AP491" t="str">
            <v/>
          </cell>
          <cell r="AQ491" t="str">
            <v/>
          </cell>
          <cell r="AR491" t="str">
            <v/>
          </cell>
          <cell r="AS491" t="str">
            <v/>
          </cell>
          <cell r="AT491" t="str">
            <v/>
          </cell>
          <cell r="AU491" t="str">
            <v/>
          </cell>
        </row>
        <row r="492">
          <cell r="Z492" t="str">
            <v/>
          </cell>
          <cell r="AA492">
            <v>17</v>
          </cell>
          <cell r="AC492" t="str">
            <v/>
          </cell>
          <cell r="AD492" t="str">
            <v/>
          </cell>
          <cell r="AE492" t="str">
            <v/>
          </cell>
          <cell r="AF492" t="str">
            <v/>
          </cell>
          <cell r="AG492" t="str">
            <v/>
          </cell>
          <cell r="AH492" t="str">
            <v/>
          </cell>
          <cell r="AI492" t="str">
            <v/>
          </cell>
          <cell r="AJ492" t="str">
            <v/>
          </cell>
          <cell r="AK492" t="str">
            <v/>
          </cell>
          <cell r="AL492" t="str">
            <v/>
          </cell>
          <cell r="AM492" t="str">
            <v/>
          </cell>
          <cell r="AN492" t="str">
            <v/>
          </cell>
          <cell r="AO492" t="str">
            <v/>
          </cell>
          <cell r="AP492" t="str">
            <v/>
          </cell>
          <cell r="AQ492" t="str">
            <v/>
          </cell>
          <cell r="AR492" t="str">
            <v/>
          </cell>
          <cell r="AS492" t="str">
            <v/>
          </cell>
          <cell r="AT492" t="str">
            <v/>
          </cell>
          <cell r="AU492" t="str">
            <v/>
          </cell>
        </row>
        <row r="493">
          <cell r="Z493" t="str">
            <v/>
          </cell>
          <cell r="AA493">
            <v>17</v>
          </cell>
          <cell r="AC493" t="str">
            <v/>
          </cell>
          <cell r="AD493" t="str">
            <v/>
          </cell>
          <cell r="AE493" t="str">
            <v/>
          </cell>
          <cell r="AF493" t="str">
            <v/>
          </cell>
          <cell r="AG493" t="str">
            <v/>
          </cell>
          <cell r="AH493" t="str">
            <v/>
          </cell>
          <cell r="AI493" t="str">
            <v/>
          </cell>
          <cell r="AJ493" t="str">
            <v/>
          </cell>
          <cell r="AK493" t="str">
            <v/>
          </cell>
          <cell r="AL493" t="str">
            <v/>
          </cell>
          <cell r="AM493" t="str">
            <v/>
          </cell>
          <cell r="AN493" t="str">
            <v/>
          </cell>
          <cell r="AO493" t="str">
            <v/>
          </cell>
          <cell r="AP493" t="str">
            <v/>
          </cell>
          <cell r="AQ493" t="str">
            <v/>
          </cell>
          <cell r="AR493" t="str">
            <v/>
          </cell>
          <cell r="AS493" t="str">
            <v/>
          </cell>
          <cell r="AT493" t="str">
            <v/>
          </cell>
          <cell r="AU493" t="str">
            <v/>
          </cell>
        </row>
        <row r="494">
          <cell r="Z494" t="str">
            <v/>
          </cell>
          <cell r="AA494">
            <v>17</v>
          </cell>
          <cell r="AC494" t="str">
            <v/>
          </cell>
          <cell r="AD494" t="str">
            <v/>
          </cell>
          <cell r="AE494" t="str">
            <v/>
          </cell>
          <cell r="AF494" t="str">
            <v/>
          </cell>
          <cell r="AG494" t="str">
            <v/>
          </cell>
          <cell r="AH494" t="str">
            <v/>
          </cell>
          <cell r="AI494" t="str">
            <v/>
          </cell>
          <cell r="AJ494" t="str">
            <v/>
          </cell>
          <cell r="AK494" t="str">
            <v/>
          </cell>
          <cell r="AL494" t="str">
            <v/>
          </cell>
          <cell r="AM494" t="str">
            <v/>
          </cell>
          <cell r="AN494" t="str">
            <v/>
          </cell>
          <cell r="AO494" t="str">
            <v/>
          </cell>
          <cell r="AP494" t="str">
            <v/>
          </cell>
          <cell r="AQ494" t="str">
            <v/>
          </cell>
          <cell r="AR494" t="str">
            <v/>
          </cell>
          <cell r="AS494" t="str">
            <v/>
          </cell>
          <cell r="AT494" t="str">
            <v/>
          </cell>
          <cell r="AU494" t="str">
            <v/>
          </cell>
        </row>
        <row r="495">
          <cell r="Z495" t="str">
            <v/>
          </cell>
          <cell r="AA495">
            <v>17</v>
          </cell>
          <cell r="AC495" t="str">
            <v/>
          </cell>
          <cell r="AD495" t="str">
            <v/>
          </cell>
          <cell r="AE495" t="str">
            <v/>
          </cell>
          <cell r="AF495" t="str">
            <v/>
          </cell>
          <cell r="AG495" t="str">
            <v/>
          </cell>
          <cell r="AH495" t="str">
            <v/>
          </cell>
          <cell r="AI495" t="str">
            <v/>
          </cell>
          <cell r="AJ495" t="str">
            <v/>
          </cell>
          <cell r="AK495" t="str">
            <v/>
          </cell>
          <cell r="AL495" t="str">
            <v/>
          </cell>
          <cell r="AM495" t="str">
            <v/>
          </cell>
          <cell r="AN495" t="str">
            <v/>
          </cell>
          <cell r="AO495" t="str">
            <v/>
          </cell>
          <cell r="AP495" t="str">
            <v/>
          </cell>
          <cell r="AQ495" t="str">
            <v/>
          </cell>
          <cell r="AR495" t="str">
            <v/>
          </cell>
          <cell r="AS495" t="str">
            <v/>
          </cell>
          <cell r="AT495" t="str">
            <v/>
          </cell>
          <cell r="AU495" t="str">
            <v/>
          </cell>
        </row>
        <row r="496">
          <cell r="Z496" t="str">
            <v/>
          </cell>
          <cell r="AA496">
            <v>17</v>
          </cell>
          <cell r="AC496" t="str">
            <v/>
          </cell>
          <cell r="AD496" t="str">
            <v/>
          </cell>
          <cell r="AE496" t="str">
            <v/>
          </cell>
          <cell r="AF496" t="str">
            <v/>
          </cell>
          <cell r="AG496" t="str">
            <v/>
          </cell>
          <cell r="AH496" t="str">
            <v/>
          </cell>
          <cell r="AI496" t="str">
            <v/>
          </cell>
          <cell r="AJ496" t="str">
            <v/>
          </cell>
          <cell r="AK496" t="str">
            <v/>
          </cell>
          <cell r="AL496" t="str">
            <v/>
          </cell>
          <cell r="AM496" t="str">
            <v/>
          </cell>
          <cell r="AN496" t="str">
            <v/>
          </cell>
          <cell r="AO496" t="str">
            <v/>
          </cell>
          <cell r="AP496" t="str">
            <v/>
          </cell>
          <cell r="AQ496" t="str">
            <v/>
          </cell>
          <cell r="AR496" t="str">
            <v/>
          </cell>
          <cell r="AS496" t="str">
            <v/>
          </cell>
          <cell r="AT496" t="str">
            <v/>
          </cell>
          <cell r="AU496" t="str">
            <v/>
          </cell>
        </row>
        <row r="497">
          <cell r="Z497" t="str">
            <v/>
          </cell>
          <cell r="AA497">
            <v>17</v>
          </cell>
          <cell r="AC497" t="str">
            <v/>
          </cell>
          <cell r="AD497" t="str">
            <v/>
          </cell>
          <cell r="AE497" t="str">
            <v/>
          </cell>
          <cell r="AF497" t="str">
            <v/>
          </cell>
          <cell r="AG497" t="str">
            <v/>
          </cell>
          <cell r="AH497" t="str">
            <v/>
          </cell>
          <cell r="AI497" t="str">
            <v/>
          </cell>
          <cell r="AJ497" t="str">
            <v/>
          </cell>
          <cell r="AK497" t="str">
            <v/>
          </cell>
          <cell r="AL497" t="str">
            <v/>
          </cell>
          <cell r="AM497" t="str">
            <v/>
          </cell>
          <cell r="AN497" t="str">
            <v/>
          </cell>
          <cell r="AO497" t="str">
            <v/>
          </cell>
          <cell r="AP497" t="str">
            <v/>
          </cell>
          <cell r="AQ497" t="str">
            <v/>
          </cell>
          <cell r="AR497" t="str">
            <v/>
          </cell>
          <cell r="AS497" t="str">
            <v/>
          </cell>
          <cell r="AT497" t="str">
            <v/>
          </cell>
          <cell r="AU497" t="str">
            <v/>
          </cell>
        </row>
        <row r="498">
          <cell r="Z498" t="str">
            <v/>
          </cell>
          <cell r="AA498">
            <v>17</v>
          </cell>
          <cell r="AC498" t="str">
            <v/>
          </cell>
          <cell r="AD498" t="str">
            <v/>
          </cell>
          <cell r="AE498" t="str">
            <v/>
          </cell>
          <cell r="AF498" t="str">
            <v/>
          </cell>
          <cell r="AG498" t="str">
            <v/>
          </cell>
          <cell r="AH498" t="str">
            <v/>
          </cell>
          <cell r="AI498" t="str">
            <v/>
          </cell>
          <cell r="AJ498" t="str">
            <v/>
          </cell>
          <cell r="AK498" t="str">
            <v/>
          </cell>
          <cell r="AL498" t="str">
            <v/>
          </cell>
          <cell r="AM498" t="str">
            <v/>
          </cell>
          <cell r="AN498" t="str">
            <v/>
          </cell>
          <cell r="AO498" t="str">
            <v/>
          </cell>
          <cell r="AP498" t="str">
            <v/>
          </cell>
          <cell r="AQ498" t="str">
            <v/>
          </cell>
          <cell r="AR498" t="str">
            <v/>
          </cell>
          <cell r="AS498" t="str">
            <v/>
          </cell>
          <cell r="AT498" t="str">
            <v/>
          </cell>
          <cell r="AU498" t="str">
            <v/>
          </cell>
        </row>
        <row r="499">
          <cell r="Z499" t="str">
            <v/>
          </cell>
          <cell r="AA499">
            <v>17</v>
          </cell>
          <cell r="AC499" t="str">
            <v/>
          </cell>
          <cell r="AD499" t="str">
            <v/>
          </cell>
          <cell r="AE499" t="str">
            <v/>
          </cell>
          <cell r="AF499" t="str">
            <v/>
          </cell>
          <cell r="AG499" t="str">
            <v/>
          </cell>
          <cell r="AH499" t="str">
            <v/>
          </cell>
          <cell r="AI499" t="str">
            <v/>
          </cell>
          <cell r="AJ499" t="str">
            <v/>
          </cell>
          <cell r="AK499" t="str">
            <v/>
          </cell>
          <cell r="AL499" t="str">
            <v/>
          </cell>
          <cell r="AM499" t="str">
            <v/>
          </cell>
          <cell r="AN499" t="str">
            <v/>
          </cell>
          <cell r="AO499" t="str">
            <v/>
          </cell>
          <cell r="AP499" t="str">
            <v/>
          </cell>
          <cell r="AQ499" t="str">
            <v/>
          </cell>
          <cell r="AR499" t="str">
            <v/>
          </cell>
          <cell r="AS499" t="str">
            <v/>
          </cell>
          <cell r="AT499" t="str">
            <v/>
          </cell>
          <cell r="AU499" t="str">
            <v/>
          </cell>
        </row>
        <row r="500">
          <cell r="Z500" t="str">
            <v/>
          </cell>
          <cell r="AA500">
            <v>17</v>
          </cell>
          <cell r="AC500" t="str">
            <v/>
          </cell>
          <cell r="AD500" t="str">
            <v/>
          </cell>
          <cell r="AE500" t="str">
            <v/>
          </cell>
          <cell r="AF500" t="str">
            <v/>
          </cell>
          <cell r="AG500" t="str">
            <v/>
          </cell>
          <cell r="AH500" t="str">
            <v/>
          </cell>
          <cell r="AI500" t="str">
            <v/>
          </cell>
          <cell r="AJ500" t="str">
            <v/>
          </cell>
          <cell r="AK500" t="str">
            <v/>
          </cell>
          <cell r="AL500" t="str">
            <v/>
          </cell>
          <cell r="AM500" t="str">
            <v/>
          </cell>
          <cell r="AN500" t="str">
            <v/>
          </cell>
          <cell r="AO500" t="str">
            <v/>
          </cell>
          <cell r="AP500" t="str">
            <v/>
          </cell>
          <cell r="AQ500" t="str">
            <v/>
          </cell>
          <cell r="AR500" t="str">
            <v/>
          </cell>
          <cell r="AS500" t="str">
            <v/>
          </cell>
          <cell r="AT500" t="str">
            <v/>
          </cell>
          <cell r="AU500" t="str">
            <v/>
          </cell>
        </row>
        <row r="501">
          <cell r="Z501" t="str">
            <v/>
          </cell>
          <cell r="AA501">
            <v>17</v>
          </cell>
          <cell r="AC501" t="str">
            <v/>
          </cell>
          <cell r="AD501" t="str">
            <v/>
          </cell>
          <cell r="AE501" t="str">
            <v/>
          </cell>
          <cell r="AF501" t="str">
            <v/>
          </cell>
          <cell r="AG501" t="str">
            <v/>
          </cell>
          <cell r="AH501" t="str">
            <v/>
          </cell>
          <cell r="AI501" t="str">
            <v/>
          </cell>
          <cell r="AJ501" t="str">
            <v/>
          </cell>
          <cell r="AK501" t="str">
            <v/>
          </cell>
          <cell r="AL501" t="str">
            <v/>
          </cell>
          <cell r="AM501" t="str">
            <v/>
          </cell>
          <cell r="AN501" t="str">
            <v/>
          </cell>
          <cell r="AO501" t="str">
            <v/>
          </cell>
          <cell r="AP501" t="str">
            <v/>
          </cell>
          <cell r="AQ501" t="str">
            <v/>
          </cell>
          <cell r="AR501" t="str">
            <v/>
          </cell>
          <cell r="AS501" t="str">
            <v/>
          </cell>
          <cell r="AT501" t="str">
            <v/>
          </cell>
          <cell r="AU501" t="str">
            <v/>
          </cell>
        </row>
        <row r="502">
          <cell r="Z502" t="str">
            <v/>
          </cell>
          <cell r="AA502">
            <v>17</v>
          </cell>
          <cell r="AC502" t="str">
            <v/>
          </cell>
          <cell r="AD502" t="str">
            <v/>
          </cell>
          <cell r="AE502" t="str">
            <v/>
          </cell>
          <cell r="AF502" t="str">
            <v/>
          </cell>
          <cell r="AG502" t="str">
            <v/>
          </cell>
          <cell r="AH502" t="str">
            <v/>
          </cell>
          <cell r="AI502" t="str">
            <v/>
          </cell>
          <cell r="AJ502" t="str">
            <v/>
          </cell>
          <cell r="AK502" t="str">
            <v/>
          </cell>
          <cell r="AL502" t="str">
            <v/>
          </cell>
          <cell r="AM502" t="str">
            <v/>
          </cell>
          <cell r="AN502" t="str">
            <v/>
          </cell>
          <cell r="AO502" t="str">
            <v/>
          </cell>
          <cell r="AP502" t="str">
            <v/>
          </cell>
          <cell r="AQ502" t="str">
            <v/>
          </cell>
          <cell r="AR502" t="str">
            <v/>
          </cell>
          <cell r="AS502" t="str">
            <v/>
          </cell>
          <cell r="AT502" t="str">
            <v/>
          </cell>
          <cell r="AU502" t="str">
            <v/>
          </cell>
        </row>
        <row r="503">
          <cell r="Z503" t="str">
            <v/>
          </cell>
          <cell r="AA503">
            <v>17</v>
          </cell>
          <cell r="AC503" t="str">
            <v/>
          </cell>
          <cell r="AD503" t="str">
            <v/>
          </cell>
          <cell r="AE503" t="str">
            <v/>
          </cell>
          <cell r="AF503" t="str">
            <v/>
          </cell>
          <cell r="AG503" t="str">
            <v/>
          </cell>
          <cell r="AH503" t="str">
            <v/>
          </cell>
          <cell r="AI503" t="str">
            <v/>
          </cell>
          <cell r="AJ503" t="str">
            <v/>
          </cell>
          <cell r="AK503" t="str">
            <v/>
          </cell>
          <cell r="AL503" t="str">
            <v/>
          </cell>
          <cell r="AM503" t="str">
            <v/>
          </cell>
          <cell r="AN503" t="str">
            <v/>
          </cell>
          <cell r="AO503" t="str">
            <v/>
          </cell>
          <cell r="AP503" t="str">
            <v/>
          </cell>
          <cell r="AQ503" t="str">
            <v/>
          </cell>
          <cell r="AR503" t="str">
            <v/>
          </cell>
          <cell r="AS503" t="str">
            <v/>
          </cell>
          <cell r="AT503" t="str">
            <v/>
          </cell>
          <cell r="AU503" t="str">
            <v/>
          </cell>
        </row>
        <row r="504">
          <cell r="Z504" t="str">
            <v/>
          </cell>
          <cell r="AA504">
            <v>17</v>
          </cell>
          <cell r="AC504" t="str">
            <v/>
          </cell>
          <cell r="AD504" t="str">
            <v/>
          </cell>
          <cell r="AE504" t="str">
            <v/>
          </cell>
          <cell r="AF504" t="str">
            <v/>
          </cell>
          <cell r="AG504" t="str">
            <v/>
          </cell>
          <cell r="AH504" t="str">
            <v/>
          </cell>
          <cell r="AI504" t="str">
            <v/>
          </cell>
          <cell r="AJ504" t="str">
            <v/>
          </cell>
          <cell r="AK504" t="str">
            <v/>
          </cell>
          <cell r="AL504" t="str">
            <v/>
          </cell>
          <cell r="AM504" t="str">
            <v/>
          </cell>
          <cell r="AN504" t="str">
            <v/>
          </cell>
          <cell r="AO504" t="str">
            <v/>
          </cell>
          <cell r="AP504" t="str">
            <v/>
          </cell>
          <cell r="AQ504" t="str">
            <v/>
          </cell>
          <cell r="AR504" t="str">
            <v/>
          </cell>
          <cell r="AS504" t="str">
            <v/>
          </cell>
          <cell r="AT504" t="str">
            <v/>
          </cell>
          <cell r="AU504" t="str">
            <v/>
          </cell>
        </row>
        <row r="505">
          <cell r="Z505" t="str">
            <v/>
          </cell>
          <cell r="AA505">
            <v>17</v>
          </cell>
          <cell r="AC505" t="str">
            <v/>
          </cell>
          <cell r="AD505" t="str">
            <v/>
          </cell>
          <cell r="AE505" t="str">
            <v/>
          </cell>
          <cell r="AF505" t="str">
            <v/>
          </cell>
          <cell r="AG505" t="str">
            <v/>
          </cell>
          <cell r="AH505" t="str">
            <v/>
          </cell>
          <cell r="AI505" t="str">
            <v/>
          </cell>
          <cell r="AJ505" t="str">
            <v/>
          </cell>
          <cell r="AK505" t="str">
            <v/>
          </cell>
          <cell r="AL505" t="str">
            <v/>
          </cell>
          <cell r="AM505" t="str">
            <v/>
          </cell>
          <cell r="AN505" t="str">
            <v/>
          </cell>
          <cell r="AO505" t="str">
            <v/>
          </cell>
          <cell r="AP505" t="str">
            <v/>
          </cell>
          <cell r="AQ505" t="str">
            <v/>
          </cell>
          <cell r="AR505" t="str">
            <v/>
          </cell>
          <cell r="AS505" t="str">
            <v/>
          </cell>
          <cell r="AT505" t="str">
            <v/>
          </cell>
          <cell r="AU505" t="str">
            <v/>
          </cell>
        </row>
        <row r="506">
          <cell r="Z506" t="str">
            <v/>
          </cell>
          <cell r="AA506">
            <v>17</v>
          </cell>
          <cell r="AC506" t="str">
            <v/>
          </cell>
          <cell r="AD506" t="str">
            <v/>
          </cell>
          <cell r="AE506" t="str">
            <v/>
          </cell>
          <cell r="AF506" t="str">
            <v/>
          </cell>
          <cell r="AG506" t="str">
            <v/>
          </cell>
          <cell r="AH506" t="str">
            <v/>
          </cell>
          <cell r="AI506" t="str">
            <v/>
          </cell>
          <cell r="AJ506" t="str">
            <v/>
          </cell>
          <cell r="AK506" t="str">
            <v/>
          </cell>
          <cell r="AL506" t="str">
            <v/>
          </cell>
          <cell r="AM506" t="str">
            <v/>
          </cell>
          <cell r="AN506" t="str">
            <v/>
          </cell>
          <cell r="AO506" t="str">
            <v/>
          </cell>
          <cell r="AP506" t="str">
            <v/>
          </cell>
          <cell r="AQ506" t="str">
            <v/>
          </cell>
          <cell r="AR506" t="str">
            <v/>
          </cell>
          <cell r="AS506" t="str">
            <v/>
          </cell>
          <cell r="AT506" t="str">
            <v/>
          </cell>
          <cell r="AU506" t="str">
            <v/>
          </cell>
        </row>
        <row r="507">
          <cell r="Z507" t="str">
            <v/>
          </cell>
          <cell r="AA507">
            <v>17</v>
          </cell>
          <cell r="AC507" t="str">
            <v/>
          </cell>
          <cell r="AD507" t="str">
            <v/>
          </cell>
          <cell r="AE507" t="str">
            <v/>
          </cell>
          <cell r="AF507" t="str">
            <v/>
          </cell>
          <cell r="AG507" t="str">
            <v/>
          </cell>
          <cell r="AH507" t="str">
            <v/>
          </cell>
          <cell r="AI507" t="str">
            <v/>
          </cell>
          <cell r="AJ507" t="str">
            <v/>
          </cell>
          <cell r="AK507" t="str">
            <v/>
          </cell>
          <cell r="AL507" t="str">
            <v/>
          </cell>
          <cell r="AM507" t="str">
            <v/>
          </cell>
          <cell r="AN507" t="str">
            <v/>
          </cell>
          <cell r="AO507" t="str">
            <v/>
          </cell>
          <cell r="AP507" t="str">
            <v/>
          </cell>
          <cell r="AQ507" t="str">
            <v/>
          </cell>
          <cell r="AR507" t="str">
            <v/>
          </cell>
          <cell r="AS507" t="str">
            <v/>
          </cell>
          <cell r="AT507" t="str">
            <v/>
          </cell>
          <cell r="AU507" t="str">
            <v/>
          </cell>
        </row>
        <row r="508">
          <cell r="Z508" t="str">
            <v/>
          </cell>
          <cell r="AA508">
            <v>17</v>
          </cell>
          <cell r="AC508" t="str">
            <v/>
          </cell>
          <cell r="AD508" t="str">
            <v/>
          </cell>
          <cell r="AE508" t="str">
            <v/>
          </cell>
          <cell r="AF508" t="str">
            <v/>
          </cell>
          <cell r="AG508" t="str">
            <v/>
          </cell>
          <cell r="AH508" t="str">
            <v/>
          </cell>
          <cell r="AI508" t="str">
            <v/>
          </cell>
          <cell r="AJ508" t="str">
            <v/>
          </cell>
          <cell r="AK508" t="str">
            <v/>
          </cell>
          <cell r="AL508" t="str">
            <v/>
          </cell>
          <cell r="AM508" t="str">
            <v/>
          </cell>
          <cell r="AN508" t="str">
            <v/>
          </cell>
          <cell r="AO508" t="str">
            <v/>
          </cell>
          <cell r="AP508" t="str">
            <v/>
          </cell>
          <cell r="AQ508" t="str">
            <v/>
          </cell>
          <cell r="AR508" t="str">
            <v/>
          </cell>
          <cell r="AS508" t="str">
            <v/>
          </cell>
          <cell r="AT508" t="str">
            <v/>
          </cell>
          <cell r="AU508" t="str">
            <v/>
          </cell>
        </row>
        <row r="509">
          <cell r="Z509" t="str">
            <v/>
          </cell>
          <cell r="AA509">
            <v>17</v>
          </cell>
          <cell r="AC509" t="str">
            <v/>
          </cell>
          <cell r="AD509" t="str">
            <v/>
          </cell>
          <cell r="AE509" t="str">
            <v/>
          </cell>
          <cell r="AF509" t="str">
            <v/>
          </cell>
          <cell r="AG509" t="str">
            <v/>
          </cell>
          <cell r="AH509" t="str">
            <v/>
          </cell>
          <cell r="AI509" t="str">
            <v/>
          </cell>
          <cell r="AJ509" t="str">
            <v/>
          </cell>
          <cell r="AK509" t="str">
            <v/>
          </cell>
          <cell r="AL509" t="str">
            <v/>
          </cell>
          <cell r="AM509" t="str">
            <v/>
          </cell>
          <cell r="AN509" t="str">
            <v/>
          </cell>
          <cell r="AO509" t="str">
            <v/>
          </cell>
          <cell r="AP509" t="str">
            <v/>
          </cell>
          <cell r="AQ509" t="str">
            <v/>
          </cell>
          <cell r="AR509" t="str">
            <v/>
          </cell>
          <cell r="AS509" t="str">
            <v/>
          </cell>
          <cell r="AT509" t="str">
            <v/>
          </cell>
          <cell r="AU509" t="str">
            <v/>
          </cell>
        </row>
        <row r="510">
          <cell r="Z510" t="str">
            <v/>
          </cell>
          <cell r="AA510">
            <v>17</v>
          </cell>
          <cell r="AC510" t="str">
            <v/>
          </cell>
          <cell r="AD510" t="str">
            <v/>
          </cell>
          <cell r="AE510" t="str">
            <v/>
          </cell>
          <cell r="AF510" t="str">
            <v/>
          </cell>
          <cell r="AG510" t="str">
            <v/>
          </cell>
          <cell r="AH510" t="str">
            <v/>
          </cell>
          <cell r="AI510" t="str">
            <v/>
          </cell>
          <cell r="AJ510" t="str">
            <v/>
          </cell>
          <cell r="AK510" t="str">
            <v/>
          </cell>
          <cell r="AL510" t="str">
            <v/>
          </cell>
          <cell r="AM510" t="str">
            <v/>
          </cell>
          <cell r="AN510" t="str">
            <v/>
          </cell>
          <cell r="AO510" t="str">
            <v/>
          </cell>
          <cell r="AP510" t="str">
            <v/>
          </cell>
          <cell r="AQ510" t="str">
            <v/>
          </cell>
          <cell r="AR510" t="str">
            <v/>
          </cell>
          <cell r="AS510" t="str">
            <v/>
          </cell>
          <cell r="AT510" t="str">
            <v/>
          </cell>
          <cell r="AU510" t="str">
            <v/>
          </cell>
        </row>
        <row r="511">
          <cell r="Z511" t="str">
            <v/>
          </cell>
          <cell r="AA511">
            <v>17</v>
          </cell>
        </row>
        <row r="512">
          <cell r="Z512" t="str">
            <v/>
          </cell>
          <cell r="AA512">
            <v>17</v>
          </cell>
        </row>
        <row r="513">
          <cell r="Z513" t="str">
            <v/>
          </cell>
          <cell r="AA513">
            <v>17</v>
          </cell>
        </row>
        <row r="514">
          <cell r="Z514" t="str">
            <v/>
          </cell>
          <cell r="AA514">
            <v>17</v>
          </cell>
        </row>
        <row r="515">
          <cell r="Z515" t="str">
            <v/>
          </cell>
          <cell r="AA515">
            <v>17</v>
          </cell>
        </row>
        <row r="516">
          <cell r="Z516" t="str">
            <v/>
          </cell>
          <cell r="AA516">
            <v>17</v>
          </cell>
        </row>
        <row r="517">
          <cell r="Z517" t="str">
            <v/>
          </cell>
          <cell r="AA517">
            <v>17</v>
          </cell>
        </row>
        <row r="518">
          <cell r="Z518" t="str">
            <v/>
          </cell>
          <cell r="AA518">
            <v>17</v>
          </cell>
        </row>
        <row r="519">
          <cell r="Z519" t="str">
            <v/>
          </cell>
          <cell r="AA519">
            <v>17</v>
          </cell>
        </row>
        <row r="520">
          <cell r="Z520" t="str">
            <v/>
          </cell>
          <cell r="AA520">
            <v>17</v>
          </cell>
        </row>
        <row r="521">
          <cell r="Z521" t="str">
            <v/>
          </cell>
          <cell r="AA521">
            <v>18</v>
          </cell>
        </row>
        <row r="522">
          <cell r="Z522" t="str">
            <v/>
          </cell>
          <cell r="AA522">
            <v>18</v>
          </cell>
        </row>
        <row r="523">
          <cell r="Z523" t="str">
            <v/>
          </cell>
          <cell r="AA523">
            <v>18</v>
          </cell>
        </row>
        <row r="524">
          <cell r="Z524" t="str">
            <v/>
          </cell>
          <cell r="AA524">
            <v>18</v>
          </cell>
        </row>
        <row r="525">
          <cell r="Z525" t="str">
            <v/>
          </cell>
          <cell r="AA525">
            <v>18</v>
          </cell>
        </row>
        <row r="526">
          <cell r="Z526" t="str">
            <v/>
          </cell>
          <cell r="AA526">
            <v>18</v>
          </cell>
        </row>
        <row r="527">
          <cell r="Z527" t="str">
            <v/>
          </cell>
          <cell r="AA527">
            <v>18</v>
          </cell>
        </row>
        <row r="528">
          <cell r="Z528" t="str">
            <v/>
          </cell>
          <cell r="AA528">
            <v>18</v>
          </cell>
        </row>
        <row r="529">
          <cell r="Z529" t="str">
            <v/>
          </cell>
          <cell r="AA529">
            <v>18</v>
          </cell>
        </row>
        <row r="530">
          <cell r="Z530" t="str">
            <v/>
          </cell>
          <cell r="AA530">
            <v>18</v>
          </cell>
        </row>
        <row r="531">
          <cell r="Z531" t="str">
            <v/>
          </cell>
          <cell r="AA531">
            <v>18</v>
          </cell>
        </row>
        <row r="532">
          <cell r="Z532" t="str">
            <v/>
          </cell>
          <cell r="AA532">
            <v>18</v>
          </cell>
        </row>
        <row r="533">
          <cell r="Z533" t="str">
            <v/>
          </cell>
          <cell r="AA533">
            <v>18</v>
          </cell>
        </row>
        <row r="534">
          <cell r="Z534" t="str">
            <v/>
          </cell>
          <cell r="AA534">
            <v>18</v>
          </cell>
        </row>
        <row r="535">
          <cell r="Z535" t="str">
            <v/>
          </cell>
          <cell r="AA535">
            <v>18</v>
          </cell>
        </row>
        <row r="536">
          <cell r="Z536" t="str">
            <v/>
          </cell>
          <cell r="AA536">
            <v>18</v>
          </cell>
        </row>
        <row r="537">
          <cell r="Z537" t="str">
            <v/>
          </cell>
          <cell r="AA537">
            <v>18</v>
          </cell>
        </row>
        <row r="538">
          <cell r="Z538" t="str">
            <v/>
          </cell>
          <cell r="AA538">
            <v>18</v>
          </cell>
        </row>
        <row r="539">
          <cell r="Z539" t="str">
            <v/>
          </cell>
          <cell r="AA539">
            <v>18</v>
          </cell>
        </row>
        <row r="540">
          <cell r="Z540" t="str">
            <v/>
          </cell>
          <cell r="AA540">
            <v>18</v>
          </cell>
        </row>
        <row r="541">
          <cell r="Z541" t="str">
            <v/>
          </cell>
          <cell r="AA541">
            <v>18</v>
          </cell>
        </row>
        <row r="542">
          <cell r="Z542" t="str">
            <v/>
          </cell>
          <cell r="AA542">
            <v>18</v>
          </cell>
        </row>
        <row r="543">
          <cell r="Z543" t="str">
            <v/>
          </cell>
          <cell r="AA543">
            <v>18</v>
          </cell>
        </row>
        <row r="544">
          <cell r="Z544" t="str">
            <v/>
          </cell>
          <cell r="AA544">
            <v>18</v>
          </cell>
        </row>
        <row r="545">
          <cell r="Z545" t="str">
            <v/>
          </cell>
          <cell r="AA545">
            <v>18</v>
          </cell>
        </row>
        <row r="546">
          <cell r="Z546" t="str">
            <v/>
          </cell>
          <cell r="AA546">
            <v>18</v>
          </cell>
        </row>
        <row r="547">
          <cell r="Z547" t="str">
            <v/>
          </cell>
          <cell r="AA547">
            <v>18</v>
          </cell>
        </row>
        <row r="548">
          <cell r="Z548" t="str">
            <v/>
          </cell>
          <cell r="AA548">
            <v>18</v>
          </cell>
        </row>
        <row r="549">
          <cell r="Z549" t="str">
            <v/>
          </cell>
          <cell r="AA549">
            <v>18</v>
          </cell>
        </row>
        <row r="550">
          <cell r="Z550" t="str">
            <v/>
          </cell>
          <cell r="AA550">
            <v>18</v>
          </cell>
        </row>
        <row r="551">
          <cell r="Z551" t="str">
            <v/>
          </cell>
          <cell r="AA551">
            <v>19</v>
          </cell>
        </row>
        <row r="552">
          <cell r="Z552" t="str">
            <v/>
          </cell>
          <cell r="AA552">
            <v>19</v>
          </cell>
        </row>
        <row r="553">
          <cell r="Z553" t="str">
            <v/>
          </cell>
          <cell r="AA553">
            <v>19</v>
          </cell>
        </row>
        <row r="554">
          <cell r="Z554" t="str">
            <v/>
          </cell>
          <cell r="AA554">
            <v>19</v>
          </cell>
        </row>
        <row r="555">
          <cell r="Z555" t="str">
            <v/>
          </cell>
          <cell r="AA555">
            <v>19</v>
          </cell>
        </row>
        <row r="556">
          <cell r="Z556" t="str">
            <v/>
          </cell>
          <cell r="AA556">
            <v>19</v>
          </cell>
        </row>
        <row r="557">
          <cell r="Z557" t="str">
            <v/>
          </cell>
          <cell r="AA557">
            <v>19</v>
          </cell>
        </row>
        <row r="558">
          <cell r="Z558" t="str">
            <v/>
          </cell>
          <cell r="AA558">
            <v>19</v>
          </cell>
        </row>
        <row r="559">
          <cell r="Z559" t="str">
            <v/>
          </cell>
          <cell r="AA559">
            <v>19</v>
          </cell>
        </row>
        <row r="560">
          <cell r="Z560" t="str">
            <v/>
          </cell>
          <cell r="AA560">
            <v>19</v>
          </cell>
        </row>
        <row r="561">
          <cell r="Z561" t="str">
            <v/>
          </cell>
          <cell r="AA561">
            <v>19</v>
          </cell>
        </row>
        <row r="562">
          <cell r="Z562" t="str">
            <v/>
          </cell>
          <cell r="AA562">
            <v>19</v>
          </cell>
        </row>
        <row r="563">
          <cell r="Z563" t="str">
            <v/>
          </cell>
          <cell r="AA563">
            <v>19</v>
          </cell>
        </row>
        <row r="564">
          <cell r="Z564" t="str">
            <v/>
          </cell>
          <cell r="AA564">
            <v>19</v>
          </cell>
        </row>
        <row r="565">
          <cell r="Z565" t="str">
            <v/>
          </cell>
          <cell r="AA565">
            <v>19</v>
          </cell>
        </row>
        <row r="566">
          <cell r="Z566" t="str">
            <v/>
          </cell>
          <cell r="AA566">
            <v>19</v>
          </cell>
        </row>
        <row r="567">
          <cell r="Z567" t="str">
            <v/>
          </cell>
          <cell r="AA567">
            <v>19</v>
          </cell>
        </row>
        <row r="568">
          <cell r="Z568" t="str">
            <v/>
          </cell>
          <cell r="AA568">
            <v>19</v>
          </cell>
        </row>
        <row r="569">
          <cell r="Z569" t="str">
            <v/>
          </cell>
          <cell r="AA569">
            <v>19</v>
          </cell>
        </row>
        <row r="570">
          <cell r="Z570" t="str">
            <v/>
          </cell>
          <cell r="AA570">
            <v>19</v>
          </cell>
        </row>
        <row r="571">
          <cell r="Z571" t="str">
            <v/>
          </cell>
          <cell r="AA571">
            <v>19</v>
          </cell>
        </row>
        <row r="572">
          <cell r="Z572" t="str">
            <v/>
          </cell>
          <cell r="AA572">
            <v>19</v>
          </cell>
        </row>
        <row r="573">
          <cell r="Z573" t="str">
            <v/>
          </cell>
          <cell r="AA573">
            <v>19</v>
          </cell>
        </row>
        <row r="574">
          <cell r="Z574" t="str">
            <v/>
          </cell>
          <cell r="AA574">
            <v>19</v>
          </cell>
        </row>
        <row r="575">
          <cell r="Z575" t="str">
            <v/>
          </cell>
          <cell r="AA575">
            <v>19</v>
          </cell>
        </row>
        <row r="576">
          <cell r="Z576" t="str">
            <v/>
          </cell>
          <cell r="AA576">
            <v>19</v>
          </cell>
        </row>
        <row r="577">
          <cell r="Z577" t="str">
            <v/>
          </cell>
          <cell r="AA577">
            <v>19</v>
          </cell>
        </row>
        <row r="578">
          <cell r="Z578" t="str">
            <v/>
          </cell>
          <cell r="AA578">
            <v>19</v>
          </cell>
        </row>
        <row r="579">
          <cell r="Z579" t="str">
            <v/>
          </cell>
          <cell r="AA579">
            <v>19</v>
          </cell>
        </row>
        <row r="580">
          <cell r="Z580" t="str">
            <v/>
          </cell>
          <cell r="AA580">
            <v>19</v>
          </cell>
        </row>
        <row r="581">
          <cell r="Z581" t="str">
            <v/>
          </cell>
          <cell r="AA581">
            <v>20</v>
          </cell>
        </row>
        <row r="582">
          <cell r="Z582" t="str">
            <v/>
          </cell>
          <cell r="AA582">
            <v>20</v>
          </cell>
        </row>
        <row r="583">
          <cell r="Z583" t="str">
            <v/>
          </cell>
          <cell r="AA583">
            <v>20</v>
          </cell>
        </row>
        <row r="584">
          <cell r="Z584" t="str">
            <v/>
          </cell>
          <cell r="AA584">
            <v>20</v>
          </cell>
        </row>
        <row r="585">
          <cell r="Z585" t="str">
            <v/>
          </cell>
          <cell r="AA585">
            <v>20</v>
          </cell>
        </row>
        <row r="586">
          <cell r="Z586" t="str">
            <v/>
          </cell>
          <cell r="AA586">
            <v>20</v>
          </cell>
        </row>
        <row r="587">
          <cell r="Z587" t="str">
            <v/>
          </cell>
          <cell r="AA587">
            <v>20</v>
          </cell>
        </row>
        <row r="588">
          <cell r="Z588" t="str">
            <v/>
          </cell>
          <cell r="AA588">
            <v>20</v>
          </cell>
        </row>
        <row r="589">
          <cell r="Z589" t="str">
            <v/>
          </cell>
          <cell r="AA589">
            <v>20</v>
          </cell>
        </row>
        <row r="590">
          <cell r="Z590" t="str">
            <v/>
          </cell>
          <cell r="AA590">
            <v>20</v>
          </cell>
        </row>
        <row r="591">
          <cell r="Z591" t="str">
            <v/>
          </cell>
          <cell r="AA591">
            <v>20</v>
          </cell>
        </row>
        <row r="592">
          <cell r="Z592" t="str">
            <v/>
          </cell>
          <cell r="AA592">
            <v>20</v>
          </cell>
        </row>
        <row r="593">
          <cell r="Z593" t="str">
            <v/>
          </cell>
          <cell r="AA593">
            <v>20</v>
          </cell>
        </row>
        <row r="594">
          <cell r="Z594" t="str">
            <v/>
          </cell>
          <cell r="AA594">
            <v>20</v>
          </cell>
        </row>
        <row r="595">
          <cell r="Z595" t="str">
            <v/>
          </cell>
          <cell r="AA595">
            <v>20</v>
          </cell>
        </row>
        <row r="596">
          <cell r="Z596" t="str">
            <v/>
          </cell>
          <cell r="AA596">
            <v>20</v>
          </cell>
        </row>
        <row r="597">
          <cell r="Z597" t="str">
            <v/>
          </cell>
          <cell r="AA597">
            <v>20</v>
          </cell>
        </row>
        <row r="598">
          <cell r="Z598" t="str">
            <v/>
          </cell>
          <cell r="AA598">
            <v>20</v>
          </cell>
        </row>
        <row r="599">
          <cell r="Z599" t="str">
            <v/>
          </cell>
          <cell r="AA599">
            <v>20</v>
          </cell>
        </row>
        <row r="600">
          <cell r="Z600" t="str">
            <v/>
          </cell>
          <cell r="AA600">
            <v>20</v>
          </cell>
        </row>
        <row r="601">
          <cell r="Z601" t="str">
            <v/>
          </cell>
          <cell r="AA601">
            <v>20</v>
          </cell>
        </row>
        <row r="602">
          <cell r="Z602" t="str">
            <v/>
          </cell>
          <cell r="AA602">
            <v>20</v>
          </cell>
        </row>
        <row r="603">
          <cell r="Z603" t="str">
            <v/>
          </cell>
          <cell r="AA603">
            <v>20</v>
          </cell>
        </row>
        <row r="604">
          <cell r="Z604" t="str">
            <v/>
          </cell>
          <cell r="AA604">
            <v>20</v>
          </cell>
        </row>
        <row r="605">
          <cell r="Z605" t="str">
            <v/>
          </cell>
          <cell r="AA605">
            <v>20</v>
          </cell>
        </row>
        <row r="606">
          <cell r="Z606" t="str">
            <v/>
          </cell>
          <cell r="AA606">
            <v>20</v>
          </cell>
        </row>
        <row r="607">
          <cell r="Z607" t="str">
            <v/>
          </cell>
          <cell r="AA607">
            <v>20</v>
          </cell>
        </row>
        <row r="608">
          <cell r="Z608" t="str">
            <v/>
          </cell>
          <cell r="AA608">
            <v>20</v>
          </cell>
        </row>
        <row r="609">
          <cell r="Z609" t="str">
            <v/>
          </cell>
          <cell r="AA609">
            <v>20</v>
          </cell>
        </row>
        <row r="610">
          <cell r="Z610" t="str">
            <v/>
          </cell>
          <cell r="AA610">
            <v>20</v>
          </cell>
        </row>
        <row r="611">
          <cell r="Z611" t="str">
            <v/>
          </cell>
          <cell r="AA611">
            <v>21</v>
          </cell>
        </row>
        <row r="612">
          <cell r="Z612" t="str">
            <v/>
          </cell>
          <cell r="AA612">
            <v>21</v>
          </cell>
        </row>
        <row r="613">
          <cell r="Z613" t="str">
            <v/>
          </cell>
          <cell r="AA613">
            <v>21</v>
          </cell>
        </row>
        <row r="614">
          <cell r="Z614" t="str">
            <v/>
          </cell>
          <cell r="AA614">
            <v>21</v>
          </cell>
        </row>
        <row r="615">
          <cell r="Z615" t="str">
            <v/>
          </cell>
          <cell r="AA615">
            <v>21</v>
          </cell>
        </row>
        <row r="616">
          <cell r="Z616" t="str">
            <v/>
          </cell>
          <cell r="AA616">
            <v>21</v>
          </cell>
        </row>
        <row r="617">
          <cell r="Z617" t="str">
            <v/>
          </cell>
          <cell r="AA617">
            <v>21</v>
          </cell>
        </row>
        <row r="618">
          <cell r="Z618" t="str">
            <v/>
          </cell>
          <cell r="AA618">
            <v>21</v>
          </cell>
        </row>
        <row r="619">
          <cell r="Z619" t="str">
            <v/>
          </cell>
          <cell r="AA619">
            <v>21</v>
          </cell>
        </row>
        <row r="620">
          <cell r="Z620" t="str">
            <v/>
          </cell>
          <cell r="AA620">
            <v>21</v>
          </cell>
        </row>
        <row r="621">
          <cell r="Z621" t="str">
            <v/>
          </cell>
          <cell r="AA621">
            <v>21</v>
          </cell>
        </row>
        <row r="622">
          <cell r="Z622" t="str">
            <v/>
          </cell>
          <cell r="AA622">
            <v>21</v>
          </cell>
        </row>
        <row r="623">
          <cell r="Z623" t="str">
            <v/>
          </cell>
          <cell r="AA623">
            <v>21</v>
          </cell>
        </row>
        <row r="624">
          <cell r="Z624" t="str">
            <v/>
          </cell>
          <cell r="AA624">
            <v>21</v>
          </cell>
        </row>
        <row r="625">
          <cell r="Z625" t="str">
            <v/>
          </cell>
          <cell r="AA625">
            <v>21</v>
          </cell>
        </row>
        <row r="626">
          <cell r="Z626" t="str">
            <v/>
          </cell>
          <cell r="AA626">
            <v>21</v>
          </cell>
        </row>
        <row r="627">
          <cell r="Z627" t="str">
            <v/>
          </cell>
          <cell r="AA627">
            <v>21</v>
          </cell>
        </row>
        <row r="628">
          <cell r="Z628" t="str">
            <v/>
          </cell>
          <cell r="AA628">
            <v>21</v>
          </cell>
        </row>
        <row r="629">
          <cell r="Z629" t="str">
            <v/>
          </cell>
          <cell r="AA629">
            <v>21</v>
          </cell>
        </row>
        <row r="630">
          <cell r="Z630" t="str">
            <v/>
          </cell>
          <cell r="AA630">
            <v>21</v>
          </cell>
        </row>
        <row r="631">
          <cell r="Z631" t="str">
            <v/>
          </cell>
          <cell r="AA631">
            <v>21</v>
          </cell>
        </row>
        <row r="632">
          <cell r="Z632" t="str">
            <v/>
          </cell>
          <cell r="AA632">
            <v>21</v>
          </cell>
        </row>
        <row r="633">
          <cell r="Z633" t="str">
            <v/>
          </cell>
          <cell r="AA633">
            <v>21</v>
          </cell>
        </row>
        <row r="634">
          <cell r="Z634" t="str">
            <v/>
          </cell>
          <cell r="AA634">
            <v>21</v>
          </cell>
        </row>
        <row r="635">
          <cell r="Z635" t="str">
            <v/>
          </cell>
          <cell r="AA635">
            <v>21</v>
          </cell>
        </row>
        <row r="636">
          <cell r="Z636" t="str">
            <v/>
          </cell>
          <cell r="AA636">
            <v>21</v>
          </cell>
        </row>
        <row r="637">
          <cell r="Z637" t="str">
            <v/>
          </cell>
          <cell r="AA637">
            <v>21</v>
          </cell>
        </row>
        <row r="638">
          <cell r="Z638" t="str">
            <v/>
          </cell>
          <cell r="AA638">
            <v>21</v>
          </cell>
        </row>
        <row r="639">
          <cell r="Z639" t="str">
            <v/>
          </cell>
          <cell r="AA639">
            <v>21</v>
          </cell>
        </row>
        <row r="640">
          <cell r="Z640" t="str">
            <v/>
          </cell>
          <cell r="AA640">
            <v>21</v>
          </cell>
        </row>
        <row r="641">
          <cell r="Z641" t="str">
            <v/>
          </cell>
          <cell r="AA641">
            <v>22</v>
          </cell>
        </row>
        <row r="642">
          <cell r="Z642" t="str">
            <v/>
          </cell>
          <cell r="AA642">
            <v>22</v>
          </cell>
        </row>
        <row r="643">
          <cell r="Z643" t="str">
            <v/>
          </cell>
          <cell r="AA643">
            <v>22</v>
          </cell>
        </row>
        <row r="644">
          <cell r="Z644" t="str">
            <v/>
          </cell>
          <cell r="AA644">
            <v>22</v>
          </cell>
        </row>
        <row r="645">
          <cell r="Z645" t="str">
            <v/>
          </cell>
          <cell r="AA645">
            <v>22</v>
          </cell>
        </row>
        <row r="646">
          <cell r="Z646" t="str">
            <v/>
          </cell>
          <cell r="AA646">
            <v>22</v>
          </cell>
        </row>
        <row r="647">
          <cell r="Z647" t="str">
            <v/>
          </cell>
          <cell r="AA647">
            <v>22</v>
          </cell>
        </row>
        <row r="648">
          <cell r="Z648" t="str">
            <v/>
          </cell>
          <cell r="AA648">
            <v>22</v>
          </cell>
        </row>
        <row r="649">
          <cell r="Z649" t="str">
            <v/>
          </cell>
          <cell r="AA649">
            <v>22</v>
          </cell>
        </row>
        <row r="650">
          <cell r="Z650" t="str">
            <v/>
          </cell>
          <cell r="AA650">
            <v>22</v>
          </cell>
        </row>
        <row r="651">
          <cell r="Z651" t="str">
            <v/>
          </cell>
          <cell r="AA651">
            <v>22</v>
          </cell>
        </row>
        <row r="652">
          <cell r="Z652" t="str">
            <v/>
          </cell>
          <cell r="AA652">
            <v>22</v>
          </cell>
        </row>
        <row r="653">
          <cell r="Z653" t="str">
            <v/>
          </cell>
          <cell r="AA653">
            <v>22</v>
          </cell>
        </row>
        <row r="654">
          <cell r="Z654" t="str">
            <v/>
          </cell>
          <cell r="AA654">
            <v>22</v>
          </cell>
        </row>
        <row r="655">
          <cell r="Z655" t="str">
            <v/>
          </cell>
          <cell r="AA655">
            <v>22</v>
          </cell>
        </row>
        <row r="656">
          <cell r="Z656" t="str">
            <v/>
          </cell>
          <cell r="AA656">
            <v>22</v>
          </cell>
        </row>
        <row r="657">
          <cell r="Z657" t="str">
            <v/>
          </cell>
          <cell r="AA657">
            <v>22</v>
          </cell>
        </row>
        <row r="658">
          <cell r="Z658" t="str">
            <v/>
          </cell>
          <cell r="AA658">
            <v>22</v>
          </cell>
        </row>
        <row r="659">
          <cell r="Z659" t="str">
            <v/>
          </cell>
          <cell r="AA659">
            <v>22</v>
          </cell>
        </row>
        <row r="660">
          <cell r="Z660" t="str">
            <v/>
          </cell>
          <cell r="AA660">
            <v>22</v>
          </cell>
        </row>
        <row r="661">
          <cell r="Z661" t="str">
            <v/>
          </cell>
          <cell r="AA661">
            <v>22</v>
          </cell>
        </row>
        <row r="662">
          <cell r="Z662" t="str">
            <v/>
          </cell>
          <cell r="AA662">
            <v>22</v>
          </cell>
        </row>
        <row r="663">
          <cell r="Z663" t="str">
            <v/>
          </cell>
          <cell r="AA663">
            <v>22</v>
          </cell>
        </row>
        <row r="664">
          <cell r="Z664" t="str">
            <v/>
          </cell>
          <cell r="AA664">
            <v>22</v>
          </cell>
        </row>
        <row r="665">
          <cell r="Z665" t="str">
            <v/>
          </cell>
          <cell r="AA665">
            <v>22</v>
          </cell>
        </row>
        <row r="666">
          <cell r="Z666" t="str">
            <v/>
          </cell>
          <cell r="AA666">
            <v>22</v>
          </cell>
        </row>
        <row r="667">
          <cell r="Z667" t="str">
            <v/>
          </cell>
          <cell r="AA667">
            <v>22</v>
          </cell>
        </row>
        <row r="668">
          <cell r="Z668" t="str">
            <v/>
          </cell>
          <cell r="AA668">
            <v>22</v>
          </cell>
        </row>
        <row r="669">
          <cell r="Z669" t="str">
            <v/>
          </cell>
          <cell r="AA669">
            <v>22</v>
          </cell>
        </row>
        <row r="670">
          <cell r="Z670" t="str">
            <v/>
          </cell>
          <cell r="AA670">
            <v>22</v>
          </cell>
        </row>
        <row r="671">
          <cell r="Z671" t="str">
            <v/>
          </cell>
          <cell r="AA671">
            <v>23</v>
          </cell>
        </row>
        <row r="672">
          <cell r="Z672" t="str">
            <v/>
          </cell>
          <cell r="AA672">
            <v>23</v>
          </cell>
        </row>
        <row r="673">
          <cell r="Z673" t="str">
            <v/>
          </cell>
          <cell r="AA673">
            <v>23</v>
          </cell>
        </row>
        <row r="674">
          <cell r="Z674" t="str">
            <v/>
          </cell>
          <cell r="AA674">
            <v>23</v>
          </cell>
        </row>
        <row r="675">
          <cell r="Z675" t="str">
            <v/>
          </cell>
          <cell r="AA675">
            <v>23</v>
          </cell>
        </row>
        <row r="676">
          <cell r="Z676" t="str">
            <v/>
          </cell>
          <cell r="AA676">
            <v>23</v>
          </cell>
        </row>
        <row r="677">
          <cell r="Z677" t="str">
            <v/>
          </cell>
          <cell r="AA677">
            <v>23</v>
          </cell>
        </row>
        <row r="678">
          <cell r="Z678" t="str">
            <v/>
          </cell>
          <cell r="AA678">
            <v>23</v>
          </cell>
        </row>
        <row r="679">
          <cell r="Z679" t="str">
            <v/>
          </cell>
          <cell r="AA679">
            <v>23</v>
          </cell>
        </row>
        <row r="680">
          <cell r="Z680" t="str">
            <v/>
          </cell>
          <cell r="AA680">
            <v>23</v>
          </cell>
        </row>
        <row r="681">
          <cell r="Z681" t="str">
            <v/>
          </cell>
          <cell r="AA681">
            <v>23</v>
          </cell>
        </row>
        <row r="682">
          <cell r="Z682" t="str">
            <v/>
          </cell>
          <cell r="AA682">
            <v>23</v>
          </cell>
        </row>
        <row r="683">
          <cell r="Z683" t="str">
            <v/>
          </cell>
          <cell r="AA683">
            <v>23</v>
          </cell>
        </row>
        <row r="684">
          <cell r="Z684" t="str">
            <v/>
          </cell>
          <cell r="AA684">
            <v>23</v>
          </cell>
        </row>
        <row r="685">
          <cell r="Z685" t="str">
            <v/>
          </cell>
          <cell r="AA685">
            <v>23</v>
          </cell>
        </row>
        <row r="686">
          <cell r="Z686" t="str">
            <v/>
          </cell>
          <cell r="AA686">
            <v>23</v>
          </cell>
        </row>
        <row r="687">
          <cell r="Z687" t="str">
            <v/>
          </cell>
          <cell r="AA687">
            <v>23</v>
          </cell>
        </row>
        <row r="688">
          <cell r="Z688" t="str">
            <v/>
          </cell>
          <cell r="AA688">
            <v>23</v>
          </cell>
        </row>
        <row r="689">
          <cell r="Z689" t="str">
            <v/>
          </cell>
          <cell r="AA689">
            <v>23</v>
          </cell>
        </row>
        <row r="690">
          <cell r="Z690" t="str">
            <v/>
          </cell>
          <cell r="AA690">
            <v>23</v>
          </cell>
        </row>
        <row r="691">
          <cell r="Z691" t="str">
            <v/>
          </cell>
          <cell r="AA691">
            <v>23</v>
          </cell>
        </row>
        <row r="692">
          <cell r="Z692" t="str">
            <v/>
          </cell>
          <cell r="AA692">
            <v>23</v>
          </cell>
        </row>
        <row r="693">
          <cell r="Z693" t="str">
            <v/>
          </cell>
          <cell r="AA693">
            <v>23</v>
          </cell>
        </row>
        <row r="694">
          <cell r="Z694" t="str">
            <v/>
          </cell>
          <cell r="AA694">
            <v>23</v>
          </cell>
        </row>
        <row r="695">
          <cell r="Z695" t="str">
            <v/>
          </cell>
          <cell r="AA695">
            <v>23</v>
          </cell>
        </row>
        <row r="696">
          <cell r="Z696" t="str">
            <v/>
          </cell>
          <cell r="AA696">
            <v>23</v>
          </cell>
        </row>
        <row r="697">
          <cell r="Z697" t="str">
            <v/>
          </cell>
          <cell r="AA697">
            <v>23</v>
          </cell>
        </row>
        <row r="698">
          <cell r="Z698" t="str">
            <v/>
          </cell>
          <cell r="AA698">
            <v>23</v>
          </cell>
        </row>
        <row r="699">
          <cell r="Z699" t="str">
            <v/>
          </cell>
          <cell r="AA699">
            <v>23</v>
          </cell>
        </row>
        <row r="700">
          <cell r="Z700" t="str">
            <v/>
          </cell>
          <cell r="AA700">
            <v>23</v>
          </cell>
        </row>
        <row r="701">
          <cell r="Z701" t="str">
            <v/>
          </cell>
          <cell r="AA701">
            <v>24</v>
          </cell>
        </row>
        <row r="702">
          <cell r="Z702" t="str">
            <v/>
          </cell>
          <cell r="AA702">
            <v>24</v>
          </cell>
        </row>
        <row r="703">
          <cell r="Z703" t="str">
            <v/>
          </cell>
          <cell r="AA703">
            <v>24</v>
          </cell>
        </row>
        <row r="704">
          <cell r="Z704" t="str">
            <v/>
          </cell>
          <cell r="AA704">
            <v>24</v>
          </cell>
        </row>
        <row r="705">
          <cell r="Z705" t="str">
            <v/>
          </cell>
          <cell r="AA705">
            <v>24</v>
          </cell>
        </row>
        <row r="706">
          <cell r="Z706" t="str">
            <v/>
          </cell>
          <cell r="AA706">
            <v>24</v>
          </cell>
        </row>
        <row r="707">
          <cell r="Z707" t="str">
            <v/>
          </cell>
          <cell r="AA707">
            <v>24</v>
          </cell>
        </row>
        <row r="708">
          <cell r="Z708" t="str">
            <v/>
          </cell>
          <cell r="AA708">
            <v>24</v>
          </cell>
        </row>
        <row r="709">
          <cell r="Z709" t="str">
            <v/>
          </cell>
          <cell r="AA709">
            <v>24</v>
          </cell>
        </row>
        <row r="710">
          <cell r="Z710" t="str">
            <v/>
          </cell>
          <cell r="AA710">
            <v>24</v>
          </cell>
        </row>
        <row r="711">
          <cell r="Z711" t="str">
            <v/>
          </cell>
          <cell r="AA711">
            <v>24</v>
          </cell>
        </row>
        <row r="712">
          <cell r="Z712" t="str">
            <v/>
          </cell>
          <cell r="AA712">
            <v>24</v>
          </cell>
        </row>
        <row r="713">
          <cell r="Z713" t="str">
            <v/>
          </cell>
          <cell r="AA713">
            <v>24</v>
          </cell>
        </row>
        <row r="714">
          <cell r="Z714" t="str">
            <v/>
          </cell>
          <cell r="AA714">
            <v>24</v>
          </cell>
        </row>
        <row r="715">
          <cell r="Z715" t="str">
            <v/>
          </cell>
          <cell r="AA715">
            <v>24</v>
          </cell>
        </row>
        <row r="716">
          <cell r="Z716" t="str">
            <v/>
          </cell>
          <cell r="AA716">
            <v>24</v>
          </cell>
        </row>
        <row r="717">
          <cell r="Z717" t="str">
            <v/>
          </cell>
          <cell r="AA717">
            <v>24</v>
          </cell>
        </row>
        <row r="718">
          <cell r="Z718" t="str">
            <v/>
          </cell>
          <cell r="AA718">
            <v>24</v>
          </cell>
        </row>
        <row r="719">
          <cell r="Z719" t="str">
            <v/>
          </cell>
          <cell r="AA719">
            <v>24</v>
          </cell>
        </row>
        <row r="720">
          <cell r="Z720" t="str">
            <v/>
          </cell>
          <cell r="AA720">
            <v>24</v>
          </cell>
        </row>
        <row r="721">
          <cell r="Z721" t="str">
            <v/>
          </cell>
          <cell r="AA721">
            <v>24</v>
          </cell>
        </row>
        <row r="722">
          <cell r="Z722" t="str">
            <v/>
          </cell>
          <cell r="AA722">
            <v>24</v>
          </cell>
        </row>
        <row r="723">
          <cell r="Z723" t="str">
            <v/>
          </cell>
          <cell r="AA723">
            <v>24</v>
          </cell>
        </row>
        <row r="724">
          <cell r="Z724" t="str">
            <v/>
          </cell>
          <cell r="AA724">
            <v>24</v>
          </cell>
        </row>
        <row r="725">
          <cell r="Z725" t="str">
            <v/>
          </cell>
          <cell r="AA725">
            <v>24</v>
          </cell>
        </row>
        <row r="726">
          <cell r="Z726" t="str">
            <v/>
          </cell>
          <cell r="AA726">
            <v>24</v>
          </cell>
        </row>
        <row r="727">
          <cell r="Z727" t="str">
            <v/>
          </cell>
          <cell r="AA727">
            <v>24</v>
          </cell>
        </row>
        <row r="728">
          <cell r="Z728" t="str">
            <v/>
          </cell>
          <cell r="AA728">
            <v>24</v>
          </cell>
        </row>
        <row r="729">
          <cell r="Z729" t="str">
            <v/>
          </cell>
          <cell r="AA729">
            <v>24</v>
          </cell>
        </row>
        <row r="730">
          <cell r="Z730" t="str">
            <v/>
          </cell>
          <cell r="AA730">
            <v>24</v>
          </cell>
        </row>
        <row r="731">
          <cell r="Z731" t="str">
            <v/>
          </cell>
          <cell r="AA731">
            <v>25</v>
          </cell>
        </row>
        <row r="732">
          <cell r="Z732" t="str">
            <v/>
          </cell>
          <cell r="AA732">
            <v>25</v>
          </cell>
        </row>
        <row r="733">
          <cell r="Z733" t="str">
            <v/>
          </cell>
          <cell r="AA733">
            <v>25</v>
          </cell>
        </row>
        <row r="734">
          <cell r="Z734" t="str">
            <v/>
          </cell>
          <cell r="AA734">
            <v>25</v>
          </cell>
        </row>
        <row r="735">
          <cell r="Z735" t="str">
            <v/>
          </cell>
          <cell r="AA735">
            <v>25</v>
          </cell>
        </row>
        <row r="736">
          <cell r="Z736" t="str">
            <v/>
          </cell>
          <cell r="AA736">
            <v>25</v>
          </cell>
        </row>
        <row r="737">
          <cell r="Z737" t="str">
            <v/>
          </cell>
          <cell r="AA737">
            <v>25</v>
          </cell>
        </row>
        <row r="738">
          <cell r="Z738" t="str">
            <v/>
          </cell>
          <cell r="AA738">
            <v>25</v>
          </cell>
        </row>
        <row r="739">
          <cell r="Z739" t="str">
            <v/>
          </cell>
          <cell r="AA739">
            <v>25</v>
          </cell>
        </row>
        <row r="740">
          <cell r="Z740" t="str">
            <v/>
          </cell>
          <cell r="AA740">
            <v>25</v>
          </cell>
        </row>
        <row r="741">
          <cell r="Z741" t="str">
            <v/>
          </cell>
          <cell r="AA741">
            <v>25</v>
          </cell>
        </row>
        <row r="742">
          <cell r="Z742" t="str">
            <v/>
          </cell>
          <cell r="AA742">
            <v>25</v>
          </cell>
        </row>
        <row r="743">
          <cell r="Z743" t="str">
            <v/>
          </cell>
          <cell r="AA743">
            <v>25</v>
          </cell>
        </row>
        <row r="744">
          <cell r="Z744" t="str">
            <v/>
          </cell>
          <cell r="AA744">
            <v>25</v>
          </cell>
        </row>
        <row r="745">
          <cell r="Z745" t="str">
            <v/>
          </cell>
          <cell r="AA745">
            <v>25</v>
          </cell>
        </row>
        <row r="746">
          <cell r="Z746" t="str">
            <v/>
          </cell>
          <cell r="AA746">
            <v>25</v>
          </cell>
        </row>
        <row r="747">
          <cell r="Z747" t="str">
            <v/>
          </cell>
          <cell r="AA747">
            <v>25</v>
          </cell>
        </row>
        <row r="748">
          <cell r="Z748" t="str">
            <v/>
          </cell>
          <cell r="AA748">
            <v>25</v>
          </cell>
        </row>
        <row r="749">
          <cell r="Z749" t="str">
            <v/>
          </cell>
          <cell r="AA749">
            <v>25</v>
          </cell>
        </row>
        <row r="750">
          <cell r="Z750" t="str">
            <v/>
          </cell>
          <cell r="AA750">
            <v>25</v>
          </cell>
        </row>
        <row r="751">
          <cell r="Z751" t="str">
            <v/>
          </cell>
          <cell r="AA751">
            <v>25</v>
          </cell>
        </row>
        <row r="752">
          <cell r="Z752" t="str">
            <v/>
          </cell>
          <cell r="AA752">
            <v>25</v>
          </cell>
        </row>
        <row r="753">
          <cell r="Z753" t="str">
            <v/>
          </cell>
          <cell r="AA753">
            <v>25</v>
          </cell>
        </row>
        <row r="754">
          <cell r="Z754" t="str">
            <v/>
          </cell>
          <cell r="AA754">
            <v>25</v>
          </cell>
        </row>
        <row r="755">
          <cell r="Z755" t="str">
            <v/>
          </cell>
          <cell r="AA755">
            <v>25</v>
          </cell>
        </row>
        <row r="756">
          <cell r="Z756" t="str">
            <v/>
          </cell>
          <cell r="AA756">
            <v>25</v>
          </cell>
        </row>
        <row r="757">
          <cell r="Z757" t="str">
            <v/>
          </cell>
          <cell r="AA757">
            <v>25</v>
          </cell>
        </row>
        <row r="758">
          <cell r="Z758" t="str">
            <v/>
          </cell>
          <cell r="AA758">
            <v>25</v>
          </cell>
        </row>
        <row r="759">
          <cell r="Z759" t="str">
            <v/>
          </cell>
          <cell r="AA759">
            <v>25</v>
          </cell>
        </row>
        <row r="760">
          <cell r="Z760" t="str">
            <v/>
          </cell>
          <cell r="AA760">
            <v>25</v>
          </cell>
        </row>
        <row r="761">
          <cell r="Z761" t="str">
            <v/>
          </cell>
          <cell r="AA761">
            <v>26</v>
          </cell>
        </row>
        <row r="762">
          <cell r="Z762" t="str">
            <v/>
          </cell>
          <cell r="AA762">
            <v>26</v>
          </cell>
        </row>
        <row r="763">
          <cell r="Z763" t="str">
            <v/>
          </cell>
          <cell r="AA763">
            <v>26</v>
          </cell>
        </row>
        <row r="764">
          <cell r="Z764" t="str">
            <v/>
          </cell>
          <cell r="AA764">
            <v>26</v>
          </cell>
        </row>
        <row r="765">
          <cell r="Z765" t="str">
            <v/>
          </cell>
          <cell r="AA765">
            <v>26</v>
          </cell>
        </row>
        <row r="766">
          <cell r="Z766" t="str">
            <v/>
          </cell>
          <cell r="AA766">
            <v>26</v>
          </cell>
        </row>
        <row r="767">
          <cell r="Z767" t="str">
            <v/>
          </cell>
          <cell r="AA767">
            <v>26</v>
          </cell>
        </row>
        <row r="768">
          <cell r="Z768" t="str">
            <v/>
          </cell>
          <cell r="AA768">
            <v>26</v>
          </cell>
        </row>
        <row r="769">
          <cell r="Z769" t="str">
            <v/>
          </cell>
          <cell r="AA769">
            <v>26</v>
          </cell>
        </row>
        <row r="770">
          <cell r="Z770" t="str">
            <v/>
          </cell>
          <cell r="AA770">
            <v>26</v>
          </cell>
        </row>
        <row r="771">
          <cell r="Z771" t="str">
            <v/>
          </cell>
          <cell r="AA771">
            <v>26</v>
          </cell>
        </row>
        <row r="772">
          <cell r="Z772" t="str">
            <v/>
          </cell>
          <cell r="AA772">
            <v>26</v>
          </cell>
        </row>
        <row r="773">
          <cell r="Z773" t="str">
            <v/>
          </cell>
          <cell r="AA773">
            <v>26</v>
          </cell>
        </row>
        <row r="774">
          <cell r="Z774" t="str">
            <v/>
          </cell>
          <cell r="AA774">
            <v>26</v>
          </cell>
        </row>
        <row r="775">
          <cell r="Z775" t="str">
            <v/>
          </cell>
          <cell r="AA775">
            <v>26</v>
          </cell>
        </row>
        <row r="776">
          <cell r="Z776" t="str">
            <v/>
          </cell>
          <cell r="AA776">
            <v>26</v>
          </cell>
        </row>
        <row r="777">
          <cell r="Z777" t="str">
            <v/>
          </cell>
          <cell r="AA777">
            <v>26</v>
          </cell>
        </row>
        <row r="778">
          <cell r="Z778" t="str">
            <v/>
          </cell>
          <cell r="AA778">
            <v>26</v>
          </cell>
        </row>
        <row r="779">
          <cell r="Z779" t="str">
            <v/>
          </cell>
          <cell r="AA779">
            <v>26</v>
          </cell>
        </row>
        <row r="780">
          <cell r="Z780" t="str">
            <v/>
          </cell>
          <cell r="AA780">
            <v>26</v>
          </cell>
        </row>
        <row r="781">
          <cell r="Z781" t="str">
            <v/>
          </cell>
          <cell r="AA781">
            <v>26</v>
          </cell>
        </row>
        <row r="782">
          <cell r="Z782" t="str">
            <v/>
          </cell>
          <cell r="AA782">
            <v>26</v>
          </cell>
        </row>
        <row r="783">
          <cell r="Z783" t="str">
            <v/>
          </cell>
          <cell r="AA783">
            <v>26</v>
          </cell>
        </row>
        <row r="784">
          <cell r="Z784" t="str">
            <v/>
          </cell>
          <cell r="AA784">
            <v>26</v>
          </cell>
        </row>
        <row r="785">
          <cell r="Z785" t="str">
            <v/>
          </cell>
          <cell r="AA785">
            <v>26</v>
          </cell>
        </row>
        <row r="786">
          <cell r="Z786" t="str">
            <v/>
          </cell>
          <cell r="AA786">
            <v>26</v>
          </cell>
        </row>
        <row r="787">
          <cell r="Z787" t="str">
            <v/>
          </cell>
          <cell r="AA787">
            <v>26</v>
          </cell>
        </row>
        <row r="788">
          <cell r="Z788" t="str">
            <v/>
          </cell>
          <cell r="AA788">
            <v>26</v>
          </cell>
        </row>
        <row r="789">
          <cell r="Z789" t="str">
            <v/>
          </cell>
          <cell r="AA789">
            <v>26</v>
          </cell>
        </row>
        <row r="790">
          <cell r="Z790" t="str">
            <v/>
          </cell>
          <cell r="AA790">
            <v>26</v>
          </cell>
        </row>
        <row r="791">
          <cell r="Z791" t="str">
            <v/>
          </cell>
          <cell r="AA791">
            <v>27</v>
          </cell>
        </row>
        <row r="792">
          <cell r="Z792" t="str">
            <v/>
          </cell>
          <cell r="AA792">
            <v>27</v>
          </cell>
        </row>
        <row r="793">
          <cell r="Z793" t="str">
            <v/>
          </cell>
          <cell r="AA793">
            <v>27</v>
          </cell>
        </row>
        <row r="794">
          <cell r="Z794" t="str">
            <v/>
          </cell>
          <cell r="AA794">
            <v>27</v>
          </cell>
        </row>
        <row r="795">
          <cell r="Z795" t="str">
            <v/>
          </cell>
          <cell r="AA795">
            <v>27</v>
          </cell>
        </row>
        <row r="796">
          <cell r="Z796" t="str">
            <v/>
          </cell>
          <cell r="AA796">
            <v>27</v>
          </cell>
        </row>
        <row r="797">
          <cell r="Z797" t="str">
            <v/>
          </cell>
          <cell r="AA797">
            <v>27</v>
          </cell>
        </row>
        <row r="798">
          <cell r="Z798" t="str">
            <v/>
          </cell>
          <cell r="AA798">
            <v>27</v>
          </cell>
        </row>
        <row r="799">
          <cell r="Z799" t="str">
            <v/>
          </cell>
          <cell r="AA799">
            <v>27</v>
          </cell>
        </row>
        <row r="800">
          <cell r="Z800" t="str">
            <v/>
          </cell>
          <cell r="AA800">
            <v>27</v>
          </cell>
        </row>
        <row r="801">
          <cell r="Z801" t="str">
            <v/>
          </cell>
          <cell r="AA801">
            <v>27</v>
          </cell>
        </row>
        <row r="802">
          <cell r="Z802" t="str">
            <v/>
          </cell>
          <cell r="AA802">
            <v>27</v>
          </cell>
        </row>
        <row r="803">
          <cell r="Z803" t="str">
            <v/>
          </cell>
          <cell r="AA803">
            <v>27</v>
          </cell>
        </row>
        <row r="804">
          <cell r="Z804" t="str">
            <v/>
          </cell>
          <cell r="AA804">
            <v>27</v>
          </cell>
        </row>
        <row r="805">
          <cell r="Z805" t="str">
            <v/>
          </cell>
          <cell r="AA805">
            <v>27</v>
          </cell>
        </row>
        <row r="806">
          <cell r="Z806" t="str">
            <v/>
          </cell>
          <cell r="AA806">
            <v>27</v>
          </cell>
        </row>
        <row r="807">
          <cell r="Z807" t="str">
            <v/>
          </cell>
          <cell r="AA807">
            <v>27</v>
          </cell>
        </row>
        <row r="808">
          <cell r="Z808" t="str">
            <v/>
          </cell>
          <cell r="AA808">
            <v>27</v>
          </cell>
        </row>
        <row r="809">
          <cell r="Z809" t="str">
            <v/>
          </cell>
          <cell r="AA809">
            <v>27</v>
          </cell>
        </row>
        <row r="810">
          <cell r="Z810" t="str">
            <v/>
          </cell>
          <cell r="AA810">
            <v>27</v>
          </cell>
        </row>
        <row r="811">
          <cell r="Z811" t="str">
            <v/>
          </cell>
          <cell r="AA811">
            <v>27</v>
          </cell>
        </row>
        <row r="812">
          <cell r="Z812" t="str">
            <v/>
          </cell>
          <cell r="AA812">
            <v>27</v>
          </cell>
        </row>
        <row r="813">
          <cell r="Z813" t="str">
            <v/>
          </cell>
          <cell r="AA813">
            <v>27</v>
          </cell>
        </row>
        <row r="814">
          <cell r="Z814" t="str">
            <v/>
          </cell>
          <cell r="AA814">
            <v>27</v>
          </cell>
        </row>
        <row r="815">
          <cell r="Z815" t="str">
            <v/>
          </cell>
          <cell r="AA815">
            <v>27</v>
          </cell>
        </row>
        <row r="816">
          <cell r="Z816" t="str">
            <v/>
          </cell>
          <cell r="AA816">
            <v>27</v>
          </cell>
        </row>
        <row r="817">
          <cell r="Z817" t="str">
            <v/>
          </cell>
          <cell r="AA817">
            <v>27</v>
          </cell>
        </row>
        <row r="818">
          <cell r="Z818" t="str">
            <v/>
          </cell>
          <cell r="AA818">
            <v>27</v>
          </cell>
        </row>
        <row r="819">
          <cell r="Z819" t="str">
            <v/>
          </cell>
          <cell r="AA819">
            <v>27</v>
          </cell>
        </row>
        <row r="820">
          <cell r="Z820" t="str">
            <v/>
          </cell>
          <cell r="AA820">
            <v>27</v>
          </cell>
        </row>
        <row r="821">
          <cell r="Z821" t="str">
            <v/>
          </cell>
          <cell r="AA821">
            <v>28</v>
          </cell>
        </row>
        <row r="822">
          <cell r="Z822" t="str">
            <v/>
          </cell>
          <cell r="AA822">
            <v>28</v>
          </cell>
        </row>
        <row r="823">
          <cell r="Z823" t="str">
            <v/>
          </cell>
          <cell r="AA823">
            <v>28</v>
          </cell>
        </row>
        <row r="824">
          <cell r="Z824" t="str">
            <v/>
          </cell>
          <cell r="AA824">
            <v>28</v>
          </cell>
        </row>
        <row r="825">
          <cell r="Z825" t="str">
            <v/>
          </cell>
          <cell r="AA825">
            <v>28</v>
          </cell>
        </row>
        <row r="826">
          <cell r="Z826" t="str">
            <v/>
          </cell>
          <cell r="AA826">
            <v>28</v>
          </cell>
        </row>
        <row r="827">
          <cell r="Z827" t="str">
            <v/>
          </cell>
          <cell r="AA827">
            <v>28</v>
          </cell>
        </row>
        <row r="828">
          <cell r="Z828" t="str">
            <v/>
          </cell>
          <cell r="AA828">
            <v>28</v>
          </cell>
        </row>
        <row r="829">
          <cell r="Z829" t="str">
            <v/>
          </cell>
          <cell r="AA829">
            <v>28</v>
          </cell>
        </row>
        <row r="830">
          <cell r="Z830" t="str">
            <v/>
          </cell>
          <cell r="AA830">
            <v>28</v>
          </cell>
        </row>
        <row r="831">
          <cell r="Z831" t="str">
            <v/>
          </cell>
          <cell r="AA831">
            <v>28</v>
          </cell>
        </row>
        <row r="832">
          <cell r="Z832" t="str">
            <v/>
          </cell>
          <cell r="AA832">
            <v>28</v>
          </cell>
        </row>
        <row r="833">
          <cell r="Z833" t="str">
            <v/>
          </cell>
          <cell r="AA833">
            <v>28</v>
          </cell>
        </row>
        <row r="834">
          <cell r="Z834" t="str">
            <v/>
          </cell>
          <cell r="AA834">
            <v>28</v>
          </cell>
        </row>
        <row r="835">
          <cell r="Z835" t="str">
            <v/>
          </cell>
          <cell r="AA835">
            <v>28</v>
          </cell>
        </row>
        <row r="836">
          <cell r="Z836" t="str">
            <v/>
          </cell>
          <cell r="AA836">
            <v>28</v>
          </cell>
        </row>
        <row r="837">
          <cell r="Z837" t="str">
            <v/>
          </cell>
          <cell r="AA837">
            <v>28</v>
          </cell>
        </row>
        <row r="838">
          <cell r="Z838" t="str">
            <v/>
          </cell>
          <cell r="AA838">
            <v>28</v>
          </cell>
        </row>
        <row r="839">
          <cell r="Z839" t="str">
            <v/>
          </cell>
          <cell r="AA839">
            <v>28</v>
          </cell>
        </row>
        <row r="840">
          <cell r="Z840" t="str">
            <v/>
          </cell>
          <cell r="AA840">
            <v>28</v>
          </cell>
        </row>
        <row r="841">
          <cell r="Z841" t="str">
            <v/>
          </cell>
          <cell r="AA841">
            <v>28</v>
          </cell>
        </row>
        <row r="842">
          <cell r="Z842" t="str">
            <v/>
          </cell>
          <cell r="AA842">
            <v>28</v>
          </cell>
        </row>
        <row r="843">
          <cell r="Z843" t="str">
            <v/>
          </cell>
          <cell r="AA843">
            <v>28</v>
          </cell>
        </row>
        <row r="844">
          <cell r="Z844" t="str">
            <v/>
          </cell>
          <cell r="AA844">
            <v>28</v>
          </cell>
        </row>
        <row r="845">
          <cell r="Z845" t="str">
            <v/>
          </cell>
          <cell r="AA845">
            <v>28</v>
          </cell>
        </row>
        <row r="846">
          <cell r="Z846" t="str">
            <v/>
          </cell>
          <cell r="AA846">
            <v>28</v>
          </cell>
        </row>
        <row r="847">
          <cell r="Z847" t="str">
            <v/>
          </cell>
          <cell r="AA847">
            <v>28</v>
          </cell>
        </row>
        <row r="848">
          <cell r="Z848" t="str">
            <v/>
          </cell>
          <cell r="AA848">
            <v>28</v>
          </cell>
        </row>
        <row r="849">
          <cell r="Z849" t="str">
            <v/>
          </cell>
          <cell r="AA849">
            <v>28</v>
          </cell>
        </row>
        <row r="850">
          <cell r="Z850" t="str">
            <v/>
          </cell>
          <cell r="AA850">
            <v>28</v>
          </cell>
        </row>
        <row r="851">
          <cell r="Z851" t="str">
            <v/>
          </cell>
          <cell r="AA851">
            <v>29</v>
          </cell>
        </row>
        <row r="852">
          <cell r="Z852" t="str">
            <v/>
          </cell>
          <cell r="AA852">
            <v>29</v>
          </cell>
        </row>
        <row r="853">
          <cell r="Z853" t="str">
            <v/>
          </cell>
          <cell r="AA853">
            <v>29</v>
          </cell>
        </row>
        <row r="854">
          <cell r="Z854" t="str">
            <v/>
          </cell>
          <cell r="AA854">
            <v>29</v>
          </cell>
        </row>
        <row r="855">
          <cell r="Z855" t="str">
            <v/>
          </cell>
          <cell r="AA855">
            <v>29</v>
          </cell>
        </row>
        <row r="856">
          <cell r="Z856" t="str">
            <v/>
          </cell>
          <cell r="AA856">
            <v>29</v>
          </cell>
        </row>
        <row r="857">
          <cell r="Z857" t="str">
            <v/>
          </cell>
          <cell r="AA857">
            <v>29</v>
          </cell>
        </row>
        <row r="858">
          <cell r="Z858" t="str">
            <v/>
          </cell>
          <cell r="AA858">
            <v>29</v>
          </cell>
        </row>
        <row r="859">
          <cell r="Z859" t="str">
            <v/>
          </cell>
          <cell r="AA859">
            <v>29</v>
          </cell>
        </row>
        <row r="860">
          <cell r="Z860" t="str">
            <v/>
          </cell>
          <cell r="AA860">
            <v>29</v>
          </cell>
        </row>
        <row r="861">
          <cell r="Z861" t="str">
            <v/>
          </cell>
          <cell r="AA861">
            <v>29</v>
          </cell>
        </row>
        <row r="862">
          <cell r="Z862" t="str">
            <v/>
          </cell>
          <cell r="AA862">
            <v>29</v>
          </cell>
        </row>
        <row r="863">
          <cell r="Z863" t="str">
            <v/>
          </cell>
          <cell r="AA863">
            <v>29</v>
          </cell>
        </row>
        <row r="864">
          <cell r="Z864" t="str">
            <v/>
          </cell>
          <cell r="AA864">
            <v>29</v>
          </cell>
        </row>
        <row r="865">
          <cell r="Z865" t="str">
            <v/>
          </cell>
          <cell r="AA865">
            <v>29</v>
          </cell>
        </row>
        <row r="866">
          <cell r="Z866" t="str">
            <v/>
          </cell>
          <cell r="AA866">
            <v>29</v>
          </cell>
        </row>
        <row r="867">
          <cell r="Z867" t="str">
            <v/>
          </cell>
          <cell r="AA867">
            <v>29</v>
          </cell>
        </row>
        <row r="868">
          <cell r="Z868" t="str">
            <v/>
          </cell>
          <cell r="AA868">
            <v>29</v>
          </cell>
        </row>
        <row r="869">
          <cell r="Z869" t="str">
            <v/>
          </cell>
          <cell r="AA869">
            <v>29</v>
          </cell>
        </row>
        <row r="870">
          <cell r="Z870" t="str">
            <v/>
          </cell>
          <cell r="AA870">
            <v>29</v>
          </cell>
        </row>
        <row r="871">
          <cell r="Z871" t="str">
            <v/>
          </cell>
          <cell r="AA871">
            <v>29</v>
          </cell>
        </row>
        <row r="872">
          <cell r="Z872" t="str">
            <v/>
          </cell>
          <cell r="AA872">
            <v>29</v>
          </cell>
        </row>
        <row r="873">
          <cell r="Z873" t="str">
            <v/>
          </cell>
          <cell r="AA873">
            <v>29</v>
          </cell>
        </row>
        <row r="874">
          <cell r="Z874" t="str">
            <v/>
          </cell>
          <cell r="AA874">
            <v>29</v>
          </cell>
        </row>
        <row r="875">
          <cell r="Z875" t="str">
            <v/>
          </cell>
          <cell r="AA875">
            <v>29</v>
          </cell>
        </row>
        <row r="876">
          <cell r="Z876" t="str">
            <v/>
          </cell>
          <cell r="AA876">
            <v>29</v>
          </cell>
        </row>
        <row r="877">
          <cell r="Z877" t="str">
            <v/>
          </cell>
          <cell r="AA877">
            <v>29</v>
          </cell>
        </row>
        <row r="878">
          <cell r="Z878" t="str">
            <v/>
          </cell>
          <cell r="AA878">
            <v>29</v>
          </cell>
        </row>
        <row r="879">
          <cell r="Z879" t="str">
            <v/>
          </cell>
          <cell r="AA879">
            <v>29</v>
          </cell>
        </row>
        <row r="880">
          <cell r="Z880" t="str">
            <v/>
          </cell>
          <cell r="AA880">
            <v>29</v>
          </cell>
        </row>
        <row r="881">
          <cell r="Z881" t="str">
            <v/>
          </cell>
          <cell r="AA881">
            <v>30</v>
          </cell>
        </row>
        <row r="882">
          <cell r="Z882" t="str">
            <v/>
          </cell>
          <cell r="AA882">
            <v>30</v>
          </cell>
        </row>
        <row r="883">
          <cell r="Z883" t="str">
            <v/>
          </cell>
          <cell r="AA883">
            <v>30</v>
          </cell>
        </row>
        <row r="884">
          <cell r="Z884" t="str">
            <v/>
          </cell>
          <cell r="AA884">
            <v>30</v>
          </cell>
        </row>
        <row r="885">
          <cell r="Z885" t="str">
            <v/>
          </cell>
          <cell r="AA885">
            <v>30</v>
          </cell>
        </row>
        <row r="886">
          <cell r="Z886" t="str">
            <v/>
          </cell>
          <cell r="AA886">
            <v>30</v>
          </cell>
        </row>
        <row r="887">
          <cell r="Z887" t="str">
            <v/>
          </cell>
          <cell r="AA887">
            <v>30</v>
          </cell>
        </row>
        <row r="888">
          <cell r="Z888" t="str">
            <v/>
          </cell>
          <cell r="AA888">
            <v>30</v>
          </cell>
        </row>
        <row r="889">
          <cell r="Z889" t="str">
            <v/>
          </cell>
          <cell r="AA889">
            <v>30</v>
          </cell>
        </row>
        <row r="890">
          <cell r="Z890" t="str">
            <v/>
          </cell>
          <cell r="AA890">
            <v>30</v>
          </cell>
        </row>
        <row r="891">
          <cell r="Z891" t="str">
            <v/>
          </cell>
          <cell r="AA891">
            <v>30</v>
          </cell>
        </row>
        <row r="892">
          <cell r="Z892" t="str">
            <v/>
          </cell>
          <cell r="AA892">
            <v>30</v>
          </cell>
        </row>
        <row r="893">
          <cell r="Z893" t="str">
            <v/>
          </cell>
          <cell r="AA893">
            <v>30</v>
          </cell>
        </row>
        <row r="894">
          <cell r="Z894" t="str">
            <v/>
          </cell>
          <cell r="AA894">
            <v>30</v>
          </cell>
        </row>
        <row r="895">
          <cell r="Z895" t="str">
            <v/>
          </cell>
          <cell r="AA895">
            <v>30</v>
          </cell>
        </row>
        <row r="896">
          <cell r="Z896" t="str">
            <v/>
          </cell>
          <cell r="AA896">
            <v>30</v>
          </cell>
        </row>
        <row r="897">
          <cell r="Z897" t="str">
            <v/>
          </cell>
          <cell r="AA897">
            <v>30</v>
          </cell>
        </row>
        <row r="898">
          <cell r="Z898" t="str">
            <v/>
          </cell>
          <cell r="AA898">
            <v>30</v>
          </cell>
        </row>
        <row r="899">
          <cell r="Z899" t="str">
            <v/>
          </cell>
          <cell r="AA899">
            <v>30</v>
          </cell>
        </row>
        <row r="900">
          <cell r="Z900" t="str">
            <v/>
          </cell>
          <cell r="AA900">
            <v>30</v>
          </cell>
        </row>
        <row r="901">
          <cell r="Z901" t="str">
            <v/>
          </cell>
          <cell r="AA901">
            <v>30</v>
          </cell>
        </row>
        <row r="902">
          <cell r="Z902" t="str">
            <v/>
          </cell>
          <cell r="AA902">
            <v>30</v>
          </cell>
        </row>
        <row r="903">
          <cell r="Z903" t="str">
            <v/>
          </cell>
          <cell r="AA903">
            <v>30</v>
          </cell>
        </row>
        <row r="904">
          <cell r="Z904" t="str">
            <v/>
          </cell>
          <cell r="AA904">
            <v>30</v>
          </cell>
        </row>
        <row r="905">
          <cell r="Z905" t="str">
            <v/>
          </cell>
          <cell r="AA905">
            <v>30</v>
          </cell>
        </row>
        <row r="906">
          <cell r="Z906" t="str">
            <v/>
          </cell>
          <cell r="AA906">
            <v>30</v>
          </cell>
        </row>
        <row r="907">
          <cell r="Z907" t="str">
            <v/>
          </cell>
          <cell r="AA907">
            <v>30</v>
          </cell>
        </row>
        <row r="908">
          <cell r="Z908" t="str">
            <v/>
          </cell>
          <cell r="AA908">
            <v>30</v>
          </cell>
        </row>
        <row r="909">
          <cell r="Z909" t="str">
            <v/>
          </cell>
          <cell r="AA909">
            <v>30</v>
          </cell>
        </row>
        <row r="910">
          <cell r="Z910" t="str">
            <v/>
          </cell>
          <cell r="AA910">
            <v>30</v>
          </cell>
        </row>
        <row r="911">
          <cell r="Z911" t="str">
            <v/>
          </cell>
          <cell r="AA911">
            <v>31</v>
          </cell>
        </row>
        <row r="912">
          <cell r="Z912" t="str">
            <v/>
          </cell>
          <cell r="AA912">
            <v>31</v>
          </cell>
        </row>
        <row r="913">
          <cell r="Z913" t="str">
            <v/>
          </cell>
          <cell r="AA913">
            <v>31</v>
          </cell>
        </row>
        <row r="914">
          <cell r="Z914" t="str">
            <v/>
          </cell>
          <cell r="AA914">
            <v>31</v>
          </cell>
        </row>
        <row r="915">
          <cell r="Z915" t="str">
            <v/>
          </cell>
          <cell r="AA915">
            <v>31</v>
          </cell>
        </row>
        <row r="916">
          <cell r="Z916" t="str">
            <v/>
          </cell>
          <cell r="AA916">
            <v>31</v>
          </cell>
        </row>
        <row r="917">
          <cell r="Z917" t="str">
            <v/>
          </cell>
          <cell r="AA917">
            <v>31</v>
          </cell>
        </row>
        <row r="918">
          <cell r="Z918" t="str">
            <v/>
          </cell>
          <cell r="AA918">
            <v>31</v>
          </cell>
        </row>
        <row r="919">
          <cell r="Z919" t="str">
            <v/>
          </cell>
          <cell r="AA919">
            <v>31</v>
          </cell>
        </row>
        <row r="920">
          <cell r="Z920" t="str">
            <v/>
          </cell>
          <cell r="AA920">
            <v>31</v>
          </cell>
        </row>
        <row r="921">
          <cell r="Z921" t="str">
            <v/>
          </cell>
          <cell r="AA921">
            <v>31</v>
          </cell>
        </row>
        <row r="922">
          <cell r="Z922" t="str">
            <v/>
          </cell>
          <cell r="AA922">
            <v>31</v>
          </cell>
        </row>
        <row r="923">
          <cell r="Z923" t="str">
            <v/>
          </cell>
          <cell r="AA923">
            <v>31</v>
          </cell>
        </row>
        <row r="924">
          <cell r="Z924" t="str">
            <v/>
          </cell>
          <cell r="AA924">
            <v>31</v>
          </cell>
        </row>
        <row r="925">
          <cell r="Z925" t="str">
            <v/>
          </cell>
          <cell r="AA925">
            <v>31</v>
          </cell>
        </row>
        <row r="926">
          <cell r="Z926" t="str">
            <v/>
          </cell>
          <cell r="AA926">
            <v>31</v>
          </cell>
        </row>
        <row r="927">
          <cell r="Z927" t="str">
            <v/>
          </cell>
          <cell r="AA927">
            <v>31</v>
          </cell>
        </row>
        <row r="928">
          <cell r="Z928" t="str">
            <v/>
          </cell>
          <cell r="AA928">
            <v>31</v>
          </cell>
        </row>
        <row r="929">
          <cell r="Z929" t="str">
            <v/>
          </cell>
          <cell r="AA929">
            <v>31</v>
          </cell>
        </row>
        <row r="930">
          <cell r="Z930" t="str">
            <v/>
          </cell>
          <cell r="AA930">
            <v>31</v>
          </cell>
        </row>
        <row r="931">
          <cell r="Z931" t="str">
            <v/>
          </cell>
          <cell r="AA931">
            <v>31</v>
          </cell>
        </row>
        <row r="932">
          <cell r="Z932" t="str">
            <v/>
          </cell>
          <cell r="AA932">
            <v>31</v>
          </cell>
        </row>
        <row r="933">
          <cell r="Z933" t="str">
            <v/>
          </cell>
          <cell r="AA933">
            <v>31</v>
          </cell>
        </row>
        <row r="934">
          <cell r="Z934" t="str">
            <v/>
          </cell>
          <cell r="AA934">
            <v>31</v>
          </cell>
        </row>
        <row r="935">
          <cell r="Z935" t="str">
            <v/>
          </cell>
          <cell r="AA935">
            <v>31</v>
          </cell>
        </row>
        <row r="936">
          <cell r="Z936" t="str">
            <v/>
          </cell>
          <cell r="AA936">
            <v>31</v>
          </cell>
        </row>
        <row r="937">
          <cell r="Z937" t="str">
            <v/>
          </cell>
          <cell r="AA937">
            <v>31</v>
          </cell>
        </row>
        <row r="938">
          <cell r="Z938" t="str">
            <v/>
          </cell>
          <cell r="AA938">
            <v>31</v>
          </cell>
        </row>
        <row r="939">
          <cell r="Z939" t="str">
            <v/>
          </cell>
          <cell r="AA939">
            <v>31</v>
          </cell>
        </row>
        <row r="940">
          <cell r="Z940" t="str">
            <v/>
          </cell>
          <cell r="AA940">
            <v>31</v>
          </cell>
        </row>
        <row r="941">
          <cell r="Z941" t="str">
            <v/>
          </cell>
          <cell r="AA941">
            <v>32</v>
          </cell>
        </row>
        <row r="942">
          <cell r="Z942" t="str">
            <v/>
          </cell>
          <cell r="AA942">
            <v>32</v>
          </cell>
        </row>
        <row r="943">
          <cell r="Z943" t="str">
            <v/>
          </cell>
          <cell r="AA943">
            <v>32</v>
          </cell>
        </row>
        <row r="944">
          <cell r="Z944" t="str">
            <v/>
          </cell>
          <cell r="AA944">
            <v>32</v>
          </cell>
        </row>
        <row r="945">
          <cell r="Z945" t="str">
            <v/>
          </cell>
          <cell r="AA945">
            <v>32</v>
          </cell>
        </row>
        <row r="946">
          <cell r="Z946" t="str">
            <v/>
          </cell>
          <cell r="AA946">
            <v>32</v>
          </cell>
        </row>
        <row r="947">
          <cell r="Z947" t="str">
            <v/>
          </cell>
          <cell r="AA947">
            <v>32</v>
          </cell>
        </row>
        <row r="948">
          <cell r="Z948" t="str">
            <v/>
          </cell>
          <cell r="AA948">
            <v>32</v>
          </cell>
        </row>
        <row r="949">
          <cell r="Z949" t="str">
            <v/>
          </cell>
          <cell r="AA949">
            <v>32</v>
          </cell>
        </row>
        <row r="950">
          <cell r="Z950" t="str">
            <v/>
          </cell>
          <cell r="AA950">
            <v>32</v>
          </cell>
        </row>
        <row r="951">
          <cell r="Z951" t="str">
            <v/>
          </cell>
          <cell r="AA951">
            <v>32</v>
          </cell>
        </row>
        <row r="952">
          <cell r="Z952" t="str">
            <v/>
          </cell>
          <cell r="AA952">
            <v>32</v>
          </cell>
        </row>
        <row r="953">
          <cell r="Z953" t="str">
            <v/>
          </cell>
          <cell r="AA953">
            <v>32</v>
          </cell>
        </row>
        <row r="954">
          <cell r="Z954" t="str">
            <v/>
          </cell>
          <cell r="AA954">
            <v>32</v>
          </cell>
        </row>
        <row r="955">
          <cell r="Z955" t="str">
            <v/>
          </cell>
          <cell r="AA955">
            <v>32</v>
          </cell>
        </row>
        <row r="956">
          <cell r="Z956" t="str">
            <v/>
          </cell>
          <cell r="AA956">
            <v>32</v>
          </cell>
        </row>
        <row r="957">
          <cell r="Z957" t="str">
            <v/>
          </cell>
          <cell r="AA957">
            <v>32</v>
          </cell>
        </row>
        <row r="958">
          <cell r="Z958" t="str">
            <v/>
          </cell>
          <cell r="AA958">
            <v>32</v>
          </cell>
        </row>
        <row r="959">
          <cell r="Z959" t="str">
            <v/>
          </cell>
          <cell r="AA959">
            <v>32</v>
          </cell>
        </row>
        <row r="960">
          <cell r="Z960" t="str">
            <v/>
          </cell>
          <cell r="AA960">
            <v>32</v>
          </cell>
        </row>
        <row r="961">
          <cell r="Z961" t="str">
            <v/>
          </cell>
          <cell r="AA961">
            <v>32</v>
          </cell>
        </row>
        <row r="962">
          <cell r="Z962" t="str">
            <v/>
          </cell>
          <cell r="AA962">
            <v>32</v>
          </cell>
        </row>
        <row r="963">
          <cell r="Z963" t="str">
            <v/>
          </cell>
          <cell r="AA963">
            <v>32</v>
          </cell>
        </row>
        <row r="964">
          <cell r="Z964" t="str">
            <v/>
          </cell>
          <cell r="AA964">
            <v>32</v>
          </cell>
        </row>
        <row r="965">
          <cell r="Z965" t="str">
            <v/>
          </cell>
          <cell r="AA965">
            <v>32</v>
          </cell>
        </row>
        <row r="966">
          <cell r="Z966" t="str">
            <v/>
          </cell>
          <cell r="AA966">
            <v>32</v>
          </cell>
        </row>
        <row r="967">
          <cell r="Z967" t="str">
            <v/>
          </cell>
          <cell r="AA967">
            <v>32</v>
          </cell>
        </row>
        <row r="968">
          <cell r="Z968" t="str">
            <v/>
          </cell>
          <cell r="AA968">
            <v>32</v>
          </cell>
        </row>
        <row r="969">
          <cell r="Z969" t="str">
            <v/>
          </cell>
          <cell r="AA969">
            <v>32</v>
          </cell>
        </row>
        <row r="970">
          <cell r="Z970" t="str">
            <v/>
          </cell>
          <cell r="AA970">
            <v>32</v>
          </cell>
        </row>
        <row r="971">
          <cell r="Z971" t="str">
            <v/>
          </cell>
          <cell r="AA971">
            <v>33</v>
          </cell>
        </row>
        <row r="972">
          <cell r="Z972" t="str">
            <v/>
          </cell>
          <cell r="AA972">
            <v>33</v>
          </cell>
        </row>
        <row r="973">
          <cell r="Z973" t="str">
            <v/>
          </cell>
          <cell r="AA973">
            <v>33</v>
          </cell>
        </row>
        <row r="974">
          <cell r="Z974" t="str">
            <v/>
          </cell>
          <cell r="AA974">
            <v>33</v>
          </cell>
        </row>
        <row r="975">
          <cell r="Z975" t="str">
            <v/>
          </cell>
          <cell r="AA975">
            <v>33</v>
          </cell>
        </row>
        <row r="976">
          <cell r="Z976" t="str">
            <v/>
          </cell>
          <cell r="AA976">
            <v>33</v>
          </cell>
        </row>
        <row r="977">
          <cell r="Z977" t="str">
            <v/>
          </cell>
          <cell r="AA977">
            <v>33</v>
          </cell>
        </row>
        <row r="978">
          <cell r="Z978" t="str">
            <v/>
          </cell>
          <cell r="AA978">
            <v>33</v>
          </cell>
        </row>
        <row r="979">
          <cell r="Z979" t="str">
            <v/>
          </cell>
          <cell r="AA979">
            <v>33</v>
          </cell>
        </row>
        <row r="980">
          <cell r="Z980" t="str">
            <v/>
          </cell>
          <cell r="AA980">
            <v>33</v>
          </cell>
        </row>
        <row r="981">
          <cell r="Z981" t="str">
            <v/>
          </cell>
          <cell r="AA981">
            <v>33</v>
          </cell>
        </row>
        <row r="982">
          <cell r="Z982" t="str">
            <v/>
          </cell>
          <cell r="AA982">
            <v>33</v>
          </cell>
        </row>
        <row r="983">
          <cell r="Z983" t="str">
            <v/>
          </cell>
          <cell r="AA983">
            <v>33</v>
          </cell>
        </row>
        <row r="984">
          <cell r="Z984" t="str">
            <v/>
          </cell>
          <cell r="AA984">
            <v>33</v>
          </cell>
        </row>
        <row r="985">
          <cell r="Z985" t="str">
            <v/>
          </cell>
          <cell r="AA985">
            <v>33</v>
          </cell>
        </row>
        <row r="986">
          <cell r="Z986" t="str">
            <v/>
          </cell>
          <cell r="AA986">
            <v>33</v>
          </cell>
        </row>
        <row r="987">
          <cell r="Z987" t="str">
            <v/>
          </cell>
          <cell r="AA987">
            <v>33</v>
          </cell>
        </row>
        <row r="988">
          <cell r="Z988" t="str">
            <v/>
          </cell>
          <cell r="AA988">
            <v>33</v>
          </cell>
        </row>
        <row r="989">
          <cell r="Z989" t="str">
            <v/>
          </cell>
          <cell r="AA989">
            <v>33</v>
          </cell>
        </row>
        <row r="990">
          <cell r="Z990" t="str">
            <v/>
          </cell>
          <cell r="AA990">
            <v>33</v>
          </cell>
        </row>
        <row r="991">
          <cell r="Z991" t="str">
            <v/>
          </cell>
          <cell r="AA991">
            <v>33</v>
          </cell>
        </row>
        <row r="992">
          <cell r="Z992" t="str">
            <v/>
          </cell>
          <cell r="AA992">
            <v>33</v>
          </cell>
        </row>
        <row r="993">
          <cell r="Z993" t="str">
            <v/>
          </cell>
          <cell r="AA993">
            <v>33</v>
          </cell>
        </row>
        <row r="994">
          <cell r="Z994" t="str">
            <v/>
          </cell>
          <cell r="AA994">
            <v>33</v>
          </cell>
        </row>
        <row r="995">
          <cell r="Z995" t="str">
            <v/>
          </cell>
          <cell r="AA995">
            <v>33</v>
          </cell>
        </row>
        <row r="996">
          <cell r="Z996" t="str">
            <v/>
          </cell>
          <cell r="AA996">
            <v>33</v>
          </cell>
        </row>
        <row r="997">
          <cell r="Z997" t="str">
            <v/>
          </cell>
          <cell r="AA997">
            <v>33</v>
          </cell>
        </row>
        <row r="998">
          <cell r="Z998" t="str">
            <v/>
          </cell>
          <cell r="AA998">
            <v>33</v>
          </cell>
        </row>
        <row r="999">
          <cell r="Z999" t="str">
            <v/>
          </cell>
          <cell r="AA999">
            <v>33</v>
          </cell>
        </row>
        <row r="1000">
          <cell r="Z1000" t="str">
            <v/>
          </cell>
          <cell r="AA1000">
            <v>33</v>
          </cell>
        </row>
        <row r="1001">
          <cell r="Z1001" t="str">
            <v/>
          </cell>
          <cell r="AA1001">
            <v>34</v>
          </cell>
        </row>
        <row r="1002">
          <cell r="Z1002" t="str">
            <v/>
          </cell>
          <cell r="AA1002">
            <v>34</v>
          </cell>
        </row>
        <row r="1003">
          <cell r="Z1003" t="str">
            <v/>
          </cell>
          <cell r="AA1003">
            <v>34</v>
          </cell>
        </row>
        <row r="1004">
          <cell r="Z1004" t="str">
            <v/>
          </cell>
          <cell r="AA1004">
            <v>34</v>
          </cell>
        </row>
        <row r="1005">
          <cell r="Z1005" t="str">
            <v/>
          </cell>
          <cell r="AA1005">
            <v>34</v>
          </cell>
        </row>
        <row r="1006">
          <cell r="Z1006" t="str">
            <v/>
          </cell>
          <cell r="AA1006">
            <v>34</v>
          </cell>
        </row>
        <row r="1007">
          <cell r="Z1007" t="str">
            <v/>
          </cell>
          <cell r="AA1007">
            <v>34</v>
          </cell>
        </row>
        <row r="1008">
          <cell r="Z1008" t="str">
            <v/>
          </cell>
          <cell r="AA1008">
            <v>34</v>
          </cell>
        </row>
        <row r="1009">
          <cell r="Z1009" t="str">
            <v/>
          </cell>
          <cell r="AA1009">
            <v>34</v>
          </cell>
        </row>
        <row r="1010">
          <cell r="Z1010" t="str">
            <v/>
          </cell>
          <cell r="AA1010">
            <v>34</v>
          </cell>
        </row>
        <row r="1011">
          <cell r="Z1011" t="str">
            <v/>
          </cell>
          <cell r="AA1011">
            <v>34</v>
          </cell>
        </row>
        <row r="1012">
          <cell r="Z1012" t="str">
            <v/>
          </cell>
          <cell r="AA1012">
            <v>34</v>
          </cell>
        </row>
        <row r="1013">
          <cell r="Z1013" t="str">
            <v/>
          </cell>
          <cell r="AA1013">
            <v>34</v>
          </cell>
        </row>
        <row r="1014">
          <cell r="Z1014" t="str">
            <v/>
          </cell>
          <cell r="AA1014">
            <v>34</v>
          </cell>
        </row>
        <row r="1015">
          <cell r="Z1015" t="str">
            <v/>
          </cell>
          <cell r="AA1015">
            <v>34</v>
          </cell>
        </row>
        <row r="1016">
          <cell r="Z1016" t="str">
            <v/>
          </cell>
          <cell r="AA1016">
            <v>34</v>
          </cell>
        </row>
        <row r="1017">
          <cell r="Z1017" t="str">
            <v/>
          </cell>
          <cell r="AA1017">
            <v>34</v>
          </cell>
        </row>
        <row r="1018">
          <cell r="Z1018" t="str">
            <v/>
          </cell>
          <cell r="AA1018">
            <v>34</v>
          </cell>
        </row>
        <row r="1019">
          <cell r="Z1019" t="str">
            <v/>
          </cell>
          <cell r="AA1019">
            <v>34</v>
          </cell>
        </row>
        <row r="1020">
          <cell r="Z1020" t="str">
            <v/>
          </cell>
          <cell r="AA1020">
            <v>34</v>
          </cell>
        </row>
        <row r="1021">
          <cell r="Z1021" t="str">
            <v/>
          </cell>
          <cell r="AA1021">
            <v>34</v>
          </cell>
        </row>
        <row r="1022">
          <cell r="Z1022" t="str">
            <v/>
          </cell>
          <cell r="AA1022">
            <v>34</v>
          </cell>
        </row>
        <row r="1023">
          <cell r="Z1023" t="str">
            <v/>
          </cell>
          <cell r="AA1023">
            <v>34</v>
          </cell>
        </row>
        <row r="1024">
          <cell r="Z1024" t="str">
            <v/>
          </cell>
          <cell r="AA1024">
            <v>34</v>
          </cell>
        </row>
        <row r="1025">
          <cell r="Z1025" t="str">
            <v/>
          </cell>
          <cell r="AA1025">
            <v>34</v>
          </cell>
        </row>
        <row r="1026">
          <cell r="Z1026" t="str">
            <v/>
          </cell>
          <cell r="AA1026">
            <v>34</v>
          </cell>
        </row>
        <row r="1027">
          <cell r="Z1027" t="str">
            <v/>
          </cell>
          <cell r="AA1027">
            <v>34</v>
          </cell>
        </row>
        <row r="1028">
          <cell r="Z1028" t="str">
            <v/>
          </cell>
          <cell r="AA1028">
            <v>34</v>
          </cell>
        </row>
        <row r="1029">
          <cell r="Z1029" t="str">
            <v/>
          </cell>
          <cell r="AA1029">
            <v>34</v>
          </cell>
        </row>
        <row r="1030">
          <cell r="Z1030" t="str">
            <v/>
          </cell>
          <cell r="AA1030">
            <v>34</v>
          </cell>
        </row>
      </sheetData>
      <sheetData sheetId="14"/>
      <sheetData sheetId="15"/>
      <sheetData sheetId="16"/>
      <sheetData sheetId="17"/>
      <sheetData sheetId="18"/>
      <sheetData sheetId="19">
        <row r="14">
          <cell r="B14">
            <v>423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 t="str">
            <v/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1</v>
          </cell>
          <cell r="O14">
            <v>0</v>
          </cell>
          <cell r="P14">
            <v>0</v>
          </cell>
          <cell r="Q14">
            <v>30</v>
          </cell>
          <cell r="R14">
            <v>0</v>
          </cell>
          <cell r="S14">
            <v>0</v>
          </cell>
          <cell r="T14">
            <v>0</v>
          </cell>
          <cell r="U14">
            <v>20</v>
          </cell>
          <cell r="V14">
            <v>0</v>
          </cell>
          <cell r="W14">
            <v>0</v>
          </cell>
          <cell r="X14">
            <v>0</v>
          </cell>
          <cell r="Y14">
            <v>14.5</v>
          </cell>
          <cell r="Z14">
            <v>0</v>
          </cell>
          <cell r="AA14">
            <v>0</v>
          </cell>
          <cell r="AB14">
            <v>0</v>
          </cell>
          <cell r="AC14">
            <v>13</v>
          </cell>
          <cell r="AD14">
            <v>0</v>
          </cell>
          <cell r="AE14">
            <v>0</v>
          </cell>
          <cell r="AF14">
            <v>0</v>
          </cell>
          <cell r="AG14">
            <v>8</v>
          </cell>
          <cell r="AH14">
            <v>0</v>
          </cell>
          <cell r="AI14">
            <v>0</v>
          </cell>
          <cell r="AJ14">
            <v>10</v>
          </cell>
          <cell r="AK14">
            <v>0</v>
          </cell>
          <cell r="AL14">
            <v>0</v>
          </cell>
          <cell r="AM14">
            <v>16</v>
          </cell>
          <cell r="AN14">
            <v>12</v>
          </cell>
          <cell r="AO14">
            <v>0</v>
          </cell>
          <cell r="AP14">
            <v>9.5</v>
          </cell>
          <cell r="AQ14">
            <v>0</v>
          </cell>
          <cell r="AR14">
            <v>0</v>
          </cell>
          <cell r="AS14">
            <v>9.5</v>
          </cell>
          <cell r="AT14">
            <v>13</v>
          </cell>
          <cell r="AU14">
            <v>130.5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10.5</v>
          </cell>
          <cell r="BA14">
            <v>0</v>
          </cell>
          <cell r="BB14">
            <v>0</v>
          </cell>
          <cell r="BC14">
            <v>0</v>
          </cell>
          <cell r="BD14">
            <v>11</v>
          </cell>
          <cell r="BE14">
            <v>0</v>
          </cell>
          <cell r="BF14">
            <v>0</v>
          </cell>
          <cell r="BG14">
            <v>0</v>
          </cell>
          <cell r="BH14">
            <v>15</v>
          </cell>
          <cell r="BI14">
            <v>0</v>
          </cell>
          <cell r="BJ14">
            <v>0</v>
          </cell>
          <cell r="BK14">
            <v>0</v>
          </cell>
          <cell r="BL14">
            <v>19.5</v>
          </cell>
          <cell r="BM14">
            <v>0</v>
          </cell>
          <cell r="BN14">
            <v>0</v>
          </cell>
          <cell r="BO14">
            <v>0</v>
          </cell>
          <cell r="BP14">
            <v>18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12</v>
          </cell>
          <cell r="BW14">
            <v>0</v>
          </cell>
          <cell r="BX14">
            <v>0</v>
          </cell>
          <cell r="BY14" t="str">
            <v>ناجح ومنقول</v>
          </cell>
          <cell r="BZ14" t="b">
            <v>1</v>
          </cell>
          <cell r="CA14" t="b">
            <v>1</v>
          </cell>
          <cell r="CB14">
            <v>1</v>
          </cell>
          <cell r="CC14">
            <v>1</v>
          </cell>
          <cell r="CD14">
            <v>2</v>
          </cell>
          <cell r="CE14">
            <v>0</v>
          </cell>
          <cell r="CF14">
            <v>0</v>
          </cell>
          <cell r="CG14">
            <v>1</v>
          </cell>
        </row>
        <row r="15">
          <cell r="B15">
            <v>0</v>
          </cell>
          <cell r="C15">
            <v>423</v>
          </cell>
          <cell r="D15" t="str">
            <v>احمد حسنين رجب حسنين السيد سليم</v>
          </cell>
          <cell r="E15">
            <v>12</v>
          </cell>
          <cell r="F15">
            <v>1</v>
          </cell>
          <cell r="G15">
            <v>35193</v>
          </cell>
          <cell r="H15">
            <v>23</v>
          </cell>
          <cell r="I15">
            <v>4</v>
          </cell>
          <cell r="J15">
            <v>16</v>
          </cell>
          <cell r="K15" t="str">
            <v>مصرى</v>
          </cell>
          <cell r="L15" t="str">
            <v>مسلم</v>
          </cell>
          <cell r="M15" t="str">
            <v>مستجد</v>
          </cell>
          <cell r="N15">
            <v>0</v>
          </cell>
          <cell r="O15">
            <v>7</v>
          </cell>
          <cell r="P15">
            <v>11</v>
          </cell>
          <cell r="Q15">
            <v>12</v>
          </cell>
          <cell r="R15">
            <v>30</v>
          </cell>
          <cell r="S15">
            <v>4</v>
          </cell>
          <cell r="T15">
            <v>6</v>
          </cell>
          <cell r="U15">
            <v>10</v>
          </cell>
          <cell r="V15">
            <v>20</v>
          </cell>
          <cell r="W15">
            <v>3.5</v>
          </cell>
          <cell r="X15">
            <v>4.5</v>
          </cell>
          <cell r="Y15">
            <v>6.5</v>
          </cell>
          <cell r="Z15">
            <v>14.5</v>
          </cell>
          <cell r="AA15">
            <v>2.5</v>
          </cell>
          <cell r="AB15">
            <v>7</v>
          </cell>
          <cell r="AC15">
            <v>3.5</v>
          </cell>
          <cell r="AD15">
            <v>13</v>
          </cell>
          <cell r="AE15">
            <v>2.5</v>
          </cell>
          <cell r="AF15">
            <v>0.5</v>
          </cell>
          <cell r="AG15">
            <v>5</v>
          </cell>
          <cell r="AH15">
            <v>8</v>
          </cell>
          <cell r="AI15">
            <v>1.5</v>
          </cell>
          <cell r="AJ15">
            <v>8.5</v>
          </cell>
          <cell r="AK15">
            <v>10</v>
          </cell>
          <cell r="AL15">
            <v>3</v>
          </cell>
          <cell r="AM15">
            <v>1.5</v>
          </cell>
          <cell r="AN15">
            <v>4.5</v>
          </cell>
          <cell r="AO15">
            <v>1</v>
          </cell>
          <cell r="AP15">
            <v>8.5</v>
          </cell>
          <cell r="AQ15">
            <v>9.5</v>
          </cell>
          <cell r="AR15">
            <v>1.5</v>
          </cell>
          <cell r="AS15">
            <v>8</v>
          </cell>
          <cell r="AT15">
            <v>9.5</v>
          </cell>
          <cell r="AU15">
            <v>119</v>
          </cell>
          <cell r="AV15">
            <v>2</v>
          </cell>
          <cell r="AW15">
            <v>2</v>
          </cell>
          <cell r="AX15">
            <v>2.5</v>
          </cell>
          <cell r="AY15">
            <v>2</v>
          </cell>
          <cell r="AZ15">
            <v>2</v>
          </cell>
          <cell r="BA15">
            <v>10.5</v>
          </cell>
          <cell r="BB15">
            <v>2.5</v>
          </cell>
          <cell r="BC15">
            <v>3.5</v>
          </cell>
          <cell r="BD15">
            <v>5</v>
          </cell>
          <cell r="BE15">
            <v>11</v>
          </cell>
          <cell r="BF15">
            <v>2.5</v>
          </cell>
          <cell r="BG15">
            <v>6.5</v>
          </cell>
          <cell r="BH15">
            <v>6</v>
          </cell>
          <cell r="BI15">
            <v>15</v>
          </cell>
          <cell r="BJ15">
            <v>3.5</v>
          </cell>
          <cell r="BK15">
            <v>8</v>
          </cell>
          <cell r="BL15">
            <v>8</v>
          </cell>
          <cell r="BM15">
            <v>19.5</v>
          </cell>
          <cell r="BN15">
            <v>4</v>
          </cell>
          <cell r="BO15">
            <v>7</v>
          </cell>
          <cell r="BP15">
            <v>7</v>
          </cell>
          <cell r="BQ15">
            <v>18</v>
          </cell>
          <cell r="BR15">
            <v>2</v>
          </cell>
          <cell r="BS15" t="str">
            <v>غ</v>
          </cell>
          <cell r="BT15">
            <v>4</v>
          </cell>
          <cell r="BU15">
            <v>3</v>
          </cell>
          <cell r="BV15">
            <v>3</v>
          </cell>
          <cell r="BW15">
            <v>12</v>
          </cell>
          <cell r="BX15" t="str">
            <v xml:space="preserve">      علم نفس   مجموع      </v>
          </cell>
          <cell r="BY15" t="str">
            <v>ناجح ومنقول</v>
          </cell>
          <cell r="BZ15">
            <v>0</v>
          </cell>
          <cell r="CA15">
            <v>0</v>
          </cell>
          <cell r="CB15">
            <v>1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</row>
        <row r="16">
          <cell r="B16">
            <v>425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2</v>
          </cell>
          <cell r="O16">
            <v>0</v>
          </cell>
          <cell r="P16">
            <v>0</v>
          </cell>
          <cell r="Q16">
            <v>30.5</v>
          </cell>
          <cell r="R16">
            <v>0</v>
          </cell>
          <cell r="S16">
            <v>0</v>
          </cell>
          <cell r="T16">
            <v>0</v>
          </cell>
          <cell r="U16">
            <v>27.5</v>
          </cell>
          <cell r="V16">
            <v>27.5</v>
          </cell>
          <cell r="W16">
            <v>0</v>
          </cell>
          <cell r="X16">
            <v>0</v>
          </cell>
          <cell r="Y16">
            <v>12</v>
          </cell>
          <cell r="Z16">
            <v>0</v>
          </cell>
          <cell r="AA16">
            <v>0</v>
          </cell>
          <cell r="AB16">
            <v>0</v>
          </cell>
          <cell r="AC16">
            <v>9.5</v>
          </cell>
          <cell r="AD16">
            <v>0</v>
          </cell>
          <cell r="AE16">
            <v>0</v>
          </cell>
          <cell r="AF16">
            <v>0</v>
          </cell>
          <cell r="AG16">
            <v>8</v>
          </cell>
          <cell r="AH16">
            <v>8</v>
          </cell>
          <cell r="AI16">
            <v>0</v>
          </cell>
          <cell r="AJ16">
            <v>9</v>
          </cell>
          <cell r="AK16">
            <v>0</v>
          </cell>
          <cell r="AL16">
            <v>0</v>
          </cell>
          <cell r="AM16">
            <v>10</v>
          </cell>
          <cell r="AN16">
            <v>0</v>
          </cell>
          <cell r="AO16">
            <v>0</v>
          </cell>
          <cell r="AP16">
            <v>8.5</v>
          </cell>
          <cell r="AQ16">
            <v>0</v>
          </cell>
          <cell r="AR16">
            <v>0</v>
          </cell>
          <cell r="AS16">
            <v>15</v>
          </cell>
          <cell r="AT16">
            <v>15</v>
          </cell>
          <cell r="AU16">
            <v>130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8.5</v>
          </cell>
          <cell r="BA16">
            <v>0</v>
          </cell>
          <cell r="BB16">
            <v>0</v>
          </cell>
          <cell r="BC16">
            <v>0</v>
          </cell>
          <cell r="BD16">
            <v>11.5</v>
          </cell>
          <cell r="BE16">
            <v>0</v>
          </cell>
          <cell r="BF16">
            <v>0</v>
          </cell>
          <cell r="BG16">
            <v>0</v>
          </cell>
          <cell r="BH16">
            <v>14</v>
          </cell>
          <cell r="BI16">
            <v>0</v>
          </cell>
          <cell r="BJ16">
            <v>0</v>
          </cell>
          <cell r="BK16">
            <v>0</v>
          </cell>
          <cell r="BL16">
            <v>19.5</v>
          </cell>
          <cell r="BM16">
            <v>0</v>
          </cell>
          <cell r="BN16">
            <v>0</v>
          </cell>
          <cell r="BO16">
            <v>0</v>
          </cell>
          <cell r="BP16">
            <v>15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16.5</v>
          </cell>
          <cell r="BW16">
            <v>0</v>
          </cell>
          <cell r="BX16">
            <v>0</v>
          </cell>
          <cell r="BY16" t="str">
            <v>ناجح ومنقول</v>
          </cell>
          <cell r="BZ16" t="b">
            <v>1</v>
          </cell>
          <cell r="CA16" t="b">
            <v>1</v>
          </cell>
          <cell r="CB16">
            <v>1</v>
          </cell>
          <cell r="CC16">
            <v>2</v>
          </cell>
          <cell r="CD16">
            <v>3</v>
          </cell>
          <cell r="CE16">
            <v>0</v>
          </cell>
          <cell r="CF16">
            <v>0</v>
          </cell>
          <cell r="CG16">
            <v>1</v>
          </cell>
        </row>
        <row r="17">
          <cell r="B17">
            <v>0</v>
          </cell>
          <cell r="C17">
            <v>425</v>
          </cell>
          <cell r="D17" t="str">
            <v>احمد صبحى احمد محمد الرويعى</v>
          </cell>
          <cell r="E17">
            <v>10</v>
          </cell>
          <cell r="F17">
            <v>1</v>
          </cell>
          <cell r="G17">
            <v>35166</v>
          </cell>
          <cell r="H17">
            <v>20</v>
          </cell>
          <cell r="I17">
            <v>5</v>
          </cell>
          <cell r="J17">
            <v>16</v>
          </cell>
          <cell r="K17" t="str">
            <v>مصرى</v>
          </cell>
          <cell r="L17" t="str">
            <v>مسلم</v>
          </cell>
          <cell r="M17" t="str">
            <v>مستجد</v>
          </cell>
          <cell r="N17">
            <v>0</v>
          </cell>
          <cell r="O17">
            <v>6</v>
          </cell>
          <cell r="P17">
            <v>11.5</v>
          </cell>
          <cell r="Q17">
            <v>13</v>
          </cell>
          <cell r="R17">
            <v>30.5</v>
          </cell>
          <cell r="S17">
            <v>5</v>
          </cell>
          <cell r="T17">
            <v>5.5</v>
          </cell>
          <cell r="U17">
            <v>5</v>
          </cell>
          <cell r="V17">
            <v>15.5</v>
          </cell>
          <cell r="W17">
            <v>3</v>
          </cell>
          <cell r="X17">
            <v>4.5</v>
          </cell>
          <cell r="Y17">
            <v>4.5</v>
          </cell>
          <cell r="Z17">
            <v>12</v>
          </cell>
          <cell r="AA17">
            <v>1</v>
          </cell>
          <cell r="AB17">
            <v>5.5</v>
          </cell>
          <cell r="AC17">
            <v>3</v>
          </cell>
          <cell r="AD17">
            <v>9.5</v>
          </cell>
          <cell r="AE17">
            <v>1</v>
          </cell>
          <cell r="AF17">
            <v>1</v>
          </cell>
          <cell r="AG17">
            <v>2</v>
          </cell>
          <cell r="AH17">
            <v>4</v>
          </cell>
          <cell r="AI17">
            <v>2</v>
          </cell>
          <cell r="AJ17">
            <v>7</v>
          </cell>
          <cell r="AK17">
            <v>9</v>
          </cell>
          <cell r="AL17">
            <v>2.5</v>
          </cell>
          <cell r="AM17">
            <v>7.5</v>
          </cell>
          <cell r="AN17">
            <v>10</v>
          </cell>
          <cell r="AO17">
            <v>1.5</v>
          </cell>
          <cell r="AP17">
            <v>7</v>
          </cell>
          <cell r="AQ17">
            <v>8.5</v>
          </cell>
          <cell r="AR17">
            <v>3.5</v>
          </cell>
          <cell r="AS17">
            <v>4.5</v>
          </cell>
          <cell r="AT17">
            <v>8</v>
          </cell>
          <cell r="AU17">
            <v>107</v>
          </cell>
          <cell r="AV17">
            <v>2</v>
          </cell>
          <cell r="AW17">
            <v>0.5</v>
          </cell>
          <cell r="AX17">
            <v>2.5</v>
          </cell>
          <cell r="AY17">
            <v>0.5</v>
          </cell>
          <cell r="AZ17">
            <v>3</v>
          </cell>
          <cell r="BA17">
            <v>8.5</v>
          </cell>
          <cell r="BB17">
            <v>2.5</v>
          </cell>
          <cell r="BC17">
            <v>4</v>
          </cell>
          <cell r="BD17">
            <v>5</v>
          </cell>
          <cell r="BE17">
            <v>11.5</v>
          </cell>
          <cell r="BF17">
            <v>2.5</v>
          </cell>
          <cell r="BG17">
            <v>5.5</v>
          </cell>
          <cell r="BH17">
            <v>6</v>
          </cell>
          <cell r="BI17">
            <v>14</v>
          </cell>
          <cell r="BJ17">
            <v>3.5</v>
          </cell>
          <cell r="BK17">
            <v>8</v>
          </cell>
          <cell r="BL17">
            <v>8</v>
          </cell>
          <cell r="BM17">
            <v>19.5</v>
          </cell>
          <cell r="BN17">
            <v>4</v>
          </cell>
          <cell r="BO17">
            <v>4</v>
          </cell>
          <cell r="BP17">
            <v>7</v>
          </cell>
          <cell r="BQ17">
            <v>15</v>
          </cell>
          <cell r="BR17">
            <v>3</v>
          </cell>
          <cell r="BS17">
            <v>3</v>
          </cell>
          <cell r="BT17">
            <v>4.5</v>
          </cell>
          <cell r="BU17">
            <v>3</v>
          </cell>
          <cell r="BV17">
            <v>3</v>
          </cell>
          <cell r="BW17">
            <v>16.5</v>
          </cell>
          <cell r="BX17" t="str">
            <v xml:space="preserve"> انجليزى   تفاضل     مجموع      </v>
          </cell>
          <cell r="BY17" t="str">
            <v>ناجح ومنقول</v>
          </cell>
          <cell r="BZ17">
            <v>0</v>
          </cell>
          <cell r="CA17">
            <v>0</v>
          </cell>
          <cell r="CB17">
            <v>1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</row>
        <row r="18">
          <cell r="B18">
            <v>426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3</v>
          </cell>
          <cell r="O18">
            <v>0</v>
          </cell>
          <cell r="P18">
            <v>0</v>
          </cell>
          <cell r="Q18">
            <v>36</v>
          </cell>
          <cell r="R18">
            <v>36</v>
          </cell>
          <cell r="S18">
            <v>0</v>
          </cell>
          <cell r="T18">
            <v>0</v>
          </cell>
          <cell r="U18">
            <v>35</v>
          </cell>
          <cell r="V18">
            <v>35</v>
          </cell>
          <cell r="W18">
            <v>0</v>
          </cell>
          <cell r="X18">
            <v>0</v>
          </cell>
          <cell r="Y18">
            <v>12</v>
          </cell>
          <cell r="Z18">
            <v>12</v>
          </cell>
          <cell r="AA18">
            <v>0</v>
          </cell>
          <cell r="AB18">
            <v>0</v>
          </cell>
          <cell r="AC18">
            <v>8</v>
          </cell>
          <cell r="AD18">
            <v>8</v>
          </cell>
          <cell r="AE18">
            <v>0</v>
          </cell>
          <cell r="AF18">
            <v>0</v>
          </cell>
          <cell r="AG18">
            <v>10.5</v>
          </cell>
          <cell r="AH18">
            <v>0</v>
          </cell>
          <cell r="AI18">
            <v>0</v>
          </cell>
          <cell r="AJ18">
            <v>8</v>
          </cell>
          <cell r="AK18">
            <v>8</v>
          </cell>
          <cell r="AL18">
            <v>0</v>
          </cell>
          <cell r="AM18">
            <v>8</v>
          </cell>
          <cell r="AN18">
            <v>0</v>
          </cell>
          <cell r="AO18">
            <v>0</v>
          </cell>
          <cell r="AP18">
            <v>8</v>
          </cell>
          <cell r="AQ18">
            <v>8</v>
          </cell>
          <cell r="AR18">
            <v>0</v>
          </cell>
          <cell r="AS18">
            <v>10</v>
          </cell>
          <cell r="AT18">
            <v>10</v>
          </cell>
          <cell r="AU18">
            <v>135.5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9</v>
          </cell>
          <cell r="BA18">
            <v>0</v>
          </cell>
          <cell r="BB18">
            <v>0</v>
          </cell>
          <cell r="BC18">
            <v>0</v>
          </cell>
          <cell r="BD18">
            <v>11.5</v>
          </cell>
          <cell r="BE18">
            <v>0</v>
          </cell>
          <cell r="BF18">
            <v>0</v>
          </cell>
          <cell r="BG18">
            <v>0</v>
          </cell>
          <cell r="BH18">
            <v>11.5</v>
          </cell>
          <cell r="BI18">
            <v>0</v>
          </cell>
          <cell r="BJ18">
            <v>0</v>
          </cell>
          <cell r="BK18">
            <v>0</v>
          </cell>
          <cell r="BL18">
            <v>17.5</v>
          </cell>
          <cell r="BM18">
            <v>0</v>
          </cell>
          <cell r="BN18">
            <v>0</v>
          </cell>
          <cell r="BO18">
            <v>0</v>
          </cell>
          <cell r="BP18">
            <v>12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14</v>
          </cell>
          <cell r="BW18">
            <v>0</v>
          </cell>
          <cell r="BX18">
            <v>0</v>
          </cell>
          <cell r="BY18" t="str">
            <v>ناجح ومنقول</v>
          </cell>
          <cell r="BZ18" t="b">
            <v>1</v>
          </cell>
          <cell r="CA18" t="b">
            <v>0</v>
          </cell>
          <cell r="CB18">
            <v>1</v>
          </cell>
          <cell r="CC18">
            <v>3</v>
          </cell>
          <cell r="CD18">
            <v>8</v>
          </cell>
          <cell r="CE18">
            <v>0</v>
          </cell>
          <cell r="CF18">
            <v>0</v>
          </cell>
          <cell r="CG18">
            <v>1</v>
          </cell>
        </row>
        <row r="19">
          <cell r="B19">
            <v>0</v>
          </cell>
          <cell r="C19">
            <v>426</v>
          </cell>
          <cell r="D19" t="str">
            <v>احمد عثمان خلف امين عثمان</v>
          </cell>
          <cell r="E19">
            <v>12</v>
          </cell>
          <cell r="F19">
            <v>1</v>
          </cell>
          <cell r="G19">
            <v>34936</v>
          </cell>
          <cell r="H19">
            <v>6</v>
          </cell>
          <cell r="I19">
            <v>1</v>
          </cell>
          <cell r="J19">
            <v>17</v>
          </cell>
          <cell r="K19" t="str">
            <v>مصرى</v>
          </cell>
          <cell r="L19" t="str">
            <v>مسلم</v>
          </cell>
          <cell r="M19" t="str">
            <v>معيد</v>
          </cell>
          <cell r="N19">
            <v>0</v>
          </cell>
          <cell r="O19">
            <v>2</v>
          </cell>
          <cell r="P19">
            <v>9</v>
          </cell>
          <cell r="Q19">
            <v>9</v>
          </cell>
          <cell r="R19">
            <v>20</v>
          </cell>
          <cell r="S19">
            <v>2</v>
          </cell>
          <cell r="T19">
            <v>10</v>
          </cell>
          <cell r="U19">
            <v>5.5</v>
          </cell>
          <cell r="V19">
            <v>17.5</v>
          </cell>
          <cell r="W19">
            <v>3</v>
          </cell>
          <cell r="X19">
            <v>2.5</v>
          </cell>
          <cell r="Y19">
            <v>2.5</v>
          </cell>
          <cell r="Z19">
            <v>8</v>
          </cell>
          <cell r="AA19">
            <v>2.5</v>
          </cell>
          <cell r="AB19">
            <v>3.5</v>
          </cell>
          <cell r="AC19">
            <v>1</v>
          </cell>
          <cell r="AD19">
            <v>7</v>
          </cell>
          <cell r="AE19">
            <v>2.5</v>
          </cell>
          <cell r="AF19">
            <v>6</v>
          </cell>
          <cell r="AG19">
            <v>2</v>
          </cell>
          <cell r="AH19">
            <v>10.5</v>
          </cell>
          <cell r="AI19">
            <v>2</v>
          </cell>
          <cell r="AJ19">
            <v>4</v>
          </cell>
          <cell r="AK19">
            <v>6</v>
          </cell>
          <cell r="AL19">
            <v>2.5</v>
          </cell>
          <cell r="AM19">
            <v>5.5</v>
          </cell>
          <cell r="AN19">
            <v>8</v>
          </cell>
          <cell r="AO19">
            <v>1</v>
          </cell>
          <cell r="AP19">
            <v>3.5</v>
          </cell>
          <cell r="AQ19">
            <v>4.5</v>
          </cell>
          <cell r="AR19">
            <v>1</v>
          </cell>
          <cell r="AS19">
            <v>3</v>
          </cell>
          <cell r="AT19">
            <v>4</v>
          </cell>
          <cell r="AU19">
            <v>85.5</v>
          </cell>
          <cell r="AV19">
            <v>2</v>
          </cell>
          <cell r="AW19">
            <v>2</v>
          </cell>
          <cell r="AX19">
            <v>1</v>
          </cell>
          <cell r="AY19">
            <v>2</v>
          </cell>
          <cell r="AZ19">
            <v>2</v>
          </cell>
          <cell r="BA19">
            <v>9</v>
          </cell>
          <cell r="BB19">
            <v>2.5</v>
          </cell>
          <cell r="BC19">
            <v>4</v>
          </cell>
          <cell r="BD19">
            <v>5</v>
          </cell>
          <cell r="BE19">
            <v>11.5</v>
          </cell>
          <cell r="BF19">
            <v>2</v>
          </cell>
          <cell r="BG19">
            <v>4.5</v>
          </cell>
          <cell r="BH19">
            <v>5</v>
          </cell>
          <cell r="BI19">
            <v>11.5</v>
          </cell>
          <cell r="BJ19">
            <v>3.5</v>
          </cell>
          <cell r="BK19">
            <v>8</v>
          </cell>
          <cell r="BL19">
            <v>6</v>
          </cell>
          <cell r="BM19">
            <v>17.5</v>
          </cell>
          <cell r="BN19">
            <v>4</v>
          </cell>
          <cell r="BO19">
            <v>4</v>
          </cell>
          <cell r="BP19">
            <v>4</v>
          </cell>
          <cell r="BQ19">
            <v>12</v>
          </cell>
          <cell r="BR19">
            <v>2</v>
          </cell>
          <cell r="BS19">
            <v>2</v>
          </cell>
          <cell r="BT19">
            <v>4</v>
          </cell>
          <cell r="BU19">
            <v>3</v>
          </cell>
          <cell r="BV19">
            <v>3</v>
          </cell>
          <cell r="BW19">
            <v>14</v>
          </cell>
          <cell r="BX19" t="str">
            <v xml:space="preserve">عربى انجليزى فرنساوى جبر  تاريخ  جغرافيا فلسفة ومنطق مجموع      </v>
          </cell>
          <cell r="BY19" t="str">
            <v>ناجح ومنقول</v>
          </cell>
          <cell r="BZ19">
            <v>0</v>
          </cell>
          <cell r="CA19">
            <v>0</v>
          </cell>
          <cell r="CB19">
            <v>1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</row>
        <row r="20">
          <cell r="B20">
            <v>432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4</v>
          </cell>
          <cell r="O20">
            <v>0</v>
          </cell>
          <cell r="P20">
            <v>0</v>
          </cell>
          <cell r="Q20">
            <v>32.5</v>
          </cell>
          <cell r="R20">
            <v>32.5</v>
          </cell>
          <cell r="S20">
            <v>0</v>
          </cell>
          <cell r="T20">
            <v>0</v>
          </cell>
          <cell r="U20">
            <v>20</v>
          </cell>
          <cell r="V20">
            <v>0</v>
          </cell>
          <cell r="W20">
            <v>0</v>
          </cell>
          <cell r="X20">
            <v>0</v>
          </cell>
          <cell r="Y20">
            <v>5</v>
          </cell>
          <cell r="Z20">
            <v>5</v>
          </cell>
          <cell r="AA20">
            <v>0</v>
          </cell>
          <cell r="AB20">
            <v>0</v>
          </cell>
          <cell r="AC20">
            <v>9</v>
          </cell>
          <cell r="AD20">
            <v>9</v>
          </cell>
          <cell r="AE20">
            <v>0</v>
          </cell>
          <cell r="AF20">
            <v>0</v>
          </cell>
          <cell r="AG20">
            <v>9.5</v>
          </cell>
          <cell r="AH20">
            <v>9.5</v>
          </cell>
          <cell r="AI20">
            <v>0</v>
          </cell>
          <cell r="AJ20">
            <v>8</v>
          </cell>
          <cell r="AK20">
            <v>0</v>
          </cell>
          <cell r="AL20">
            <v>0</v>
          </cell>
          <cell r="AM20">
            <v>9.5</v>
          </cell>
          <cell r="AN20">
            <v>0</v>
          </cell>
          <cell r="AO20">
            <v>0</v>
          </cell>
          <cell r="AP20">
            <v>8</v>
          </cell>
          <cell r="AQ20">
            <v>0</v>
          </cell>
          <cell r="AR20">
            <v>0</v>
          </cell>
          <cell r="AS20">
            <v>14</v>
          </cell>
          <cell r="AT20">
            <v>14</v>
          </cell>
          <cell r="AU20">
            <v>115.5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8</v>
          </cell>
          <cell r="BA20">
            <v>8</v>
          </cell>
          <cell r="BB20">
            <v>0</v>
          </cell>
          <cell r="BC20">
            <v>0</v>
          </cell>
          <cell r="BD20">
            <v>13</v>
          </cell>
          <cell r="BE20">
            <v>13</v>
          </cell>
          <cell r="BF20">
            <v>0</v>
          </cell>
          <cell r="BG20">
            <v>0</v>
          </cell>
          <cell r="BH20">
            <v>15.5</v>
          </cell>
          <cell r="BI20">
            <v>0</v>
          </cell>
          <cell r="BJ20">
            <v>0</v>
          </cell>
          <cell r="BK20">
            <v>0</v>
          </cell>
          <cell r="BL20">
            <v>17.5</v>
          </cell>
          <cell r="BM20">
            <v>0</v>
          </cell>
          <cell r="BN20">
            <v>0</v>
          </cell>
          <cell r="BO20">
            <v>0</v>
          </cell>
          <cell r="BP20">
            <v>18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19</v>
          </cell>
          <cell r="BW20">
            <v>0</v>
          </cell>
          <cell r="BX20">
            <v>0</v>
          </cell>
          <cell r="BY20" t="str">
            <v>باق للاعادة</v>
          </cell>
          <cell r="BZ20" t="b">
            <v>0</v>
          </cell>
          <cell r="CA20" t="b">
            <v>1</v>
          </cell>
          <cell r="CB20">
            <v>2</v>
          </cell>
          <cell r="CC20">
            <v>4</v>
          </cell>
          <cell r="CD20">
            <v>7</v>
          </cell>
          <cell r="CE20">
            <v>0</v>
          </cell>
          <cell r="CF20">
            <v>0</v>
          </cell>
          <cell r="CG20">
            <v>1</v>
          </cell>
        </row>
        <row r="21">
          <cell r="B21">
            <v>0</v>
          </cell>
          <cell r="C21">
            <v>432</v>
          </cell>
          <cell r="D21" t="str">
            <v>احمد محمد جابر حسين محمد</v>
          </cell>
          <cell r="E21">
            <v>12</v>
          </cell>
          <cell r="F21">
            <v>1</v>
          </cell>
          <cell r="G21">
            <v>35043</v>
          </cell>
          <cell r="H21">
            <v>21</v>
          </cell>
          <cell r="I21">
            <v>9</v>
          </cell>
          <cell r="J21">
            <v>16</v>
          </cell>
          <cell r="K21" t="str">
            <v>مصرى</v>
          </cell>
          <cell r="L21" t="str">
            <v>مسلم</v>
          </cell>
          <cell r="M21" t="str">
            <v>مستجد</v>
          </cell>
          <cell r="N21">
            <v>0</v>
          </cell>
          <cell r="O21">
            <v>4</v>
          </cell>
          <cell r="P21">
            <v>11</v>
          </cell>
          <cell r="Q21">
            <v>7.5</v>
          </cell>
          <cell r="R21">
            <v>22.5</v>
          </cell>
          <cell r="S21">
            <v>3.5</v>
          </cell>
          <cell r="T21">
            <v>8</v>
          </cell>
          <cell r="U21">
            <v>8.5</v>
          </cell>
          <cell r="V21">
            <v>20</v>
          </cell>
          <cell r="W21">
            <v>3.5</v>
          </cell>
          <cell r="X21">
            <v>2</v>
          </cell>
          <cell r="Y21">
            <v>4</v>
          </cell>
          <cell r="Z21">
            <v>9.5</v>
          </cell>
          <cell r="AA21">
            <v>2.5</v>
          </cell>
          <cell r="AB21">
            <v>2</v>
          </cell>
          <cell r="AC21">
            <v>2</v>
          </cell>
          <cell r="AD21">
            <v>6.5</v>
          </cell>
          <cell r="AE21">
            <v>3</v>
          </cell>
          <cell r="AF21">
            <v>2</v>
          </cell>
          <cell r="AG21">
            <v>2.5</v>
          </cell>
          <cell r="AH21">
            <v>7.5</v>
          </cell>
          <cell r="AI21">
            <v>1.5</v>
          </cell>
          <cell r="AJ21">
            <v>6.5</v>
          </cell>
          <cell r="AK21">
            <v>8</v>
          </cell>
          <cell r="AL21">
            <v>3</v>
          </cell>
          <cell r="AM21">
            <v>6.5</v>
          </cell>
          <cell r="AN21">
            <v>9.5</v>
          </cell>
          <cell r="AO21">
            <v>1</v>
          </cell>
          <cell r="AP21">
            <v>7</v>
          </cell>
          <cell r="AQ21">
            <v>8</v>
          </cell>
          <cell r="AR21">
            <v>1</v>
          </cell>
          <cell r="AS21">
            <v>4.5</v>
          </cell>
          <cell r="AT21">
            <v>5.5</v>
          </cell>
          <cell r="AU21">
            <v>97</v>
          </cell>
          <cell r="AV21">
            <v>2.5</v>
          </cell>
          <cell r="AW21">
            <v>2</v>
          </cell>
          <cell r="AX21">
            <v>1.5</v>
          </cell>
          <cell r="AY21">
            <v>2</v>
          </cell>
          <cell r="AZ21" t="str">
            <v>غ</v>
          </cell>
          <cell r="BA21">
            <v>8</v>
          </cell>
          <cell r="BB21">
            <v>2.5</v>
          </cell>
          <cell r="BC21">
            <v>4</v>
          </cell>
          <cell r="BD21" t="str">
            <v>غ</v>
          </cell>
          <cell r="BE21">
            <v>6.5</v>
          </cell>
          <cell r="BF21">
            <v>2.5</v>
          </cell>
          <cell r="BG21">
            <v>7.5</v>
          </cell>
          <cell r="BH21">
            <v>5.5</v>
          </cell>
          <cell r="BI21">
            <v>15.5</v>
          </cell>
          <cell r="BJ21">
            <v>3.5</v>
          </cell>
          <cell r="BK21">
            <v>8</v>
          </cell>
          <cell r="BL21">
            <v>6</v>
          </cell>
          <cell r="BM21">
            <v>17.5</v>
          </cell>
          <cell r="BN21">
            <v>4</v>
          </cell>
          <cell r="BO21">
            <v>7</v>
          </cell>
          <cell r="BP21">
            <v>7</v>
          </cell>
          <cell r="BQ21">
            <v>18</v>
          </cell>
          <cell r="BR21">
            <v>3</v>
          </cell>
          <cell r="BS21">
            <v>3</v>
          </cell>
          <cell r="BT21">
            <v>5</v>
          </cell>
          <cell r="BU21">
            <v>3</v>
          </cell>
          <cell r="BV21">
            <v>5</v>
          </cell>
          <cell r="BW21">
            <v>19</v>
          </cell>
          <cell r="BX21" t="str">
            <v xml:space="preserve">عربى  فرنساوى جبر تفاضل    فلسفة ومنطق مجموع  دين    </v>
          </cell>
          <cell r="BY21" t="str">
            <v>باق للاعادة</v>
          </cell>
          <cell r="BZ21">
            <v>0</v>
          </cell>
          <cell r="CA21">
            <v>0</v>
          </cell>
          <cell r="CB21">
            <v>2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</row>
        <row r="22">
          <cell r="B22">
            <v>433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5</v>
          </cell>
          <cell r="O22">
            <v>0</v>
          </cell>
          <cell r="P22">
            <v>0</v>
          </cell>
          <cell r="Q22">
            <v>38</v>
          </cell>
          <cell r="R22">
            <v>38</v>
          </cell>
          <cell r="S22">
            <v>0</v>
          </cell>
          <cell r="T22">
            <v>0</v>
          </cell>
          <cell r="U22">
            <v>41.5</v>
          </cell>
          <cell r="V22">
            <v>41.5</v>
          </cell>
          <cell r="W22">
            <v>0</v>
          </cell>
          <cell r="X22">
            <v>0</v>
          </cell>
          <cell r="Y22">
            <v>13</v>
          </cell>
          <cell r="Z22">
            <v>0</v>
          </cell>
          <cell r="AA22">
            <v>0</v>
          </cell>
          <cell r="AB22">
            <v>0</v>
          </cell>
          <cell r="AC22">
            <v>8</v>
          </cell>
          <cell r="AD22">
            <v>0</v>
          </cell>
          <cell r="AE22">
            <v>0</v>
          </cell>
          <cell r="AF22">
            <v>0</v>
          </cell>
          <cell r="AG22">
            <v>8</v>
          </cell>
          <cell r="AH22">
            <v>0</v>
          </cell>
          <cell r="AI22">
            <v>0</v>
          </cell>
          <cell r="AJ22">
            <v>10</v>
          </cell>
          <cell r="AK22">
            <v>4</v>
          </cell>
          <cell r="AL22">
            <v>0</v>
          </cell>
          <cell r="AM22">
            <v>11</v>
          </cell>
          <cell r="AN22">
            <v>0</v>
          </cell>
          <cell r="AO22">
            <v>0</v>
          </cell>
          <cell r="AP22">
            <v>9.5</v>
          </cell>
          <cell r="AQ22">
            <v>0</v>
          </cell>
          <cell r="AR22">
            <v>0</v>
          </cell>
          <cell r="AS22">
            <v>9.5</v>
          </cell>
          <cell r="AT22">
            <v>12.5</v>
          </cell>
          <cell r="AU22">
            <v>148.5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8.5</v>
          </cell>
          <cell r="BA22">
            <v>0</v>
          </cell>
          <cell r="BB22">
            <v>0</v>
          </cell>
          <cell r="BC22">
            <v>0</v>
          </cell>
          <cell r="BD22">
            <v>12.5</v>
          </cell>
          <cell r="BE22">
            <v>0</v>
          </cell>
          <cell r="BF22">
            <v>0</v>
          </cell>
          <cell r="BG22">
            <v>0</v>
          </cell>
          <cell r="BH22">
            <v>12.5</v>
          </cell>
          <cell r="BI22">
            <v>0</v>
          </cell>
          <cell r="BJ22">
            <v>0</v>
          </cell>
          <cell r="BK22">
            <v>0</v>
          </cell>
          <cell r="BL22">
            <v>16.5</v>
          </cell>
          <cell r="BM22">
            <v>0</v>
          </cell>
          <cell r="BN22">
            <v>0</v>
          </cell>
          <cell r="BO22">
            <v>0</v>
          </cell>
          <cell r="BP22">
            <v>17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16.5</v>
          </cell>
          <cell r="BW22">
            <v>0</v>
          </cell>
          <cell r="BX22">
            <v>0</v>
          </cell>
          <cell r="BY22" t="str">
            <v>ناجح ومنقول</v>
          </cell>
          <cell r="BZ22" t="b">
            <v>1</v>
          </cell>
          <cell r="CA22" t="b">
            <v>1</v>
          </cell>
          <cell r="CB22">
            <v>1</v>
          </cell>
          <cell r="CC22">
            <v>5</v>
          </cell>
          <cell r="CD22">
            <v>2</v>
          </cell>
          <cell r="CE22">
            <v>0</v>
          </cell>
          <cell r="CF22">
            <v>0</v>
          </cell>
          <cell r="CG22">
            <v>1</v>
          </cell>
        </row>
        <row r="23">
          <cell r="B23">
            <v>0</v>
          </cell>
          <cell r="C23">
            <v>433</v>
          </cell>
          <cell r="D23" t="str">
            <v>احمد مصطفى السيد محمد الشاطر</v>
          </cell>
          <cell r="E23">
            <v>10</v>
          </cell>
          <cell r="F23">
            <v>1</v>
          </cell>
          <cell r="G23">
            <v>35144</v>
          </cell>
          <cell r="H23">
            <v>11</v>
          </cell>
          <cell r="I23">
            <v>6</v>
          </cell>
          <cell r="J23">
            <v>16</v>
          </cell>
          <cell r="K23" t="str">
            <v>مصرى</v>
          </cell>
          <cell r="L23" t="str">
            <v>مسلم</v>
          </cell>
          <cell r="M23" t="str">
            <v>مستجد</v>
          </cell>
          <cell r="N23">
            <v>0</v>
          </cell>
          <cell r="O23">
            <v>6</v>
          </cell>
          <cell r="P23">
            <v>9.5</v>
          </cell>
          <cell r="Q23">
            <v>7.5</v>
          </cell>
          <cell r="R23">
            <v>23</v>
          </cell>
          <cell r="S23">
            <v>6</v>
          </cell>
          <cell r="T23">
            <v>7</v>
          </cell>
          <cell r="U23">
            <v>7</v>
          </cell>
          <cell r="V23">
            <v>20</v>
          </cell>
          <cell r="W23">
            <v>4</v>
          </cell>
          <cell r="X23">
            <v>4.5</v>
          </cell>
          <cell r="Y23">
            <v>4.5</v>
          </cell>
          <cell r="Z23">
            <v>13</v>
          </cell>
          <cell r="AA23">
            <v>1.5</v>
          </cell>
          <cell r="AB23">
            <v>3</v>
          </cell>
          <cell r="AC23">
            <v>3.5</v>
          </cell>
          <cell r="AD23">
            <v>8</v>
          </cell>
          <cell r="AE23">
            <v>1.5</v>
          </cell>
          <cell r="AF23">
            <v>2</v>
          </cell>
          <cell r="AG23">
            <v>4.5</v>
          </cell>
          <cell r="AH23">
            <v>8</v>
          </cell>
          <cell r="AI23">
            <v>2</v>
          </cell>
          <cell r="AJ23">
            <v>8</v>
          </cell>
          <cell r="AK23">
            <v>10</v>
          </cell>
          <cell r="AL23">
            <v>3.5</v>
          </cell>
          <cell r="AM23">
            <v>7.5</v>
          </cell>
          <cell r="AN23">
            <v>11</v>
          </cell>
          <cell r="AO23">
            <v>1.5</v>
          </cell>
          <cell r="AP23">
            <v>8</v>
          </cell>
          <cell r="AQ23">
            <v>9.5</v>
          </cell>
          <cell r="AR23">
            <v>3.5</v>
          </cell>
          <cell r="AS23">
            <v>6</v>
          </cell>
          <cell r="AT23">
            <v>9.5</v>
          </cell>
          <cell r="AU23">
            <v>112</v>
          </cell>
          <cell r="AV23">
            <v>2.5</v>
          </cell>
          <cell r="AW23">
            <v>0.5</v>
          </cell>
          <cell r="AX23">
            <v>2</v>
          </cell>
          <cell r="AY23">
            <v>0.5</v>
          </cell>
          <cell r="AZ23">
            <v>3</v>
          </cell>
          <cell r="BA23">
            <v>8.5</v>
          </cell>
          <cell r="BB23">
            <v>3</v>
          </cell>
          <cell r="BC23">
            <v>4.5</v>
          </cell>
          <cell r="BD23">
            <v>5</v>
          </cell>
          <cell r="BE23">
            <v>12.5</v>
          </cell>
          <cell r="BF23">
            <v>2.5</v>
          </cell>
          <cell r="BG23">
            <v>4.5</v>
          </cell>
          <cell r="BH23">
            <v>5.5</v>
          </cell>
          <cell r="BI23">
            <v>12.5</v>
          </cell>
          <cell r="BJ23">
            <v>3.5</v>
          </cell>
          <cell r="BK23">
            <v>7</v>
          </cell>
          <cell r="BL23">
            <v>6</v>
          </cell>
          <cell r="BM23">
            <v>16.5</v>
          </cell>
          <cell r="BN23">
            <v>4</v>
          </cell>
          <cell r="BO23">
            <v>7</v>
          </cell>
          <cell r="BP23">
            <v>6</v>
          </cell>
          <cell r="BQ23">
            <v>17</v>
          </cell>
          <cell r="BR23">
            <v>3</v>
          </cell>
          <cell r="BS23">
            <v>3</v>
          </cell>
          <cell r="BT23">
            <v>4.5</v>
          </cell>
          <cell r="BU23">
            <v>3</v>
          </cell>
          <cell r="BV23">
            <v>3</v>
          </cell>
          <cell r="BW23">
            <v>16.5</v>
          </cell>
          <cell r="BX23" t="str">
            <v xml:space="preserve">عربى         مجموع      </v>
          </cell>
          <cell r="BY23" t="str">
            <v>ناجح ومنقول</v>
          </cell>
          <cell r="BZ23">
            <v>0</v>
          </cell>
          <cell r="CA23">
            <v>0</v>
          </cell>
          <cell r="CB23">
            <v>1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</row>
        <row r="24">
          <cell r="B24">
            <v>435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6</v>
          </cell>
          <cell r="O24">
            <v>0</v>
          </cell>
          <cell r="P24">
            <v>0</v>
          </cell>
          <cell r="Q24">
            <v>30</v>
          </cell>
          <cell r="R24">
            <v>0</v>
          </cell>
          <cell r="S24">
            <v>0</v>
          </cell>
          <cell r="T24">
            <v>0</v>
          </cell>
          <cell r="U24">
            <v>28</v>
          </cell>
          <cell r="V24">
            <v>0</v>
          </cell>
          <cell r="W24">
            <v>0</v>
          </cell>
          <cell r="X24">
            <v>0</v>
          </cell>
          <cell r="Y24">
            <v>17.5</v>
          </cell>
          <cell r="Z24">
            <v>0</v>
          </cell>
          <cell r="AA24">
            <v>0</v>
          </cell>
          <cell r="AB24">
            <v>0</v>
          </cell>
          <cell r="AC24">
            <v>15</v>
          </cell>
          <cell r="AD24">
            <v>15</v>
          </cell>
          <cell r="AE24">
            <v>0</v>
          </cell>
          <cell r="AF24">
            <v>0</v>
          </cell>
          <cell r="AG24">
            <v>8.5</v>
          </cell>
          <cell r="AH24">
            <v>8.5</v>
          </cell>
          <cell r="AI24">
            <v>0</v>
          </cell>
          <cell r="AJ24">
            <v>9.5</v>
          </cell>
          <cell r="AK24">
            <v>0</v>
          </cell>
          <cell r="AL24">
            <v>0</v>
          </cell>
          <cell r="AM24">
            <v>14.5</v>
          </cell>
          <cell r="AN24">
            <v>0</v>
          </cell>
          <cell r="AO24">
            <v>0</v>
          </cell>
          <cell r="AP24">
            <v>9</v>
          </cell>
          <cell r="AQ24">
            <v>0</v>
          </cell>
          <cell r="AR24">
            <v>0</v>
          </cell>
          <cell r="AS24">
            <v>8</v>
          </cell>
          <cell r="AT24">
            <v>0</v>
          </cell>
          <cell r="AU24">
            <v>140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8.5</v>
          </cell>
          <cell r="BA24">
            <v>0</v>
          </cell>
          <cell r="BB24">
            <v>0</v>
          </cell>
          <cell r="BC24">
            <v>0</v>
          </cell>
          <cell r="BD24">
            <v>13</v>
          </cell>
          <cell r="BE24">
            <v>0</v>
          </cell>
          <cell r="BF24">
            <v>0</v>
          </cell>
          <cell r="BG24">
            <v>0</v>
          </cell>
          <cell r="BH24">
            <v>12.5</v>
          </cell>
          <cell r="BI24">
            <v>0</v>
          </cell>
          <cell r="BJ24">
            <v>0</v>
          </cell>
          <cell r="BK24">
            <v>0</v>
          </cell>
          <cell r="BL24">
            <v>16.5</v>
          </cell>
          <cell r="BM24">
            <v>0</v>
          </cell>
          <cell r="BN24">
            <v>0</v>
          </cell>
          <cell r="BO24">
            <v>0</v>
          </cell>
          <cell r="BP24">
            <v>15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13.5</v>
          </cell>
          <cell r="BW24">
            <v>0</v>
          </cell>
          <cell r="BX24">
            <v>0</v>
          </cell>
          <cell r="BY24" t="str">
            <v>ناجح ومنقول</v>
          </cell>
          <cell r="BZ24" t="b">
            <v>1</v>
          </cell>
          <cell r="CA24" t="b">
            <v>1</v>
          </cell>
          <cell r="CB24">
            <v>1</v>
          </cell>
          <cell r="CC24">
            <v>6</v>
          </cell>
          <cell r="CD24">
            <v>3</v>
          </cell>
          <cell r="CE24">
            <v>0</v>
          </cell>
          <cell r="CF24">
            <v>0</v>
          </cell>
          <cell r="CG24">
            <v>1</v>
          </cell>
        </row>
        <row r="25">
          <cell r="B25">
            <v>0</v>
          </cell>
          <cell r="C25">
            <v>435</v>
          </cell>
          <cell r="D25" t="str">
            <v>احمد يحيى احمد على نصار</v>
          </cell>
          <cell r="E25">
            <v>10</v>
          </cell>
          <cell r="F25">
            <v>1</v>
          </cell>
          <cell r="G25">
            <v>35137</v>
          </cell>
          <cell r="H25">
            <v>18</v>
          </cell>
          <cell r="I25">
            <v>6</v>
          </cell>
          <cell r="J25">
            <v>16</v>
          </cell>
          <cell r="K25" t="str">
            <v>مصرى</v>
          </cell>
          <cell r="L25" t="str">
            <v>مسلم</v>
          </cell>
          <cell r="M25" t="str">
            <v>مستجد</v>
          </cell>
          <cell r="N25">
            <v>0</v>
          </cell>
          <cell r="O25">
            <v>6</v>
          </cell>
          <cell r="P25">
            <v>11</v>
          </cell>
          <cell r="Q25">
            <v>13</v>
          </cell>
          <cell r="R25">
            <v>30</v>
          </cell>
          <cell r="S25">
            <v>5.5</v>
          </cell>
          <cell r="T25">
            <v>11</v>
          </cell>
          <cell r="U25">
            <v>11.5</v>
          </cell>
          <cell r="V25">
            <v>28</v>
          </cell>
          <cell r="W25">
            <v>3</v>
          </cell>
          <cell r="X25">
            <v>8.5</v>
          </cell>
          <cell r="Y25">
            <v>6</v>
          </cell>
          <cell r="Z25">
            <v>17.5</v>
          </cell>
          <cell r="AA25">
            <v>1</v>
          </cell>
          <cell r="AB25">
            <v>3</v>
          </cell>
          <cell r="AC25">
            <v>1</v>
          </cell>
          <cell r="AD25">
            <v>5</v>
          </cell>
          <cell r="AE25">
            <v>1</v>
          </cell>
          <cell r="AF25">
            <v>3</v>
          </cell>
          <cell r="AG25">
            <v>3</v>
          </cell>
          <cell r="AH25">
            <v>7</v>
          </cell>
          <cell r="AI25">
            <v>1.5</v>
          </cell>
          <cell r="AJ25">
            <v>8</v>
          </cell>
          <cell r="AK25">
            <v>9.5</v>
          </cell>
          <cell r="AL25">
            <v>2.5</v>
          </cell>
          <cell r="AM25">
            <v>12</v>
          </cell>
          <cell r="AN25">
            <v>14.5</v>
          </cell>
          <cell r="AO25">
            <v>1.5</v>
          </cell>
          <cell r="AP25">
            <v>7.5</v>
          </cell>
          <cell r="AQ25">
            <v>9</v>
          </cell>
          <cell r="AR25">
            <v>3</v>
          </cell>
          <cell r="AS25">
            <v>5</v>
          </cell>
          <cell r="AT25">
            <v>8</v>
          </cell>
          <cell r="AU25">
            <v>128.5</v>
          </cell>
          <cell r="AV25">
            <v>2</v>
          </cell>
          <cell r="AW25">
            <v>1</v>
          </cell>
          <cell r="AX25">
            <v>1.5</v>
          </cell>
          <cell r="AY25">
            <v>1</v>
          </cell>
          <cell r="AZ25">
            <v>3</v>
          </cell>
          <cell r="BA25">
            <v>8.5</v>
          </cell>
          <cell r="BB25">
            <v>2.5</v>
          </cell>
          <cell r="BC25">
            <v>5</v>
          </cell>
          <cell r="BD25">
            <v>5.5</v>
          </cell>
          <cell r="BE25">
            <v>13</v>
          </cell>
          <cell r="BF25">
            <v>2.5</v>
          </cell>
          <cell r="BG25">
            <v>6</v>
          </cell>
          <cell r="BH25">
            <v>4</v>
          </cell>
          <cell r="BI25">
            <v>12.5</v>
          </cell>
          <cell r="BJ25">
            <v>3.5</v>
          </cell>
          <cell r="BK25">
            <v>7</v>
          </cell>
          <cell r="BL25">
            <v>6</v>
          </cell>
          <cell r="BM25">
            <v>16.5</v>
          </cell>
          <cell r="BN25">
            <v>4</v>
          </cell>
          <cell r="BO25">
            <v>6</v>
          </cell>
          <cell r="BP25">
            <v>5</v>
          </cell>
          <cell r="BQ25">
            <v>15</v>
          </cell>
          <cell r="BR25">
            <v>2</v>
          </cell>
          <cell r="BS25">
            <v>2</v>
          </cell>
          <cell r="BT25">
            <v>3.5</v>
          </cell>
          <cell r="BU25">
            <v>3</v>
          </cell>
          <cell r="BV25">
            <v>3</v>
          </cell>
          <cell r="BW25">
            <v>13.5</v>
          </cell>
          <cell r="BX25" t="str">
            <v xml:space="preserve">   جبر تفاضل     مجموع      </v>
          </cell>
          <cell r="BY25" t="str">
            <v>ناجح ومنقول</v>
          </cell>
          <cell r="BZ25">
            <v>0</v>
          </cell>
          <cell r="CA25">
            <v>0</v>
          </cell>
          <cell r="CB25">
            <v>1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</row>
        <row r="26">
          <cell r="B26">
            <v>436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7</v>
          </cell>
          <cell r="O26">
            <v>0</v>
          </cell>
          <cell r="P26">
            <v>0</v>
          </cell>
          <cell r="Q26">
            <v>30</v>
          </cell>
          <cell r="R26">
            <v>0</v>
          </cell>
          <cell r="S26">
            <v>0</v>
          </cell>
          <cell r="T26">
            <v>0</v>
          </cell>
          <cell r="U26">
            <v>31</v>
          </cell>
          <cell r="V26">
            <v>29.5</v>
          </cell>
          <cell r="W26">
            <v>0</v>
          </cell>
          <cell r="X26">
            <v>0</v>
          </cell>
          <cell r="Y26">
            <v>12</v>
          </cell>
          <cell r="Z26">
            <v>0</v>
          </cell>
          <cell r="AA26">
            <v>0</v>
          </cell>
          <cell r="AB26">
            <v>0</v>
          </cell>
          <cell r="AC26">
            <v>12.5</v>
          </cell>
          <cell r="AD26">
            <v>12.5</v>
          </cell>
          <cell r="AE26">
            <v>0</v>
          </cell>
          <cell r="AF26">
            <v>0</v>
          </cell>
          <cell r="AG26">
            <v>8</v>
          </cell>
          <cell r="AH26">
            <v>8</v>
          </cell>
          <cell r="AI26">
            <v>0</v>
          </cell>
          <cell r="AJ26">
            <v>10</v>
          </cell>
          <cell r="AK26">
            <v>0</v>
          </cell>
          <cell r="AL26">
            <v>0</v>
          </cell>
          <cell r="AM26">
            <v>13.5</v>
          </cell>
          <cell r="AN26">
            <v>0</v>
          </cell>
          <cell r="AO26">
            <v>0</v>
          </cell>
          <cell r="AP26">
            <v>8</v>
          </cell>
          <cell r="AQ26">
            <v>0</v>
          </cell>
          <cell r="AR26">
            <v>0</v>
          </cell>
          <cell r="AS26">
            <v>11.5</v>
          </cell>
          <cell r="AT26">
            <v>0</v>
          </cell>
          <cell r="AU26">
            <v>136.5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8.5</v>
          </cell>
          <cell r="BA26">
            <v>0</v>
          </cell>
          <cell r="BB26">
            <v>0</v>
          </cell>
          <cell r="BC26">
            <v>0</v>
          </cell>
          <cell r="BD26">
            <v>12</v>
          </cell>
          <cell r="BE26">
            <v>0</v>
          </cell>
          <cell r="BF26">
            <v>0</v>
          </cell>
          <cell r="BG26">
            <v>0</v>
          </cell>
          <cell r="BH26">
            <v>15</v>
          </cell>
          <cell r="BI26">
            <v>0</v>
          </cell>
          <cell r="BJ26">
            <v>0</v>
          </cell>
          <cell r="BK26">
            <v>0</v>
          </cell>
          <cell r="BL26">
            <v>15.5</v>
          </cell>
          <cell r="BM26">
            <v>0</v>
          </cell>
          <cell r="BN26">
            <v>0</v>
          </cell>
          <cell r="BO26">
            <v>0</v>
          </cell>
          <cell r="BP26">
            <v>15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18</v>
          </cell>
          <cell r="BW26">
            <v>0</v>
          </cell>
          <cell r="BX26">
            <v>0</v>
          </cell>
          <cell r="BY26" t="str">
            <v>ناجح ومنقول</v>
          </cell>
          <cell r="BZ26" t="b">
            <v>1</v>
          </cell>
          <cell r="CA26" t="b">
            <v>1</v>
          </cell>
          <cell r="CB26">
            <v>1</v>
          </cell>
          <cell r="CC26">
            <v>7</v>
          </cell>
          <cell r="CD26">
            <v>3</v>
          </cell>
          <cell r="CE26">
            <v>0</v>
          </cell>
          <cell r="CF26">
            <v>0</v>
          </cell>
          <cell r="CG26">
            <v>1</v>
          </cell>
        </row>
        <row r="27">
          <cell r="B27">
            <v>0</v>
          </cell>
          <cell r="C27">
            <v>436</v>
          </cell>
          <cell r="D27" t="str">
            <v>ادهم اسامه رجب على</v>
          </cell>
          <cell r="E27">
            <v>11</v>
          </cell>
          <cell r="F27">
            <v>1</v>
          </cell>
          <cell r="G27">
            <v>35065</v>
          </cell>
          <cell r="H27">
            <v>0</v>
          </cell>
          <cell r="I27">
            <v>9</v>
          </cell>
          <cell r="J27">
            <v>16</v>
          </cell>
          <cell r="K27" t="str">
            <v>مصرى</v>
          </cell>
          <cell r="L27" t="str">
            <v>مسلم</v>
          </cell>
          <cell r="M27" t="str">
            <v>مستجد</v>
          </cell>
          <cell r="N27">
            <v>0</v>
          </cell>
          <cell r="O27">
            <v>5.5</v>
          </cell>
          <cell r="P27">
            <v>12.5</v>
          </cell>
          <cell r="Q27">
            <v>12</v>
          </cell>
          <cell r="R27">
            <v>30</v>
          </cell>
          <cell r="S27">
            <v>7.5</v>
          </cell>
          <cell r="T27">
            <v>11.5</v>
          </cell>
          <cell r="U27">
            <v>12</v>
          </cell>
          <cell r="V27">
            <v>31</v>
          </cell>
          <cell r="W27">
            <v>1.5</v>
          </cell>
          <cell r="X27">
            <v>5</v>
          </cell>
          <cell r="Y27">
            <v>5.5</v>
          </cell>
          <cell r="Z27">
            <v>12</v>
          </cell>
          <cell r="AA27">
            <v>1.5</v>
          </cell>
          <cell r="AB27">
            <v>2.5</v>
          </cell>
          <cell r="AC27">
            <v>2</v>
          </cell>
          <cell r="AD27">
            <v>6</v>
          </cell>
          <cell r="AE27">
            <v>1.5</v>
          </cell>
          <cell r="AF27">
            <v>1.5</v>
          </cell>
          <cell r="AG27">
            <v>2.5</v>
          </cell>
          <cell r="AH27">
            <v>5.5</v>
          </cell>
          <cell r="AI27">
            <v>3</v>
          </cell>
          <cell r="AJ27">
            <v>7</v>
          </cell>
          <cell r="AK27">
            <v>10</v>
          </cell>
          <cell r="AL27">
            <v>2</v>
          </cell>
          <cell r="AM27">
            <v>11.5</v>
          </cell>
          <cell r="AN27">
            <v>13.5</v>
          </cell>
          <cell r="AO27">
            <v>0.5</v>
          </cell>
          <cell r="AP27">
            <v>7.5</v>
          </cell>
          <cell r="AQ27">
            <v>8</v>
          </cell>
          <cell r="AR27">
            <v>3</v>
          </cell>
          <cell r="AS27">
            <v>8.5</v>
          </cell>
          <cell r="AT27">
            <v>11.5</v>
          </cell>
          <cell r="AU27">
            <v>127.5</v>
          </cell>
          <cell r="AV27">
            <v>2.5</v>
          </cell>
          <cell r="AW27">
            <v>1</v>
          </cell>
          <cell r="AX27">
            <v>2</v>
          </cell>
          <cell r="AY27">
            <v>1</v>
          </cell>
          <cell r="AZ27">
            <v>2</v>
          </cell>
          <cell r="BA27">
            <v>8.5</v>
          </cell>
          <cell r="BB27">
            <v>2.5</v>
          </cell>
          <cell r="BC27">
            <v>4</v>
          </cell>
          <cell r="BD27">
            <v>5.5</v>
          </cell>
          <cell r="BE27">
            <v>12</v>
          </cell>
          <cell r="BF27">
            <v>2.5</v>
          </cell>
          <cell r="BG27">
            <v>7</v>
          </cell>
          <cell r="BH27">
            <v>5.5</v>
          </cell>
          <cell r="BI27">
            <v>15</v>
          </cell>
          <cell r="BJ27">
            <v>3.5</v>
          </cell>
          <cell r="BK27">
            <v>6</v>
          </cell>
          <cell r="BL27">
            <v>6</v>
          </cell>
          <cell r="BM27">
            <v>15.5</v>
          </cell>
          <cell r="BN27">
            <v>4</v>
          </cell>
          <cell r="BO27">
            <v>6</v>
          </cell>
          <cell r="BP27">
            <v>5</v>
          </cell>
          <cell r="BQ27">
            <v>15</v>
          </cell>
          <cell r="BR27">
            <v>2.5</v>
          </cell>
          <cell r="BS27">
            <v>3</v>
          </cell>
          <cell r="BT27">
            <v>4.5</v>
          </cell>
          <cell r="BU27">
            <v>3</v>
          </cell>
          <cell r="BV27">
            <v>5</v>
          </cell>
          <cell r="BW27">
            <v>18</v>
          </cell>
          <cell r="BX27" t="str">
            <v xml:space="preserve">   جبر تفاضل     مجموع      </v>
          </cell>
          <cell r="BY27" t="str">
            <v>ناجح ومنقول</v>
          </cell>
          <cell r="BZ27">
            <v>0</v>
          </cell>
          <cell r="CA27">
            <v>0</v>
          </cell>
          <cell r="CB27">
            <v>1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</row>
        <row r="28">
          <cell r="B28">
            <v>437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</v>
          </cell>
          <cell r="O28">
            <v>0</v>
          </cell>
          <cell r="P28">
            <v>0</v>
          </cell>
          <cell r="Q28">
            <v>30</v>
          </cell>
          <cell r="R28">
            <v>0</v>
          </cell>
          <cell r="S28">
            <v>0</v>
          </cell>
          <cell r="T28">
            <v>0</v>
          </cell>
          <cell r="U28">
            <v>24.5</v>
          </cell>
          <cell r="V28">
            <v>0</v>
          </cell>
          <cell r="W28">
            <v>0</v>
          </cell>
          <cell r="X28">
            <v>0</v>
          </cell>
          <cell r="Y28">
            <v>14.5</v>
          </cell>
          <cell r="Z28">
            <v>0</v>
          </cell>
          <cell r="AA28">
            <v>0</v>
          </cell>
          <cell r="AB28">
            <v>0</v>
          </cell>
          <cell r="AC28">
            <v>14</v>
          </cell>
          <cell r="AD28">
            <v>14</v>
          </cell>
          <cell r="AE28">
            <v>0</v>
          </cell>
          <cell r="AF28">
            <v>0</v>
          </cell>
          <cell r="AG28">
            <v>8.5</v>
          </cell>
          <cell r="AH28">
            <v>0</v>
          </cell>
          <cell r="AI28">
            <v>0</v>
          </cell>
          <cell r="AJ28">
            <v>8.5</v>
          </cell>
          <cell r="AK28">
            <v>0</v>
          </cell>
          <cell r="AL28">
            <v>0</v>
          </cell>
          <cell r="AM28">
            <v>11.5</v>
          </cell>
          <cell r="AN28">
            <v>0</v>
          </cell>
          <cell r="AO28">
            <v>0</v>
          </cell>
          <cell r="AP28">
            <v>11.5</v>
          </cell>
          <cell r="AQ28">
            <v>0</v>
          </cell>
          <cell r="AR28">
            <v>0</v>
          </cell>
          <cell r="AS28">
            <v>9</v>
          </cell>
          <cell r="AT28">
            <v>12.5</v>
          </cell>
          <cell r="AU28">
            <v>132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8</v>
          </cell>
          <cell r="BA28">
            <v>0</v>
          </cell>
          <cell r="BB28">
            <v>0</v>
          </cell>
          <cell r="BC28">
            <v>0</v>
          </cell>
          <cell r="BD28">
            <v>12</v>
          </cell>
          <cell r="BE28">
            <v>0</v>
          </cell>
          <cell r="BF28">
            <v>0</v>
          </cell>
          <cell r="BG28">
            <v>0</v>
          </cell>
          <cell r="BH28">
            <v>15</v>
          </cell>
          <cell r="BI28">
            <v>0</v>
          </cell>
          <cell r="BJ28">
            <v>0</v>
          </cell>
          <cell r="BK28">
            <v>0</v>
          </cell>
          <cell r="BL28">
            <v>15.5</v>
          </cell>
          <cell r="BM28">
            <v>0</v>
          </cell>
          <cell r="BN28">
            <v>0</v>
          </cell>
          <cell r="BO28">
            <v>0</v>
          </cell>
          <cell r="BP28">
            <v>17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16</v>
          </cell>
          <cell r="BW28">
            <v>0</v>
          </cell>
          <cell r="BX28">
            <v>0</v>
          </cell>
          <cell r="BY28" t="str">
            <v>ناجح ومنقول</v>
          </cell>
          <cell r="BZ28" t="b">
            <v>1</v>
          </cell>
          <cell r="CA28" t="b">
            <v>1</v>
          </cell>
          <cell r="CB28">
            <v>1</v>
          </cell>
          <cell r="CC28">
            <v>8</v>
          </cell>
          <cell r="CD28">
            <v>2</v>
          </cell>
          <cell r="CE28">
            <v>0</v>
          </cell>
          <cell r="CF28">
            <v>0</v>
          </cell>
          <cell r="CG28">
            <v>1</v>
          </cell>
        </row>
        <row r="29">
          <cell r="B29">
            <v>0</v>
          </cell>
          <cell r="C29">
            <v>437</v>
          </cell>
          <cell r="D29" t="str">
            <v>ادهم السيد محمد على موسى</v>
          </cell>
          <cell r="E29">
            <v>10</v>
          </cell>
          <cell r="F29">
            <v>1</v>
          </cell>
          <cell r="G29">
            <v>35001</v>
          </cell>
          <cell r="H29">
            <v>2</v>
          </cell>
          <cell r="I29">
            <v>11</v>
          </cell>
          <cell r="J29">
            <v>16</v>
          </cell>
          <cell r="K29" t="str">
            <v>مصرى</v>
          </cell>
          <cell r="L29" t="str">
            <v>مسلم</v>
          </cell>
          <cell r="M29" t="str">
            <v>مستجد</v>
          </cell>
          <cell r="N29">
            <v>0</v>
          </cell>
          <cell r="O29">
            <v>6.5</v>
          </cell>
          <cell r="P29">
            <v>14</v>
          </cell>
          <cell r="Q29">
            <v>9.5</v>
          </cell>
          <cell r="R29">
            <v>30</v>
          </cell>
          <cell r="S29">
            <v>5.5</v>
          </cell>
          <cell r="T29">
            <v>9.5</v>
          </cell>
          <cell r="U29">
            <v>9.5</v>
          </cell>
          <cell r="V29">
            <v>24.5</v>
          </cell>
          <cell r="W29">
            <v>3.5</v>
          </cell>
          <cell r="X29">
            <v>5</v>
          </cell>
          <cell r="Y29">
            <v>6</v>
          </cell>
          <cell r="Z29">
            <v>14.5</v>
          </cell>
          <cell r="AA29">
            <v>1</v>
          </cell>
          <cell r="AB29">
            <v>3</v>
          </cell>
          <cell r="AC29">
            <v>2</v>
          </cell>
          <cell r="AD29">
            <v>6</v>
          </cell>
          <cell r="AE29">
            <v>1</v>
          </cell>
          <cell r="AF29">
            <v>4.5</v>
          </cell>
          <cell r="AG29">
            <v>3</v>
          </cell>
          <cell r="AH29">
            <v>8.5</v>
          </cell>
          <cell r="AI29">
            <v>2.5</v>
          </cell>
          <cell r="AJ29">
            <v>6</v>
          </cell>
          <cell r="AK29">
            <v>8.5</v>
          </cell>
          <cell r="AL29">
            <v>3</v>
          </cell>
          <cell r="AM29">
            <v>8.5</v>
          </cell>
          <cell r="AN29">
            <v>11.5</v>
          </cell>
          <cell r="AO29">
            <v>2</v>
          </cell>
          <cell r="AP29">
            <v>9.5</v>
          </cell>
          <cell r="AQ29">
            <v>11.5</v>
          </cell>
          <cell r="AR29">
            <v>3</v>
          </cell>
          <cell r="AS29">
            <v>6</v>
          </cell>
          <cell r="AT29">
            <v>9</v>
          </cell>
          <cell r="AU29">
            <v>124</v>
          </cell>
          <cell r="AV29">
            <v>2</v>
          </cell>
          <cell r="AW29">
            <v>0.5</v>
          </cell>
          <cell r="AX29">
            <v>2</v>
          </cell>
          <cell r="AY29">
            <v>0.5</v>
          </cell>
          <cell r="AZ29">
            <v>3</v>
          </cell>
          <cell r="BA29">
            <v>8</v>
          </cell>
          <cell r="BB29">
            <v>2.5</v>
          </cell>
          <cell r="BC29">
            <v>3</v>
          </cell>
          <cell r="BD29">
            <v>6.5</v>
          </cell>
          <cell r="BE29">
            <v>12</v>
          </cell>
          <cell r="BF29">
            <v>2.5</v>
          </cell>
          <cell r="BG29">
            <v>6.5</v>
          </cell>
          <cell r="BH29">
            <v>6</v>
          </cell>
          <cell r="BI29">
            <v>15</v>
          </cell>
          <cell r="BJ29">
            <v>3.5</v>
          </cell>
          <cell r="BK29">
            <v>6</v>
          </cell>
          <cell r="BL29">
            <v>6</v>
          </cell>
          <cell r="BM29">
            <v>15.5</v>
          </cell>
          <cell r="BN29">
            <v>4</v>
          </cell>
          <cell r="BO29">
            <v>6</v>
          </cell>
          <cell r="BP29">
            <v>7</v>
          </cell>
          <cell r="BQ29">
            <v>17</v>
          </cell>
          <cell r="BR29">
            <v>3</v>
          </cell>
          <cell r="BS29">
            <v>3</v>
          </cell>
          <cell r="BT29">
            <v>4</v>
          </cell>
          <cell r="BU29">
            <v>3</v>
          </cell>
          <cell r="BV29">
            <v>3</v>
          </cell>
          <cell r="BW29">
            <v>16</v>
          </cell>
          <cell r="BX29" t="str">
            <v xml:space="preserve">   جبر      مجموع      </v>
          </cell>
          <cell r="BY29" t="str">
            <v>ناجح ومنقول</v>
          </cell>
          <cell r="BZ29">
            <v>0</v>
          </cell>
          <cell r="CA29">
            <v>0</v>
          </cell>
          <cell r="CB29">
            <v>1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</row>
        <row r="30">
          <cell r="B30">
            <v>438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9</v>
          </cell>
          <cell r="O30">
            <v>0</v>
          </cell>
          <cell r="P30">
            <v>0</v>
          </cell>
          <cell r="Q30">
            <v>37</v>
          </cell>
          <cell r="R30">
            <v>37</v>
          </cell>
          <cell r="S30">
            <v>0</v>
          </cell>
          <cell r="T30">
            <v>0</v>
          </cell>
          <cell r="U30">
            <v>28</v>
          </cell>
          <cell r="V30">
            <v>0</v>
          </cell>
          <cell r="W30">
            <v>0</v>
          </cell>
          <cell r="X30">
            <v>0</v>
          </cell>
          <cell r="Y30">
            <v>12</v>
          </cell>
          <cell r="Z30">
            <v>0</v>
          </cell>
          <cell r="AA30">
            <v>0</v>
          </cell>
          <cell r="AB30">
            <v>0</v>
          </cell>
          <cell r="AC30">
            <v>8.5</v>
          </cell>
          <cell r="AD30">
            <v>0</v>
          </cell>
          <cell r="AE30">
            <v>0</v>
          </cell>
          <cell r="AF30">
            <v>0</v>
          </cell>
          <cell r="AG30">
            <v>10.5</v>
          </cell>
          <cell r="AH30">
            <v>0</v>
          </cell>
          <cell r="AI30">
            <v>0</v>
          </cell>
          <cell r="AJ30">
            <v>14</v>
          </cell>
          <cell r="AK30">
            <v>0</v>
          </cell>
          <cell r="AL30">
            <v>0</v>
          </cell>
          <cell r="AM30">
            <v>10.5</v>
          </cell>
          <cell r="AN30">
            <v>0</v>
          </cell>
          <cell r="AO30">
            <v>0</v>
          </cell>
          <cell r="AP30">
            <v>8.5</v>
          </cell>
          <cell r="AQ30">
            <v>0</v>
          </cell>
          <cell r="AR30">
            <v>0</v>
          </cell>
          <cell r="AS30">
            <v>10</v>
          </cell>
          <cell r="AT30">
            <v>0</v>
          </cell>
          <cell r="AU30">
            <v>139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9.5</v>
          </cell>
          <cell r="BA30">
            <v>0</v>
          </cell>
          <cell r="BB30">
            <v>0</v>
          </cell>
          <cell r="BC30">
            <v>0</v>
          </cell>
          <cell r="BD30">
            <v>13</v>
          </cell>
          <cell r="BE30">
            <v>0</v>
          </cell>
          <cell r="BF30">
            <v>0</v>
          </cell>
          <cell r="BG30">
            <v>0</v>
          </cell>
          <cell r="BH30">
            <v>15</v>
          </cell>
          <cell r="BI30">
            <v>0</v>
          </cell>
          <cell r="BJ30">
            <v>0</v>
          </cell>
          <cell r="BK30">
            <v>0</v>
          </cell>
          <cell r="BL30">
            <v>15.5</v>
          </cell>
          <cell r="BM30">
            <v>0</v>
          </cell>
          <cell r="BN30">
            <v>0</v>
          </cell>
          <cell r="BO30">
            <v>0</v>
          </cell>
          <cell r="BP30">
            <v>17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16.5</v>
          </cell>
          <cell r="BW30">
            <v>0</v>
          </cell>
          <cell r="BX30">
            <v>0</v>
          </cell>
          <cell r="BY30" t="str">
            <v>ناجح ومنقول</v>
          </cell>
          <cell r="BZ30" t="b">
            <v>1</v>
          </cell>
          <cell r="CA30" t="b">
            <v>1</v>
          </cell>
          <cell r="CB30">
            <v>1</v>
          </cell>
          <cell r="CC30">
            <v>9</v>
          </cell>
          <cell r="CD30">
            <v>2</v>
          </cell>
          <cell r="CE30">
            <v>0</v>
          </cell>
          <cell r="CF30">
            <v>0</v>
          </cell>
          <cell r="CG30">
            <v>1</v>
          </cell>
        </row>
        <row r="31">
          <cell r="B31">
            <v>0</v>
          </cell>
          <cell r="C31">
            <v>438</v>
          </cell>
          <cell r="D31" t="str">
            <v>ادهم فتحى محمود عبداللطيف المصرى</v>
          </cell>
          <cell r="E31">
            <v>10</v>
          </cell>
          <cell r="F31">
            <v>1</v>
          </cell>
          <cell r="G31">
            <v>35132</v>
          </cell>
          <cell r="H31">
            <v>23</v>
          </cell>
          <cell r="I31">
            <v>6</v>
          </cell>
          <cell r="J31">
            <v>16</v>
          </cell>
          <cell r="K31" t="str">
            <v>مصرى</v>
          </cell>
          <cell r="L31" t="str">
            <v>مسلم</v>
          </cell>
          <cell r="M31" t="str">
            <v>مستجد</v>
          </cell>
          <cell r="N31">
            <v>0</v>
          </cell>
          <cell r="O31">
            <v>6</v>
          </cell>
          <cell r="P31">
            <v>9.5</v>
          </cell>
          <cell r="Q31">
            <v>10.5</v>
          </cell>
          <cell r="R31">
            <v>26</v>
          </cell>
          <cell r="S31">
            <v>7</v>
          </cell>
          <cell r="T31">
            <v>9</v>
          </cell>
          <cell r="U31">
            <v>12</v>
          </cell>
          <cell r="V31">
            <v>28</v>
          </cell>
          <cell r="W31">
            <v>3.5</v>
          </cell>
          <cell r="X31">
            <v>4.5</v>
          </cell>
          <cell r="Y31">
            <v>4</v>
          </cell>
          <cell r="Z31">
            <v>12</v>
          </cell>
          <cell r="AA31">
            <v>1</v>
          </cell>
          <cell r="AB31">
            <v>4.5</v>
          </cell>
          <cell r="AC31">
            <v>3</v>
          </cell>
          <cell r="AD31">
            <v>8.5</v>
          </cell>
          <cell r="AE31">
            <v>1</v>
          </cell>
          <cell r="AF31">
            <v>5.5</v>
          </cell>
          <cell r="AG31">
            <v>4</v>
          </cell>
          <cell r="AH31">
            <v>10.5</v>
          </cell>
          <cell r="AI31">
            <v>2.5</v>
          </cell>
          <cell r="AJ31">
            <v>11.5</v>
          </cell>
          <cell r="AK31">
            <v>14</v>
          </cell>
          <cell r="AL31">
            <v>2.5</v>
          </cell>
          <cell r="AM31">
            <v>8</v>
          </cell>
          <cell r="AN31">
            <v>10.5</v>
          </cell>
          <cell r="AO31">
            <v>1.5</v>
          </cell>
          <cell r="AP31">
            <v>7</v>
          </cell>
          <cell r="AQ31">
            <v>8.5</v>
          </cell>
          <cell r="AR31">
            <v>3.5</v>
          </cell>
          <cell r="AS31">
            <v>6.5</v>
          </cell>
          <cell r="AT31">
            <v>10</v>
          </cell>
          <cell r="AU31">
            <v>128</v>
          </cell>
          <cell r="AV31">
            <v>2</v>
          </cell>
          <cell r="AW31">
            <v>0.5</v>
          </cell>
          <cell r="AX31">
            <v>3.5</v>
          </cell>
          <cell r="AY31">
            <v>0.5</v>
          </cell>
          <cell r="AZ31">
            <v>3</v>
          </cell>
          <cell r="BA31">
            <v>9.5</v>
          </cell>
          <cell r="BB31">
            <v>2.5</v>
          </cell>
          <cell r="BC31">
            <v>4.5</v>
          </cell>
          <cell r="BD31">
            <v>6</v>
          </cell>
          <cell r="BE31">
            <v>13</v>
          </cell>
          <cell r="BF31">
            <v>2.5</v>
          </cell>
          <cell r="BG31">
            <v>5.5</v>
          </cell>
          <cell r="BH31">
            <v>7</v>
          </cell>
          <cell r="BI31">
            <v>15</v>
          </cell>
          <cell r="BJ31">
            <v>3.5</v>
          </cell>
          <cell r="BK31">
            <v>6</v>
          </cell>
          <cell r="BL31">
            <v>6</v>
          </cell>
          <cell r="BM31">
            <v>15.5</v>
          </cell>
          <cell r="BN31">
            <v>4</v>
          </cell>
          <cell r="BO31">
            <v>7</v>
          </cell>
          <cell r="BP31">
            <v>6</v>
          </cell>
          <cell r="BQ31">
            <v>17</v>
          </cell>
          <cell r="BR31">
            <v>3</v>
          </cell>
          <cell r="BS31">
            <v>3</v>
          </cell>
          <cell r="BT31">
            <v>3.5</v>
          </cell>
          <cell r="BU31">
            <v>3</v>
          </cell>
          <cell r="BV31">
            <v>4</v>
          </cell>
          <cell r="BW31">
            <v>16.5</v>
          </cell>
          <cell r="BX31" t="str">
            <v xml:space="preserve">عربى         مجموع      </v>
          </cell>
          <cell r="BY31" t="str">
            <v>ناجح ومنقول</v>
          </cell>
          <cell r="BZ31">
            <v>0</v>
          </cell>
          <cell r="CA31">
            <v>0</v>
          </cell>
          <cell r="CB31">
            <v>1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</row>
        <row r="32">
          <cell r="B32">
            <v>441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1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10</v>
          </cell>
          <cell r="O32">
            <v>0</v>
          </cell>
          <cell r="P32">
            <v>0</v>
          </cell>
          <cell r="Q32">
            <v>30</v>
          </cell>
          <cell r="R32">
            <v>0</v>
          </cell>
          <cell r="S32">
            <v>0</v>
          </cell>
          <cell r="T32">
            <v>0</v>
          </cell>
          <cell r="U32">
            <v>31</v>
          </cell>
          <cell r="V32">
            <v>0</v>
          </cell>
          <cell r="W32">
            <v>0</v>
          </cell>
          <cell r="X32">
            <v>0</v>
          </cell>
          <cell r="Y32">
            <v>13</v>
          </cell>
          <cell r="Z32">
            <v>0</v>
          </cell>
          <cell r="AA32">
            <v>0</v>
          </cell>
          <cell r="AB32">
            <v>0</v>
          </cell>
          <cell r="AC32">
            <v>13</v>
          </cell>
          <cell r="AD32">
            <v>0</v>
          </cell>
          <cell r="AE32">
            <v>0</v>
          </cell>
          <cell r="AF32">
            <v>0</v>
          </cell>
          <cell r="AG32">
            <v>12</v>
          </cell>
          <cell r="AH32">
            <v>0</v>
          </cell>
          <cell r="AI32">
            <v>0</v>
          </cell>
          <cell r="AJ32">
            <v>10.5</v>
          </cell>
          <cell r="AK32">
            <v>0</v>
          </cell>
          <cell r="AL32">
            <v>0</v>
          </cell>
          <cell r="AM32">
            <v>11.5</v>
          </cell>
          <cell r="AN32">
            <v>0</v>
          </cell>
          <cell r="AO32">
            <v>0</v>
          </cell>
          <cell r="AP32">
            <v>8</v>
          </cell>
          <cell r="AQ32">
            <v>8</v>
          </cell>
          <cell r="AR32">
            <v>0</v>
          </cell>
          <cell r="AS32">
            <v>10.5</v>
          </cell>
          <cell r="AT32">
            <v>0</v>
          </cell>
          <cell r="AU32">
            <v>139.5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10</v>
          </cell>
          <cell r="BA32">
            <v>0</v>
          </cell>
          <cell r="BB32">
            <v>0</v>
          </cell>
          <cell r="BC32">
            <v>0</v>
          </cell>
          <cell r="BD32">
            <v>16.5</v>
          </cell>
          <cell r="BE32">
            <v>0</v>
          </cell>
          <cell r="BF32">
            <v>0</v>
          </cell>
          <cell r="BG32">
            <v>0</v>
          </cell>
          <cell r="BH32">
            <v>15.5</v>
          </cell>
          <cell r="BI32">
            <v>0</v>
          </cell>
          <cell r="BJ32">
            <v>0</v>
          </cell>
          <cell r="BK32">
            <v>0</v>
          </cell>
          <cell r="BL32">
            <v>11.5</v>
          </cell>
          <cell r="BM32">
            <v>0</v>
          </cell>
          <cell r="BN32">
            <v>0</v>
          </cell>
          <cell r="BO32">
            <v>0</v>
          </cell>
          <cell r="BP32">
            <v>14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12</v>
          </cell>
          <cell r="BW32">
            <v>0</v>
          </cell>
          <cell r="BX32">
            <v>0</v>
          </cell>
          <cell r="BY32" t="str">
            <v>ناجح ومنقول</v>
          </cell>
          <cell r="BZ32" t="b">
            <v>1</v>
          </cell>
          <cell r="CA32" t="b">
            <v>1</v>
          </cell>
          <cell r="CB32">
            <v>1</v>
          </cell>
          <cell r="CC32">
            <v>10</v>
          </cell>
          <cell r="CD32">
            <v>1</v>
          </cell>
          <cell r="CE32">
            <v>0</v>
          </cell>
          <cell r="CF32">
            <v>0</v>
          </cell>
          <cell r="CG32">
            <v>1</v>
          </cell>
        </row>
        <row r="33">
          <cell r="B33">
            <v>0</v>
          </cell>
          <cell r="C33">
            <v>441</v>
          </cell>
          <cell r="D33" t="str">
            <v>استيفانو عاطف وليم فهمى</v>
          </cell>
          <cell r="E33">
            <v>10</v>
          </cell>
          <cell r="F33">
            <v>1</v>
          </cell>
          <cell r="G33">
            <v>34910</v>
          </cell>
          <cell r="H33">
            <v>1</v>
          </cell>
          <cell r="I33">
            <v>2</v>
          </cell>
          <cell r="J33">
            <v>17</v>
          </cell>
          <cell r="K33" t="str">
            <v>مصرى</v>
          </cell>
          <cell r="L33" t="str">
            <v>مسيحى</v>
          </cell>
          <cell r="M33" t="str">
            <v>مستجد</v>
          </cell>
          <cell r="N33">
            <v>0</v>
          </cell>
          <cell r="O33">
            <v>6.5</v>
          </cell>
          <cell r="P33">
            <v>10.5</v>
          </cell>
          <cell r="Q33">
            <v>13</v>
          </cell>
          <cell r="R33">
            <v>30</v>
          </cell>
          <cell r="S33">
            <v>6.5</v>
          </cell>
          <cell r="T33">
            <v>11.5</v>
          </cell>
          <cell r="U33">
            <v>13</v>
          </cell>
          <cell r="V33">
            <v>31</v>
          </cell>
          <cell r="W33">
            <v>3.5</v>
          </cell>
          <cell r="X33">
            <v>5</v>
          </cell>
          <cell r="Y33">
            <v>4.5</v>
          </cell>
          <cell r="Z33">
            <v>13</v>
          </cell>
          <cell r="AA33">
            <v>1</v>
          </cell>
          <cell r="AB33">
            <v>5.5</v>
          </cell>
          <cell r="AC33">
            <v>6.5</v>
          </cell>
          <cell r="AD33">
            <v>13</v>
          </cell>
          <cell r="AE33">
            <v>1</v>
          </cell>
          <cell r="AF33">
            <v>6.5</v>
          </cell>
          <cell r="AG33">
            <v>4.5</v>
          </cell>
          <cell r="AH33">
            <v>12</v>
          </cell>
          <cell r="AI33">
            <v>3</v>
          </cell>
          <cell r="AJ33">
            <v>7.5</v>
          </cell>
          <cell r="AK33">
            <v>10.5</v>
          </cell>
          <cell r="AL33">
            <v>2.5</v>
          </cell>
          <cell r="AM33">
            <v>9</v>
          </cell>
          <cell r="AN33">
            <v>11.5</v>
          </cell>
          <cell r="AO33">
            <v>1.5</v>
          </cell>
          <cell r="AP33">
            <v>5.5</v>
          </cell>
          <cell r="AQ33">
            <v>7</v>
          </cell>
          <cell r="AR33">
            <v>3.5</v>
          </cell>
          <cell r="AS33">
            <v>7</v>
          </cell>
          <cell r="AT33">
            <v>10.5</v>
          </cell>
          <cell r="AU33">
            <v>138.5</v>
          </cell>
          <cell r="AV33">
            <v>2</v>
          </cell>
          <cell r="AW33">
            <v>0.5</v>
          </cell>
          <cell r="AX33">
            <v>2.5</v>
          </cell>
          <cell r="AY33">
            <v>0.5</v>
          </cell>
          <cell r="AZ33">
            <v>4.5</v>
          </cell>
          <cell r="BA33">
            <v>10</v>
          </cell>
          <cell r="BB33">
            <v>3</v>
          </cell>
          <cell r="BC33">
            <v>6</v>
          </cell>
          <cell r="BD33">
            <v>7.5</v>
          </cell>
          <cell r="BE33">
            <v>16.5</v>
          </cell>
          <cell r="BF33">
            <v>2.5</v>
          </cell>
          <cell r="BG33">
            <v>7</v>
          </cell>
          <cell r="BH33">
            <v>6</v>
          </cell>
          <cell r="BI33">
            <v>15.5</v>
          </cell>
          <cell r="BJ33">
            <v>3.5</v>
          </cell>
          <cell r="BK33">
            <v>5</v>
          </cell>
          <cell r="BL33">
            <v>3</v>
          </cell>
          <cell r="BM33">
            <v>11.5</v>
          </cell>
          <cell r="BN33">
            <v>4</v>
          </cell>
          <cell r="BO33">
            <v>4</v>
          </cell>
          <cell r="BP33">
            <v>6</v>
          </cell>
          <cell r="BQ33">
            <v>14</v>
          </cell>
          <cell r="BR33">
            <v>2</v>
          </cell>
          <cell r="BS33">
            <v>2</v>
          </cell>
          <cell r="BT33">
            <v>3.5</v>
          </cell>
          <cell r="BU33">
            <v>3</v>
          </cell>
          <cell r="BV33">
            <v>1.5</v>
          </cell>
          <cell r="BW33">
            <v>12</v>
          </cell>
          <cell r="BX33" t="str">
            <v xml:space="preserve">       جغرافيا        </v>
          </cell>
          <cell r="BY33" t="str">
            <v>ناجح ومنقول</v>
          </cell>
          <cell r="BZ33">
            <v>0</v>
          </cell>
          <cell r="CA33">
            <v>0</v>
          </cell>
          <cell r="CB33">
            <v>1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</row>
        <row r="34">
          <cell r="B34">
            <v>442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1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11</v>
          </cell>
          <cell r="O34">
            <v>0</v>
          </cell>
          <cell r="P34">
            <v>0</v>
          </cell>
          <cell r="Q34">
            <v>44</v>
          </cell>
          <cell r="R34">
            <v>44</v>
          </cell>
          <cell r="S34">
            <v>0</v>
          </cell>
          <cell r="T34">
            <v>0</v>
          </cell>
          <cell r="U34">
            <v>20.5</v>
          </cell>
          <cell r="V34">
            <v>0</v>
          </cell>
          <cell r="W34">
            <v>0</v>
          </cell>
          <cell r="X34">
            <v>0</v>
          </cell>
          <cell r="Y34">
            <v>14</v>
          </cell>
          <cell r="Z34">
            <v>0</v>
          </cell>
          <cell r="AA34">
            <v>0</v>
          </cell>
          <cell r="AB34">
            <v>0</v>
          </cell>
          <cell r="AC34">
            <v>8</v>
          </cell>
          <cell r="AD34">
            <v>0</v>
          </cell>
          <cell r="AE34">
            <v>0</v>
          </cell>
          <cell r="AF34">
            <v>0</v>
          </cell>
          <cell r="AG34">
            <v>8</v>
          </cell>
          <cell r="AH34">
            <v>0</v>
          </cell>
          <cell r="AI34">
            <v>0</v>
          </cell>
          <cell r="AJ34">
            <v>12</v>
          </cell>
          <cell r="AK34">
            <v>12</v>
          </cell>
          <cell r="AL34">
            <v>0</v>
          </cell>
          <cell r="AM34">
            <v>16.5</v>
          </cell>
          <cell r="AN34">
            <v>0</v>
          </cell>
          <cell r="AO34">
            <v>0</v>
          </cell>
          <cell r="AP34">
            <v>8.5</v>
          </cell>
          <cell r="AQ34">
            <v>0</v>
          </cell>
          <cell r="AR34">
            <v>0</v>
          </cell>
          <cell r="AS34">
            <v>14</v>
          </cell>
          <cell r="AT34">
            <v>0</v>
          </cell>
          <cell r="AU34">
            <v>145.5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9</v>
          </cell>
          <cell r="BA34">
            <v>0</v>
          </cell>
          <cell r="BB34">
            <v>0</v>
          </cell>
          <cell r="BC34">
            <v>0</v>
          </cell>
          <cell r="BD34">
            <v>12</v>
          </cell>
          <cell r="BE34">
            <v>0</v>
          </cell>
          <cell r="BF34">
            <v>0</v>
          </cell>
          <cell r="BG34">
            <v>0</v>
          </cell>
          <cell r="BH34">
            <v>15.5</v>
          </cell>
          <cell r="BI34">
            <v>0</v>
          </cell>
          <cell r="BJ34">
            <v>0</v>
          </cell>
          <cell r="BK34">
            <v>0</v>
          </cell>
          <cell r="BL34">
            <v>11.5</v>
          </cell>
          <cell r="BM34">
            <v>0</v>
          </cell>
          <cell r="BN34">
            <v>0</v>
          </cell>
          <cell r="BO34">
            <v>0</v>
          </cell>
          <cell r="BP34">
            <v>15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14.5</v>
          </cell>
          <cell r="BW34">
            <v>0</v>
          </cell>
          <cell r="BX34">
            <v>0</v>
          </cell>
          <cell r="BY34" t="str">
            <v>ناجح ومنقول</v>
          </cell>
          <cell r="BZ34" t="b">
            <v>1</v>
          </cell>
          <cell r="CA34" t="b">
            <v>1</v>
          </cell>
          <cell r="CB34">
            <v>1</v>
          </cell>
          <cell r="CC34">
            <v>11</v>
          </cell>
          <cell r="CD34">
            <v>3</v>
          </cell>
          <cell r="CE34">
            <v>0</v>
          </cell>
          <cell r="CF34">
            <v>0</v>
          </cell>
          <cell r="CG34">
            <v>1</v>
          </cell>
        </row>
        <row r="35">
          <cell r="B35">
            <v>0</v>
          </cell>
          <cell r="C35">
            <v>442</v>
          </cell>
          <cell r="D35" t="str">
            <v>اسلام عبده عبده على قصقص</v>
          </cell>
          <cell r="E35">
            <v>10</v>
          </cell>
          <cell r="F35">
            <v>1</v>
          </cell>
          <cell r="G35">
            <v>35162</v>
          </cell>
          <cell r="H35">
            <v>24</v>
          </cell>
          <cell r="I35">
            <v>5</v>
          </cell>
          <cell r="J35">
            <v>16</v>
          </cell>
          <cell r="K35" t="str">
            <v>مصرى</v>
          </cell>
          <cell r="L35" t="str">
            <v>مسلم</v>
          </cell>
          <cell r="M35" t="str">
            <v>مستجد</v>
          </cell>
          <cell r="N35">
            <v>0</v>
          </cell>
          <cell r="O35">
            <v>6</v>
          </cell>
          <cell r="P35">
            <v>10</v>
          </cell>
          <cell r="Q35">
            <v>10.5</v>
          </cell>
          <cell r="R35">
            <v>26.5</v>
          </cell>
          <cell r="S35">
            <v>5.5</v>
          </cell>
          <cell r="T35">
            <v>6</v>
          </cell>
          <cell r="U35">
            <v>9</v>
          </cell>
          <cell r="V35">
            <v>20.5</v>
          </cell>
          <cell r="W35">
            <v>3.5</v>
          </cell>
          <cell r="X35">
            <v>5</v>
          </cell>
          <cell r="Y35">
            <v>5.5</v>
          </cell>
          <cell r="Z35">
            <v>14</v>
          </cell>
          <cell r="AA35">
            <v>0.5</v>
          </cell>
          <cell r="AB35">
            <v>5</v>
          </cell>
          <cell r="AC35">
            <v>2.5</v>
          </cell>
          <cell r="AD35">
            <v>8</v>
          </cell>
          <cell r="AE35">
            <v>0.5</v>
          </cell>
          <cell r="AF35">
            <v>5.5</v>
          </cell>
          <cell r="AG35">
            <v>2</v>
          </cell>
          <cell r="AH35">
            <v>8</v>
          </cell>
          <cell r="AI35">
            <v>2</v>
          </cell>
          <cell r="AJ35">
            <v>4.5</v>
          </cell>
          <cell r="AK35">
            <v>6.5</v>
          </cell>
          <cell r="AL35">
            <v>3</v>
          </cell>
          <cell r="AM35">
            <v>13.5</v>
          </cell>
          <cell r="AN35">
            <v>16.5</v>
          </cell>
          <cell r="AO35">
            <v>1.5</v>
          </cell>
          <cell r="AP35">
            <v>7</v>
          </cell>
          <cell r="AQ35">
            <v>8.5</v>
          </cell>
          <cell r="AR35">
            <v>3.5</v>
          </cell>
          <cell r="AS35">
            <v>10.5</v>
          </cell>
          <cell r="AT35">
            <v>14</v>
          </cell>
          <cell r="AU35">
            <v>122.5</v>
          </cell>
          <cell r="AV35">
            <v>2</v>
          </cell>
          <cell r="AW35">
            <v>1</v>
          </cell>
          <cell r="AX35">
            <v>3</v>
          </cell>
          <cell r="AY35">
            <v>1</v>
          </cell>
          <cell r="AZ35">
            <v>2</v>
          </cell>
          <cell r="BA35">
            <v>9</v>
          </cell>
          <cell r="BB35">
            <v>2.5</v>
          </cell>
          <cell r="BC35">
            <v>3.5</v>
          </cell>
          <cell r="BD35">
            <v>6</v>
          </cell>
          <cell r="BE35">
            <v>12</v>
          </cell>
          <cell r="BF35">
            <v>2.5</v>
          </cell>
          <cell r="BG35">
            <v>6</v>
          </cell>
          <cell r="BH35">
            <v>7</v>
          </cell>
          <cell r="BI35">
            <v>15.5</v>
          </cell>
          <cell r="BJ35">
            <v>3.5</v>
          </cell>
          <cell r="BK35">
            <v>5</v>
          </cell>
          <cell r="BL35">
            <v>3</v>
          </cell>
          <cell r="BM35">
            <v>11.5</v>
          </cell>
          <cell r="BN35">
            <v>4</v>
          </cell>
          <cell r="BO35">
            <v>6</v>
          </cell>
          <cell r="BP35">
            <v>5</v>
          </cell>
          <cell r="BQ35">
            <v>15</v>
          </cell>
          <cell r="BR35">
            <v>2</v>
          </cell>
          <cell r="BS35">
            <v>2</v>
          </cell>
          <cell r="BT35">
            <v>3.5</v>
          </cell>
          <cell r="BU35">
            <v>3</v>
          </cell>
          <cell r="BV35">
            <v>4</v>
          </cell>
          <cell r="BW35">
            <v>14.5</v>
          </cell>
          <cell r="BX35" t="str">
            <v xml:space="preserve">عربى     تاريخ    مجموع      </v>
          </cell>
          <cell r="BY35" t="str">
            <v>ناجح ومنقول</v>
          </cell>
          <cell r="BZ35">
            <v>0</v>
          </cell>
          <cell r="CA35">
            <v>0</v>
          </cell>
          <cell r="CB35">
            <v>1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</row>
        <row r="36">
          <cell r="B36">
            <v>443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1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12</v>
          </cell>
          <cell r="O36">
            <v>0</v>
          </cell>
          <cell r="P36">
            <v>0</v>
          </cell>
          <cell r="Q36">
            <v>30</v>
          </cell>
          <cell r="R36">
            <v>0</v>
          </cell>
          <cell r="S36">
            <v>0</v>
          </cell>
          <cell r="T36">
            <v>0</v>
          </cell>
          <cell r="U36">
            <v>25</v>
          </cell>
          <cell r="V36">
            <v>0</v>
          </cell>
          <cell r="W36">
            <v>0</v>
          </cell>
          <cell r="X36">
            <v>0</v>
          </cell>
          <cell r="Y36">
            <v>17.5</v>
          </cell>
          <cell r="Z36">
            <v>0</v>
          </cell>
          <cell r="AA36">
            <v>0</v>
          </cell>
          <cell r="AB36">
            <v>0</v>
          </cell>
          <cell r="AC36">
            <v>10</v>
          </cell>
          <cell r="AD36">
            <v>0</v>
          </cell>
          <cell r="AE36">
            <v>0</v>
          </cell>
          <cell r="AF36">
            <v>0</v>
          </cell>
          <cell r="AG36">
            <v>9</v>
          </cell>
          <cell r="AH36">
            <v>0</v>
          </cell>
          <cell r="AI36">
            <v>0</v>
          </cell>
          <cell r="AJ36">
            <v>11</v>
          </cell>
          <cell r="AK36">
            <v>0</v>
          </cell>
          <cell r="AL36">
            <v>0</v>
          </cell>
          <cell r="AM36">
            <v>18</v>
          </cell>
          <cell r="AN36">
            <v>0</v>
          </cell>
          <cell r="AO36">
            <v>0</v>
          </cell>
          <cell r="AP36">
            <v>11.5</v>
          </cell>
          <cell r="AQ36">
            <v>11.5</v>
          </cell>
          <cell r="AR36">
            <v>0</v>
          </cell>
          <cell r="AS36">
            <v>12.5</v>
          </cell>
          <cell r="AT36">
            <v>0</v>
          </cell>
          <cell r="AU36">
            <v>144.5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14</v>
          </cell>
          <cell r="BA36">
            <v>0</v>
          </cell>
          <cell r="BB36">
            <v>0</v>
          </cell>
          <cell r="BC36">
            <v>0</v>
          </cell>
          <cell r="BD36">
            <v>18</v>
          </cell>
          <cell r="BE36">
            <v>0</v>
          </cell>
          <cell r="BF36">
            <v>0</v>
          </cell>
          <cell r="BG36">
            <v>0</v>
          </cell>
          <cell r="BH36">
            <v>14.5</v>
          </cell>
          <cell r="BI36">
            <v>0</v>
          </cell>
          <cell r="BJ36">
            <v>0</v>
          </cell>
          <cell r="BK36">
            <v>0</v>
          </cell>
          <cell r="BL36">
            <v>11.5</v>
          </cell>
          <cell r="BM36">
            <v>0</v>
          </cell>
          <cell r="BN36">
            <v>0</v>
          </cell>
          <cell r="BO36">
            <v>0</v>
          </cell>
          <cell r="BP36">
            <v>14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17</v>
          </cell>
          <cell r="BW36">
            <v>0</v>
          </cell>
          <cell r="BX36">
            <v>0</v>
          </cell>
          <cell r="BY36" t="str">
            <v>ناجح ومنقول</v>
          </cell>
          <cell r="BZ36" t="b">
            <v>1</v>
          </cell>
          <cell r="CA36" t="b">
            <v>1</v>
          </cell>
          <cell r="CB36">
            <v>1</v>
          </cell>
          <cell r="CC36">
            <v>12</v>
          </cell>
          <cell r="CD36">
            <v>1</v>
          </cell>
          <cell r="CE36">
            <v>0</v>
          </cell>
          <cell r="CF36">
            <v>0</v>
          </cell>
          <cell r="CG36">
            <v>1</v>
          </cell>
        </row>
        <row r="37">
          <cell r="B37">
            <v>0</v>
          </cell>
          <cell r="C37">
            <v>443</v>
          </cell>
          <cell r="D37" t="str">
            <v>البير عماد سمعان حز الله</v>
          </cell>
          <cell r="E37">
            <v>12</v>
          </cell>
          <cell r="F37">
            <v>1</v>
          </cell>
          <cell r="G37">
            <v>35029</v>
          </cell>
          <cell r="H37">
            <v>5</v>
          </cell>
          <cell r="I37">
            <v>10</v>
          </cell>
          <cell r="J37">
            <v>16</v>
          </cell>
          <cell r="K37" t="str">
            <v>مصرى</v>
          </cell>
          <cell r="L37" t="str">
            <v>مسيحى</v>
          </cell>
          <cell r="M37" t="str">
            <v>مستجد</v>
          </cell>
          <cell r="N37">
            <v>0</v>
          </cell>
          <cell r="O37">
            <v>3</v>
          </cell>
          <cell r="P37">
            <v>11</v>
          </cell>
          <cell r="Q37">
            <v>16</v>
          </cell>
          <cell r="R37">
            <v>30</v>
          </cell>
          <cell r="S37">
            <v>2</v>
          </cell>
          <cell r="T37">
            <v>13</v>
          </cell>
          <cell r="U37">
            <v>10</v>
          </cell>
          <cell r="V37">
            <v>25</v>
          </cell>
          <cell r="W37">
            <v>3</v>
          </cell>
          <cell r="X37">
            <v>8.5</v>
          </cell>
          <cell r="Y37">
            <v>6</v>
          </cell>
          <cell r="Z37">
            <v>17.5</v>
          </cell>
          <cell r="AA37">
            <v>2.5</v>
          </cell>
          <cell r="AB37">
            <v>4.5</v>
          </cell>
          <cell r="AC37">
            <v>3</v>
          </cell>
          <cell r="AD37">
            <v>10</v>
          </cell>
          <cell r="AE37">
            <v>2.5</v>
          </cell>
          <cell r="AF37">
            <v>4.5</v>
          </cell>
          <cell r="AG37">
            <v>2</v>
          </cell>
          <cell r="AH37">
            <v>9</v>
          </cell>
          <cell r="AI37">
            <v>2</v>
          </cell>
          <cell r="AJ37">
            <v>9</v>
          </cell>
          <cell r="AK37">
            <v>11</v>
          </cell>
          <cell r="AL37">
            <v>3</v>
          </cell>
          <cell r="AM37">
            <v>15</v>
          </cell>
          <cell r="AN37">
            <v>18</v>
          </cell>
          <cell r="AO37">
            <v>1</v>
          </cell>
          <cell r="AP37">
            <v>6</v>
          </cell>
          <cell r="AQ37">
            <v>7</v>
          </cell>
          <cell r="AR37">
            <v>1</v>
          </cell>
          <cell r="AS37">
            <v>11.5</v>
          </cell>
          <cell r="AT37">
            <v>12.5</v>
          </cell>
          <cell r="AU37">
            <v>140</v>
          </cell>
          <cell r="AV37">
            <v>2</v>
          </cell>
          <cell r="AW37">
            <v>2</v>
          </cell>
          <cell r="AX37">
            <v>3</v>
          </cell>
          <cell r="AY37">
            <v>2</v>
          </cell>
          <cell r="AZ37">
            <v>5</v>
          </cell>
          <cell r="BA37">
            <v>14</v>
          </cell>
          <cell r="BB37">
            <v>3.5</v>
          </cell>
          <cell r="BC37">
            <v>7</v>
          </cell>
          <cell r="BD37">
            <v>7.5</v>
          </cell>
          <cell r="BE37">
            <v>18</v>
          </cell>
          <cell r="BF37">
            <v>2.5</v>
          </cell>
          <cell r="BG37">
            <v>7</v>
          </cell>
          <cell r="BH37">
            <v>5</v>
          </cell>
          <cell r="BI37">
            <v>14.5</v>
          </cell>
          <cell r="BJ37">
            <v>3.5</v>
          </cell>
          <cell r="BK37">
            <v>5</v>
          </cell>
          <cell r="BL37">
            <v>3</v>
          </cell>
          <cell r="BM37">
            <v>11.5</v>
          </cell>
          <cell r="BN37">
            <v>4</v>
          </cell>
          <cell r="BO37">
            <v>5</v>
          </cell>
          <cell r="BP37">
            <v>5</v>
          </cell>
          <cell r="BQ37">
            <v>14</v>
          </cell>
          <cell r="BR37">
            <v>3</v>
          </cell>
          <cell r="BS37">
            <v>3</v>
          </cell>
          <cell r="BT37">
            <v>4</v>
          </cell>
          <cell r="BU37">
            <v>3</v>
          </cell>
          <cell r="BV37">
            <v>4</v>
          </cell>
          <cell r="BW37">
            <v>17</v>
          </cell>
          <cell r="BX37" t="str">
            <v xml:space="preserve">       جغرافيا        </v>
          </cell>
          <cell r="BY37" t="str">
            <v>ناجح ومنقول</v>
          </cell>
          <cell r="BZ37">
            <v>0</v>
          </cell>
          <cell r="CA37">
            <v>0</v>
          </cell>
          <cell r="CB37">
            <v>1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</row>
        <row r="38">
          <cell r="B38">
            <v>446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1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13</v>
          </cell>
          <cell r="O38">
            <v>0</v>
          </cell>
          <cell r="P38">
            <v>0</v>
          </cell>
          <cell r="Q38">
            <v>39</v>
          </cell>
          <cell r="R38">
            <v>39</v>
          </cell>
          <cell r="S38">
            <v>0</v>
          </cell>
          <cell r="T38">
            <v>0</v>
          </cell>
          <cell r="U38">
            <v>24</v>
          </cell>
          <cell r="V38">
            <v>0</v>
          </cell>
          <cell r="W38">
            <v>0</v>
          </cell>
          <cell r="X38">
            <v>0</v>
          </cell>
          <cell r="Y38">
            <v>16</v>
          </cell>
          <cell r="Z38">
            <v>0</v>
          </cell>
          <cell r="AA38">
            <v>0</v>
          </cell>
          <cell r="AB38">
            <v>0</v>
          </cell>
          <cell r="AC38">
            <v>10</v>
          </cell>
          <cell r="AD38">
            <v>0</v>
          </cell>
          <cell r="AE38">
            <v>0</v>
          </cell>
          <cell r="AF38">
            <v>0</v>
          </cell>
          <cell r="AG38">
            <v>9</v>
          </cell>
          <cell r="AH38">
            <v>9</v>
          </cell>
          <cell r="AI38">
            <v>0</v>
          </cell>
          <cell r="AJ38">
            <v>11</v>
          </cell>
          <cell r="AK38">
            <v>11</v>
          </cell>
          <cell r="AL38">
            <v>0</v>
          </cell>
          <cell r="AM38">
            <v>10.5</v>
          </cell>
          <cell r="AN38">
            <v>0</v>
          </cell>
          <cell r="AO38">
            <v>0</v>
          </cell>
          <cell r="AP38">
            <v>8</v>
          </cell>
          <cell r="AQ38">
            <v>8</v>
          </cell>
          <cell r="AR38">
            <v>0</v>
          </cell>
          <cell r="AS38">
            <v>11.5</v>
          </cell>
          <cell r="AT38">
            <v>0</v>
          </cell>
          <cell r="AU38">
            <v>139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8.5</v>
          </cell>
          <cell r="BA38">
            <v>0</v>
          </cell>
          <cell r="BB38">
            <v>0</v>
          </cell>
          <cell r="BC38">
            <v>0</v>
          </cell>
          <cell r="BD38">
            <v>14</v>
          </cell>
          <cell r="BE38">
            <v>0</v>
          </cell>
          <cell r="BF38">
            <v>0</v>
          </cell>
          <cell r="BG38">
            <v>0</v>
          </cell>
          <cell r="BH38">
            <v>10.5</v>
          </cell>
          <cell r="BI38">
            <v>0</v>
          </cell>
          <cell r="BJ38">
            <v>0</v>
          </cell>
          <cell r="BK38">
            <v>0</v>
          </cell>
          <cell r="BL38">
            <v>10.5</v>
          </cell>
          <cell r="BM38">
            <v>0</v>
          </cell>
          <cell r="BN38">
            <v>0</v>
          </cell>
          <cell r="BO38">
            <v>0</v>
          </cell>
          <cell r="BP38">
            <v>14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17</v>
          </cell>
          <cell r="BW38">
            <v>0</v>
          </cell>
          <cell r="BX38">
            <v>0</v>
          </cell>
          <cell r="BY38" t="str">
            <v>ناجح ومنقول</v>
          </cell>
          <cell r="BZ38" t="b">
            <v>1</v>
          </cell>
          <cell r="CA38" t="b">
            <v>1</v>
          </cell>
          <cell r="CB38">
            <v>1</v>
          </cell>
          <cell r="CC38">
            <v>13</v>
          </cell>
          <cell r="CD38">
            <v>5</v>
          </cell>
          <cell r="CE38">
            <v>0</v>
          </cell>
          <cell r="CF38">
            <v>0</v>
          </cell>
          <cell r="CG38">
            <v>1</v>
          </cell>
        </row>
        <row r="39">
          <cell r="B39">
            <v>0</v>
          </cell>
          <cell r="C39">
            <v>446</v>
          </cell>
          <cell r="D39" t="str">
            <v>ايمن ناصر ابراهيم على السحماوي</v>
          </cell>
          <cell r="E39">
            <v>10</v>
          </cell>
          <cell r="F39">
            <v>1</v>
          </cell>
          <cell r="G39">
            <v>35453</v>
          </cell>
          <cell r="H39">
            <v>8</v>
          </cell>
          <cell r="I39">
            <v>8</v>
          </cell>
          <cell r="J39">
            <v>15</v>
          </cell>
          <cell r="K39" t="str">
            <v>مصرى</v>
          </cell>
          <cell r="L39" t="str">
            <v>مسلم</v>
          </cell>
          <cell r="M39" t="str">
            <v>مستجد</v>
          </cell>
          <cell r="N39">
            <v>0</v>
          </cell>
          <cell r="O39">
            <v>6</v>
          </cell>
          <cell r="P39">
            <v>9</v>
          </cell>
          <cell r="Q39">
            <v>11.5</v>
          </cell>
          <cell r="R39">
            <v>26.5</v>
          </cell>
          <cell r="S39">
            <v>6</v>
          </cell>
          <cell r="T39">
            <v>6</v>
          </cell>
          <cell r="U39">
            <v>12</v>
          </cell>
          <cell r="V39">
            <v>24</v>
          </cell>
          <cell r="W39">
            <v>3.5</v>
          </cell>
          <cell r="X39">
            <v>6</v>
          </cell>
          <cell r="Y39">
            <v>6.5</v>
          </cell>
          <cell r="Z39">
            <v>16</v>
          </cell>
          <cell r="AA39">
            <v>0.5</v>
          </cell>
          <cell r="AB39">
            <v>6.5</v>
          </cell>
          <cell r="AC39">
            <v>3</v>
          </cell>
          <cell r="AD39">
            <v>10</v>
          </cell>
          <cell r="AE39">
            <v>0.5</v>
          </cell>
          <cell r="AF39">
            <v>4</v>
          </cell>
          <cell r="AG39">
            <v>2</v>
          </cell>
          <cell r="AH39">
            <v>6.5</v>
          </cell>
          <cell r="AI39">
            <v>2</v>
          </cell>
          <cell r="AJ39">
            <v>4</v>
          </cell>
          <cell r="AK39">
            <v>6</v>
          </cell>
          <cell r="AL39">
            <v>3</v>
          </cell>
          <cell r="AM39">
            <v>7.5</v>
          </cell>
          <cell r="AN39">
            <v>10.5</v>
          </cell>
          <cell r="AO39">
            <v>1.5</v>
          </cell>
          <cell r="AP39">
            <v>5</v>
          </cell>
          <cell r="AQ39">
            <v>6.5</v>
          </cell>
          <cell r="AR39">
            <v>3.5</v>
          </cell>
          <cell r="AS39">
            <v>8</v>
          </cell>
          <cell r="AT39">
            <v>11.5</v>
          </cell>
          <cell r="AU39">
            <v>117.5</v>
          </cell>
          <cell r="AV39">
            <v>2</v>
          </cell>
          <cell r="AW39">
            <v>0.5</v>
          </cell>
          <cell r="AX39">
            <v>3</v>
          </cell>
          <cell r="AY39">
            <v>0.5</v>
          </cell>
          <cell r="AZ39">
            <v>2.5</v>
          </cell>
          <cell r="BA39">
            <v>8.5</v>
          </cell>
          <cell r="BB39">
            <v>2.5</v>
          </cell>
          <cell r="BC39">
            <v>5</v>
          </cell>
          <cell r="BD39">
            <v>6.5</v>
          </cell>
          <cell r="BE39">
            <v>14</v>
          </cell>
          <cell r="BF39">
            <v>2.5</v>
          </cell>
          <cell r="BG39">
            <v>3</v>
          </cell>
          <cell r="BH39">
            <v>5</v>
          </cell>
          <cell r="BI39">
            <v>10.5</v>
          </cell>
          <cell r="BJ39">
            <v>3.5</v>
          </cell>
          <cell r="BK39">
            <v>4</v>
          </cell>
          <cell r="BL39">
            <v>3</v>
          </cell>
          <cell r="BM39">
            <v>10.5</v>
          </cell>
          <cell r="BN39">
            <v>4</v>
          </cell>
          <cell r="BO39">
            <v>5</v>
          </cell>
          <cell r="BP39">
            <v>5</v>
          </cell>
          <cell r="BQ39">
            <v>14</v>
          </cell>
          <cell r="BR39">
            <v>3</v>
          </cell>
          <cell r="BS39">
            <v>3</v>
          </cell>
          <cell r="BT39">
            <v>4</v>
          </cell>
          <cell r="BU39">
            <v>3</v>
          </cell>
          <cell r="BV39">
            <v>4</v>
          </cell>
          <cell r="BW39">
            <v>17</v>
          </cell>
          <cell r="BX39" t="str">
            <v xml:space="preserve">عربى    تفاضل تاريخ  جغرافيا  مجموع      </v>
          </cell>
          <cell r="BY39" t="str">
            <v>ناجح ومنقول</v>
          </cell>
          <cell r="BZ39">
            <v>0</v>
          </cell>
          <cell r="CA39">
            <v>0</v>
          </cell>
          <cell r="CB39">
            <v>1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</row>
        <row r="40">
          <cell r="B40">
            <v>448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14</v>
          </cell>
          <cell r="O40">
            <v>0</v>
          </cell>
          <cell r="P40">
            <v>0</v>
          </cell>
          <cell r="Q40">
            <v>43</v>
          </cell>
          <cell r="R40">
            <v>43</v>
          </cell>
          <cell r="S40">
            <v>0</v>
          </cell>
          <cell r="T40">
            <v>0</v>
          </cell>
          <cell r="U40">
            <v>27.5</v>
          </cell>
          <cell r="V40">
            <v>0</v>
          </cell>
          <cell r="W40">
            <v>0</v>
          </cell>
          <cell r="X40">
            <v>0</v>
          </cell>
          <cell r="Y40">
            <v>16.5</v>
          </cell>
          <cell r="Z40">
            <v>0</v>
          </cell>
          <cell r="AA40">
            <v>0</v>
          </cell>
          <cell r="AB40">
            <v>0</v>
          </cell>
          <cell r="AC40">
            <v>8.5</v>
          </cell>
          <cell r="AD40">
            <v>0</v>
          </cell>
          <cell r="AE40">
            <v>0</v>
          </cell>
          <cell r="AF40">
            <v>0</v>
          </cell>
          <cell r="AG40">
            <v>9.5</v>
          </cell>
          <cell r="AH40">
            <v>9.5</v>
          </cell>
          <cell r="AI40">
            <v>0</v>
          </cell>
          <cell r="AJ40">
            <v>10.5</v>
          </cell>
          <cell r="AK40">
            <v>0</v>
          </cell>
          <cell r="AL40">
            <v>0</v>
          </cell>
          <cell r="AM40">
            <v>17</v>
          </cell>
          <cell r="AN40">
            <v>0</v>
          </cell>
          <cell r="AO40">
            <v>0</v>
          </cell>
          <cell r="AP40">
            <v>10</v>
          </cell>
          <cell r="AQ40">
            <v>0</v>
          </cell>
          <cell r="AR40">
            <v>0</v>
          </cell>
          <cell r="AS40">
            <v>13</v>
          </cell>
          <cell r="AT40">
            <v>0</v>
          </cell>
          <cell r="AU40">
            <v>155.5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9.5</v>
          </cell>
          <cell r="BA40">
            <v>0</v>
          </cell>
          <cell r="BB40">
            <v>0</v>
          </cell>
          <cell r="BC40">
            <v>0</v>
          </cell>
          <cell r="BD40">
            <v>14</v>
          </cell>
          <cell r="BE40">
            <v>0</v>
          </cell>
          <cell r="BF40">
            <v>0</v>
          </cell>
          <cell r="BG40">
            <v>0</v>
          </cell>
          <cell r="BH40">
            <v>15</v>
          </cell>
          <cell r="BI40">
            <v>0</v>
          </cell>
          <cell r="BJ40">
            <v>0</v>
          </cell>
          <cell r="BK40">
            <v>0</v>
          </cell>
          <cell r="BL40">
            <v>10.5</v>
          </cell>
          <cell r="BM40">
            <v>0</v>
          </cell>
          <cell r="BN40">
            <v>0</v>
          </cell>
          <cell r="BO40">
            <v>0</v>
          </cell>
          <cell r="BP40">
            <v>16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14</v>
          </cell>
          <cell r="BW40">
            <v>0</v>
          </cell>
          <cell r="BX40">
            <v>0</v>
          </cell>
          <cell r="BY40" t="str">
            <v>ناجح ومنقول</v>
          </cell>
          <cell r="BZ40" t="b">
            <v>1</v>
          </cell>
          <cell r="CA40" t="b">
            <v>1</v>
          </cell>
          <cell r="CB40">
            <v>1</v>
          </cell>
          <cell r="CC40">
            <v>14</v>
          </cell>
          <cell r="CD40">
            <v>2</v>
          </cell>
          <cell r="CE40">
            <v>0</v>
          </cell>
          <cell r="CF40">
            <v>0</v>
          </cell>
          <cell r="CG40">
            <v>1</v>
          </cell>
        </row>
        <row r="41">
          <cell r="B41">
            <v>0</v>
          </cell>
          <cell r="C41">
            <v>448</v>
          </cell>
          <cell r="D41" t="str">
            <v>باسم محمد فرغلى محمد عبدالمجيد</v>
          </cell>
          <cell r="E41">
            <v>10</v>
          </cell>
          <cell r="F41">
            <v>1</v>
          </cell>
          <cell r="G41">
            <v>35088</v>
          </cell>
          <cell r="H41">
            <v>7</v>
          </cell>
          <cell r="I41">
            <v>8</v>
          </cell>
          <cell r="J41">
            <v>16</v>
          </cell>
          <cell r="K41" t="str">
            <v>مصرى</v>
          </cell>
          <cell r="L41" t="str">
            <v>مسلم</v>
          </cell>
          <cell r="M41" t="str">
            <v>مستجد</v>
          </cell>
          <cell r="N41">
            <v>0</v>
          </cell>
          <cell r="O41">
            <v>6.5</v>
          </cell>
          <cell r="P41">
            <v>9.5</v>
          </cell>
          <cell r="Q41">
            <v>9.5</v>
          </cell>
          <cell r="R41">
            <v>25.5</v>
          </cell>
          <cell r="S41">
            <v>6.5</v>
          </cell>
          <cell r="T41">
            <v>8</v>
          </cell>
          <cell r="U41">
            <v>13</v>
          </cell>
          <cell r="V41">
            <v>27.5</v>
          </cell>
          <cell r="W41">
            <v>3</v>
          </cell>
          <cell r="X41">
            <v>7.5</v>
          </cell>
          <cell r="Y41">
            <v>6</v>
          </cell>
          <cell r="Z41">
            <v>16.5</v>
          </cell>
          <cell r="AA41">
            <v>1</v>
          </cell>
          <cell r="AB41">
            <v>5</v>
          </cell>
          <cell r="AC41">
            <v>2.5</v>
          </cell>
          <cell r="AD41">
            <v>8.5</v>
          </cell>
          <cell r="AE41">
            <v>1</v>
          </cell>
          <cell r="AF41">
            <v>3</v>
          </cell>
          <cell r="AG41">
            <v>2</v>
          </cell>
          <cell r="AH41">
            <v>6</v>
          </cell>
          <cell r="AI41">
            <v>2</v>
          </cell>
          <cell r="AJ41">
            <v>8.5</v>
          </cell>
          <cell r="AK41">
            <v>10.5</v>
          </cell>
          <cell r="AL41">
            <v>3.5</v>
          </cell>
          <cell r="AM41">
            <v>13.5</v>
          </cell>
          <cell r="AN41">
            <v>17</v>
          </cell>
          <cell r="AO41">
            <v>1.5</v>
          </cell>
          <cell r="AP41">
            <v>8.5</v>
          </cell>
          <cell r="AQ41">
            <v>10</v>
          </cell>
          <cell r="AR41">
            <v>3</v>
          </cell>
          <cell r="AS41">
            <v>10</v>
          </cell>
          <cell r="AT41">
            <v>13</v>
          </cell>
          <cell r="AU41">
            <v>134.5</v>
          </cell>
          <cell r="AV41">
            <v>2</v>
          </cell>
          <cell r="AW41">
            <v>1</v>
          </cell>
          <cell r="AX41">
            <v>3</v>
          </cell>
          <cell r="AY41">
            <v>1</v>
          </cell>
          <cell r="AZ41">
            <v>2.5</v>
          </cell>
          <cell r="BA41">
            <v>9.5</v>
          </cell>
          <cell r="BB41">
            <v>2.5</v>
          </cell>
          <cell r="BC41">
            <v>6</v>
          </cell>
          <cell r="BD41">
            <v>5.5</v>
          </cell>
          <cell r="BE41">
            <v>14</v>
          </cell>
          <cell r="BF41">
            <v>2.5</v>
          </cell>
          <cell r="BG41">
            <v>6</v>
          </cell>
          <cell r="BH41">
            <v>6.5</v>
          </cell>
          <cell r="BI41">
            <v>15</v>
          </cell>
          <cell r="BJ41">
            <v>3.5</v>
          </cell>
          <cell r="BK41">
            <v>4</v>
          </cell>
          <cell r="BL41">
            <v>3</v>
          </cell>
          <cell r="BM41">
            <v>10.5</v>
          </cell>
          <cell r="BN41">
            <v>4</v>
          </cell>
          <cell r="BO41">
            <v>6</v>
          </cell>
          <cell r="BP41">
            <v>6</v>
          </cell>
          <cell r="BQ41">
            <v>16</v>
          </cell>
          <cell r="BR41">
            <v>2</v>
          </cell>
          <cell r="BS41">
            <v>2</v>
          </cell>
          <cell r="BT41">
            <v>4</v>
          </cell>
          <cell r="BU41">
            <v>3</v>
          </cell>
          <cell r="BV41">
            <v>3</v>
          </cell>
          <cell r="BW41">
            <v>14</v>
          </cell>
          <cell r="BX41" t="str">
            <v xml:space="preserve">عربى    تفاضل           </v>
          </cell>
          <cell r="BY41" t="str">
            <v>ناجح ومنقول</v>
          </cell>
          <cell r="BZ41">
            <v>0</v>
          </cell>
          <cell r="CA41">
            <v>0</v>
          </cell>
          <cell r="CB41">
            <v>1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</row>
        <row r="42">
          <cell r="B42">
            <v>450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15</v>
          </cell>
          <cell r="O42">
            <v>0</v>
          </cell>
          <cell r="P42">
            <v>0</v>
          </cell>
          <cell r="Q42">
            <v>30</v>
          </cell>
          <cell r="R42">
            <v>0</v>
          </cell>
          <cell r="S42">
            <v>0</v>
          </cell>
          <cell r="T42">
            <v>0</v>
          </cell>
          <cell r="U42">
            <v>38.5</v>
          </cell>
          <cell r="V42">
            <v>0</v>
          </cell>
          <cell r="W42">
            <v>0</v>
          </cell>
          <cell r="X42">
            <v>0</v>
          </cell>
          <cell r="Y42">
            <v>16</v>
          </cell>
          <cell r="Z42">
            <v>0</v>
          </cell>
          <cell r="AA42">
            <v>0</v>
          </cell>
          <cell r="AB42">
            <v>0</v>
          </cell>
          <cell r="AC42">
            <v>13.5</v>
          </cell>
          <cell r="AD42">
            <v>0</v>
          </cell>
          <cell r="AE42">
            <v>0</v>
          </cell>
          <cell r="AF42">
            <v>0</v>
          </cell>
          <cell r="AG42">
            <v>11.5</v>
          </cell>
          <cell r="AH42">
            <v>0</v>
          </cell>
          <cell r="AI42">
            <v>0</v>
          </cell>
          <cell r="AJ42">
            <v>12</v>
          </cell>
          <cell r="AK42">
            <v>0</v>
          </cell>
          <cell r="AL42">
            <v>0</v>
          </cell>
          <cell r="AM42">
            <v>17</v>
          </cell>
          <cell r="AN42">
            <v>0</v>
          </cell>
          <cell r="AO42">
            <v>0</v>
          </cell>
          <cell r="AP42">
            <v>13</v>
          </cell>
          <cell r="AQ42">
            <v>13</v>
          </cell>
          <cell r="AR42">
            <v>0</v>
          </cell>
          <cell r="AS42">
            <v>8</v>
          </cell>
          <cell r="AT42">
            <v>0</v>
          </cell>
          <cell r="AU42">
            <v>159.5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13.5</v>
          </cell>
          <cell r="BA42">
            <v>0</v>
          </cell>
          <cell r="BB42">
            <v>0</v>
          </cell>
          <cell r="BC42">
            <v>0</v>
          </cell>
          <cell r="BD42">
            <v>15</v>
          </cell>
          <cell r="BE42">
            <v>0</v>
          </cell>
          <cell r="BF42">
            <v>0</v>
          </cell>
          <cell r="BG42">
            <v>0</v>
          </cell>
          <cell r="BH42">
            <v>14.5</v>
          </cell>
          <cell r="BI42">
            <v>0</v>
          </cell>
          <cell r="BJ42">
            <v>0</v>
          </cell>
          <cell r="BK42">
            <v>0</v>
          </cell>
          <cell r="BL42">
            <v>10.5</v>
          </cell>
          <cell r="BM42">
            <v>0</v>
          </cell>
          <cell r="BN42">
            <v>0</v>
          </cell>
          <cell r="BO42">
            <v>0</v>
          </cell>
          <cell r="BP42">
            <v>15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16</v>
          </cell>
          <cell r="BW42">
            <v>0</v>
          </cell>
          <cell r="BX42">
            <v>0</v>
          </cell>
          <cell r="BY42" t="str">
            <v>ناجح ومنقول</v>
          </cell>
          <cell r="BZ42" t="b">
            <v>1</v>
          </cell>
          <cell r="CA42" t="b">
            <v>1</v>
          </cell>
          <cell r="CB42">
            <v>1</v>
          </cell>
          <cell r="CC42">
            <v>15</v>
          </cell>
          <cell r="CD42">
            <v>1</v>
          </cell>
          <cell r="CE42">
            <v>0</v>
          </cell>
          <cell r="CF42">
            <v>0</v>
          </cell>
          <cell r="CG42">
            <v>1</v>
          </cell>
        </row>
        <row r="43">
          <cell r="B43">
            <v>0</v>
          </cell>
          <cell r="C43">
            <v>450</v>
          </cell>
          <cell r="D43" t="str">
            <v>بسام صالح عبدالهادى بن فرحان العنزى</v>
          </cell>
          <cell r="E43">
            <v>12</v>
          </cell>
          <cell r="F43">
            <v>1</v>
          </cell>
          <cell r="G43">
            <v>35338</v>
          </cell>
          <cell r="H43">
            <v>1</v>
          </cell>
          <cell r="I43">
            <v>0</v>
          </cell>
          <cell r="J43">
            <v>16</v>
          </cell>
          <cell r="K43" t="str">
            <v>مصرى</v>
          </cell>
          <cell r="L43" t="str">
            <v>مسلم</v>
          </cell>
          <cell r="M43" t="str">
            <v>مستجد</v>
          </cell>
          <cell r="N43">
            <v>0</v>
          </cell>
          <cell r="O43">
            <v>3</v>
          </cell>
          <cell r="P43">
            <v>16</v>
          </cell>
          <cell r="Q43">
            <v>11</v>
          </cell>
          <cell r="R43">
            <v>30</v>
          </cell>
          <cell r="S43">
            <v>7.5</v>
          </cell>
          <cell r="T43">
            <v>15.5</v>
          </cell>
          <cell r="U43">
            <v>15.5</v>
          </cell>
          <cell r="V43">
            <v>38.5</v>
          </cell>
          <cell r="W43">
            <v>3</v>
          </cell>
          <cell r="X43">
            <v>8</v>
          </cell>
          <cell r="Y43">
            <v>5</v>
          </cell>
          <cell r="Z43">
            <v>16</v>
          </cell>
          <cell r="AA43">
            <v>2.5</v>
          </cell>
          <cell r="AB43">
            <v>6</v>
          </cell>
          <cell r="AC43">
            <v>5</v>
          </cell>
          <cell r="AD43">
            <v>13.5</v>
          </cell>
          <cell r="AE43">
            <v>2.5</v>
          </cell>
          <cell r="AF43">
            <v>6.5</v>
          </cell>
          <cell r="AG43">
            <v>2.5</v>
          </cell>
          <cell r="AH43">
            <v>11.5</v>
          </cell>
          <cell r="AI43">
            <v>2</v>
          </cell>
          <cell r="AJ43">
            <v>10</v>
          </cell>
          <cell r="AK43">
            <v>12</v>
          </cell>
          <cell r="AL43">
            <v>3</v>
          </cell>
          <cell r="AM43">
            <v>14</v>
          </cell>
          <cell r="AN43">
            <v>17</v>
          </cell>
          <cell r="AO43">
            <v>1</v>
          </cell>
          <cell r="AP43">
            <v>6.5</v>
          </cell>
          <cell r="AQ43">
            <v>7.5</v>
          </cell>
          <cell r="AR43">
            <v>1</v>
          </cell>
          <cell r="AS43">
            <v>7</v>
          </cell>
          <cell r="AT43">
            <v>8</v>
          </cell>
          <cell r="AU43">
            <v>154</v>
          </cell>
          <cell r="AV43">
            <v>2</v>
          </cell>
          <cell r="AW43">
            <v>3</v>
          </cell>
          <cell r="AX43">
            <v>3</v>
          </cell>
          <cell r="AY43">
            <v>3</v>
          </cell>
          <cell r="AZ43">
            <v>2.5</v>
          </cell>
          <cell r="BA43">
            <v>13.5</v>
          </cell>
          <cell r="BB43">
            <v>2.5</v>
          </cell>
          <cell r="BC43">
            <v>5.5</v>
          </cell>
          <cell r="BD43">
            <v>7</v>
          </cell>
          <cell r="BE43">
            <v>15</v>
          </cell>
          <cell r="BF43">
            <v>2.5</v>
          </cell>
          <cell r="BG43">
            <v>7.5</v>
          </cell>
          <cell r="BH43">
            <v>4.5</v>
          </cell>
          <cell r="BI43">
            <v>14.5</v>
          </cell>
          <cell r="BJ43">
            <v>3.5</v>
          </cell>
          <cell r="BK43">
            <v>4</v>
          </cell>
          <cell r="BL43">
            <v>3</v>
          </cell>
          <cell r="BM43">
            <v>10.5</v>
          </cell>
          <cell r="BN43">
            <v>4</v>
          </cell>
          <cell r="BO43">
            <v>5</v>
          </cell>
          <cell r="BP43">
            <v>6</v>
          </cell>
          <cell r="BQ43">
            <v>15</v>
          </cell>
          <cell r="BR43">
            <v>3</v>
          </cell>
          <cell r="BS43">
            <v>3</v>
          </cell>
          <cell r="BT43">
            <v>4</v>
          </cell>
          <cell r="BU43">
            <v>3</v>
          </cell>
          <cell r="BV43">
            <v>3</v>
          </cell>
          <cell r="BW43">
            <v>16</v>
          </cell>
          <cell r="BX43" t="str">
            <v xml:space="preserve">       جغرافيا        </v>
          </cell>
          <cell r="BY43" t="str">
            <v>ناجح ومنقول</v>
          </cell>
          <cell r="BZ43">
            <v>0</v>
          </cell>
          <cell r="CA43">
            <v>0</v>
          </cell>
          <cell r="CB43">
            <v>1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</row>
        <row r="44">
          <cell r="B44">
            <v>451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1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16</v>
          </cell>
          <cell r="O44">
            <v>0</v>
          </cell>
          <cell r="P44">
            <v>0</v>
          </cell>
          <cell r="Q44">
            <v>30</v>
          </cell>
          <cell r="R44">
            <v>0</v>
          </cell>
          <cell r="S44">
            <v>0</v>
          </cell>
          <cell r="T44">
            <v>0</v>
          </cell>
          <cell r="U44">
            <v>36</v>
          </cell>
          <cell r="V44">
            <v>0</v>
          </cell>
          <cell r="W44">
            <v>0</v>
          </cell>
          <cell r="X44">
            <v>0</v>
          </cell>
          <cell r="Y44">
            <v>15.5</v>
          </cell>
          <cell r="Z44">
            <v>0</v>
          </cell>
          <cell r="AA44">
            <v>0</v>
          </cell>
          <cell r="AB44">
            <v>0</v>
          </cell>
          <cell r="AC44">
            <v>8</v>
          </cell>
          <cell r="AD44">
            <v>0</v>
          </cell>
          <cell r="AE44">
            <v>0</v>
          </cell>
          <cell r="AF44">
            <v>0</v>
          </cell>
          <cell r="AG44">
            <v>8</v>
          </cell>
          <cell r="AH44">
            <v>0</v>
          </cell>
          <cell r="AI44">
            <v>0</v>
          </cell>
          <cell r="AJ44">
            <v>8</v>
          </cell>
          <cell r="AK44">
            <v>0</v>
          </cell>
          <cell r="AL44">
            <v>0</v>
          </cell>
          <cell r="AM44">
            <v>9.5</v>
          </cell>
          <cell r="AN44">
            <v>0</v>
          </cell>
          <cell r="AO44">
            <v>0</v>
          </cell>
          <cell r="AP44">
            <v>9</v>
          </cell>
          <cell r="AQ44">
            <v>9</v>
          </cell>
          <cell r="AR44">
            <v>0</v>
          </cell>
          <cell r="AS44">
            <v>8</v>
          </cell>
          <cell r="AT44">
            <v>0</v>
          </cell>
          <cell r="AU44">
            <v>132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8.5</v>
          </cell>
          <cell r="BA44">
            <v>0</v>
          </cell>
          <cell r="BB44">
            <v>0</v>
          </cell>
          <cell r="BC44">
            <v>0</v>
          </cell>
          <cell r="BD44">
            <v>15</v>
          </cell>
          <cell r="BE44">
            <v>0</v>
          </cell>
          <cell r="BF44">
            <v>0</v>
          </cell>
          <cell r="BG44">
            <v>0</v>
          </cell>
          <cell r="BH44">
            <v>14</v>
          </cell>
          <cell r="BI44">
            <v>0</v>
          </cell>
          <cell r="BJ44">
            <v>0</v>
          </cell>
          <cell r="BK44">
            <v>0</v>
          </cell>
          <cell r="BL44">
            <v>12.5</v>
          </cell>
          <cell r="BM44">
            <v>0</v>
          </cell>
          <cell r="BN44">
            <v>0</v>
          </cell>
          <cell r="BO44">
            <v>0</v>
          </cell>
          <cell r="BP44">
            <v>17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12</v>
          </cell>
          <cell r="BW44">
            <v>0</v>
          </cell>
          <cell r="BX44">
            <v>0</v>
          </cell>
          <cell r="BY44" t="str">
            <v>ناجح ومنقول</v>
          </cell>
          <cell r="BZ44" t="b">
            <v>1</v>
          </cell>
          <cell r="CA44" t="b">
            <v>1</v>
          </cell>
          <cell r="CB44">
            <v>1</v>
          </cell>
          <cell r="CC44">
            <v>16</v>
          </cell>
          <cell r="CD44">
            <v>2</v>
          </cell>
          <cell r="CE44">
            <v>0</v>
          </cell>
          <cell r="CF44">
            <v>0</v>
          </cell>
          <cell r="CG44">
            <v>1</v>
          </cell>
        </row>
        <row r="45">
          <cell r="B45">
            <v>0</v>
          </cell>
          <cell r="C45">
            <v>451</v>
          </cell>
          <cell r="D45" t="str">
            <v>بلال احمد ابراهيم الدسوقى محمد</v>
          </cell>
          <cell r="E45">
            <v>10</v>
          </cell>
          <cell r="F45">
            <v>1</v>
          </cell>
          <cell r="G45">
            <v>35193</v>
          </cell>
          <cell r="H45">
            <v>23</v>
          </cell>
          <cell r="I45">
            <v>4</v>
          </cell>
          <cell r="J45">
            <v>16</v>
          </cell>
          <cell r="K45" t="str">
            <v>مصرى</v>
          </cell>
          <cell r="L45" t="str">
            <v>مسلم</v>
          </cell>
          <cell r="M45" t="str">
            <v>مستجد</v>
          </cell>
          <cell r="N45">
            <v>0</v>
          </cell>
          <cell r="O45">
            <v>6.5</v>
          </cell>
          <cell r="P45">
            <v>9</v>
          </cell>
          <cell r="Q45">
            <v>14.5</v>
          </cell>
          <cell r="R45">
            <v>30</v>
          </cell>
          <cell r="S45">
            <v>6.5</v>
          </cell>
          <cell r="T45">
            <v>14.5</v>
          </cell>
          <cell r="U45">
            <v>15</v>
          </cell>
          <cell r="V45">
            <v>36</v>
          </cell>
          <cell r="W45">
            <v>4</v>
          </cell>
          <cell r="X45">
            <v>6.5</v>
          </cell>
          <cell r="Y45">
            <v>5</v>
          </cell>
          <cell r="Z45">
            <v>15.5</v>
          </cell>
          <cell r="AA45">
            <v>0.5</v>
          </cell>
          <cell r="AB45">
            <v>5</v>
          </cell>
          <cell r="AC45">
            <v>2.5</v>
          </cell>
          <cell r="AD45">
            <v>8</v>
          </cell>
          <cell r="AE45">
            <v>0.5</v>
          </cell>
          <cell r="AF45">
            <v>5</v>
          </cell>
          <cell r="AG45">
            <v>2.5</v>
          </cell>
          <cell r="AH45">
            <v>8</v>
          </cell>
          <cell r="AI45">
            <v>2.5</v>
          </cell>
          <cell r="AJ45">
            <v>5.5</v>
          </cell>
          <cell r="AK45">
            <v>8</v>
          </cell>
          <cell r="AL45">
            <v>3</v>
          </cell>
          <cell r="AM45">
            <v>6.5</v>
          </cell>
          <cell r="AN45">
            <v>9.5</v>
          </cell>
          <cell r="AO45">
            <v>1.5</v>
          </cell>
          <cell r="AP45">
            <v>4.5</v>
          </cell>
          <cell r="AQ45">
            <v>6</v>
          </cell>
          <cell r="AR45">
            <v>3</v>
          </cell>
          <cell r="AS45">
            <v>5</v>
          </cell>
          <cell r="AT45">
            <v>8</v>
          </cell>
          <cell r="AU45">
            <v>129</v>
          </cell>
          <cell r="AV45">
            <v>2</v>
          </cell>
          <cell r="AW45">
            <v>0.5</v>
          </cell>
          <cell r="AX45">
            <v>3</v>
          </cell>
          <cell r="AY45">
            <v>0.5</v>
          </cell>
          <cell r="AZ45">
            <v>2.5</v>
          </cell>
          <cell r="BA45">
            <v>8.5</v>
          </cell>
          <cell r="BB45">
            <v>3</v>
          </cell>
          <cell r="BC45">
            <v>5.5</v>
          </cell>
          <cell r="BD45">
            <v>6.5</v>
          </cell>
          <cell r="BE45">
            <v>15</v>
          </cell>
          <cell r="BF45">
            <v>2.5</v>
          </cell>
          <cell r="BG45">
            <v>6.5</v>
          </cell>
          <cell r="BH45">
            <v>5</v>
          </cell>
          <cell r="BI45">
            <v>14</v>
          </cell>
          <cell r="BJ45">
            <v>3.5</v>
          </cell>
          <cell r="BK45">
            <v>6</v>
          </cell>
          <cell r="BL45">
            <v>3</v>
          </cell>
          <cell r="BM45">
            <v>12.5</v>
          </cell>
          <cell r="BN45">
            <v>4</v>
          </cell>
          <cell r="BO45">
            <v>7</v>
          </cell>
          <cell r="BP45">
            <v>6</v>
          </cell>
          <cell r="BQ45">
            <v>17</v>
          </cell>
          <cell r="BR45">
            <v>2</v>
          </cell>
          <cell r="BS45">
            <v>0</v>
          </cell>
          <cell r="BT45">
            <v>4</v>
          </cell>
          <cell r="BU45">
            <v>3</v>
          </cell>
          <cell r="BV45">
            <v>3</v>
          </cell>
          <cell r="BW45">
            <v>12</v>
          </cell>
          <cell r="BX45" t="str">
            <v xml:space="preserve">       جغرافيا  مجموع      </v>
          </cell>
          <cell r="BY45" t="str">
            <v>ناجح ومنقول</v>
          </cell>
          <cell r="BZ45">
            <v>0</v>
          </cell>
          <cell r="CA45">
            <v>0</v>
          </cell>
          <cell r="CB45">
            <v>1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</row>
        <row r="46">
          <cell r="B46">
            <v>452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17</v>
          </cell>
          <cell r="O46">
            <v>0</v>
          </cell>
          <cell r="P46">
            <v>0</v>
          </cell>
          <cell r="Q46">
            <v>33.5</v>
          </cell>
          <cell r="R46">
            <v>33.5</v>
          </cell>
          <cell r="S46">
            <v>0</v>
          </cell>
          <cell r="T46">
            <v>0</v>
          </cell>
          <cell r="U46">
            <v>39.5</v>
          </cell>
          <cell r="V46">
            <v>0</v>
          </cell>
          <cell r="W46">
            <v>0</v>
          </cell>
          <cell r="X46">
            <v>0</v>
          </cell>
          <cell r="Y46">
            <v>20.5</v>
          </cell>
          <cell r="Z46">
            <v>0</v>
          </cell>
          <cell r="AA46">
            <v>0</v>
          </cell>
          <cell r="AB46">
            <v>0</v>
          </cell>
          <cell r="AC46">
            <v>11</v>
          </cell>
          <cell r="AD46">
            <v>0</v>
          </cell>
          <cell r="AE46">
            <v>0</v>
          </cell>
          <cell r="AF46">
            <v>0</v>
          </cell>
          <cell r="AG46">
            <v>8</v>
          </cell>
          <cell r="AH46">
            <v>0</v>
          </cell>
          <cell r="AI46">
            <v>0</v>
          </cell>
          <cell r="AJ46">
            <v>8</v>
          </cell>
          <cell r="AK46">
            <v>0</v>
          </cell>
          <cell r="AL46">
            <v>0</v>
          </cell>
          <cell r="AM46">
            <v>13</v>
          </cell>
          <cell r="AN46">
            <v>0</v>
          </cell>
          <cell r="AO46">
            <v>0</v>
          </cell>
          <cell r="AP46">
            <v>9</v>
          </cell>
          <cell r="AQ46">
            <v>0</v>
          </cell>
          <cell r="AR46">
            <v>0</v>
          </cell>
          <cell r="AS46">
            <v>14.5</v>
          </cell>
          <cell r="AT46">
            <v>0</v>
          </cell>
          <cell r="AU46">
            <v>157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9.5</v>
          </cell>
          <cell r="BA46">
            <v>0</v>
          </cell>
          <cell r="BB46">
            <v>0</v>
          </cell>
          <cell r="BC46">
            <v>0</v>
          </cell>
          <cell r="BD46">
            <v>17.5</v>
          </cell>
          <cell r="BE46">
            <v>0</v>
          </cell>
          <cell r="BF46">
            <v>0</v>
          </cell>
          <cell r="BG46">
            <v>0</v>
          </cell>
          <cell r="BH46">
            <v>14</v>
          </cell>
          <cell r="BI46">
            <v>0</v>
          </cell>
          <cell r="BJ46">
            <v>0</v>
          </cell>
          <cell r="BK46">
            <v>0</v>
          </cell>
          <cell r="BL46">
            <v>12.5</v>
          </cell>
          <cell r="BM46">
            <v>0</v>
          </cell>
          <cell r="BN46">
            <v>0</v>
          </cell>
          <cell r="BO46">
            <v>0</v>
          </cell>
          <cell r="BP46">
            <v>19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15.5</v>
          </cell>
          <cell r="BW46">
            <v>0</v>
          </cell>
          <cell r="BX46">
            <v>0</v>
          </cell>
          <cell r="BY46" t="str">
            <v>ناجح ومنقول</v>
          </cell>
          <cell r="BZ46" t="b">
            <v>1</v>
          </cell>
          <cell r="CA46" t="b">
            <v>1</v>
          </cell>
          <cell r="CB46">
            <v>1</v>
          </cell>
          <cell r="CC46">
            <v>17</v>
          </cell>
          <cell r="CD46">
            <v>1</v>
          </cell>
          <cell r="CE46">
            <v>0</v>
          </cell>
          <cell r="CF46">
            <v>0</v>
          </cell>
          <cell r="CG46">
            <v>1</v>
          </cell>
        </row>
        <row r="47">
          <cell r="B47">
            <v>0</v>
          </cell>
          <cell r="C47">
            <v>452</v>
          </cell>
          <cell r="D47" t="str">
            <v>بيتر انيس مساك جيد</v>
          </cell>
          <cell r="E47">
            <v>10</v>
          </cell>
          <cell r="F47">
            <v>1</v>
          </cell>
          <cell r="G47">
            <v>35162</v>
          </cell>
          <cell r="H47">
            <v>24</v>
          </cell>
          <cell r="I47">
            <v>5</v>
          </cell>
          <cell r="J47">
            <v>16</v>
          </cell>
          <cell r="K47" t="str">
            <v>مصرى</v>
          </cell>
          <cell r="L47" t="str">
            <v>مسيحى</v>
          </cell>
          <cell r="M47" t="str">
            <v>مستجد</v>
          </cell>
          <cell r="N47">
            <v>0</v>
          </cell>
          <cell r="O47">
            <v>6.5</v>
          </cell>
          <cell r="P47">
            <v>9.5</v>
          </cell>
          <cell r="Q47">
            <v>9</v>
          </cell>
          <cell r="R47">
            <v>25</v>
          </cell>
          <cell r="S47">
            <v>6.5</v>
          </cell>
          <cell r="T47">
            <v>16.5</v>
          </cell>
          <cell r="U47">
            <v>16.5</v>
          </cell>
          <cell r="V47">
            <v>39.5</v>
          </cell>
          <cell r="W47">
            <v>4</v>
          </cell>
          <cell r="X47">
            <v>9.5</v>
          </cell>
          <cell r="Y47">
            <v>7</v>
          </cell>
          <cell r="Z47">
            <v>20.5</v>
          </cell>
          <cell r="AA47">
            <v>0.5</v>
          </cell>
          <cell r="AB47">
            <v>7</v>
          </cell>
          <cell r="AC47">
            <v>3.5</v>
          </cell>
          <cell r="AD47">
            <v>11</v>
          </cell>
          <cell r="AE47">
            <v>0.5</v>
          </cell>
          <cell r="AF47">
            <v>3.5</v>
          </cell>
          <cell r="AG47">
            <v>4</v>
          </cell>
          <cell r="AH47">
            <v>8</v>
          </cell>
          <cell r="AI47">
            <v>2</v>
          </cell>
          <cell r="AJ47">
            <v>6</v>
          </cell>
          <cell r="AK47">
            <v>8</v>
          </cell>
          <cell r="AL47">
            <v>2.5</v>
          </cell>
          <cell r="AM47">
            <v>10.5</v>
          </cell>
          <cell r="AN47">
            <v>13</v>
          </cell>
          <cell r="AO47">
            <v>1.5</v>
          </cell>
          <cell r="AP47">
            <v>7.5</v>
          </cell>
          <cell r="AQ47">
            <v>9</v>
          </cell>
          <cell r="AR47">
            <v>3.5</v>
          </cell>
          <cell r="AS47">
            <v>11</v>
          </cell>
          <cell r="AT47">
            <v>14.5</v>
          </cell>
          <cell r="AU47">
            <v>148.5</v>
          </cell>
          <cell r="AV47">
            <v>2</v>
          </cell>
          <cell r="AW47">
            <v>1</v>
          </cell>
          <cell r="AX47">
            <v>3</v>
          </cell>
          <cell r="AY47">
            <v>1</v>
          </cell>
          <cell r="AZ47">
            <v>2.5</v>
          </cell>
          <cell r="BA47">
            <v>9.5</v>
          </cell>
          <cell r="BB47">
            <v>3.5</v>
          </cell>
          <cell r="BC47">
            <v>7</v>
          </cell>
          <cell r="BD47">
            <v>7</v>
          </cell>
          <cell r="BE47">
            <v>17.5</v>
          </cell>
          <cell r="BF47">
            <v>2.5</v>
          </cell>
          <cell r="BG47">
            <v>5.5</v>
          </cell>
          <cell r="BH47">
            <v>6</v>
          </cell>
          <cell r="BI47">
            <v>14</v>
          </cell>
          <cell r="BJ47">
            <v>3.5</v>
          </cell>
          <cell r="BK47">
            <v>6</v>
          </cell>
          <cell r="BL47">
            <v>3</v>
          </cell>
          <cell r="BM47">
            <v>12.5</v>
          </cell>
          <cell r="BN47">
            <v>4</v>
          </cell>
          <cell r="BO47">
            <v>8</v>
          </cell>
          <cell r="BP47">
            <v>7</v>
          </cell>
          <cell r="BQ47">
            <v>19</v>
          </cell>
          <cell r="BR47">
            <v>3</v>
          </cell>
          <cell r="BS47">
            <v>3</v>
          </cell>
          <cell r="BT47">
            <v>3.5</v>
          </cell>
          <cell r="BU47">
            <v>3</v>
          </cell>
          <cell r="BV47">
            <v>3</v>
          </cell>
          <cell r="BW47">
            <v>15.5</v>
          </cell>
          <cell r="BX47" t="str">
            <v xml:space="preserve">عربى               </v>
          </cell>
          <cell r="BY47" t="str">
            <v>ناجح ومنقول</v>
          </cell>
          <cell r="BZ47">
            <v>0</v>
          </cell>
          <cell r="CA47">
            <v>0</v>
          </cell>
          <cell r="CB47">
            <v>1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</row>
        <row r="48">
          <cell r="B48">
            <v>459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18</v>
          </cell>
          <cell r="O48">
            <v>0</v>
          </cell>
          <cell r="P48">
            <v>0</v>
          </cell>
          <cell r="Q48">
            <v>31</v>
          </cell>
          <cell r="R48">
            <v>0</v>
          </cell>
          <cell r="S48">
            <v>0</v>
          </cell>
          <cell r="T48">
            <v>0</v>
          </cell>
          <cell r="U48">
            <v>23</v>
          </cell>
          <cell r="V48">
            <v>23</v>
          </cell>
          <cell r="W48">
            <v>0</v>
          </cell>
          <cell r="X48">
            <v>0</v>
          </cell>
          <cell r="Y48" t="str">
            <v>معاف</v>
          </cell>
          <cell r="Z48">
            <v>0</v>
          </cell>
          <cell r="AA48">
            <v>0</v>
          </cell>
          <cell r="AB48">
            <v>0</v>
          </cell>
          <cell r="AC48">
            <v>8</v>
          </cell>
          <cell r="AD48">
            <v>0</v>
          </cell>
          <cell r="AE48">
            <v>0</v>
          </cell>
          <cell r="AF48">
            <v>0</v>
          </cell>
          <cell r="AG48">
            <v>13</v>
          </cell>
          <cell r="AH48">
            <v>13</v>
          </cell>
          <cell r="AI48">
            <v>0</v>
          </cell>
          <cell r="AJ48">
            <v>8</v>
          </cell>
          <cell r="AK48">
            <v>0</v>
          </cell>
          <cell r="AL48">
            <v>0</v>
          </cell>
          <cell r="AM48">
            <v>11</v>
          </cell>
          <cell r="AN48">
            <v>0</v>
          </cell>
          <cell r="AO48">
            <v>0</v>
          </cell>
          <cell r="AP48">
            <v>14.5</v>
          </cell>
          <cell r="AQ48">
            <v>14.5</v>
          </cell>
          <cell r="AR48">
            <v>0</v>
          </cell>
          <cell r="AS48">
            <v>11</v>
          </cell>
          <cell r="AT48">
            <v>0</v>
          </cell>
          <cell r="AU48">
            <v>119.5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14.5</v>
          </cell>
          <cell r="BA48">
            <v>0</v>
          </cell>
          <cell r="BB48">
            <v>0</v>
          </cell>
          <cell r="BC48">
            <v>0</v>
          </cell>
          <cell r="BD48">
            <v>12.5</v>
          </cell>
          <cell r="BE48">
            <v>0</v>
          </cell>
          <cell r="BF48">
            <v>0</v>
          </cell>
          <cell r="BG48">
            <v>0</v>
          </cell>
          <cell r="BH48">
            <v>11</v>
          </cell>
          <cell r="BI48">
            <v>0</v>
          </cell>
          <cell r="BJ48">
            <v>0</v>
          </cell>
          <cell r="BK48">
            <v>0</v>
          </cell>
          <cell r="BL48">
            <v>10.5</v>
          </cell>
          <cell r="BM48">
            <v>0</v>
          </cell>
          <cell r="BN48">
            <v>0</v>
          </cell>
          <cell r="BO48">
            <v>0</v>
          </cell>
          <cell r="BP48">
            <v>18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19</v>
          </cell>
          <cell r="BW48">
            <v>0</v>
          </cell>
          <cell r="BX48">
            <v>0</v>
          </cell>
          <cell r="BY48" t="str">
            <v>ناجح ومنقول</v>
          </cell>
          <cell r="BZ48" t="b">
            <v>1</v>
          </cell>
          <cell r="CA48" t="b">
            <v>1</v>
          </cell>
          <cell r="CB48">
            <v>1</v>
          </cell>
          <cell r="CC48">
            <v>18</v>
          </cell>
          <cell r="CD48">
            <v>3</v>
          </cell>
          <cell r="CE48">
            <v>0</v>
          </cell>
          <cell r="CF48">
            <v>0</v>
          </cell>
          <cell r="CG48">
            <v>1</v>
          </cell>
        </row>
        <row r="49">
          <cell r="B49">
            <v>0</v>
          </cell>
          <cell r="C49">
            <v>459</v>
          </cell>
          <cell r="D49" t="str">
            <v>شادى دقو بن مروان دقو</v>
          </cell>
          <cell r="E49">
            <v>11</v>
          </cell>
          <cell r="F49">
            <v>1</v>
          </cell>
          <cell r="G49">
            <v>35431</v>
          </cell>
          <cell r="H49">
            <v>0</v>
          </cell>
          <cell r="I49">
            <v>9</v>
          </cell>
          <cell r="J49">
            <v>15</v>
          </cell>
          <cell r="K49" t="str">
            <v>سورى</v>
          </cell>
          <cell r="L49" t="str">
            <v>مسلم</v>
          </cell>
          <cell r="M49" t="str">
            <v>مستجد</v>
          </cell>
          <cell r="N49">
            <v>0</v>
          </cell>
          <cell r="O49">
            <v>9.5</v>
          </cell>
          <cell r="P49">
            <v>8.5</v>
          </cell>
          <cell r="Q49">
            <v>13</v>
          </cell>
          <cell r="R49">
            <v>31</v>
          </cell>
          <cell r="S49">
            <v>7</v>
          </cell>
          <cell r="T49">
            <v>2.5</v>
          </cell>
          <cell r="U49">
            <v>7</v>
          </cell>
          <cell r="V49">
            <v>16.5</v>
          </cell>
          <cell r="W49" t="str">
            <v>معاف</v>
          </cell>
          <cell r="X49" t="str">
            <v>معاف</v>
          </cell>
          <cell r="Y49" t="str">
            <v>معاف</v>
          </cell>
          <cell r="Z49" t="str">
            <v>معاف</v>
          </cell>
          <cell r="AA49">
            <v>2.5</v>
          </cell>
          <cell r="AB49">
            <v>3.5</v>
          </cell>
          <cell r="AC49">
            <v>2</v>
          </cell>
          <cell r="AD49">
            <v>8</v>
          </cell>
          <cell r="AE49">
            <v>2.5</v>
          </cell>
          <cell r="AF49">
            <v>4.5</v>
          </cell>
          <cell r="AG49">
            <v>1</v>
          </cell>
          <cell r="AH49">
            <v>8</v>
          </cell>
          <cell r="AI49">
            <v>3.5</v>
          </cell>
          <cell r="AJ49">
            <v>4.5</v>
          </cell>
          <cell r="AK49">
            <v>8</v>
          </cell>
          <cell r="AL49">
            <v>2</v>
          </cell>
          <cell r="AM49">
            <v>9</v>
          </cell>
          <cell r="AN49">
            <v>11</v>
          </cell>
          <cell r="AO49">
            <v>3.5</v>
          </cell>
          <cell r="AP49">
            <v>4.5</v>
          </cell>
          <cell r="AQ49">
            <v>8</v>
          </cell>
          <cell r="AR49">
            <v>4</v>
          </cell>
          <cell r="AS49">
            <v>7</v>
          </cell>
          <cell r="AT49">
            <v>11</v>
          </cell>
          <cell r="AU49">
            <v>101.5</v>
          </cell>
          <cell r="AV49">
            <v>2.5</v>
          </cell>
          <cell r="AW49">
            <v>3</v>
          </cell>
          <cell r="AX49">
            <v>2.5</v>
          </cell>
          <cell r="AY49">
            <v>3</v>
          </cell>
          <cell r="AZ49">
            <v>3.5</v>
          </cell>
          <cell r="BA49">
            <v>14.5</v>
          </cell>
          <cell r="BB49">
            <v>0.5</v>
          </cell>
          <cell r="BC49">
            <v>5.5</v>
          </cell>
          <cell r="BD49">
            <v>6.5</v>
          </cell>
          <cell r="BE49">
            <v>12.5</v>
          </cell>
          <cell r="BF49">
            <v>3</v>
          </cell>
          <cell r="BG49">
            <v>6</v>
          </cell>
          <cell r="BH49">
            <v>2</v>
          </cell>
          <cell r="BI49">
            <v>11</v>
          </cell>
          <cell r="BJ49">
            <v>3.5</v>
          </cell>
          <cell r="BK49">
            <v>4</v>
          </cell>
          <cell r="BL49">
            <v>3</v>
          </cell>
          <cell r="BM49">
            <v>10.5</v>
          </cell>
          <cell r="BN49">
            <v>4</v>
          </cell>
          <cell r="BO49">
            <v>7</v>
          </cell>
          <cell r="BP49">
            <v>7</v>
          </cell>
          <cell r="BQ49">
            <v>18</v>
          </cell>
          <cell r="BR49">
            <v>3</v>
          </cell>
          <cell r="BS49">
            <v>3</v>
          </cell>
          <cell r="BT49">
            <v>5</v>
          </cell>
          <cell r="BU49">
            <v>3</v>
          </cell>
          <cell r="BV49">
            <v>5</v>
          </cell>
          <cell r="BW49">
            <v>19</v>
          </cell>
          <cell r="BX49" t="str">
            <v xml:space="preserve"> انجليزى    تفاضل لربع الدرجة      مجموع      </v>
          </cell>
          <cell r="BY49" t="str">
            <v>ناجح ومنقول</v>
          </cell>
          <cell r="BZ49">
            <v>0</v>
          </cell>
          <cell r="CA49">
            <v>0</v>
          </cell>
          <cell r="CB49">
            <v>1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</row>
        <row r="50">
          <cell r="B50">
            <v>466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1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19</v>
          </cell>
          <cell r="O50">
            <v>0</v>
          </cell>
          <cell r="P50">
            <v>0</v>
          </cell>
          <cell r="Q50">
            <v>41</v>
          </cell>
          <cell r="R50">
            <v>41</v>
          </cell>
          <cell r="S50">
            <v>0</v>
          </cell>
          <cell r="T50">
            <v>0</v>
          </cell>
          <cell r="U50">
            <v>29.5</v>
          </cell>
          <cell r="V50">
            <v>0</v>
          </cell>
          <cell r="W50">
            <v>0</v>
          </cell>
          <cell r="X50">
            <v>0</v>
          </cell>
          <cell r="Y50">
            <v>13.5</v>
          </cell>
          <cell r="Z50">
            <v>0</v>
          </cell>
          <cell r="AA50">
            <v>0</v>
          </cell>
          <cell r="AB50">
            <v>0</v>
          </cell>
          <cell r="AC50">
            <v>9.5</v>
          </cell>
          <cell r="AD50">
            <v>0</v>
          </cell>
          <cell r="AE50">
            <v>0</v>
          </cell>
          <cell r="AF50">
            <v>0</v>
          </cell>
          <cell r="AG50">
            <v>10.5</v>
          </cell>
          <cell r="AH50">
            <v>0</v>
          </cell>
          <cell r="AI50">
            <v>0</v>
          </cell>
          <cell r="AJ50">
            <v>8</v>
          </cell>
          <cell r="AK50">
            <v>0</v>
          </cell>
          <cell r="AL50">
            <v>0</v>
          </cell>
          <cell r="AM50">
            <v>14</v>
          </cell>
          <cell r="AN50">
            <v>0</v>
          </cell>
          <cell r="AO50">
            <v>0</v>
          </cell>
          <cell r="AP50">
            <v>10.5</v>
          </cell>
          <cell r="AQ50">
            <v>0</v>
          </cell>
          <cell r="AR50">
            <v>0</v>
          </cell>
          <cell r="AS50">
            <v>12.5</v>
          </cell>
          <cell r="AT50">
            <v>0</v>
          </cell>
          <cell r="AU50">
            <v>149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9.5</v>
          </cell>
          <cell r="BA50">
            <v>0</v>
          </cell>
          <cell r="BB50">
            <v>0</v>
          </cell>
          <cell r="BC50">
            <v>0</v>
          </cell>
          <cell r="BD50">
            <v>14</v>
          </cell>
          <cell r="BE50">
            <v>0</v>
          </cell>
          <cell r="BF50">
            <v>0</v>
          </cell>
          <cell r="BG50">
            <v>0</v>
          </cell>
          <cell r="BH50">
            <v>14.5</v>
          </cell>
          <cell r="BI50">
            <v>0</v>
          </cell>
          <cell r="BJ50">
            <v>0</v>
          </cell>
          <cell r="BK50">
            <v>0</v>
          </cell>
          <cell r="BL50">
            <v>13.5</v>
          </cell>
          <cell r="BM50">
            <v>0</v>
          </cell>
          <cell r="BN50">
            <v>0</v>
          </cell>
          <cell r="BO50">
            <v>0</v>
          </cell>
          <cell r="BP50">
            <v>15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16</v>
          </cell>
          <cell r="BW50">
            <v>0</v>
          </cell>
          <cell r="BX50">
            <v>0</v>
          </cell>
          <cell r="BY50" t="str">
            <v>ناجح ومنقول</v>
          </cell>
          <cell r="BZ50" t="b">
            <v>1</v>
          </cell>
          <cell r="CA50" t="b">
            <v>1</v>
          </cell>
          <cell r="CB50">
            <v>1</v>
          </cell>
          <cell r="CC50">
            <v>19</v>
          </cell>
          <cell r="CD50">
            <v>1</v>
          </cell>
          <cell r="CE50">
            <v>0</v>
          </cell>
          <cell r="CF50">
            <v>0</v>
          </cell>
          <cell r="CG50">
            <v>1</v>
          </cell>
        </row>
        <row r="51">
          <cell r="B51">
            <v>0</v>
          </cell>
          <cell r="C51">
            <v>466</v>
          </cell>
          <cell r="D51" t="str">
            <v>عبدالرحمن محمد سعد محمود</v>
          </cell>
          <cell r="E51">
            <v>12</v>
          </cell>
          <cell r="F51">
            <v>1</v>
          </cell>
          <cell r="G51">
            <v>35314</v>
          </cell>
          <cell r="H51">
            <v>25</v>
          </cell>
          <cell r="I51">
            <v>0</v>
          </cell>
          <cell r="J51">
            <v>16</v>
          </cell>
          <cell r="K51" t="str">
            <v>مصرى</v>
          </cell>
          <cell r="L51" t="str">
            <v>مسلم</v>
          </cell>
          <cell r="M51" t="str">
            <v>مستجد</v>
          </cell>
          <cell r="N51">
            <v>0</v>
          </cell>
          <cell r="O51">
            <v>4</v>
          </cell>
          <cell r="P51">
            <v>8.5</v>
          </cell>
          <cell r="Q51">
            <v>11.5</v>
          </cell>
          <cell r="R51">
            <v>24</v>
          </cell>
          <cell r="S51">
            <v>6.5</v>
          </cell>
          <cell r="T51">
            <v>8</v>
          </cell>
          <cell r="U51">
            <v>15</v>
          </cell>
          <cell r="V51">
            <v>29.5</v>
          </cell>
          <cell r="W51">
            <v>3</v>
          </cell>
          <cell r="X51">
            <v>7.5</v>
          </cell>
          <cell r="Y51">
            <v>3</v>
          </cell>
          <cell r="Z51">
            <v>13.5</v>
          </cell>
          <cell r="AA51">
            <v>2.5</v>
          </cell>
          <cell r="AB51">
            <v>4.5</v>
          </cell>
          <cell r="AC51">
            <v>2.5</v>
          </cell>
          <cell r="AD51">
            <v>9.5</v>
          </cell>
          <cell r="AE51">
            <v>2.5</v>
          </cell>
          <cell r="AF51">
            <v>6</v>
          </cell>
          <cell r="AG51">
            <v>2</v>
          </cell>
          <cell r="AH51">
            <v>10.5</v>
          </cell>
          <cell r="AI51">
            <v>2</v>
          </cell>
          <cell r="AJ51">
            <v>6</v>
          </cell>
          <cell r="AK51">
            <v>8</v>
          </cell>
          <cell r="AL51">
            <v>3.5</v>
          </cell>
          <cell r="AM51">
            <v>10.5</v>
          </cell>
          <cell r="AN51">
            <v>14</v>
          </cell>
          <cell r="AO51">
            <v>3</v>
          </cell>
          <cell r="AP51">
            <v>7.5</v>
          </cell>
          <cell r="AQ51">
            <v>10.5</v>
          </cell>
          <cell r="AR51">
            <v>2</v>
          </cell>
          <cell r="AS51">
            <v>10.5</v>
          </cell>
          <cell r="AT51">
            <v>12.5</v>
          </cell>
          <cell r="AU51">
            <v>132</v>
          </cell>
          <cell r="AV51">
            <v>2</v>
          </cell>
          <cell r="AW51">
            <v>1</v>
          </cell>
          <cell r="AX51">
            <v>2.5</v>
          </cell>
          <cell r="AY51">
            <v>1</v>
          </cell>
          <cell r="AZ51">
            <v>3</v>
          </cell>
          <cell r="BA51">
            <v>9.5</v>
          </cell>
          <cell r="BB51">
            <v>2.5</v>
          </cell>
          <cell r="BC51">
            <v>3.5</v>
          </cell>
          <cell r="BD51">
            <v>8</v>
          </cell>
          <cell r="BE51">
            <v>14</v>
          </cell>
          <cell r="BF51">
            <v>3</v>
          </cell>
          <cell r="BG51">
            <v>5.5</v>
          </cell>
          <cell r="BH51">
            <v>6</v>
          </cell>
          <cell r="BI51">
            <v>14.5</v>
          </cell>
          <cell r="BJ51">
            <v>3.5</v>
          </cell>
          <cell r="BK51">
            <v>6</v>
          </cell>
          <cell r="BL51">
            <v>4</v>
          </cell>
          <cell r="BM51">
            <v>13.5</v>
          </cell>
          <cell r="BN51">
            <v>4</v>
          </cell>
          <cell r="BO51">
            <v>6</v>
          </cell>
          <cell r="BP51">
            <v>5</v>
          </cell>
          <cell r="BQ51">
            <v>15</v>
          </cell>
          <cell r="BR51">
            <v>3</v>
          </cell>
          <cell r="BS51">
            <v>3</v>
          </cell>
          <cell r="BT51">
            <v>4.5</v>
          </cell>
          <cell r="BU51">
            <v>3</v>
          </cell>
          <cell r="BV51">
            <v>2.5</v>
          </cell>
          <cell r="BW51">
            <v>16</v>
          </cell>
          <cell r="BX51" t="str">
            <v xml:space="preserve">عربى               </v>
          </cell>
          <cell r="BY51" t="str">
            <v>ناجح ومنقول</v>
          </cell>
          <cell r="BZ51">
            <v>0</v>
          </cell>
          <cell r="CA51">
            <v>0</v>
          </cell>
          <cell r="CB51">
            <v>1</v>
          </cell>
          <cell r="CC51">
            <v>0</v>
          </cell>
          <cell r="CD51">
            <v>0</v>
          </cell>
          <cell r="CE51">
            <v>0</v>
          </cell>
          <cell r="CF51">
            <v>0</v>
          </cell>
          <cell r="CG51">
            <v>0</v>
          </cell>
        </row>
        <row r="52">
          <cell r="B52">
            <v>467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20</v>
          </cell>
          <cell r="O52">
            <v>0</v>
          </cell>
          <cell r="P52">
            <v>0</v>
          </cell>
          <cell r="Q52">
            <v>46.5</v>
          </cell>
          <cell r="R52">
            <v>46.5</v>
          </cell>
          <cell r="S52">
            <v>0</v>
          </cell>
          <cell r="T52">
            <v>0</v>
          </cell>
          <cell r="U52">
            <v>28</v>
          </cell>
          <cell r="V52">
            <v>0</v>
          </cell>
          <cell r="W52">
            <v>0</v>
          </cell>
          <cell r="X52">
            <v>0</v>
          </cell>
          <cell r="Y52">
            <v>13</v>
          </cell>
          <cell r="Z52">
            <v>0</v>
          </cell>
          <cell r="AA52">
            <v>0</v>
          </cell>
          <cell r="AB52">
            <v>0</v>
          </cell>
          <cell r="AC52">
            <v>9</v>
          </cell>
          <cell r="AD52">
            <v>9</v>
          </cell>
          <cell r="AE52">
            <v>0</v>
          </cell>
          <cell r="AF52">
            <v>0</v>
          </cell>
          <cell r="AG52">
            <v>8</v>
          </cell>
          <cell r="AH52">
            <v>0</v>
          </cell>
          <cell r="AI52">
            <v>0</v>
          </cell>
          <cell r="AJ52">
            <v>10.5</v>
          </cell>
          <cell r="AK52">
            <v>0</v>
          </cell>
          <cell r="AL52">
            <v>0</v>
          </cell>
          <cell r="AM52">
            <v>14</v>
          </cell>
          <cell r="AN52">
            <v>0</v>
          </cell>
          <cell r="AO52">
            <v>0</v>
          </cell>
          <cell r="AP52">
            <v>10</v>
          </cell>
          <cell r="AQ52">
            <v>0</v>
          </cell>
          <cell r="AR52">
            <v>0</v>
          </cell>
          <cell r="AS52">
            <v>13.5</v>
          </cell>
          <cell r="AT52">
            <v>0</v>
          </cell>
          <cell r="AU52">
            <v>152.5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8.5</v>
          </cell>
          <cell r="BA52">
            <v>0</v>
          </cell>
          <cell r="BB52">
            <v>0</v>
          </cell>
          <cell r="BC52">
            <v>0</v>
          </cell>
          <cell r="BD52">
            <v>11.5</v>
          </cell>
          <cell r="BE52">
            <v>0</v>
          </cell>
          <cell r="BF52">
            <v>0</v>
          </cell>
          <cell r="BG52">
            <v>0</v>
          </cell>
          <cell r="BH52">
            <v>13</v>
          </cell>
          <cell r="BI52">
            <v>0</v>
          </cell>
          <cell r="BJ52">
            <v>0</v>
          </cell>
          <cell r="BK52">
            <v>0</v>
          </cell>
          <cell r="BL52">
            <v>13.5</v>
          </cell>
          <cell r="BM52">
            <v>0</v>
          </cell>
          <cell r="BN52">
            <v>0</v>
          </cell>
          <cell r="BO52">
            <v>0</v>
          </cell>
          <cell r="BP52">
            <v>15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15</v>
          </cell>
          <cell r="BW52">
            <v>0</v>
          </cell>
          <cell r="BX52">
            <v>0</v>
          </cell>
          <cell r="BY52" t="str">
            <v>ناجح ومنقول</v>
          </cell>
          <cell r="BZ52" t="b">
            <v>1</v>
          </cell>
          <cell r="CA52" t="b">
            <v>1</v>
          </cell>
          <cell r="CB52">
            <v>1</v>
          </cell>
          <cell r="CC52">
            <v>20</v>
          </cell>
          <cell r="CD52">
            <v>3</v>
          </cell>
          <cell r="CE52">
            <v>0</v>
          </cell>
          <cell r="CF52">
            <v>0</v>
          </cell>
          <cell r="CG52">
            <v>1</v>
          </cell>
        </row>
        <row r="53">
          <cell r="B53">
            <v>0</v>
          </cell>
          <cell r="C53">
            <v>467</v>
          </cell>
          <cell r="D53" t="str">
            <v>عبدالله جمال عيسى محمد</v>
          </cell>
          <cell r="E53">
            <v>10</v>
          </cell>
          <cell r="F53">
            <v>1</v>
          </cell>
          <cell r="G53">
            <v>35095</v>
          </cell>
          <cell r="H53">
            <v>0</v>
          </cell>
          <cell r="I53">
            <v>8</v>
          </cell>
          <cell r="J53">
            <v>16</v>
          </cell>
          <cell r="K53" t="str">
            <v>مصرى</v>
          </cell>
          <cell r="L53" t="str">
            <v>مسلم</v>
          </cell>
          <cell r="M53" t="str">
            <v>مستجد</v>
          </cell>
          <cell r="N53">
            <v>0</v>
          </cell>
          <cell r="O53">
            <v>6</v>
          </cell>
          <cell r="P53">
            <v>8.5</v>
          </cell>
          <cell r="Q53">
            <v>10.5</v>
          </cell>
          <cell r="R53">
            <v>25</v>
          </cell>
          <cell r="S53">
            <v>5.5</v>
          </cell>
          <cell r="T53">
            <v>11</v>
          </cell>
          <cell r="U53">
            <v>11.5</v>
          </cell>
          <cell r="V53">
            <v>28</v>
          </cell>
          <cell r="W53">
            <v>3</v>
          </cell>
          <cell r="X53">
            <v>5</v>
          </cell>
          <cell r="Y53">
            <v>5</v>
          </cell>
          <cell r="Z53">
            <v>13</v>
          </cell>
          <cell r="AA53">
            <v>1</v>
          </cell>
          <cell r="AB53">
            <v>4</v>
          </cell>
          <cell r="AC53">
            <v>1.5</v>
          </cell>
          <cell r="AD53">
            <v>6.5</v>
          </cell>
          <cell r="AE53">
            <v>1</v>
          </cell>
          <cell r="AF53">
            <v>5</v>
          </cell>
          <cell r="AG53">
            <v>2</v>
          </cell>
          <cell r="AH53">
            <v>8</v>
          </cell>
          <cell r="AI53">
            <v>3</v>
          </cell>
          <cell r="AJ53">
            <v>7.5</v>
          </cell>
          <cell r="AK53">
            <v>10.5</v>
          </cell>
          <cell r="AL53">
            <v>2</v>
          </cell>
          <cell r="AM53">
            <v>12</v>
          </cell>
          <cell r="AN53">
            <v>14</v>
          </cell>
          <cell r="AO53">
            <v>1.5</v>
          </cell>
          <cell r="AP53">
            <v>8.5</v>
          </cell>
          <cell r="AQ53">
            <v>10</v>
          </cell>
          <cell r="AR53">
            <v>3.5</v>
          </cell>
          <cell r="AS53">
            <v>10</v>
          </cell>
          <cell r="AT53">
            <v>13.5</v>
          </cell>
          <cell r="AU53">
            <v>128.5</v>
          </cell>
          <cell r="AV53">
            <v>2</v>
          </cell>
          <cell r="AW53">
            <v>0.5</v>
          </cell>
          <cell r="AX53">
            <v>3</v>
          </cell>
          <cell r="AY53">
            <v>0.5</v>
          </cell>
          <cell r="AZ53">
            <v>2.5</v>
          </cell>
          <cell r="BA53">
            <v>8.5</v>
          </cell>
          <cell r="BB53">
            <v>2.5</v>
          </cell>
          <cell r="BC53">
            <v>3</v>
          </cell>
          <cell r="BD53">
            <v>6</v>
          </cell>
          <cell r="BE53">
            <v>11.5</v>
          </cell>
          <cell r="BF53">
            <v>2</v>
          </cell>
          <cell r="BG53">
            <v>5.5</v>
          </cell>
          <cell r="BH53">
            <v>5.5</v>
          </cell>
          <cell r="BI53">
            <v>13</v>
          </cell>
          <cell r="BJ53">
            <v>3.5</v>
          </cell>
          <cell r="BK53">
            <v>6</v>
          </cell>
          <cell r="BL53">
            <v>4</v>
          </cell>
          <cell r="BM53">
            <v>13.5</v>
          </cell>
          <cell r="BN53">
            <v>4</v>
          </cell>
          <cell r="BO53">
            <v>6</v>
          </cell>
          <cell r="BP53">
            <v>5</v>
          </cell>
          <cell r="BQ53">
            <v>15</v>
          </cell>
          <cell r="BR53">
            <v>2</v>
          </cell>
          <cell r="BS53">
            <v>2</v>
          </cell>
          <cell r="BT53">
            <v>4</v>
          </cell>
          <cell r="BU53">
            <v>3</v>
          </cell>
          <cell r="BV53">
            <v>4</v>
          </cell>
          <cell r="BW53">
            <v>15</v>
          </cell>
          <cell r="BX53" t="str">
            <v xml:space="preserve">عربى   جبر      مجموع      </v>
          </cell>
          <cell r="BY53" t="str">
            <v>ناجح ومنقول</v>
          </cell>
          <cell r="BZ53">
            <v>0</v>
          </cell>
          <cell r="CA53">
            <v>0</v>
          </cell>
          <cell r="CB53">
            <v>1</v>
          </cell>
          <cell r="CC53">
            <v>0</v>
          </cell>
          <cell r="CD53">
            <v>0</v>
          </cell>
          <cell r="CE53">
            <v>0</v>
          </cell>
          <cell r="CF53">
            <v>0</v>
          </cell>
          <cell r="CG53">
            <v>0</v>
          </cell>
        </row>
        <row r="54">
          <cell r="B54">
            <v>468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1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21</v>
          </cell>
          <cell r="O54">
            <v>0</v>
          </cell>
          <cell r="P54">
            <v>0</v>
          </cell>
          <cell r="Q54">
            <v>42.5</v>
          </cell>
          <cell r="R54">
            <v>42.5</v>
          </cell>
          <cell r="S54">
            <v>0</v>
          </cell>
          <cell r="T54">
            <v>0</v>
          </cell>
          <cell r="U54">
            <v>29</v>
          </cell>
          <cell r="V54">
            <v>0</v>
          </cell>
          <cell r="W54">
            <v>0</v>
          </cell>
          <cell r="X54">
            <v>0</v>
          </cell>
          <cell r="Y54">
            <v>16</v>
          </cell>
          <cell r="Z54">
            <v>16</v>
          </cell>
          <cell r="AA54">
            <v>0</v>
          </cell>
          <cell r="AB54">
            <v>0</v>
          </cell>
          <cell r="AC54">
            <v>12.5</v>
          </cell>
          <cell r="AD54">
            <v>12.5</v>
          </cell>
          <cell r="AE54">
            <v>0</v>
          </cell>
          <cell r="AF54">
            <v>0</v>
          </cell>
          <cell r="AG54">
            <v>10.5</v>
          </cell>
          <cell r="AH54">
            <v>10.5</v>
          </cell>
          <cell r="AI54">
            <v>0</v>
          </cell>
          <cell r="AJ54">
            <v>8</v>
          </cell>
          <cell r="AK54">
            <v>0</v>
          </cell>
          <cell r="AL54">
            <v>0</v>
          </cell>
          <cell r="AM54">
            <v>13.5</v>
          </cell>
          <cell r="AN54">
            <v>0</v>
          </cell>
          <cell r="AO54">
            <v>0</v>
          </cell>
          <cell r="AP54">
            <v>13</v>
          </cell>
          <cell r="AQ54">
            <v>13</v>
          </cell>
          <cell r="AR54">
            <v>0</v>
          </cell>
          <cell r="AS54">
            <v>8.5</v>
          </cell>
          <cell r="AT54">
            <v>0</v>
          </cell>
          <cell r="AU54">
            <v>153.5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9.5</v>
          </cell>
          <cell r="BA54">
            <v>0</v>
          </cell>
          <cell r="BB54">
            <v>0</v>
          </cell>
          <cell r="BC54">
            <v>0</v>
          </cell>
          <cell r="BD54">
            <v>12</v>
          </cell>
          <cell r="BE54">
            <v>0</v>
          </cell>
          <cell r="BF54">
            <v>0</v>
          </cell>
          <cell r="BG54">
            <v>0</v>
          </cell>
          <cell r="BH54">
            <v>11</v>
          </cell>
          <cell r="BI54">
            <v>0</v>
          </cell>
          <cell r="BJ54">
            <v>0</v>
          </cell>
          <cell r="BK54">
            <v>0</v>
          </cell>
          <cell r="BL54">
            <v>13.5</v>
          </cell>
          <cell r="BM54">
            <v>0</v>
          </cell>
          <cell r="BN54">
            <v>0</v>
          </cell>
          <cell r="BO54">
            <v>0</v>
          </cell>
          <cell r="BP54">
            <v>15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16.5</v>
          </cell>
          <cell r="BW54">
            <v>0</v>
          </cell>
          <cell r="BX54">
            <v>0</v>
          </cell>
          <cell r="BY54" t="str">
            <v>ناجح ومنقول</v>
          </cell>
          <cell r="BZ54" t="b">
            <v>1</v>
          </cell>
          <cell r="CA54" t="b">
            <v>1</v>
          </cell>
          <cell r="CB54">
            <v>1</v>
          </cell>
          <cell r="CC54">
            <v>21</v>
          </cell>
          <cell r="CD54">
            <v>6</v>
          </cell>
          <cell r="CE54">
            <v>0</v>
          </cell>
          <cell r="CF54">
            <v>0</v>
          </cell>
          <cell r="CG54">
            <v>1</v>
          </cell>
        </row>
        <row r="55">
          <cell r="B55">
            <v>0</v>
          </cell>
          <cell r="C55">
            <v>468</v>
          </cell>
          <cell r="D55" t="str">
            <v>عبدالله كامل عبدالعزيز حسن السيد</v>
          </cell>
          <cell r="E55">
            <v>11</v>
          </cell>
          <cell r="F55">
            <v>1</v>
          </cell>
          <cell r="G55">
            <v>35309</v>
          </cell>
          <cell r="H55">
            <v>0</v>
          </cell>
          <cell r="I55">
            <v>1</v>
          </cell>
          <cell r="J55">
            <v>16</v>
          </cell>
          <cell r="K55" t="str">
            <v>مصرى</v>
          </cell>
          <cell r="L55" t="str">
            <v>مسلم</v>
          </cell>
          <cell r="M55" t="str">
            <v>مستجد</v>
          </cell>
          <cell r="N55">
            <v>0</v>
          </cell>
          <cell r="O55">
            <v>5.5</v>
          </cell>
          <cell r="P55">
            <v>9.5</v>
          </cell>
          <cell r="Q55">
            <v>10.5</v>
          </cell>
          <cell r="R55">
            <v>25.5</v>
          </cell>
          <cell r="S55">
            <v>7</v>
          </cell>
          <cell r="T55">
            <v>11</v>
          </cell>
          <cell r="U55">
            <v>11</v>
          </cell>
          <cell r="V55">
            <v>29</v>
          </cell>
          <cell r="W55">
            <v>1.5</v>
          </cell>
          <cell r="X55">
            <v>5.5</v>
          </cell>
          <cell r="Y55">
            <v>3</v>
          </cell>
          <cell r="Z55">
            <v>10</v>
          </cell>
          <cell r="AA55">
            <v>0.5</v>
          </cell>
          <cell r="AB55">
            <v>3.5</v>
          </cell>
          <cell r="AC55">
            <v>2</v>
          </cell>
          <cell r="AD55">
            <v>6</v>
          </cell>
          <cell r="AE55">
            <v>0.5</v>
          </cell>
          <cell r="AF55">
            <v>1.5</v>
          </cell>
          <cell r="AG55">
            <v>1</v>
          </cell>
          <cell r="AH55">
            <v>3</v>
          </cell>
          <cell r="AI55">
            <v>0.5</v>
          </cell>
          <cell r="AJ55">
            <v>7.5</v>
          </cell>
          <cell r="AK55">
            <v>8</v>
          </cell>
          <cell r="AL55">
            <v>1.5</v>
          </cell>
          <cell r="AM55">
            <v>12</v>
          </cell>
          <cell r="AN55">
            <v>13.5</v>
          </cell>
          <cell r="AO55">
            <v>0.5</v>
          </cell>
          <cell r="AP55">
            <v>5.5</v>
          </cell>
          <cell r="AQ55">
            <v>6</v>
          </cell>
          <cell r="AR55">
            <v>2.5</v>
          </cell>
          <cell r="AS55">
            <v>6</v>
          </cell>
          <cell r="AT55">
            <v>8.5</v>
          </cell>
          <cell r="AU55">
            <v>109.5</v>
          </cell>
          <cell r="AV55">
            <v>1.5</v>
          </cell>
          <cell r="AW55">
            <v>1</v>
          </cell>
          <cell r="AX55">
            <v>3</v>
          </cell>
          <cell r="AY55">
            <v>1</v>
          </cell>
          <cell r="AZ55">
            <v>3</v>
          </cell>
          <cell r="BA55">
            <v>9.5</v>
          </cell>
          <cell r="BB55">
            <v>1.5</v>
          </cell>
          <cell r="BC55">
            <v>5</v>
          </cell>
          <cell r="BD55">
            <v>5.5</v>
          </cell>
          <cell r="BE55">
            <v>12</v>
          </cell>
          <cell r="BF55">
            <v>2</v>
          </cell>
          <cell r="BG55">
            <v>5</v>
          </cell>
          <cell r="BH55">
            <v>4</v>
          </cell>
          <cell r="BI55">
            <v>11</v>
          </cell>
          <cell r="BJ55">
            <v>3.5</v>
          </cell>
          <cell r="BK55">
            <v>6</v>
          </cell>
          <cell r="BL55">
            <v>4</v>
          </cell>
          <cell r="BM55">
            <v>13.5</v>
          </cell>
          <cell r="BN55">
            <v>4</v>
          </cell>
          <cell r="BO55">
            <v>6</v>
          </cell>
          <cell r="BP55">
            <v>5</v>
          </cell>
          <cell r="BQ55">
            <v>15</v>
          </cell>
          <cell r="BR55">
            <v>1.5</v>
          </cell>
          <cell r="BS55">
            <v>3</v>
          </cell>
          <cell r="BT55">
            <v>4</v>
          </cell>
          <cell r="BU55">
            <v>3</v>
          </cell>
          <cell r="BV55">
            <v>5</v>
          </cell>
          <cell r="BW55">
            <v>16.5</v>
          </cell>
          <cell r="BX55" t="str">
            <v xml:space="preserve">عربى  فرنساوى جبر تفاضل   جغرافيا  مجموع      </v>
          </cell>
          <cell r="BY55" t="str">
            <v>ناجح ومنقول</v>
          </cell>
          <cell r="BZ55">
            <v>0</v>
          </cell>
          <cell r="CA55">
            <v>0</v>
          </cell>
          <cell r="CB55">
            <v>1</v>
          </cell>
          <cell r="CC55">
            <v>0</v>
          </cell>
          <cell r="CD55">
            <v>0</v>
          </cell>
          <cell r="CE55">
            <v>0</v>
          </cell>
          <cell r="CF55">
            <v>0</v>
          </cell>
          <cell r="CG55">
            <v>0</v>
          </cell>
        </row>
        <row r="56">
          <cell r="B56">
            <v>473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1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22</v>
          </cell>
          <cell r="O56">
            <v>0</v>
          </cell>
          <cell r="P56">
            <v>0</v>
          </cell>
          <cell r="Q56">
            <v>30</v>
          </cell>
          <cell r="R56">
            <v>0</v>
          </cell>
          <cell r="S56">
            <v>0</v>
          </cell>
          <cell r="T56">
            <v>0</v>
          </cell>
          <cell r="U56">
            <v>26.5</v>
          </cell>
          <cell r="V56">
            <v>0</v>
          </cell>
          <cell r="W56">
            <v>0</v>
          </cell>
          <cell r="X56">
            <v>0</v>
          </cell>
          <cell r="Y56">
            <v>14.5</v>
          </cell>
          <cell r="Z56">
            <v>0</v>
          </cell>
          <cell r="AA56">
            <v>0</v>
          </cell>
          <cell r="AB56">
            <v>0</v>
          </cell>
          <cell r="AC56">
            <v>13.5</v>
          </cell>
          <cell r="AD56">
            <v>13.5</v>
          </cell>
          <cell r="AE56">
            <v>0</v>
          </cell>
          <cell r="AF56">
            <v>0</v>
          </cell>
          <cell r="AG56">
            <v>11.5</v>
          </cell>
          <cell r="AH56">
            <v>11.5</v>
          </cell>
          <cell r="AI56">
            <v>0</v>
          </cell>
          <cell r="AJ56">
            <v>8</v>
          </cell>
          <cell r="AK56">
            <v>8</v>
          </cell>
          <cell r="AL56">
            <v>0</v>
          </cell>
          <cell r="AM56">
            <v>10.5</v>
          </cell>
          <cell r="AN56">
            <v>0</v>
          </cell>
          <cell r="AO56">
            <v>0</v>
          </cell>
          <cell r="AP56">
            <v>8.5</v>
          </cell>
          <cell r="AQ56">
            <v>0</v>
          </cell>
          <cell r="AR56">
            <v>0</v>
          </cell>
          <cell r="AS56">
            <v>10.5</v>
          </cell>
          <cell r="AT56">
            <v>0</v>
          </cell>
          <cell r="AU56">
            <v>133.5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9</v>
          </cell>
          <cell r="BA56">
            <v>0</v>
          </cell>
          <cell r="BB56">
            <v>0</v>
          </cell>
          <cell r="BC56">
            <v>0</v>
          </cell>
          <cell r="BD56">
            <v>13</v>
          </cell>
          <cell r="BE56">
            <v>0</v>
          </cell>
          <cell r="BF56">
            <v>0</v>
          </cell>
          <cell r="BG56">
            <v>0</v>
          </cell>
          <cell r="BH56">
            <v>11</v>
          </cell>
          <cell r="BI56">
            <v>0</v>
          </cell>
          <cell r="BJ56">
            <v>0</v>
          </cell>
          <cell r="BK56">
            <v>0</v>
          </cell>
          <cell r="BL56">
            <v>13.5</v>
          </cell>
          <cell r="BM56">
            <v>0</v>
          </cell>
          <cell r="BN56">
            <v>0</v>
          </cell>
          <cell r="BO56">
            <v>0</v>
          </cell>
          <cell r="BP56">
            <v>19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15</v>
          </cell>
          <cell r="BW56">
            <v>0</v>
          </cell>
          <cell r="BX56">
            <v>0</v>
          </cell>
          <cell r="BY56" t="str">
            <v>ناجح ومنقول</v>
          </cell>
          <cell r="BZ56" t="b">
            <v>1</v>
          </cell>
          <cell r="CA56" t="b">
            <v>1</v>
          </cell>
          <cell r="CB56">
            <v>1</v>
          </cell>
          <cell r="CC56">
            <v>22</v>
          </cell>
          <cell r="CD56">
            <v>4</v>
          </cell>
          <cell r="CE56">
            <v>0</v>
          </cell>
          <cell r="CF56">
            <v>0</v>
          </cell>
          <cell r="CG56">
            <v>1</v>
          </cell>
        </row>
        <row r="57">
          <cell r="B57">
            <v>0</v>
          </cell>
          <cell r="C57">
            <v>473</v>
          </cell>
          <cell r="D57" t="str">
            <v>عمرو السيد على محمود</v>
          </cell>
          <cell r="E57">
            <v>10</v>
          </cell>
          <cell r="F57">
            <v>1</v>
          </cell>
          <cell r="G57">
            <v>35224</v>
          </cell>
          <cell r="H57">
            <v>23</v>
          </cell>
          <cell r="I57">
            <v>3</v>
          </cell>
          <cell r="J57">
            <v>16</v>
          </cell>
          <cell r="K57" t="str">
            <v>مصرى</v>
          </cell>
          <cell r="L57" t="str">
            <v>مسلم</v>
          </cell>
          <cell r="M57" t="str">
            <v>مستجد</v>
          </cell>
          <cell r="N57">
            <v>0</v>
          </cell>
          <cell r="O57">
            <v>6</v>
          </cell>
          <cell r="P57">
            <v>14.5</v>
          </cell>
          <cell r="Q57">
            <v>9.5</v>
          </cell>
          <cell r="R57">
            <v>30</v>
          </cell>
          <cell r="S57">
            <v>7</v>
          </cell>
          <cell r="T57">
            <v>8.5</v>
          </cell>
          <cell r="U57">
            <v>11</v>
          </cell>
          <cell r="V57">
            <v>26.5</v>
          </cell>
          <cell r="W57">
            <v>3.5</v>
          </cell>
          <cell r="X57">
            <v>5.5</v>
          </cell>
          <cell r="Y57">
            <v>5.5</v>
          </cell>
          <cell r="Z57">
            <v>14.5</v>
          </cell>
          <cell r="AA57">
            <v>0.5</v>
          </cell>
          <cell r="AB57">
            <v>3.5</v>
          </cell>
          <cell r="AC57">
            <v>2</v>
          </cell>
          <cell r="AD57">
            <v>6</v>
          </cell>
          <cell r="AE57">
            <v>0.5</v>
          </cell>
          <cell r="AF57">
            <v>3.5</v>
          </cell>
          <cell r="AG57">
            <v>2</v>
          </cell>
          <cell r="AH57">
            <v>6</v>
          </cell>
          <cell r="AI57">
            <v>2</v>
          </cell>
          <cell r="AJ57">
            <v>4.5</v>
          </cell>
          <cell r="AK57">
            <v>6.5</v>
          </cell>
          <cell r="AL57">
            <v>2.5</v>
          </cell>
          <cell r="AM57">
            <v>8</v>
          </cell>
          <cell r="AN57">
            <v>10.5</v>
          </cell>
          <cell r="AO57">
            <v>1.5</v>
          </cell>
          <cell r="AP57">
            <v>7</v>
          </cell>
          <cell r="AQ57">
            <v>8.5</v>
          </cell>
          <cell r="AR57">
            <v>3</v>
          </cell>
          <cell r="AS57">
            <v>7.5</v>
          </cell>
          <cell r="AT57">
            <v>10.5</v>
          </cell>
          <cell r="AU57">
            <v>119</v>
          </cell>
          <cell r="AV57">
            <v>2</v>
          </cell>
          <cell r="AW57">
            <v>0.5</v>
          </cell>
          <cell r="AX57">
            <v>3</v>
          </cell>
          <cell r="AY57">
            <v>0.5</v>
          </cell>
          <cell r="AZ57">
            <v>3</v>
          </cell>
          <cell r="BA57">
            <v>9</v>
          </cell>
          <cell r="BB57">
            <v>2.5</v>
          </cell>
          <cell r="BC57">
            <v>4.5</v>
          </cell>
          <cell r="BD57">
            <v>6</v>
          </cell>
          <cell r="BE57">
            <v>13</v>
          </cell>
          <cell r="BF57">
            <v>2.5</v>
          </cell>
          <cell r="BG57">
            <v>6</v>
          </cell>
          <cell r="BH57">
            <v>2.5</v>
          </cell>
          <cell r="BI57">
            <v>11</v>
          </cell>
          <cell r="BJ57">
            <v>3.5</v>
          </cell>
          <cell r="BK57">
            <v>6</v>
          </cell>
          <cell r="BL57">
            <v>4</v>
          </cell>
          <cell r="BM57">
            <v>13.5</v>
          </cell>
          <cell r="BN57">
            <v>4</v>
          </cell>
          <cell r="BO57">
            <v>8</v>
          </cell>
          <cell r="BP57">
            <v>7</v>
          </cell>
          <cell r="BQ57">
            <v>19</v>
          </cell>
          <cell r="BR57">
            <v>2</v>
          </cell>
          <cell r="BS57">
            <v>2</v>
          </cell>
          <cell r="BT57">
            <v>4</v>
          </cell>
          <cell r="BU57">
            <v>3</v>
          </cell>
          <cell r="BV57">
            <v>4</v>
          </cell>
          <cell r="BW57">
            <v>15</v>
          </cell>
          <cell r="BX57" t="str">
            <v xml:space="preserve">   جبر تفاضل تاريخ    مجموع      </v>
          </cell>
          <cell r="BY57" t="str">
            <v>ناجح ومنقول</v>
          </cell>
          <cell r="BZ57">
            <v>0</v>
          </cell>
          <cell r="CA57">
            <v>0</v>
          </cell>
          <cell r="CB57">
            <v>1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</row>
        <row r="58">
          <cell r="B58">
            <v>474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23</v>
          </cell>
          <cell r="O58">
            <v>0</v>
          </cell>
          <cell r="P58">
            <v>0</v>
          </cell>
          <cell r="Q58">
            <v>32</v>
          </cell>
          <cell r="R58">
            <v>0</v>
          </cell>
          <cell r="S58">
            <v>0</v>
          </cell>
          <cell r="T58">
            <v>0</v>
          </cell>
          <cell r="U58">
            <v>29.5</v>
          </cell>
          <cell r="V58">
            <v>0</v>
          </cell>
          <cell r="W58">
            <v>0</v>
          </cell>
          <cell r="X58">
            <v>0</v>
          </cell>
          <cell r="Y58">
            <v>13.5</v>
          </cell>
          <cell r="Z58">
            <v>13.5</v>
          </cell>
          <cell r="AA58">
            <v>0</v>
          </cell>
          <cell r="AB58">
            <v>0</v>
          </cell>
          <cell r="AC58">
            <v>8</v>
          </cell>
          <cell r="AD58">
            <v>0</v>
          </cell>
          <cell r="AE58">
            <v>0</v>
          </cell>
          <cell r="AF58">
            <v>0</v>
          </cell>
          <cell r="AG58">
            <v>12.5</v>
          </cell>
          <cell r="AH58">
            <v>12.5</v>
          </cell>
          <cell r="AI58">
            <v>0</v>
          </cell>
          <cell r="AJ58">
            <v>12.5</v>
          </cell>
          <cell r="AK58">
            <v>12.5</v>
          </cell>
          <cell r="AL58">
            <v>0</v>
          </cell>
          <cell r="AM58">
            <v>12</v>
          </cell>
          <cell r="AN58">
            <v>0</v>
          </cell>
          <cell r="AO58">
            <v>0</v>
          </cell>
          <cell r="AP58">
            <v>9.5</v>
          </cell>
          <cell r="AQ58">
            <v>0</v>
          </cell>
          <cell r="AR58">
            <v>0</v>
          </cell>
          <cell r="AS58">
            <v>8</v>
          </cell>
          <cell r="AT58">
            <v>0</v>
          </cell>
          <cell r="AU58">
            <v>137.5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14.5</v>
          </cell>
          <cell r="BA58">
            <v>0</v>
          </cell>
          <cell r="BB58">
            <v>0</v>
          </cell>
          <cell r="BC58">
            <v>0</v>
          </cell>
          <cell r="BD58">
            <v>13</v>
          </cell>
          <cell r="BE58">
            <v>0</v>
          </cell>
          <cell r="BF58">
            <v>0</v>
          </cell>
          <cell r="BG58">
            <v>0</v>
          </cell>
          <cell r="BH58">
            <v>9.5</v>
          </cell>
          <cell r="BI58">
            <v>0</v>
          </cell>
          <cell r="BJ58">
            <v>0</v>
          </cell>
          <cell r="BK58">
            <v>0</v>
          </cell>
          <cell r="BL58">
            <v>13.5</v>
          </cell>
          <cell r="BM58">
            <v>0</v>
          </cell>
          <cell r="BN58">
            <v>0</v>
          </cell>
          <cell r="BO58">
            <v>0</v>
          </cell>
          <cell r="BP58">
            <v>18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18.5</v>
          </cell>
          <cell r="BW58">
            <v>0</v>
          </cell>
          <cell r="BX58">
            <v>0</v>
          </cell>
          <cell r="BY58" t="str">
            <v>ناجح ومنقول</v>
          </cell>
          <cell r="BZ58" t="b">
            <v>1</v>
          </cell>
          <cell r="CA58" t="b">
            <v>1</v>
          </cell>
          <cell r="CB58">
            <v>1</v>
          </cell>
          <cell r="CC58">
            <v>23</v>
          </cell>
          <cell r="CD58">
            <v>4</v>
          </cell>
          <cell r="CE58">
            <v>0</v>
          </cell>
          <cell r="CF58">
            <v>0</v>
          </cell>
          <cell r="CG58">
            <v>1</v>
          </cell>
        </row>
        <row r="59">
          <cell r="B59">
            <v>0</v>
          </cell>
          <cell r="C59">
            <v>474</v>
          </cell>
          <cell r="D59" t="str">
            <v>عمرو خالد جابر احمد رحال</v>
          </cell>
          <cell r="E59">
            <v>11</v>
          </cell>
          <cell r="F59">
            <v>1</v>
          </cell>
          <cell r="G59">
            <v>35236</v>
          </cell>
          <cell r="H59">
            <v>11</v>
          </cell>
          <cell r="I59">
            <v>3</v>
          </cell>
          <cell r="J59">
            <v>16</v>
          </cell>
          <cell r="K59" t="str">
            <v>مصرى</v>
          </cell>
          <cell r="L59" t="str">
            <v>مسلم</v>
          </cell>
          <cell r="M59" t="str">
            <v>مستجد</v>
          </cell>
          <cell r="N59">
            <v>0</v>
          </cell>
          <cell r="O59">
            <v>10.5</v>
          </cell>
          <cell r="P59">
            <v>9</v>
          </cell>
          <cell r="Q59">
            <v>12.5</v>
          </cell>
          <cell r="R59">
            <v>32</v>
          </cell>
          <cell r="S59">
            <v>7.5</v>
          </cell>
          <cell r="T59">
            <v>9.5</v>
          </cell>
          <cell r="U59">
            <v>12.5</v>
          </cell>
          <cell r="V59">
            <v>29.5</v>
          </cell>
          <cell r="W59">
            <v>1.5</v>
          </cell>
          <cell r="X59">
            <v>4.5</v>
          </cell>
          <cell r="Y59">
            <v>2.5</v>
          </cell>
          <cell r="Z59">
            <v>8.5</v>
          </cell>
          <cell r="AA59">
            <v>1.5</v>
          </cell>
          <cell r="AB59">
            <v>2</v>
          </cell>
          <cell r="AC59">
            <v>4.5</v>
          </cell>
          <cell r="AD59">
            <v>8</v>
          </cell>
          <cell r="AE59">
            <v>1.5</v>
          </cell>
          <cell r="AF59">
            <v>2.5</v>
          </cell>
          <cell r="AG59">
            <v>1.5</v>
          </cell>
          <cell r="AH59">
            <v>5.5</v>
          </cell>
          <cell r="AI59">
            <v>0</v>
          </cell>
          <cell r="AJ59">
            <v>4.5</v>
          </cell>
          <cell r="AK59">
            <v>4.5</v>
          </cell>
          <cell r="AL59">
            <v>1.5</v>
          </cell>
          <cell r="AM59">
            <v>10.5</v>
          </cell>
          <cell r="AN59">
            <v>12</v>
          </cell>
          <cell r="AO59">
            <v>1.5</v>
          </cell>
          <cell r="AP59">
            <v>8</v>
          </cell>
          <cell r="AQ59">
            <v>9.5</v>
          </cell>
          <cell r="AR59">
            <v>1.5</v>
          </cell>
          <cell r="AS59">
            <v>6.5</v>
          </cell>
          <cell r="AT59">
            <v>8</v>
          </cell>
          <cell r="AU59">
            <v>117.5</v>
          </cell>
          <cell r="AV59">
            <v>2.5</v>
          </cell>
          <cell r="AW59">
            <v>3</v>
          </cell>
          <cell r="AX59">
            <v>2.5</v>
          </cell>
          <cell r="AY59">
            <v>3</v>
          </cell>
          <cell r="AZ59">
            <v>3.5</v>
          </cell>
          <cell r="BA59">
            <v>14.5</v>
          </cell>
          <cell r="BB59">
            <v>3</v>
          </cell>
          <cell r="BC59">
            <v>4</v>
          </cell>
          <cell r="BD59">
            <v>6</v>
          </cell>
          <cell r="BE59">
            <v>13</v>
          </cell>
          <cell r="BF59">
            <v>1</v>
          </cell>
          <cell r="BG59">
            <v>4.5</v>
          </cell>
          <cell r="BH59">
            <v>4</v>
          </cell>
          <cell r="BI59">
            <v>9.5</v>
          </cell>
          <cell r="BJ59">
            <v>3.5</v>
          </cell>
          <cell r="BK59">
            <v>6</v>
          </cell>
          <cell r="BL59">
            <v>4</v>
          </cell>
          <cell r="BM59">
            <v>13.5</v>
          </cell>
          <cell r="BN59">
            <v>4</v>
          </cell>
          <cell r="BO59">
            <v>7</v>
          </cell>
          <cell r="BP59">
            <v>7</v>
          </cell>
          <cell r="BQ59">
            <v>18</v>
          </cell>
          <cell r="BR59">
            <v>3</v>
          </cell>
          <cell r="BS59">
            <v>3</v>
          </cell>
          <cell r="BT59">
            <v>4.5</v>
          </cell>
          <cell r="BU59">
            <v>3</v>
          </cell>
          <cell r="BV59">
            <v>5</v>
          </cell>
          <cell r="BW59">
            <v>18.5</v>
          </cell>
          <cell r="BX59" t="str">
            <v xml:space="preserve">  فرنساوى  تفاضل تاريخ    مجموع      </v>
          </cell>
          <cell r="BY59" t="str">
            <v>ناجح ومنقول</v>
          </cell>
          <cell r="BZ59">
            <v>0</v>
          </cell>
          <cell r="CA59">
            <v>0</v>
          </cell>
          <cell r="CB59">
            <v>1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</row>
        <row r="60">
          <cell r="B60">
            <v>475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1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24</v>
          </cell>
          <cell r="O60">
            <v>0</v>
          </cell>
          <cell r="P60">
            <v>0</v>
          </cell>
          <cell r="Q60">
            <v>30</v>
          </cell>
          <cell r="R60">
            <v>0</v>
          </cell>
          <cell r="S60">
            <v>0</v>
          </cell>
          <cell r="T60">
            <v>0</v>
          </cell>
          <cell r="U60">
            <v>26.5</v>
          </cell>
          <cell r="V60">
            <v>0</v>
          </cell>
          <cell r="W60">
            <v>0</v>
          </cell>
          <cell r="X60">
            <v>0</v>
          </cell>
          <cell r="Y60">
            <v>12</v>
          </cell>
          <cell r="Z60">
            <v>0</v>
          </cell>
          <cell r="AA60">
            <v>0</v>
          </cell>
          <cell r="AB60">
            <v>0</v>
          </cell>
          <cell r="AC60">
            <v>13</v>
          </cell>
          <cell r="AD60">
            <v>13</v>
          </cell>
          <cell r="AE60">
            <v>0</v>
          </cell>
          <cell r="AF60">
            <v>0</v>
          </cell>
          <cell r="AG60">
            <v>9.5</v>
          </cell>
          <cell r="AH60">
            <v>0</v>
          </cell>
          <cell r="AI60">
            <v>0</v>
          </cell>
          <cell r="AJ60">
            <v>9.5</v>
          </cell>
          <cell r="AK60">
            <v>9.5</v>
          </cell>
          <cell r="AL60">
            <v>0</v>
          </cell>
          <cell r="AM60">
            <v>14</v>
          </cell>
          <cell r="AN60">
            <v>9.5</v>
          </cell>
          <cell r="AO60">
            <v>0</v>
          </cell>
          <cell r="AP60">
            <v>10</v>
          </cell>
          <cell r="AQ60">
            <v>0</v>
          </cell>
          <cell r="AR60">
            <v>0</v>
          </cell>
          <cell r="AS60">
            <v>13</v>
          </cell>
          <cell r="AT60">
            <v>0</v>
          </cell>
          <cell r="AU60">
            <v>137.5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9.5</v>
          </cell>
          <cell r="BA60">
            <v>0</v>
          </cell>
          <cell r="BB60">
            <v>0</v>
          </cell>
          <cell r="BC60">
            <v>0</v>
          </cell>
          <cell r="BD60">
            <v>13</v>
          </cell>
          <cell r="BE60">
            <v>0</v>
          </cell>
          <cell r="BF60">
            <v>0</v>
          </cell>
          <cell r="BG60">
            <v>0</v>
          </cell>
          <cell r="BH60">
            <v>11.5</v>
          </cell>
          <cell r="BI60">
            <v>0</v>
          </cell>
          <cell r="BJ60">
            <v>0</v>
          </cell>
          <cell r="BK60">
            <v>0</v>
          </cell>
          <cell r="BL60">
            <v>13.5</v>
          </cell>
          <cell r="BM60">
            <v>0</v>
          </cell>
          <cell r="BN60">
            <v>0</v>
          </cell>
          <cell r="BO60">
            <v>0</v>
          </cell>
          <cell r="BP60">
            <v>17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19</v>
          </cell>
          <cell r="BW60">
            <v>0</v>
          </cell>
          <cell r="BX60">
            <v>0</v>
          </cell>
          <cell r="BY60" t="str">
            <v>ناجح ومنقول</v>
          </cell>
          <cell r="BZ60" t="b">
            <v>1</v>
          </cell>
          <cell r="CA60" t="b">
            <v>1</v>
          </cell>
          <cell r="CB60">
            <v>1</v>
          </cell>
          <cell r="CC60">
            <v>24</v>
          </cell>
          <cell r="CD60">
            <v>3</v>
          </cell>
          <cell r="CE60">
            <v>0</v>
          </cell>
          <cell r="CF60">
            <v>0</v>
          </cell>
          <cell r="CG60">
            <v>1</v>
          </cell>
        </row>
        <row r="61">
          <cell r="B61">
            <v>0</v>
          </cell>
          <cell r="C61">
            <v>475</v>
          </cell>
          <cell r="D61" t="str">
            <v>عمرو محمد نصير محمد زيدان</v>
          </cell>
          <cell r="E61">
            <v>10</v>
          </cell>
          <cell r="F61">
            <v>1</v>
          </cell>
          <cell r="G61">
            <v>35050</v>
          </cell>
          <cell r="H61">
            <v>14</v>
          </cell>
          <cell r="I61">
            <v>9</v>
          </cell>
          <cell r="J61">
            <v>16</v>
          </cell>
          <cell r="K61" t="str">
            <v>مصرى</v>
          </cell>
          <cell r="L61" t="str">
            <v>مسلم</v>
          </cell>
          <cell r="M61" t="str">
            <v>مستجد</v>
          </cell>
          <cell r="N61">
            <v>0</v>
          </cell>
          <cell r="O61">
            <v>6.5</v>
          </cell>
          <cell r="P61">
            <v>13</v>
          </cell>
          <cell r="Q61">
            <v>10.5</v>
          </cell>
          <cell r="R61">
            <v>30</v>
          </cell>
          <cell r="S61">
            <v>5.5</v>
          </cell>
          <cell r="T61">
            <v>9</v>
          </cell>
          <cell r="U61">
            <v>12</v>
          </cell>
          <cell r="V61">
            <v>26.5</v>
          </cell>
          <cell r="W61">
            <v>3</v>
          </cell>
          <cell r="X61">
            <v>4.5</v>
          </cell>
          <cell r="Y61">
            <v>4.5</v>
          </cell>
          <cell r="Z61">
            <v>12</v>
          </cell>
          <cell r="AA61">
            <v>1</v>
          </cell>
          <cell r="AB61">
            <v>3.5</v>
          </cell>
          <cell r="AC61">
            <v>2</v>
          </cell>
          <cell r="AD61">
            <v>6.5</v>
          </cell>
          <cell r="AE61">
            <v>1</v>
          </cell>
          <cell r="AF61">
            <v>6.5</v>
          </cell>
          <cell r="AG61">
            <v>2</v>
          </cell>
          <cell r="AH61">
            <v>9.5</v>
          </cell>
          <cell r="AI61">
            <v>2</v>
          </cell>
          <cell r="AJ61">
            <v>2.5</v>
          </cell>
          <cell r="AK61">
            <v>4.5</v>
          </cell>
          <cell r="AL61">
            <v>3</v>
          </cell>
          <cell r="AM61">
            <v>11</v>
          </cell>
          <cell r="AN61">
            <v>14</v>
          </cell>
          <cell r="AO61">
            <v>1.5</v>
          </cell>
          <cell r="AP61">
            <v>8.5</v>
          </cell>
          <cell r="AQ61">
            <v>10</v>
          </cell>
          <cell r="AR61">
            <v>3.5</v>
          </cell>
          <cell r="AS61">
            <v>9.5</v>
          </cell>
          <cell r="AT61">
            <v>13</v>
          </cell>
          <cell r="AU61">
            <v>126</v>
          </cell>
          <cell r="AV61">
            <v>2</v>
          </cell>
          <cell r="AW61">
            <v>0.5</v>
          </cell>
          <cell r="AX61">
            <v>3</v>
          </cell>
          <cell r="AY61">
            <v>0.5</v>
          </cell>
          <cell r="AZ61">
            <v>3.5</v>
          </cell>
          <cell r="BA61">
            <v>9.5</v>
          </cell>
          <cell r="BB61">
            <v>3</v>
          </cell>
          <cell r="BC61">
            <v>4</v>
          </cell>
          <cell r="BD61">
            <v>6</v>
          </cell>
          <cell r="BE61">
            <v>13</v>
          </cell>
          <cell r="BF61">
            <v>2.5</v>
          </cell>
          <cell r="BG61">
            <v>5.5</v>
          </cell>
          <cell r="BH61">
            <v>3.5</v>
          </cell>
          <cell r="BI61">
            <v>11.5</v>
          </cell>
          <cell r="BJ61">
            <v>3.5</v>
          </cell>
          <cell r="BK61">
            <v>6</v>
          </cell>
          <cell r="BL61">
            <v>4</v>
          </cell>
          <cell r="BM61">
            <v>13.5</v>
          </cell>
          <cell r="BN61">
            <v>4</v>
          </cell>
          <cell r="BO61">
            <v>6</v>
          </cell>
          <cell r="BP61">
            <v>7</v>
          </cell>
          <cell r="BQ61">
            <v>17</v>
          </cell>
          <cell r="BR61">
            <v>3</v>
          </cell>
          <cell r="BS61">
            <v>3</v>
          </cell>
          <cell r="BT61">
            <v>5</v>
          </cell>
          <cell r="BU61">
            <v>3</v>
          </cell>
          <cell r="BV61">
            <v>5</v>
          </cell>
          <cell r="BW61">
            <v>19</v>
          </cell>
          <cell r="BX61" t="str">
            <v xml:space="preserve">   جبر  تاريخ    مجموع      </v>
          </cell>
          <cell r="BY61" t="str">
            <v>ناجح ومنقول</v>
          </cell>
          <cell r="BZ61">
            <v>0</v>
          </cell>
          <cell r="CA61">
            <v>0</v>
          </cell>
          <cell r="CB61">
            <v>1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</row>
        <row r="62">
          <cell r="B62">
            <v>476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1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25</v>
          </cell>
          <cell r="O62">
            <v>0</v>
          </cell>
          <cell r="P62">
            <v>0</v>
          </cell>
          <cell r="Q62">
            <v>35.5</v>
          </cell>
          <cell r="R62">
            <v>0</v>
          </cell>
          <cell r="S62">
            <v>0</v>
          </cell>
          <cell r="T62">
            <v>0</v>
          </cell>
          <cell r="U62">
            <v>31</v>
          </cell>
          <cell r="V62">
            <v>0</v>
          </cell>
          <cell r="W62">
            <v>0</v>
          </cell>
          <cell r="X62">
            <v>0</v>
          </cell>
          <cell r="Y62">
            <v>13</v>
          </cell>
          <cell r="Z62">
            <v>0</v>
          </cell>
          <cell r="AA62">
            <v>0</v>
          </cell>
          <cell r="AB62">
            <v>0</v>
          </cell>
          <cell r="AC62">
            <v>15</v>
          </cell>
          <cell r="AD62">
            <v>15</v>
          </cell>
          <cell r="AE62">
            <v>0</v>
          </cell>
          <cell r="AF62">
            <v>0</v>
          </cell>
          <cell r="AG62">
            <v>9</v>
          </cell>
          <cell r="AH62">
            <v>0</v>
          </cell>
          <cell r="AI62">
            <v>0</v>
          </cell>
          <cell r="AJ62">
            <v>10.5</v>
          </cell>
          <cell r="AK62">
            <v>10.5</v>
          </cell>
          <cell r="AL62">
            <v>0</v>
          </cell>
          <cell r="AM62">
            <v>13</v>
          </cell>
          <cell r="AN62">
            <v>0</v>
          </cell>
          <cell r="AO62">
            <v>0</v>
          </cell>
          <cell r="AP62">
            <v>9.5</v>
          </cell>
          <cell r="AQ62">
            <v>0</v>
          </cell>
          <cell r="AR62">
            <v>0</v>
          </cell>
          <cell r="AS62">
            <v>10.5</v>
          </cell>
          <cell r="AT62">
            <v>0</v>
          </cell>
          <cell r="AU62">
            <v>147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12.5</v>
          </cell>
          <cell r="BA62">
            <v>0</v>
          </cell>
          <cell r="BB62">
            <v>0</v>
          </cell>
          <cell r="BC62">
            <v>0</v>
          </cell>
          <cell r="BD62">
            <v>13</v>
          </cell>
          <cell r="BE62">
            <v>0</v>
          </cell>
          <cell r="BF62">
            <v>0</v>
          </cell>
          <cell r="BG62">
            <v>0</v>
          </cell>
          <cell r="BH62">
            <v>15</v>
          </cell>
          <cell r="BI62">
            <v>0</v>
          </cell>
          <cell r="BJ62">
            <v>0</v>
          </cell>
          <cell r="BK62">
            <v>0</v>
          </cell>
          <cell r="BL62">
            <v>13.5</v>
          </cell>
          <cell r="BM62">
            <v>0</v>
          </cell>
          <cell r="BN62">
            <v>0</v>
          </cell>
          <cell r="BO62">
            <v>0</v>
          </cell>
          <cell r="BP62">
            <v>17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17</v>
          </cell>
          <cell r="BW62">
            <v>0</v>
          </cell>
          <cell r="BX62">
            <v>0</v>
          </cell>
          <cell r="BY62" t="str">
            <v>ناجح ومنقول</v>
          </cell>
          <cell r="BZ62" t="b">
            <v>1</v>
          </cell>
          <cell r="CA62" t="b">
            <v>1</v>
          </cell>
          <cell r="CB62">
            <v>1</v>
          </cell>
          <cell r="CC62">
            <v>25</v>
          </cell>
          <cell r="CD62">
            <v>2</v>
          </cell>
          <cell r="CE62">
            <v>0</v>
          </cell>
          <cell r="CF62">
            <v>0</v>
          </cell>
          <cell r="CG62">
            <v>1</v>
          </cell>
        </row>
        <row r="63">
          <cell r="B63">
            <v>0</v>
          </cell>
          <cell r="C63">
            <v>476</v>
          </cell>
          <cell r="D63" t="str">
            <v>عمرو هشام عبدالحميد مصطفى</v>
          </cell>
          <cell r="E63">
            <v>11</v>
          </cell>
          <cell r="F63">
            <v>1</v>
          </cell>
          <cell r="G63">
            <v>35031</v>
          </cell>
          <cell r="H63">
            <v>3</v>
          </cell>
          <cell r="I63">
            <v>10</v>
          </cell>
          <cell r="J63">
            <v>16</v>
          </cell>
          <cell r="K63" t="str">
            <v>مصرى</v>
          </cell>
          <cell r="L63" t="str">
            <v>مسلم</v>
          </cell>
          <cell r="M63" t="str">
            <v>مستجد</v>
          </cell>
          <cell r="N63">
            <v>0</v>
          </cell>
          <cell r="O63">
            <v>10.5</v>
          </cell>
          <cell r="P63">
            <v>11.5</v>
          </cell>
          <cell r="Q63">
            <v>13.5</v>
          </cell>
          <cell r="R63">
            <v>35.5</v>
          </cell>
          <cell r="S63">
            <v>7.5</v>
          </cell>
          <cell r="T63">
            <v>11</v>
          </cell>
          <cell r="U63">
            <v>12.5</v>
          </cell>
          <cell r="V63">
            <v>31</v>
          </cell>
          <cell r="W63">
            <v>2.5</v>
          </cell>
          <cell r="X63">
            <v>6</v>
          </cell>
          <cell r="Y63">
            <v>4.5</v>
          </cell>
          <cell r="Z63">
            <v>13</v>
          </cell>
          <cell r="AA63">
            <v>1</v>
          </cell>
          <cell r="AB63">
            <v>3.5</v>
          </cell>
          <cell r="AC63">
            <v>2</v>
          </cell>
          <cell r="AD63">
            <v>6.5</v>
          </cell>
          <cell r="AE63">
            <v>1</v>
          </cell>
          <cell r="AF63">
            <v>6</v>
          </cell>
          <cell r="AG63">
            <v>2</v>
          </cell>
          <cell r="AH63">
            <v>9</v>
          </cell>
          <cell r="AI63">
            <v>0</v>
          </cell>
          <cell r="AJ63">
            <v>4.5</v>
          </cell>
          <cell r="AK63">
            <v>4.5</v>
          </cell>
          <cell r="AL63">
            <v>2</v>
          </cell>
          <cell r="AM63">
            <v>11</v>
          </cell>
          <cell r="AN63">
            <v>13</v>
          </cell>
          <cell r="AO63">
            <v>0.5</v>
          </cell>
          <cell r="AP63">
            <v>9</v>
          </cell>
          <cell r="AQ63">
            <v>9.5</v>
          </cell>
          <cell r="AR63">
            <v>1.5</v>
          </cell>
          <cell r="AS63">
            <v>9</v>
          </cell>
          <cell r="AT63">
            <v>10.5</v>
          </cell>
          <cell r="AU63">
            <v>132.5</v>
          </cell>
          <cell r="AV63">
            <v>2.5</v>
          </cell>
          <cell r="AW63">
            <v>2</v>
          </cell>
          <cell r="AX63">
            <v>3</v>
          </cell>
          <cell r="AY63">
            <v>2</v>
          </cell>
          <cell r="AZ63">
            <v>3</v>
          </cell>
          <cell r="BA63">
            <v>12.5</v>
          </cell>
          <cell r="BB63">
            <v>1.5</v>
          </cell>
          <cell r="BC63">
            <v>5</v>
          </cell>
          <cell r="BD63">
            <v>6.5</v>
          </cell>
          <cell r="BE63">
            <v>13</v>
          </cell>
          <cell r="BF63">
            <v>2.5</v>
          </cell>
          <cell r="BG63">
            <v>6.5</v>
          </cell>
          <cell r="BH63">
            <v>6</v>
          </cell>
          <cell r="BI63">
            <v>15</v>
          </cell>
          <cell r="BJ63">
            <v>3.5</v>
          </cell>
          <cell r="BK63">
            <v>6</v>
          </cell>
          <cell r="BL63">
            <v>4</v>
          </cell>
          <cell r="BM63">
            <v>13.5</v>
          </cell>
          <cell r="BN63">
            <v>4</v>
          </cell>
          <cell r="BO63">
            <v>6</v>
          </cell>
          <cell r="BP63">
            <v>7</v>
          </cell>
          <cell r="BQ63">
            <v>17</v>
          </cell>
          <cell r="BR63">
            <v>1.5</v>
          </cell>
          <cell r="BS63">
            <v>3</v>
          </cell>
          <cell r="BT63">
            <v>4.5</v>
          </cell>
          <cell r="BU63">
            <v>3</v>
          </cell>
          <cell r="BV63">
            <v>5</v>
          </cell>
          <cell r="BW63">
            <v>17</v>
          </cell>
          <cell r="BX63" t="str">
            <v xml:space="preserve">   جبر  تاريخ          </v>
          </cell>
          <cell r="BY63" t="str">
            <v>ناجح ومنقول</v>
          </cell>
          <cell r="BZ63">
            <v>0</v>
          </cell>
          <cell r="CA63">
            <v>0</v>
          </cell>
          <cell r="CB63">
            <v>1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</row>
        <row r="64">
          <cell r="B64">
            <v>478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26</v>
          </cell>
          <cell r="O64">
            <v>0</v>
          </cell>
          <cell r="P64">
            <v>0</v>
          </cell>
          <cell r="Q64">
            <v>32.5</v>
          </cell>
          <cell r="R64">
            <v>0</v>
          </cell>
          <cell r="S64">
            <v>0</v>
          </cell>
          <cell r="T64">
            <v>0</v>
          </cell>
          <cell r="U64">
            <v>33.5</v>
          </cell>
          <cell r="V64">
            <v>0</v>
          </cell>
          <cell r="W64">
            <v>0</v>
          </cell>
          <cell r="X64">
            <v>0</v>
          </cell>
          <cell r="Y64">
            <v>13.5</v>
          </cell>
          <cell r="Z64">
            <v>0</v>
          </cell>
          <cell r="AA64">
            <v>0</v>
          </cell>
          <cell r="AB64">
            <v>0</v>
          </cell>
          <cell r="AC64">
            <v>12</v>
          </cell>
          <cell r="AD64">
            <v>12</v>
          </cell>
          <cell r="AE64">
            <v>0</v>
          </cell>
          <cell r="AF64">
            <v>0</v>
          </cell>
          <cell r="AG64">
            <v>10.5</v>
          </cell>
          <cell r="AH64">
            <v>10.5</v>
          </cell>
          <cell r="AI64">
            <v>0</v>
          </cell>
          <cell r="AJ64">
            <v>11</v>
          </cell>
          <cell r="AK64">
            <v>0</v>
          </cell>
          <cell r="AL64">
            <v>0</v>
          </cell>
          <cell r="AM64">
            <v>14.5</v>
          </cell>
          <cell r="AN64">
            <v>0</v>
          </cell>
          <cell r="AO64">
            <v>0</v>
          </cell>
          <cell r="AP64">
            <v>9.5</v>
          </cell>
          <cell r="AQ64">
            <v>0</v>
          </cell>
          <cell r="AR64">
            <v>0</v>
          </cell>
          <cell r="AS64">
            <v>10.5</v>
          </cell>
          <cell r="AT64">
            <v>0</v>
          </cell>
          <cell r="AU64">
            <v>147.5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13.5</v>
          </cell>
          <cell r="BA64">
            <v>0</v>
          </cell>
          <cell r="BB64">
            <v>0</v>
          </cell>
          <cell r="BC64">
            <v>0</v>
          </cell>
          <cell r="BD64">
            <v>13.5</v>
          </cell>
          <cell r="BE64">
            <v>0</v>
          </cell>
          <cell r="BF64">
            <v>0</v>
          </cell>
          <cell r="BG64">
            <v>0</v>
          </cell>
          <cell r="BH64">
            <v>15</v>
          </cell>
          <cell r="BI64">
            <v>0</v>
          </cell>
          <cell r="BJ64">
            <v>0</v>
          </cell>
          <cell r="BK64">
            <v>0</v>
          </cell>
          <cell r="BL64">
            <v>13.5</v>
          </cell>
          <cell r="BM64">
            <v>0</v>
          </cell>
          <cell r="BN64">
            <v>0</v>
          </cell>
          <cell r="BO64">
            <v>0</v>
          </cell>
          <cell r="BP64">
            <v>17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15.5</v>
          </cell>
          <cell r="BW64">
            <v>0</v>
          </cell>
          <cell r="BX64">
            <v>0</v>
          </cell>
          <cell r="BY64" t="str">
            <v>ناجح ومنقول</v>
          </cell>
          <cell r="BZ64" t="b">
            <v>1</v>
          </cell>
          <cell r="CA64" t="b">
            <v>1</v>
          </cell>
          <cell r="CB64">
            <v>1</v>
          </cell>
          <cell r="CC64">
            <v>26</v>
          </cell>
          <cell r="CD64">
            <v>2</v>
          </cell>
          <cell r="CE64">
            <v>0</v>
          </cell>
          <cell r="CF64">
            <v>0</v>
          </cell>
          <cell r="CG64">
            <v>1</v>
          </cell>
        </row>
        <row r="65">
          <cell r="B65">
            <v>0</v>
          </cell>
          <cell r="C65">
            <v>478</v>
          </cell>
          <cell r="D65" t="str">
            <v>كريم محمود خليل محمد شاهين</v>
          </cell>
          <cell r="E65">
            <v>11</v>
          </cell>
          <cell r="F65">
            <v>1</v>
          </cell>
          <cell r="G65">
            <v>35263</v>
          </cell>
          <cell r="H65">
            <v>14</v>
          </cell>
          <cell r="I65">
            <v>2</v>
          </cell>
          <cell r="J65">
            <v>16</v>
          </cell>
          <cell r="K65" t="str">
            <v>مصرى</v>
          </cell>
          <cell r="L65" t="str">
            <v>مسلم</v>
          </cell>
          <cell r="M65" t="str">
            <v>مستجد</v>
          </cell>
          <cell r="N65">
            <v>0</v>
          </cell>
          <cell r="O65">
            <v>6.5</v>
          </cell>
          <cell r="P65">
            <v>13.5</v>
          </cell>
          <cell r="Q65">
            <v>12.5</v>
          </cell>
          <cell r="R65">
            <v>32.5</v>
          </cell>
          <cell r="S65">
            <v>7</v>
          </cell>
          <cell r="T65">
            <v>15</v>
          </cell>
          <cell r="U65">
            <v>11.5</v>
          </cell>
          <cell r="V65">
            <v>33.5</v>
          </cell>
          <cell r="W65">
            <v>2.5</v>
          </cell>
          <cell r="X65">
            <v>6.5</v>
          </cell>
          <cell r="Y65">
            <v>4.5</v>
          </cell>
          <cell r="Z65">
            <v>13.5</v>
          </cell>
          <cell r="AA65">
            <v>2</v>
          </cell>
          <cell r="AB65">
            <v>3.5</v>
          </cell>
          <cell r="AC65">
            <v>1.5</v>
          </cell>
          <cell r="AD65">
            <v>7</v>
          </cell>
          <cell r="AE65">
            <v>2</v>
          </cell>
          <cell r="AF65">
            <v>4.5</v>
          </cell>
          <cell r="AG65">
            <v>0.5</v>
          </cell>
          <cell r="AH65">
            <v>7</v>
          </cell>
          <cell r="AI65">
            <v>4</v>
          </cell>
          <cell r="AJ65">
            <v>7</v>
          </cell>
          <cell r="AK65">
            <v>11</v>
          </cell>
          <cell r="AL65">
            <v>3</v>
          </cell>
          <cell r="AM65">
            <v>11.5</v>
          </cell>
          <cell r="AN65">
            <v>14.5</v>
          </cell>
          <cell r="AO65">
            <v>0.5</v>
          </cell>
          <cell r="AP65">
            <v>9</v>
          </cell>
          <cell r="AQ65">
            <v>9.5</v>
          </cell>
          <cell r="AR65">
            <v>1.5</v>
          </cell>
          <cell r="AS65">
            <v>9</v>
          </cell>
          <cell r="AT65">
            <v>10.5</v>
          </cell>
          <cell r="AU65">
            <v>139</v>
          </cell>
          <cell r="AV65">
            <v>2.5</v>
          </cell>
          <cell r="AW65">
            <v>3</v>
          </cell>
          <cell r="AX65">
            <v>2</v>
          </cell>
          <cell r="AY65">
            <v>3</v>
          </cell>
          <cell r="AZ65">
            <v>3</v>
          </cell>
          <cell r="BA65">
            <v>13.5</v>
          </cell>
          <cell r="BB65">
            <v>2.5</v>
          </cell>
          <cell r="BC65">
            <v>5</v>
          </cell>
          <cell r="BD65">
            <v>6</v>
          </cell>
          <cell r="BE65">
            <v>13.5</v>
          </cell>
          <cell r="BF65">
            <v>2</v>
          </cell>
          <cell r="BG65">
            <v>7.5</v>
          </cell>
          <cell r="BH65">
            <v>5.5</v>
          </cell>
          <cell r="BI65">
            <v>15</v>
          </cell>
          <cell r="BJ65">
            <v>3.5</v>
          </cell>
          <cell r="BK65">
            <v>6</v>
          </cell>
          <cell r="BL65">
            <v>4</v>
          </cell>
          <cell r="BM65">
            <v>13.5</v>
          </cell>
          <cell r="BN65">
            <v>3</v>
          </cell>
          <cell r="BO65">
            <v>7</v>
          </cell>
          <cell r="BP65">
            <v>7</v>
          </cell>
          <cell r="BQ65">
            <v>17</v>
          </cell>
          <cell r="BR65">
            <v>2.5</v>
          </cell>
          <cell r="BS65">
            <v>3</v>
          </cell>
          <cell r="BT65">
            <v>4.5</v>
          </cell>
          <cell r="BU65">
            <v>3</v>
          </cell>
          <cell r="BV65">
            <v>2.5</v>
          </cell>
          <cell r="BW65">
            <v>15.5</v>
          </cell>
          <cell r="BX65" t="str">
            <v xml:space="preserve">   جبر تفاضل           </v>
          </cell>
          <cell r="BY65" t="str">
            <v>ناجح ومنقول</v>
          </cell>
          <cell r="BZ65">
            <v>0</v>
          </cell>
          <cell r="CA65">
            <v>0</v>
          </cell>
          <cell r="CB65">
            <v>1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</row>
        <row r="66">
          <cell r="B66">
            <v>485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1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27</v>
          </cell>
          <cell r="O66">
            <v>0</v>
          </cell>
          <cell r="P66">
            <v>0</v>
          </cell>
          <cell r="Q66">
            <v>38</v>
          </cell>
          <cell r="R66">
            <v>38</v>
          </cell>
          <cell r="S66">
            <v>0</v>
          </cell>
          <cell r="T66">
            <v>0</v>
          </cell>
          <cell r="U66">
            <v>29.5</v>
          </cell>
          <cell r="V66">
            <v>0</v>
          </cell>
          <cell r="W66">
            <v>0</v>
          </cell>
          <cell r="X66">
            <v>0</v>
          </cell>
          <cell r="Y66">
            <v>12</v>
          </cell>
          <cell r="Z66">
            <v>0</v>
          </cell>
          <cell r="AA66">
            <v>0</v>
          </cell>
          <cell r="AB66">
            <v>0</v>
          </cell>
          <cell r="AC66">
            <v>8.5</v>
          </cell>
          <cell r="AD66">
            <v>0</v>
          </cell>
          <cell r="AE66">
            <v>0</v>
          </cell>
          <cell r="AF66">
            <v>0</v>
          </cell>
          <cell r="AG66">
            <v>11.5</v>
          </cell>
          <cell r="AH66">
            <v>11.5</v>
          </cell>
          <cell r="AI66">
            <v>0</v>
          </cell>
          <cell r="AJ66">
            <v>8</v>
          </cell>
          <cell r="AK66">
            <v>0</v>
          </cell>
          <cell r="AL66">
            <v>0</v>
          </cell>
          <cell r="AM66">
            <v>8.5</v>
          </cell>
          <cell r="AN66">
            <v>11</v>
          </cell>
          <cell r="AO66">
            <v>0</v>
          </cell>
          <cell r="AP66">
            <v>9</v>
          </cell>
          <cell r="AQ66">
            <v>0</v>
          </cell>
          <cell r="AR66">
            <v>0</v>
          </cell>
          <cell r="AS66">
            <v>11.5</v>
          </cell>
          <cell r="AT66">
            <v>0</v>
          </cell>
          <cell r="AU66">
            <v>136.5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8</v>
          </cell>
          <cell r="BA66">
            <v>0</v>
          </cell>
          <cell r="BB66">
            <v>0</v>
          </cell>
          <cell r="BC66">
            <v>0</v>
          </cell>
          <cell r="BD66">
            <v>12</v>
          </cell>
          <cell r="BE66">
            <v>0</v>
          </cell>
          <cell r="BF66">
            <v>0</v>
          </cell>
          <cell r="BG66">
            <v>0</v>
          </cell>
          <cell r="BH66">
            <v>11</v>
          </cell>
          <cell r="BI66">
            <v>0</v>
          </cell>
          <cell r="BJ66">
            <v>0</v>
          </cell>
          <cell r="BK66">
            <v>0</v>
          </cell>
          <cell r="BL66">
            <v>14.5</v>
          </cell>
          <cell r="BM66">
            <v>0</v>
          </cell>
          <cell r="BN66">
            <v>0</v>
          </cell>
          <cell r="BO66">
            <v>0</v>
          </cell>
          <cell r="BP66">
            <v>18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  <cell r="BU66">
            <v>0</v>
          </cell>
          <cell r="BV66">
            <v>15.5</v>
          </cell>
          <cell r="BW66">
            <v>0</v>
          </cell>
          <cell r="BX66">
            <v>0</v>
          </cell>
          <cell r="BY66" t="str">
            <v>ناجح ومنقول</v>
          </cell>
          <cell r="BZ66" t="b">
            <v>1</v>
          </cell>
          <cell r="CA66" t="b">
            <v>1</v>
          </cell>
          <cell r="CB66">
            <v>1</v>
          </cell>
          <cell r="CC66">
            <v>27</v>
          </cell>
          <cell r="CD66">
            <v>3</v>
          </cell>
          <cell r="CE66">
            <v>0</v>
          </cell>
          <cell r="CF66">
            <v>0</v>
          </cell>
          <cell r="CG66">
            <v>1</v>
          </cell>
        </row>
        <row r="67">
          <cell r="B67">
            <v>0</v>
          </cell>
          <cell r="C67">
            <v>485</v>
          </cell>
          <cell r="D67" t="str">
            <v>محمد ابراهيم يونس محمود</v>
          </cell>
          <cell r="E67">
            <v>10</v>
          </cell>
          <cell r="F67">
            <v>1</v>
          </cell>
          <cell r="G67">
            <v>35264</v>
          </cell>
          <cell r="H67">
            <v>13</v>
          </cell>
          <cell r="I67">
            <v>2</v>
          </cell>
          <cell r="J67">
            <v>16</v>
          </cell>
          <cell r="K67" t="str">
            <v>مصرى</v>
          </cell>
          <cell r="L67" t="str">
            <v>مسلم</v>
          </cell>
          <cell r="M67" t="str">
            <v>مستجد</v>
          </cell>
          <cell r="N67">
            <v>0</v>
          </cell>
          <cell r="O67">
            <v>5.5</v>
          </cell>
          <cell r="P67">
            <v>9.5</v>
          </cell>
          <cell r="Q67">
            <v>8.5</v>
          </cell>
          <cell r="R67">
            <v>23.5</v>
          </cell>
          <cell r="S67">
            <v>5.5</v>
          </cell>
          <cell r="T67">
            <v>11</v>
          </cell>
          <cell r="U67">
            <v>13</v>
          </cell>
          <cell r="V67">
            <v>29.5</v>
          </cell>
          <cell r="W67">
            <v>3</v>
          </cell>
          <cell r="X67">
            <v>4</v>
          </cell>
          <cell r="Y67">
            <v>5</v>
          </cell>
          <cell r="Z67">
            <v>12</v>
          </cell>
          <cell r="AA67">
            <v>0.5</v>
          </cell>
          <cell r="AB67">
            <v>4.5</v>
          </cell>
          <cell r="AC67">
            <v>3.5</v>
          </cell>
          <cell r="AD67">
            <v>8.5</v>
          </cell>
          <cell r="AE67">
            <v>0.5</v>
          </cell>
          <cell r="AF67">
            <v>2.5</v>
          </cell>
          <cell r="AG67">
            <v>3.5</v>
          </cell>
          <cell r="AH67">
            <v>6.5</v>
          </cell>
          <cell r="AI67">
            <v>1.5</v>
          </cell>
          <cell r="AJ67">
            <v>6.5</v>
          </cell>
          <cell r="AK67">
            <v>8</v>
          </cell>
          <cell r="AL67">
            <v>2.5</v>
          </cell>
          <cell r="AM67">
            <v>6</v>
          </cell>
          <cell r="AN67">
            <v>8.5</v>
          </cell>
          <cell r="AO67">
            <v>1.5</v>
          </cell>
          <cell r="AP67">
            <v>7.5</v>
          </cell>
          <cell r="AQ67">
            <v>9</v>
          </cell>
          <cell r="AR67">
            <v>3</v>
          </cell>
          <cell r="AS67">
            <v>8.5</v>
          </cell>
          <cell r="AT67">
            <v>11.5</v>
          </cell>
          <cell r="AU67">
            <v>117</v>
          </cell>
          <cell r="AV67">
            <v>2.5</v>
          </cell>
          <cell r="AW67">
            <v>1</v>
          </cell>
          <cell r="AX67">
            <v>1.5</v>
          </cell>
          <cell r="AY67">
            <v>1</v>
          </cell>
          <cell r="AZ67">
            <v>2</v>
          </cell>
          <cell r="BA67">
            <v>8</v>
          </cell>
          <cell r="BB67">
            <v>3.5</v>
          </cell>
          <cell r="BC67">
            <v>3</v>
          </cell>
          <cell r="BD67">
            <v>5.5</v>
          </cell>
          <cell r="BE67">
            <v>12</v>
          </cell>
          <cell r="BF67">
            <v>2.5</v>
          </cell>
          <cell r="BG67">
            <v>5</v>
          </cell>
          <cell r="BH67">
            <v>3.5</v>
          </cell>
          <cell r="BI67">
            <v>11</v>
          </cell>
          <cell r="BJ67">
            <v>3.5</v>
          </cell>
          <cell r="BK67">
            <v>7</v>
          </cell>
          <cell r="BL67">
            <v>4</v>
          </cell>
          <cell r="BM67">
            <v>14.5</v>
          </cell>
          <cell r="BN67">
            <v>4</v>
          </cell>
          <cell r="BO67">
            <v>8</v>
          </cell>
          <cell r="BP67">
            <v>6</v>
          </cell>
          <cell r="BQ67">
            <v>18</v>
          </cell>
          <cell r="BR67">
            <v>2</v>
          </cell>
          <cell r="BS67">
            <v>2</v>
          </cell>
          <cell r="BT67">
            <v>4.5</v>
          </cell>
          <cell r="BU67">
            <v>3</v>
          </cell>
          <cell r="BV67">
            <v>4</v>
          </cell>
          <cell r="BW67">
            <v>15.5</v>
          </cell>
          <cell r="BX67" t="str">
            <v xml:space="preserve">عربى    تفاضل     مجموع      </v>
          </cell>
          <cell r="BY67" t="str">
            <v>ناجح ومنقول</v>
          </cell>
          <cell r="BZ67">
            <v>0</v>
          </cell>
          <cell r="CA67">
            <v>0</v>
          </cell>
          <cell r="CB67">
            <v>1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</row>
        <row r="68">
          <cell r="B68">
            <v>486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28</v>
          </cell>
          <cell r="O68">
            <v>0</v>
          </cell>
          <cell r="P68">
            <v>0</v>
          </cell>
          <cell r="Q68">
            <v>30</v>
          </cell>
          <cell r="R68">
            <v>0</v>
          </cell>
          <cell r="S68">
            <v>0</v>
          </cell>
          <cell r="T68">
            <v>0</v>
          </cell>
          <cell r="U68">
            <v>36</v>
          </cell>
          <cell r="V68">
            <v>0</v>
          </cell>
          <cell r="W68">
            <v>0</v>
          </cell>
          <cell r="X68">
            <v>0</v>
          </cell>
          <cell r="Y68">
            <v>15</v>
          </cell>
          <cell r="Z68">
            <v>0</v>
          </cell>
          <cell r="AA68">
            <v>0</v>
          </cell>
          <cell r="AB68">
            <v>0</v>
          </cell>
          <cell r="AC68">
            <v>13</v>
          </cell>
          <cell r="AD68">
            <v>13</v>
          </cell>
          <cell r="AE68">
            <v>0</v>
          </cell>
          <cell r="AF68">
            <v>0</v>
          </cell>
          <cell r="AG68">
            <v>8.5</v>
          </cell>
          <cell r="AH68">
            <v>8.5</v>
          </cell>
          <cell r="AI68">
            <v>0</v>
          </cell>
          <cell r="AJ68">
            <v>13</v>
          </cell>
          <cell r="AK68">
            <v>13</v>
          </cell>
          <cell r="AL68">
            <v>0</v>
          </cell>
          <cell r="AM68">
            <v>8.5</v>
          </cell>
          <cell r="AN68">
            <v>0</v>
          </cell>
          <cell r="AO68">
            <v>0</v>
          </cell>
          <cell r="AP68">
            <v>10</v>
          </cell>
          <cell r="AQ68">
            <v>0</v>
          </cell>
          <cell r="AR68">
            <v>0</v>
          </cell>
          <cell r="AS68">
            <v>8</v>
          </cell>
          <cell r="AT68">
            <v>0</v>
          </cell>
          <cell r="AU68">
            <v>142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8.5</v>
          </cell>
          <cell r="BA68">
            <v>0</v>
          </cell>
          <cell r="BB68">
            <v>0</v>
          </cell>
          <cell r="BC68">
            <v>0</v>
          </cell>
          <cell r="BD68">
            <v>12</v>
          </cell>
          <cell r="BE68">
            <v>0</v>
          </cell>
          <cell r="BF68">
            <v>0</v>
          </cell>
          <cell r="BG68">
            <v>0</v>
          </cell>
          <cell r="BH68">
            <v>10.5</v>
          </cell>
          <cell r="BI68">
            <v>0</v>
          </cell>
          <cell r="BJ68">
            <v>0</v>
          </cell>
          <cell r="BK68">
            <v>0</v>
          </cell>
          <cell r="BL68">
            <v>14.5</v>
          </cell>
          <cell r="BM68">
            <v>0</v>
          </cell>
          <cell r="BN68">
            <v>0</v>
          </cell>
          <cell r="BO68">
            <v>0</v>
          </cell>
          <cell r="BP68">
            <v>18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17.5</v>
          </cell>
          <cell r="BW68">
            <v>0</v>
          </cell>
          <cell r="BX68">
            <v>0</v>
          </cell>
          <cell r="BY68" t="str">
            <v>ناجح ومنقول</v>
          </cell>
          <cell r="BZ68" t="b">
            <v>1</v>
          </cell>
          <cell r="CA68" t="b">
            <v>1</v>
          </cell>
          <cell r="CB68">
            <v>1</v>
          </cell>
          <cell r="CC68">
            <v>28</v>
          </cell>
          <cell r="CD68">
            <v>4</v>
          </cell>
          <cell r="CE68">
            <v>0</v>
          </cell>
          <cell r="CF68">
            <v>0</v>
          </cell>
          <cell r="CG68">
            <v>1</v>
          </cell>
        </row>
        <row r="69">
          <cell r="B69">
            <v>0</v>
          </cell>
          <cell r="C69">
            <v>486</v>
          </cell>
          <cell r="D69" t="str">
            <v>محمد السيد رجب عبده محمد</v>
          </cell>
          <cell r="E69">
            <v>10</v>
          </cell>
          <cell r="F69">
            <v>1</v>
          </cell>
          <cell r="G69">
            <v>35337</v>
          </cell>
          <cell r="H69">
            <v>2</v>
          </cell>
          <cell r="I69">
            <v>0</v>
          </cell>
          <cell r="J69">
            <v>16</v>
          </cell>
          <cell r="K69" t="str">
            <v>مصرى</v>
          </cell>
          <cell r="L69" t="str">
            <v>مسلم</v>
          </cell>
          <cell r="M69" t="str">
            <v>مستجد</v>
          </cell>
          <cell r="N69">
            <v>0</v>
          </cell>
          <cell r="O69">
            <v>6.5</v>
          </cell>
          <cell r="P69">
            <v>10</v>
          </cell>
          <cell r="Q69">
            <v>13.5</v>
          </cell>
          <cell r="R69">
            <v>30</v>
          </cell>
          <cell r="S69">
            <v>6.5</v>
          </cell>
          <cell r="T69">
            <v>15</v>
          </cell>
          <cell r="U69">
            <v>14.5</v>
          </cell>
          <cell r="V69">
            <v>36</v>
          </cell>
          <cell r="W69">
            <v>4</v>
          </cell>
          <cell r="X69">
            <v>7</v>
          </cell>
          <cell r="Y69">
            <v>4</v>
          </cell>
          <cell r="Z69">
            <v>15</v>
          </cell>
          <cell r="AA69">
            <v>0.5</v>
          </cell>
          <cell r="AB69">
            <v>3</v>
          </cell>
          <cell r="AC69">
            <v>2</v>
          </cell>
          <cell r="AD69">
            <v>5.5</v>
          </cell>
          <cell r="AE69">
            <v>0.5</v>
          </cell>
          <cell r="AF69">
            <v>3</v>
          </cell>
          <cell r="AG69">
            <v>2</v>
          </cell>
          <cell r="AH69">
            <v>5.5</v>
          </cell>
          <cell r="AI69">
            <v>2</v>
          </cell>
          <cell r="AJ69">
            <v>4.5</v>
          </cell>
          <cell r="AK69">
            <v>6.5</v>
          </cell>
          <cell r="AL69">
            <v>3.5</v>
          </cell>
          <cell r="AM69">
            <v>5</v>
          </cell>
          <cell r="AN69">
            <v>8.5</v>
          </cell>
          <cell r="AO69">
            <v>1.5</v>
          </cell>
          <cell r="AP69">
            <v>8.5</v>
          </cell>
          <cell r="AQ69">
            <v>10</v>
          </cell>
          <cell r="AR69">
            <v>3</v>
          </cell>
          <cell r="AS69">
            <v>5</v>
          </cell>
          <cell r="AT69">
            <v>8</v>
          </cell>
          <cell r="AU69">
            <v>125</v>
          </cell>
          <cell r="AV69">
            <v>2</v>
          </cell>
          <cell r="AW69">
            <v>1</v>
          </cell>
          <cell r="AX69">
            <v>2</v>
          </cell>
          <cell r="AY69">
            <v>1</v>
          </cell>
          <cell r="AZ69">
            <v>2.5</v>
          </cell>
          <cell r="BA69">
            <v>8.5</v>
          </cell>
          <cell r="BB69">
            <v>2.5</v>
          </cell>
          <cell r="BC69">
            <v>5</v>
          </cell>
          <cell r="BD69">
            <v>4.5</v>
          </cell>
          <cell r="BE69">
            <v>12</v>
          </cell>
          <cell r="BF69">
            <v>2</v>
          </cell>
          <cell r="BG69">
            <v>4.5</v>
          </cell>
          <cell r="BH69">
            <v>4</v>
          </cell>
          <cell r="BI69">
            <v>10.5</v>
          </cell>
          <cell r="BJ69">
            <v>3.5</v>
          </cell>
          <cell r="BK69">
            <v>7</v>
          </cell>
          <cell r="BL69">
            <v>4</v>
          </cell>
          <cell r="BM69">
            <v>14.5</v>
          </cell>
          <cell r="BN69">
            <v>4</v>
          </cell>
          <cell r="BO69">
            <v>7</v>
          </cell>
          <cell r="BP69">
            <v>7</v>
          </cell>
          <cell r="BQ69">
            <v>18</v>
          </cell>
          <cell r="BR69">
            <v>3</v>
          </cell>
          <cell r="BS69">
            <v>3</v>
          </cell>
          <cell r="BT69">
            <v>4.5</v>
          </cell>
          <cell r="BU69">
            <v>3</v>
          </cell>
          <cell r="BV69">
            <v>4</v>
          </cell>
          <cell r="BW69">
            <v>17.5</v>
          </cell>
          <cell r="BX69" t="str">
            <v xml:space="preserve">   جبر تفاضل تاريخ    مجموع      </v>
          </cell>
          <cell r="BY69" t="str">
            <v>ناجح ومنقول</v>
          </cell>
          <cell r="BZ69">
            <v>0</v>
          </cell>
          <cell r="CA69">
            <v>0</v>
          </cell>
          <cell r="CB69">
            <v>1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</row>
        <row r="70">
          <cell r="B70">
            <v>487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1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29</v>
          </cell>
          <cell r="O70">
            <v>0</v>
          </cell>
          <cell r="P70">
            <v>0</v>
          </cell>
          <cell r="Q70">
            <v>30.5</v>
          </cell>
          <cell r="R70">
            <v>0</v>
          </cell>
          <cell r="S70">
            <v>0</v>
          </cell>
          <cell r="T70">
            <v>0</v>
          </cell>
          <cell r="U70">
            <v>26.5</v>
          </cell>
          <cell r="V70">
            <v>0</v>
          </cell>
          <cell r="W70">
            <v>0</v>
          </cell>
          <cell r="X70">
            <v>0</v>
          </cell>
          <cell r="Y70">
            <v>15</v>
          </cell>
          <cell r="Z70">
            <v>0</v>
          </cell>
          <cell r="AA70">
            <v>0</v>
          </cell>
          <cell r="AB70">
            <v>0</v>
          </cell>
          <cell r="AC70">
            <v>8</v>
          </cell>
          <cell r="AD70">
            <v>8</v>
          </cell>
          <cell r="AE70">
            <v>0</v>
          </cell>
          <cell r="AF70">
            <v>0</v>
          </cell>
          <cell r="AG70">
            <v>8.5</v>
          </cell>
          <cell r="AH70">
            <v>0</v>
          </cell>
          <cell r="AI70">
            <v>0</v>
          </cell>
          <cell r="AJ70">
            <v>9.5</v>
          </cell>
          <cell r="AK70">
            <v>0</v>
          </cell>
          <cell r="AL70">
            <v>0</v>
          </cell>
          <cell r="AM70">
            <v>11.5</v>
          </cell>
          <cell r="AN70">
            <v>0</v>
          </cell>
          <cell r="AO70">
            <v>0</v>
          </cell>
          <cell r="AP70">
            <v>12</v>
          </cell>
          <cell r="AQ70">
            <v>0</v>
          </cell>
          <cell r="AR70">
            <v>0</v>
          </cell>
          <cell r="AS70">
            <v>9.5</v>
          </cell>
          <cell r="AT70">
            <v>0</v>
          </cell>
          <cell r="AU70">
            <v>131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8.5</v>
          </cell>
          <cell r="BA70">
            <v>0</v>
          </cell>
          <cell r="BB70">
            <v>0</v>
          </cell>
          <cell r="BC70">
            <v>0</v>
          </cell>
          <cell r="BD70">
            <v>12.5</v>
          </cell>
          <cell r="BE70">
            <v>0</v>
          </cell>
          <cell r="BF70">
            <v>0</v>
          </cell>
          <cell r="BG70">
            <v>0</v>
          </cell>
          <cell r="BH70">
            <v>11.5</v>
          </cell>
          <cell r="BI70">
            <v>0</v>
          </cell>
          <cell r="BJ70">
            <v>0</v>
          </cell>
          <cell r="BK70">
            <v>0</v>
          </cell>
          <cell r="BL70">
            <v>14.5</v>
          </cell>
          <cell r="BM70">
            <v>0</v>
          </cell>
          <cell r="BN70">
            <v>0</v>
          </cell>
          <cell r="BO70">
            <v>0</v>
          </cell>
          <cell r="BP70">
            <v>18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18</v>
          </cell>
          <cell r="BW70">
            <v>0</v>
          </cell>
          <cell r="BX70">
            <v>0</v>
          </cell>
          <cell r="BY70" t="str">
            <v>ناجح ومنقول</v>
          </cell>
          <cell r="BZ70" t="b">
            <v>1</v>
          </cell>
          <cell r="CA70" t="b">
            <v>1</v>
          </cell>
          <cell r="CB70">
            <v>1</v>
          </cell>
          <cell r="CC70">
            <v>29</v>
          </cell>
          <cell r="CD70">
            <v>2</v>
          </cell>
          <cell r="CE70">
            <v>0</v>
          </cell>
          <cell r="CF70">
            <v>0</v>
          </cell>
          <cell r="CG70">
            <v>1</v>
          </cell>
        </row>
        <row r="71">
          <cell r="B71">
            <v>0</v>
          </cell>
          <cell r="C71">
            <v>487</v>
          </cell>
          <cell r="D71" t="str">
            <v>محمد ايهاب عبدالعال محمد ربيعى</v>
          </cell>
          <cell r="E71">
            <v>10</v>
          </cell>
          <cell r="F71">
            <v>1</v>
          </cell>
          <cell r="G71">
            <v>35235</v>
          </cell>
          <cell r="H71">
            <v>12</v>
          </cell>
          <cell r="I71">
            <v>3</v>
          </cell>
          <cell r="J71">
            <v>16</v>
          </cell>
          <cell r="K71" t="str">
            <v>مصرى</v>
          </cell>
          <cell r="L71" t="str">
            <v>مسلم</v>
          </cell>
          <cell r="M71" t="str">
            <v>مستجد</v>
          </cell>
          <cell r="N71">
            <v>0</v>
          </cell>
          <cell r="O71">
            <v>6</v>
          </cell>
          <cell r="P71">
            <v>14</v>
          </cell>
          <cell r="Q71">
            <v>10.5</v>
          </cell>
          <cell r="R71">
            <v>30.5</v>
          </cell>
          <cell r="S71">
            <v>6.5</v>
          </cell>
          <cell r="T71">
            <v>11</v>
          </cell>
          <cell r="U71">
            <v>9</v>
          </cell>
          <cell r="V71">
            <v>26.5</v>
          </cell>
          <cell r="W71">
            <v>3.5</v>
          </cell>
          <cell r="X71">
            <v>6.5</v>
          </cell>
          <cell r="Y71">
            <v>5</v>
          </cell>
          <cell r="Z71">
            <v>15</v>
          </cell>
          <cell r="AA71">
            <v>0.5</v>
          </cell>
          <cell r="AB71">
            <v>3.5</v>
          </cell>
          <cell r="AC71">
            <v>2</v>
          </cell>
          <cell r="AD71">
            <v>6</v>
          </cell>
          <cell r="AE71">
            <v>0.5</v>
          </cell>
          <cell r="AF71">
            <v>6</v>
          </cell>
          <cell r="AG71">
            <v>2</v>
          </cell>
          <cell r="AH71">
            <v>8.5</v>
          </cell>
          <cell r="AI71">
            <v>2</v>
          </cell>
          <cell r="AJ71">
            <v>7.5</v>
          </cell>
          <cell r="AK71">
            <v>9.5</v>
          </cell>
          <cell r="AL71">
            <v>2</v>
          </cell>
          <cell r="AM71">
            <v>9.5</v>
          </cell>
          <cell r="AN71">
            <v>11.5</v>
          </cell>
          <cell r="AO71">
            <v>1.5</v>
          </cell>
          <cell r="AP71">
            <v>10.5</v>
          </cell>
          <cell r="AQ71">
            <v>12</v>
          </cell>
          <cell r="AR71">
            <v>3</v>
          </cell>
          <cell r="AS71">
            <v>6.5</v>
          </cell>
          <cell r="AT71">
            <v>9.5</v>
          </cell>
          <cell r="AU71">
            <v>129</v>
          </cell>
          <cell r="AV71">
            <v>2</v>
          </cell>
          <cell r="AW71">
            <v>0.5</v>
          </cell>
          <cell r="AX71">
            <v>2.5</v>
          </cell>
          <cell r="AY71">
            <v>0.5</v>
          </cell>
          <cell r="AZ71">
            <v>3</v>
          </cell>
          <cell r="BA71">
            <v>8.5</v>
          </cell>
          <cell r="BB71">
            <v>2.5</v>
          </cell>
          <cell r="BC71">
            <v>5</v>
          </cell>
          <cell r="BD71">
            <v>5</v>
          </cell>
          <cell r="BE71">
            <v>12.5</v>
          </cell>
          <cell r="BF71">
            <v>2.5</v>
          </cell>
          <cell r="BG71">
            <v>5</v>
          </cell>
          <cell r="BH71">
            <v>4</v>
          </cell>
          <cell r="BI71">
            <v>11.5</v>
          </cell>
          <cell r="BJ71">
            <v>3.5</v>
          </cell>
          <cell r="BK71">
            <v>7</v>
          </cell>
          <cell r="BL71">
            <v>4</v>
          </cell>
          <cell r="BM71">
            <v>14.5</v>
          </cell>
          <cell r="BN71">
            <v>4</v>
          </cell>
          <cell r="BO71">
            <v>7</v>
          </cell>
          <cell r="BP71">
            <v>7</v>
          </cell>
          <cell r="BQ71">
            <v>18</v>
          </cell>
          <cell r="BR71">
            <v>3</v>
          </cell>
          <cell r="BS71">
            <v>3</v>
          </cell>
          <cell r="BT71">
            <v>5</v>
          </cell>
          <cell r="BU71">
            <v>3</v>
          </cell>
          <cell r="BV71">
            <v>4</v>
          </cell>
          <cell r="BW71">
            <v>18</v>
          </cell>
          <cell r="BX71" t="str">
            <v xml:space="preserve">   جبر      مجموع      </v>
          </cell>
          <cell r="BY71" t="str">
            <v>ناجح ومنقول</v>
          </cell>
          <cell r="BZ71">
            <v>0</v>
          </cell>
          <cell r="CA71">
            <v>0</v>
          </cell>
          <cell r="CB71">
            <v>1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</row>
        <row r="72">
          <cell r="B72">
            <v>490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1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30</v>
          </cell>
          <cell r="O72">
            <v>0</v>
          </cell>
          <cell r="P72">
            <v>0</v>
          </cell>
          <cell r="Q72">
            <v>37</v>
          </cell>
          <cell r="R72">
            <v>37</v>
          </cell>
          <cell r="S72">
            <v>0</v>
          </cell>
          <cell r="T72">
            <v>0</v>
          </cell>
          <cell r="U72">
            <v>30</v>
          </cell>
          <cell r="V72">
            <v>0</v>
          </cell>
          <cell r="W72">
            <v>0</v>
          </cell>
          <cell r="X72">
            <v>0</v>
          </cell>
          <cell r="Y72">
            <v>17</v>
          </cell>
          <cell r="Z72">
            <v>0</v>
          </cell>
          <cell r="AA72">
            <v>0</v>
          </cell>
          <cell r="AB72">
            <v>0</v>
          </cell>
          <cell r="AC72">
            <v>8.5</v>
          </cell>
          <cell r="AD72">
            <v>0</v>
          </cell>
          <cell r="AE72">
            <v>0</v>
          </cell>
          <cell r="AF72">
            <v>0</v>
          </cell>
          <cell r="AG72">
            <v>11.5</v>
          </cell>
          <cell r="AH72">
            <v>11.5</v>
          </cell>
          <cell r="AI72">
            <v>0</v>
          </cell>
          <cell r="AJ72">
            <v>10</v>
          </cell>
          <cell r="AK72">
            <v>10</v>
          </cell>
          <cell r="AL72">
            <v>0</v>
          </cell>
          <cell r="AM72">
            <v>15.5</v>
          </cell>
          <cell r="AN72">
            <v>0</v>
          </cell>
          <cell r="AO72">
            <v>0</v>
          </cell>
          <cell r="AP72">
            <v>10</v>
          </cell>
          <cell r="AQ72">
            <v>0</v>
          </cell>
          <cell r="AR72">
            <v>0</v>
          </cell>
          <cell r="AS72">
            <v>12</v>
          </cell>
          <cell r="AT72">
            <v>12</v>
          </cell>
          <cell r="AU72">
            <v>151.5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13.5</v>
          </cell>
          <cell r="BA72">
            <v>0</v>
          </cell>
          <cell r="BB72">
            <v>0</v>
          </cell>
          <cell r="BC72">
            <v>0</v>
          </cell>
          <cell r="BD72">
            <v>11.5</v>
          </cell>
          <cell r="BE72">
            <v>0</v>
          </cell>
          <cell r="BF72">
            <v>0</v>
          </cell>
          <cell r="BG72">
            <v>0</v>
          </cell>
          <cell r="BH72">
            <v>10.5</v>
          </cell>
          <cell r="BI72">
            <v>0</v>
          </cell>
          <cell r="BJ72">
            <v>0</v>
          </cell>
          <cell r="BK72">
            <v>0</v>
          </cell>
          <cell r="BL72">
            <v>13.5</v>
          </cell>
          <cell r="BM72">
            <v>0</v>
          </cell>
          <cell r="BN72">
            <v>0</v>
          </cell>
          <cell r="BO72">
            <v>0</v>
          </cell>
          <cell r="BP72">
            <v>14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12.5</v>
          </cell>
          <cell r="BW72">
            <v>0</v>
          </cell>
          <cell r="BX72">
            <v>0</v>
          </cell>
          <cell r="BY72" t="str">
            <v>ناجح ومنقول</v>
          </cell>
          <cell r="BZ72" t="b">
            <v>1</v>
          </cell>
          <cell r="CA72" t="b">
            <v>1</v>
          </cell>
          <cell r="CB72">
            <v>1</v>
          </cell>
          <cell r="CC72">
            <v>30</v>
          </cell>
          <cell r="CD72">
            <v>5</v>
          </cell>
          <cell r="CE72">
            <v>0</v>
          </cell>
          <cell r="CF72">
            <v>0</v>
          </cell>
          <cell r="CG72">
            <v>1</v>
          </cell>
        </row>
        <row r="73">
          <cell r="B73">
            <v>0</v>
          </cell>
          <cell r="C73">
            <v>490</v>
          </cell>
          <cell r="D73" t="str">
            <v>محمد خميس محمود ابراهيم</v>
          </cell>
          <cell r="E73">
            <v>12</v>
          </cell>
          <cell r="F73">
            <v>1</v>
          </cell>
          <cell r="G73">
            <v>34802</v>
          </cell>
          <cell r="H73">
            <v>18</v>
          </cell>
          <cell r="I73">
            <v>5</v>
          </cell>
          <cell r="J73">
            <v>17</v>
          </cell>
          <cell r="K73" t="str">
            <v>مصرى</v>
          </cell>
          <cell r="L73" t="str">
            <v>مسلم</v>
          </cell>
          <cell r="M73" t="str">
            <v>مستجد</v>
          </cell>
          <cell r="N73">
            <v>0</v>
          </cell>
          <cell r="O73">
            <v>3</v>
          </cell>
          <cell r="P73">
            <v>8.5</v>
          </cell>
          <cell r="Q73">
            <v>9</v>
          </cell>
          <cell r="R73">
            <v>20.5</v>
          </cell>
          <cell r="S73">
            <v>3.5</v>
          </cell>
          <cell r="T73">
            <v>14</v>
          </cell>
          <cell r="U73">
            <v>12.5</v>
          </cell>
          <cell r="V73">
            <v>30</v>
          </cell>
          <cell r="W73">
            <v>4</v>
          </cell>
          <cell r="X73">
            <v>6.5</v>
          </cell>
          <cell r="Y73">
            <v>6.5</v>
          </cell>
          <cell r="Z73">
            <v>17</v>
          </cell>
          <cell r="AA73">
            <v>2.5</v>
          </cell>
          <cell r="AB73">
            <v>3</v>
          </cell>
          <cell r="AC73">
            <v>3</v>
          </cell>
          <cell r="AD73">
            <v>8.5</v>
          </cell>
          <cell r="AE73">
            <v>2.5</v>
          </cell>
          <cell r="AF73">
            <v>4.5</v>
          </cell>
          <cell r="AG73">
            <v>0.5</v>
          </cell>
          <cell r="AH73">
            <v>7.5</v>
          </cell>
          <cell r="AI73">
            <v>1</v>
          </cell>
          <cell r="AJ73">
            <v>4</v>
          </cell>
          <cell r="AK73">
            <v>5</v>
          </cell>
          <cell r="AL73">
            <v>2.5</v>
          </cell>
          <cell r="AM73">
            <v>13</v>
          </cell>
          <cell r="AN73">
            <v>15.5</v>
          </cell>
          <cell r="AO73">
            <v>1</v>
          </cell>
          <cell r="AP73">
            <v>9</v>
          </cell>
          <cell r="AQ73">
            <v>10</v>
          </cell>
          <cell r="AR73">
            <v>1</v>
          </cell>
          <cell r="AS73">
            <v>4.5</v>
          </cell>
          <cell r="AT73">
            <v>5.5</v>
          </cell>
          <cell r="AU73">
            <v>119.5</v>
          </cell>
          <cell r="AV73">
            <v>2</v>
          </cell>
          <cell r="AW73">
            <v>3</v>
          </cell>
          <cell r="AX73">
            <v>2.5</v>
          </cell>
          <cell r="AY73">
            <v>3</v>
          </cell>
          <cell r="AZ73">
            <v>3</v>
          </cell>
          <cell r="BA73">
            <v>13.5</v>
          </cell>
          <cell r="BB73">
            <v>2.5</v>
          </cell>
          <cell r="BC73">
            <v>4.5</v>
          </cell>
          <cell r="BD73">
            <v>4.5</v>
          </cell>
          <cell r="BE73">
            <v>11.5</v>
          </cell>
          <cell r="BF73">
            <v>2.5</v>
          </cell>
          <cell r="BG73">
            <v>2.5</v>
          </cell>
          <cell r="BH73">
            <v>5.5</v>
          </cell>
          <cell r="BI73">
            <v>10.5</v>
          </cell>
          <cell r="BJ73">
            <v>3.5</v>
          </cell>
          <cell r="BK73">
            <v>6</v>
          </cell>
          <cell r="BL73">
            <v>4</v>
          </cell>
          <cell r="BM73">
            <v>13.5</v>
          </cell>
          <cell r="BN73">
            <v>3</v>
          </cell>
          <cell r="BO73">
            <v>4</v>
          </cell>
          <cell r="BP73">
            <v>7</v>
          </cell>
          <cell r="BQ73">
            <v>14</v>
          </cell>
          <cell r="BR73">
            <v>1</v>
          </cell>
          <cell r="BS73">
            <v>0</v>
          </cell>
          <cell r="BT73">
            <v>4.5</v>
          </cell>
          <cell r="BU73">
            <v>3</v>
          </cell>
          <cell r="BV73">
            <v>4</v>
          </cell>
          <cell r="BW73">
            <v>12.5</v>
          </cell>
          <cell r="BX73" t="str">
            <v xml:space="preserve">عربى    تفاضل تاريخ   فلسفة ومنطق مجموع      </v>
          </cell>
          <cell r="BY73" t="str">
            <v>ناجح ومنقول</v>
          </cell>
          <cell r="BZ73">
            <v>0</v>
          </cell>
          <cell r="CA73">
            <v>0</v>
          </cell>
          <cell r="CB73">
            <v>1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</row>
        <row r="74">
          <cell r="B74">
            <v>492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1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31</v>
          </cell>
          <cell r="O74">
            <v>0</v>
          </cell>
          <cell r="P74">
            <v>0</v>
          </cell>
          <cell r="Q74">
            <v>37.5</v>
          </cell>
          <cell r="R74">
            <v>37.5</v>
          </cell>
          <cell r="S74">
            <v>0</v>
          </cell>
          <cell r="T74">
            <v>0</v>
          </cell>
          <cell r="U74">
            <v>26</v>
          </cell>
          <cell r="V74">
            <v>0</v>
          </cell>
          <cell r="W74">
            <v>0</v>
          </cell>
          <cell r="X74">
            <v>0</v>
          </cell>
          <cell r="Y74">
            <v>13</v>
          </cell>
          <cell r="Z74">
            <v>0</v>
          </cell>
          <cell r="AA74">
            <v>0</v>
          </cell>
          <cell r="AB74">
            <v>0</v>
          </cell>
          <cell r="AC74">
            <v>8.5</v>
          </cell>
          <cell r="AD74">
            <v>0</v>
          </cell>
          <cell r="AE74">
            <v>0</v>
          </cell>
          <cell r="AF74">
            <v>0</v>
          </cell>
          <cell r="AG74">
            <v>9.5</v>
          </cell>
          <cell r="AH74">
            <v>0</v>
          </cell>
          <cell r="AI74">
            <v>0</v>
          </cell>
          <cell r="AJ74">
            <v>8.5</v>
          </cell>
          <cell r="AK74">
            <v>0</v>
          </cell>
          <cell r="AL74">
            <v>0</v>
          </cell>
          <cell r="AM74">
            <v>12.5</v>
          </cell>
          <cell r="AN74">
            <v>0</v>
          </cell>
          <cell r="AO74">
            <v>0</v>
          </cell>
          <cell r="AP74">
            <v>11.5</v>
          </cell>
          <cell r="AQ74">
            <v>0</v>
          </cell>
          <cell r="AR74">
            <v>0</v>
          </cell>
          <cell r="AS74">
            <v>9</v>
          </cell>
          <cell r="AT74">
            <v>11</v>
          </cell>
          <cell r="AU74">
            <v>136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8.5</v>
          </cell>
          <cell r="BA74">
            <v>0</v>
          </cell>
          <cell r="BB74">
            <v>0</v>
          </cell>
          <cell r="BC74">
            <v>0</v>
          </cell>
          <cell r="BD74">
            <v>12</v>
          </cell>
          <cell r="BE74">
            <v>0</v>
          </cell>
          <cell r="BF74">
            <v>0</v>
          </cell>
          <cell r="BG74">
            <v>0</v>
          </cell>
          <cell r="BH74">
            <v>14</v>
          </cell>
          <cell r="BI74">
            <v>0</v>
          </cell>
          <cell r="BJ74">
            <v>0</v>
          </cell>
          <cell r="BK74">
            <v>0</v>
          </cell>
          <cell r="BL74">
            <v>13.5</v>
          </cell>
          <cell r="BM74">
            <v>0</v>
          </cell>
          <cell r="BN74">
            <v>0</v>
          </cell>
          <cell r="BO74">
            <v>0</v>
          </cell>
          <cell r="BP74">
            <v>14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17.5</v>
          </cell>
          <cell r="BW74">
            <v>0</v>
          </cell>
          <cell r="BX74">
            <v>0</v>
          </cell>
          <cell r="BY74" t="str">
            <v>ناجح ومنقول</v>
          </cell>
          <cell r="BZ74" t="b">
            <v>1</v>
          </cell>
          <cell r="CA74" t="b">
            <v>1</v>
          </cell>
          <cell r="CB74">
            <v>1</v>
          </cell>
          <cell r="CC74">
            <v>31</v>
          </cell>
          <cell r="CD74">
            <v>2</v>
          </cell>
          <cell r="CE74">
            <v>0</v>
          </cell>
          <cell r="CF74">
            <v>0</v>
          </cell>
          <cell r="CG74">
            <v>1</v>
          </cell>
        </row>
        <row r="75">
          <cell r="B75">
            <v>0</v>
          </cell>
          <cell r="C75">
            <v>492</v>
          </cell>
          <cell r="D75" t="str">
            <v>محمد سعد محمد مصطفى شاهين</v>
          </cell>
          <cell r="E75">
            <v>10</v>
          </cell>
          <cell r="F75">
            <v>1</v>
          </cell>
          <cell r="G75">
            <v>35015</v>
          </cell>
          <cell r="H75">
            <v>19</v>
          </cell>
          <cell r="I75">
            <v>10</v>
          </cell>
          <cell r="J75">
            <v>16</v>
          </cell>
          <cell r="K75" t="str">
            <v>مصرى</v>
          </cell>
          <cell r="L75" t="str">
            <v>مسلم</v>
          </cell>
          <cell r="M75" t="str">
            <v>مستجد</v>
          </cell>
          <cell r="N75">
            <v>0</v>
          </cell>
          <cell r="O75">
            <v>5.5</v>
          </cell>
          <cell r="P75">
            <v>10.5</v>
          </cell>
          <cell r="Q75">
            <v>9.5</v>
          </cell>
          <cell r="R75">
            <v>25.5</v>
          </cell>
          <cell r="S75">
            <v>5.5</v>
          </cell>
          <cell r="T75">
            <v>11</v>
          </cell>
          <cell r="U75">
            <v>9.5</v>
          </cell>
          <cell r="V75">
            <v>26</v>
          </cell>
          <cell r="W75">
            <v>3</v>
          </cell>
          <cell r="X75">
            <v>4.5</v>
          </cell>
          <cell r="Y75">
            <v>5.5</v>
          </cell>
          <cell r="Z75">
            <v>13</v>
          </cell>
          <cell r="AA75">
            <v>0.5</v>
          </cell>
          <cell r="AB75">
            <v>6</v>
          </cell>
          <cell r="AC75">
            <v>2</v>
          </cell>
          <cell r="AD75">
            <v>8.5</v>
          </cell>
          <cell r="AE75">
            <v>0.5</v>
          </cell>
          <cell r="AF75">
            <v>7</v>
          </cell>
          <cell r="AG75">
            <v>2</v>
          </cell>
          <cell r="AH75">
            <v>9.5</v>
          </cell>
          <cell r="AI75">
            <v>1</v>
          </cell>
          <cell r="AJ75">
            <v>7.5</v>
          </cell>
          <cell r="AK75">
            <v>8.5</v>
          </cell>
          <cell r="AL75">
            <v>2</v>
          </cell>
          <cell r="AM75">
            <v>10.5</v>
          </cell>
          <cell r="AN75">
            <v>12.5</v>
          </cell>
          <cell r="AO75">
            <v>1</v>
          </cell>
          <cell r="AP75">
            <v>10.5</v>
          </cell>
          <cell r="AQ75">
            <v>11.5</v>
          </cell>
          <cell r="AR75">
            <v>3</v>
          </cell>
          <cell r="AS75">
            <v>6</v>
          </cell>
          <cell r="AT75">
            <v>9</v>
          </cell>
          <cell r="AU75">
            <v>124</v>
          </cell>
          <cell r="AV75">
            <v>2</v>
          </cell>
          <cell r="AW75">
            <v>1</v>
          </cell>
          <cell r="AX75">
            <v>2</v>
          </cell>
          <cell r="AY75">
            <v>1</v>
          </cell>
          <cell r="AZ75">
            <v>2.5</v>
          </cell>
          <cell r="BA75">
            <v>8.5</v>
          </cell>
          <cell r="BB75">
            <v>2.5</v>
          </cell>
          <cell r="BC75">
            <v>3</v>
          </cell>
          <cell r="BD75">
            <v>6.5</v>
          </cell>
          <cell r="BE75">
            <v>12</v>
          </cell>
          <cell r="BF75">
            <v>2.5</v>
          </cell>
          <cell r="BG75">
            <v>6.5</v>
          </cell>
          <cell r="BH75">
            <v>5</v>
          </cell>
          <cell r="BI75">
            <v>14</v>
          </cell>
          <cell r="BJ75">
            <v>3.5</v>
          </cell>
          <cell r="BK75">
            <v>6</v>
          </cell>
          <cell r="BL75">
            <v>4</v>
          </cell>
          <cell r="BM75">
            <v>13.5</v>
          </cell>
          <cell r="BN75">
            <v>3</v>
          </cell>
          <cell r="BO75">
            <v>7</v>
          </cell>
          <cell r="BP75">
            <v>4</v>
          </cell>
          <cell r="BQ75">
            <v>14</v>
          </cell>
          <cell r="BR75">
            <v>3</v>
          </cell>
          <cell r="BS75">
            <v>3</v>
          </cell>
          <cell r="BT75">
            <v>4</v>
          </cell>
          <cell r="BU75">
            <v>3</v>
          </cell>
          <cell r="BV75">
            <v>4.5</v>
          </cell>
          <cell r="BW75">
            <v>17.5</v>
          </cell>
          <cell r="BX75" t="str">
            <v xml:space="preserve">عربى         مجموع      </v>
          </cell>
          <cell r="BY75" t="str">
            <v>ناجح ومنقول</v>
          </cell>
          <cell r="BZ75">
            <v>0</v>
          </cell>
          <cell r="CA75">
            <v>0</v>
          </cell>
          <cell r="CB75">
            <v>1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</row>
        <row r="76">
          <cell r="B76">
            <v>498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1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32</v>
          </cell>
          <cell r="O76">
            <v>0</v>
          </cell>
          <cell r="P76">
            <v>0</v>
          </cell>
          <cell r="Q76">
            <v>37.5</v>
          </cell>
          <cell r="R76">
            <v>37.5</v>
          </cell>
          <cell r="S76">
            <v>0</v>
          </cell>
          <cell r="T76">
            <v>0</v>
          </cell>
          <cell r="U76">
            <v>20.5</v>
          </cell>
          <cell r="V76">
            <v>8.5</v>
          </cell>
          <cell r="W76">
            <v>0</v>
          </cell>
          <cell r="X76">
            <v>0</v>
          </cell>
          <cell r="Y76">
            <v>12</v>
          </cell>
          <cell r="Z76">
            <v>12</v>
          </cell>
          <cell r="AA76">
            <v>0</v>
          </cell>
          <cell r="AB76">
            <v>0</v>
          </cell>
          <cell r="AC76">
            <v>13</v>
          </cell>
          <cell r="AD76">
            <v>13</v>
          </cell>
          <cell r="AE76">
            <v>0</v>
          </cell>
          <cell r="AF76">
            <v>0</v>
          </cell>
          <cell r="AG76">
            <v>8.5</v>
          </cell>
          <cell r="AH76">
            <v>8.5</v>
          </cell>
          <cell r="AI76">
            <v>0</v>
          </cell>
          <cell r="AJ76">
            <v>8</v>
          </cell>
          <cell r="AK76">
            <v>0</v>
          </cell>
          <cell r="AL76">
            <v>0</v>
          </cell>
          <cell r="AM76">
            <v>13</v>
          </cell>
          <cell r="AN76">
            <v>0</v>
          </cell>
          <cell r="AO76">
            <v>0</v>
          </cell>
          <cell r="AP76">
            <v>9.5</v>
          </cell>
          <cell r="AQ76">
            <v>8</v>
          </cell>
          <cell r="AR76">
            <v>0</v>
          </cell>
          <cell r="AS76">
            <v>12</v>
          </cell>
          <cell r="AT76">
            <v>0</v>
          </cell>
          <cell r="AU76">
            <v>134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12.5</v>
          </cell>
          <cell r="BA76">
            <v>0</v>
          </cell>
          <cell r="BB76">
            <v>0</v>
          </cell>
          <cell r="BC76">
            <v>0</v>
          </cell>
          <cell r="BD76">
            <v>13</v>
          </cell>
          <cell r="BE76">
            <v>0</v>
          </cell>
          <cell r="BF76">
            <v>0</v>
          </cell>
          <cell r="BG76">
            <v>0</v>
          </cell>
          <cell r="BH76">
            <v>14.5</v>
          </cell>
          <cell r="BI76">
            <v>0</v>
          </cell>
          <cell r="BJ76">
            <v>0</v>
          </cell>
          <cell r="BK76">
            <v>0</v>
          </cell>
          <cell r="BL76">
            <v>15.5</v>
          </cell>
          <cell r="BM76">
            <v>0</v>
          </cell>
          <cell r="BN76">
            <v>0</v>
          </cell>
          <cell r="BO76">
            <v>0</v>
          </cell>
          <cell r="BP76">
            <v>16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17.5</v>
          </cell>
          <cell r="BW76">
            <v>0</v>
          </cell>
          <cell r="BX76">
            <v>0</v>
          </cell>
          <cell r="BY76" t="str">
            <v>ناجح ومنقول</v>
          </cell>
          <cell r="BZ76" t="b">
            <v>1</v>
          </cell>
          <cell r="CA76" t="b">
            <v>0</v>
          </cell>
          <cell r="CB76">
            <v>1</v>
          </cell>
          <cell r="CC76">
            <v>32</v>
          </cell>
          <cell r="CD76">
            <v>3</v>
          </cell>
          <cell r="CE76">
            <v>0</v>
          </cell>
          <cell r="CF76">
            <v>0</v>
          </cell>
          <cell r="CG76">
            <v>1</v>
          </cell>
        </row>
        <row r="77">
          <cell r="B77">
            <v>0</v>
          </cell>
          <cell r="C77">
            <v>498</v>
          </cell>
          <cell r="D77" t="str">
            <v>محمد عطيه على عبد العزيز</v>
          </cell>
          <cell r="E77">
            <v>11</v>
          </cell>
          <cell r="F77">
            <v>1</v>
          </cell>
          <cell r="G77">
            <v>34731</v>
          </cell>
          <cell r="H77">
            <v>0</v>
          </cell>
          <cell r="I77">
            <v>8</v>
          </cell>
          <cell r="J77">
            <v>17</v>
          </cell>
          <cell r="K77" t="str">
            <v>مصرى</v>
          </cell>
          <cell r="L77" t="str">
            <v>مسلم</v>
          </cell>
          <cell r="M77" t="str">
            <v>معيد</v>
          </cell>
          <cell r="N77">
            <v>0</v>
          </cell>
          <cell r="O77">
            <v>5.5</v>
          </cell>
          <cell r="P77">
            <v>10.5</v>
          </cell>
          <cell r="Q77">
            <v>14</v>
          </cell>
          <cell r="R77">
            <v>30</v>
          </cell>
          <cell r="S77">
            <v>6.5</v>
          </cell>
          <cell r="T77">
            <v>8.5</v>
          </cell>
          <cell r="U77">
            <v>5.5</v>
          </cell>
          <cell r="V77">
            <v>20.5</v>
          </cell>
          <cell r="W77">
            <v>2.5</v>
          </cell>
          <cell r="X77">
            <v>5</v>
          </cell>
          <cell r="Y77">
            <v>1.5</v>
          </cell>
          <cell r="Z77">
            <v>9</v>
          </cell>
          <cell r="AA77">
            <v>0.5</v>
          </cell>
          <cell r="AB77">
            <v>4.5</v>
          </cell>
          <cell r="AC77">
            <v>3</v>
          </cell>
          <cell r="AD77">
            <v>8</v>
          </cell>
          <cell r="AE77">
            <v>0.5</v>
          </cell>
          <cell r="AF77">
            <v>4</v>
          </cell>
          <cell r="AG77">
            <v>1.5</v>
          </cell>
          <cell r="AH77">
            <v>6</v>
          </cell>
          <cell r="AI77">
            <v>2.5</v>
          </cell>
          <cell r="AJ77">
            <v>5.5</v>
          </cell>
          <cell r="AK77">
            <v>8</v>
          </cell>
          <cell r="AL77">
            <v>1.5</v>
          </cell>
          <cell r="AM77">
            <v>11.5</v>
          </cell>
          <cell r="AN77">
            <v>13</v>
          </cell>
          <cell r="AO77">
            <v>1</v>
          </cell>
          <cell r="AP77">
            <v>8.5</v>
          </cell>
          <cell r="AQ77">
            <v>9.5</v>
          </cell>
          <cell r="AR77">
            <v>2</v>
          </cell>
          <cell r="AS77">
            <v>10</v>
          </cell>
          <cell r="AT77">
            <v>12</v>
          </cell>
          <cell r="AU77">
            <v>116</v>
          </cell>
          <cell r="AV77">
            <v>2.5</v>
          </cell>
          <cell r="AW77">
            <v>3</v>
          </cell>
          <cell r="AX77">
            <v>1.5</v>
          </cell>
          <cell r="AY77">
            <v>3</v>
          </cell>
          <cell r="AZ77">
            <v>2.5</v>
          </cell>
          <cell r="BA77">
            <v>12.5</v>
          </cell>
          <cell r="BB77">
            <v>1.5</v>
          </cell>
          <cell r="BC77">
            <v>5.5</v>
          </cell>
          <cell r="BD77">
            <v>6</v>
          </cell>
          <cell r="BE77">
            <v>13</v>
          </cell>
          <cell r="BF77">
            <v>2.5</v>
          </cell>
          <cell r="BG77">
            <v>6</v>
          </cell>
          <cell r="BH77">
            <v>6</v>
          </cell>
          <cell r="BI77">
            <v>14.5</v>
          </cell>
          <cell r="BJ77">
            <v>3.5</v>
          </cell>
          <cell r="BK77">
            <v>7</v>
          </cell>
          <cell r="BL77">
            <v>5</v>
          </cell>
          <cell r="BM77">
            <v>15.5</v>
          </cell>
          <cell r="BN77">
            <v>4</v>
          </cell>
          <cell r="BO77">
            <v>6</v>
          </cell>
          <cell r="BP77">
            <v>6</v>
          </cell>
          <cell r="BQ77">
            <v>16</v>
          </cell>
          <cell r="BR77">
            <v>1.5</v>
          </cell>
          <cell r="BS77">
            <v>3</v>
          </cell>
          <cell r="BT77">
            <v>5</v>
          </cell>
          <cell r="BU77">
            <v>3</v>
          </cell>
          <cell r="BV77">
            <v>5</v>
          </cell>
          <cell r="BW77">
            <v>17.5</v>
          </cell>
          <cell r="BX77" t="str">
            <v xml:space="preserve">  فرنساوى  تفاضل     مجموع      </v>
          </cell>
          <cell r="BY77" t="str">
            <v>ناجح ومنقول</v>
          </cell>
          <cell r="BZ77">
            <v>0</v>
          </cell>
          <cell r="CA77">
            <v>0</v>
          </cell>
          <cell r="CB77">
            <v>1</v>
          </cell>
          <cell r="CC77">
            <v>0</v>
          </cell>
          <cell r="CD77">
            <v>0</v>
          </cell>
          <cell r="CE77">
            <v>0</v>
          </cell>
          <cell r="CF77">
            <v>0</v>
          </cell>
          <cell r="CG77">
            <v>0</v>
          </cell>
        </row>
        <row r="78">
          <cell r="B78">
            <v>502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1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33</v>
          </cell>
          <cell r="O78">
            <v>0</v>
          </cell>
          <cell r="P78">
            <v>0</v>
          </cell>
          <cell r="Q78">
            <v>30</v>
          </cell>
          <cell r="R78">
            <v>0</v>
          </cell>
          <cell r="S78">
            <v>0</v>
          </cell>
          <cell r="T78">
            <v>0</v>
          </cell>
          <cell r="U78">
            <v>23.5</v>
          </cell>
          <cell r="V78">
            <v>0</v>
          </cell>
          <cell r="W78">
            <v>0</v>
          </cell>
          <cell r="X78">
            <v>0</v>
          </cell>
          <cell r="Y78">
            <v>22</v>
          </cell>
          <cell r="Z78">
            <v>0</v>
          </cell>
          <cell r="AA78">
            <v>0</v>
          </cell>
          <cell r="AB78">
            <v>0</v>
          </cell>
          <cell r="AC78">
            <v>16</v>
          </cell>
          <cell r="AD78">
            <v>16</v>
          </cell>
          <cell r="AE78">
            <v>0</v>
          </cell>
          <cell r="AF78">
            <v>0</v>
          </cell>
          <cell r="AG78">
            <v>8</v>
          </cell>
          <cell r="AH78">
            <v>0</v>
          </cell>
          <cell r="AI78">
            <v>0</v>
          </cell>
          <cell r="AJ78">
            <v>8.5</v>
          </cell>
          <cell r="AK78">
            <v>0</v>
          </cell>
          <cell r="AL78">
            <v>0</v>
          </cell>
          <cell r="AM78">
            <v>8</v>
          </cell>
          <cell r="AN78">
            <v>0</v>
          </cell>
          <cell r="AO78">
            <v>0</v>
          </cell>
          <cell r="AP78">
            <v>9.5</v>
          </cell>
          <cell r="AQ78">
            <v>0</v>
          </cell>
          <cell r="AR78">
            <v>0</v>
          </cell>
          <cell r="AS78">
            <v>11</v>
          </cell>
          <cell r="AT78">
            <v>0</v>
          </cell>
          <cell r="AU78">
            <v>136.5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10</v>
          </cell>
          <cell r="BA78">
            <v>0</v>
          </cell>
          <cell r="BB78">
            <v>0</v>
          </cell>
          <cell r="BC78">
            <v>0</v>
          </cell>
          <cell r="BD78">
            <v>13</v>
          </cell>
          <cell r="BE78">
            <v>0</v>
          </cell>
          <cell r="BF78">
            <v>0</v>
          </cell>
          <cell r="BG78">
            <v>0</v>
          </cell>
          <cell r="BH78">
            <v>11</v>
          </cell>
          <cell r="BI78">
            <v>0</v>
          </cell>
          <cell r="BJ78">
            <v>0</v>
          </cell>
          <cell r="BK78">
            <v>0</v>
          </cell>
          <cell r="BL78">
            <v>14.5</v>
          </cell>
          <cell r="BM78">
            <v>0</v>
          </cell>
          <cell r="BN78">
            <v>0</v>
          </cell>
          <cell r="BO78">
            <v>0</v>
          </cell>
          <cell r="BP78">
            <v>15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15.5</v>
          </cell>
          <cell r="BW78">
            <v>0</v>
          </cell>
          <cell r="BX78">
            <v>0</v>
          </cell>
          <cell r="BY78" t="str">
            <v>ناجح ومنقول</v>
          </cell>
          <cell r="BZ78" t="b">
            <v>1</v>
          </cell>
          <cell r="CA78" t="b">
            <v>1</v>
          </cell>
          <cell r="CB78">
            <v>1</v>
          </cell>
          <cell r="CC78">
            <v>33</v>
          </cell>
          <cell r="CD78">
            <v>2</v>
          </cell>
          <cell r="CE78">
            <v>0</v>
          </cell>
          <cell r="CF78">
            <v>0</v>
          </cell>
          <cell r="CG78">
            <v>1</v>
          </cell>
        </row>
        <row r="79">
          <cell r="B79">
            <v>0</v>
          </cell>
          <cell r="C79">
            <v>502</v>
          </cell>
          <cell r="D79" t="str">
            <v>محمد فتحى محمود محمد الشايب</v>
          </cell>
          <cell r="E79">
            <v>10</v>
          </cell>
          <cell r="F79">
            <v>1</v>
          </cell>
          <cell r="G79">
            <v>35263</v>
          </cell>
          <cell r="H79">
            <v>14</v>
          </cell>
          <cell r="I79">
            <v>2</v>
          </cell>
          <cell r="J79">
            <v>16</v>
          </cell>
          <cell r="K79" t="str">
            <v>مصرى</v>
          </cell>
          <cell r="L79" t="str">
            <v>مسلم</v>
          </cell>
          <cell r="M79" t="str">
            <v>مستجد</v>
          </cell>
          <cell r="N79">
            <v>0</v>
          </cell>
          <cell r="O79">
            <v>6.5</v>
          </cell>
          <cell r="P79">
            <v>12</v>
          </cell>
          <cell r="Q79">
            <v>11.5</v>
          </cell>
          <cell r="R79">
            <v>30</v>
          </cell>
          <cell r="S79">
            <v>6</v>
          </cell>
          <cell r="T79">
            <v>9</v>
          </cell>
          <cell r="U79">
            <v>8.5</v>
          </cell>
          <cell r="V79">
            <v>23.5</v>
          </cell>
          <cell r="W79">
            <v>3.5</v>
          </cell>
          <cell r="X79">
            <v>8</v>
          </cell>
          <cell r="Y79">
            <v>10.5</v>
          </cell>
          <cell r="Z79">
            <v>22</v>
          </cell>
          <cell r="AA79">
            <v>0.5</v>
          </cell>
          <cell r="AB79">
            <v>4</v>
          </cell>
          <cell r="AC79">
            <v>1.5</v>
          </cell>
          <cell r="AD79">
            <v>6</v>
          </cell>
          <cell r="AE79">
            <v>0.5</v>
          </cell>
          <cell r="AF79">
            <v>5.5</v>
          </cell>
          <cell r="AG79">
            <v>2</v>
          </cell>
          <cell r="AH79">
            <v>8</v>
          </cell>
          <cell r="AI79">
            <v>2</v>
          </cell>
          <cell r="AJ79">
            <v>6.5</v>
          </cell>
          <cell r="AK79">
            <v>8.5</v>
          </cell>
          <cell r="AL79">
            <v>2.5</v>
          </cell>
          <cell r="AM79">
            <v>5.5</v>
          </cell>
          <cell r="AN79">
            <v>8</v>
          </cell>
          <cell r="AO79">
            <v>1.5</v>
          </cell>
          <cell r="AP79">
            <v>8</v>
          </cell>
          <cell r="AQ79">
            <v>9.5</v>
          </cell>
          <cell r="AR79">
            <v>3</v>
          </cell>
          <cell r="AS79">
            <v>8</v>
          </cell>
          <cell r="AT79">
            <v>11</v>
          </cell>
          <cell r="AU79">
            <v>126.5</v>
          </cell>
          <cell r="AV79">
            <v>2.5</v>
          </cell>
          <cell r="AW79">
            <v>2</v>
          </cell>
          <cell r="AX79">
            <v>1.5</v>
          </cell>
          <cell r="AY79">
            <v>2</v>
          </cell>
          <cell r="AZ79">
            <v>2</v>
          </cell>
          <cell r="BA79">
            <v>10</v>
          </cell>
          <cell r="BB79">
            <v>2.5</v>
          </cell>
          <cell r="BC79">
            <v>4.5</v>
          </cell>
          <cell r="BD79">
            <v>6</v>
          </cell>
          <cell r="BE79">
            <v>13</v>
          </cell>
          <cell r="BF79">
            <v>3</v>
          </cell>
          <cell r="BG79">
            <v>4</v>
          </cell>
          <cell r="BH79">
            <v>4</v>
          </cell>
          <cell r="BI79">
            <v>11</v>
          </cell>
          <cell r="BJ79">
            <v>3.5</v>
          </cell>
          <cell r="BK79">
            <v>6</v>
          </cell>
          <cell r="BL79">
            <v>5</v>
          </cell>
          <cell r="BM79">
            <v>14.5</v>
          </cell>
          <cell r="BN79">
            <v>4</v>
          </cell>
          <cell r="BO79">
            <v>7</v>
          </cell>
          <cell r="BP79">
            <v>4</v>
          </cell>
          <cell r="BQ79">
            <v>15</v>
          </cell>
          <cell r="BR79">
            <v>2</v>
          </cell>
          <cell r="BS79">
            <v>2</v>
          </cell>
          <cell r="BT79">
            <v>4.5</v>
          </cell>
          <cell r="BU79">
            <v>3</v>
          </cell>
          <cell r="BV79">
            <v>4</v>
          </cell>
          <cell r="BW79">
            <v>15.5</v>
          </cell>
          <cell r="BX79" t="str">
            <v xml:space="preserve">   جبر      مجموع      </v>
          </cell>
          <cell r="BY79" t="str">
            <v>ناجح ومنقول</v>
          </cell>
          <cell r="BZ79">
            <v>0</v>
          </cell>
          <cell r="CA79">
            <v>0</v>
          </cell>
          <cell r="CB79">
            <v>1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</row>
        <row r="80">
          <cell r="B80">
            <v>507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1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34</v>
          </cell>
          <cell r="O80">
            <v>0</v>
          </cell>
          <cell r="P80">
            <v>0</v>
          </cell>
          <cell r="Q80">
            <v>35</v>
          </cell>
          <cell r="R80">
            <v>35</v>
          </cell>
          <cell r="S80">
            <v>0</v>
          </cell>
          <cell r="T80">
            <v>0</v>
          </cell>
          <cell r="U80">
            <v>20.5</v>
          </cell>
          <cell r="V80">
            <v>0</v>
          </cell>
          <cell r="W80">
            <v>0</v>
          </cell>
          <cell r="X80">
            <v>0</v>
          </cell>
          <cell r="Y80">
            <v>12</v>
          </cell>
          <cell r="Z80">
            <v>0</v>
          </cell>
          <cell r="AA80">
            <v>0</v>
          </cell>
          <cell r="AB80">
            <v>0</v>
          </cell>
          <cell r="AC80">
            <v>13</v>
          </cell>
          <cell r="AD80">
            <v>13</v>
          </cell>
          <cell r="AE80">
            <v>0</v>
          </cell>
          <cell r="AF80">
            <v>0</v>
          </cell>
          <cell r="AG80">
            <v>8</v>
          </cell>
          <cell r="AH80">
            <v>8</v>
          </cell>
          <cell r="AI80">
            <v>0</v>
          </cell>
          <cell r="AJ80">
            <v>9</v>
          </cell>
          <cell r="AK80">
            <v>0</v>
          </cell>
          <cell r="AL80">
            <v>0</v>
          </cell>
          <cell r="AM80">
            <v>9</v>
          </cell>
          <cell r="AN80">
            <v>9</v>
          </cell>
          <cell r="AO80">
            <v>0</v>
          </cell>
          <cell r="AP80">
            <v>8</v>
          </cell>
          <cell r="AQ80">
            <v>0</v>
          </cell>
          <cell r="AR80">
            <v>0</v>
          </cell>
          <cell r="AS80">
            <v>18.5</v>
          </cell>
          <cell r="AT80">
            <v>18.5</v>
          </cell>
          <cell r="AU80">
            <v>133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10</v>
          </cell>
          <cell r="BA80">
            <v>0</v>
          </cell>
          <cell r="BB80">
            <v>0</v>
          </cell>
          <cell r="BC80">
            <v>0</v>
          </cell>
          <cell r="BD80">
            <v>10.5</v>
          </cell>
          <cell r="BE80">
            <v>0</v>
          </cell>
          <cell r="BF80">
            <v>0</v>
          </cell>
          <cell r="BG80">
            <v>0</v>
          </cell>
          <cell r="BH80">
            <v>10.5</v>
          </cell>
          <cell r="BI80">
            <v>0</v>
          </cell>
          <cell r="BJ80">
            <v>0</v>
          </cell>
          <cell r="BK80">
            <v>0</v>
          </cell>
          <cell r="BL80">
            <v>14.5</v>
          </cell>
          <cell r="BM80">
            <v>0</v>
          </cell>
          <cell r="BN80">
            <v>0</v>
          </cell>
          <cell r="BO80">
            <v>0</v>
          </cell>
          <cell r="BP80">
            <v>15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15.5</v>
          </cell>
          <cell r="BW80">
            <v>0</v>
          </cell>
          <cell r="BX80">
            <v>0</v>
          </cell>
          <cell r="BY80" t="str">
            <v>ناجح ومنقول</v>
          </cell>
          <cell r="BZ80" t="b">
            <v>1</v>
          </cell>
          <cell r="CA80" t="b">
            <v>1</v>
          </cell>
          <cell r="CB80">
            <v>1</v>
          </cell>
          <cell r="CC80">
            <v>34</v>
          </cell>
          <cell r="CD80">
            <v>5</v>
          </cell>
          <cell r="CE80">
            <v>0</v>
          </cell>
          <cell r="CF80">
            <v>0</v>
          </cell>
          <cell r="CG80">
            <v>1</v>
          </cell>
        </row>
        <row r="81">
          <cell r="B81">
            <v>0</v>
          </cell>
          <cell r="C81">
            <v>507</v>
          </cell>
          <cell r="D81" t="str">
            <v>محمد مدحت امين حرب محمود احمد</v>
          </cell>
          <cell r="E81">
            <v>11</v>
          </cell>
          <cell r="F81">
            <v>1</v>
          </cell>
          <cell r="G81">
            <v>35119</v>
          </cell>
          <cell r="H81">
            <v>7</v>
          </cell>
          <cell r="I81">
            <v>7</v>
          </cell>
          <cell r="J81">
            <v>16</v>
          </cell>
          <cell r="K81" t="str">
            <v>مصرى</v>
          </cell>
          <cell r="L81" t="str">
            <v>مسلم</v>
          </cell>
          <cell r="M81" t="str">
            <v>مستجد</v>
          </cell>
          <cell r="N81">
            <v>0</v>
          </cell>
          <cell r="O81">
            <v>5</v>
          </cell>
          <cell r="P81">
            <v>10.5</v>
          </cell>
          <cell r="Q81">
            <v>9.5</v>
          </cell>
          <cell r="R81">
            <v>25</v>
          </cell>
          <cell r="S81">
            <v>7</v>
          </cell>
          <cell r="T81">
            <v>6</v>
          </cell>
          <cell r="U81">
            <v>7.5</v>
          </cell>
          <cell r="V81">
            <v>20.5</v>
          </cell>
          <cell r="W81">
            <v>2.5</v>
          </cell>
          <cell r="X81">
            <v>4</v>
          </cell>
          <cell r="Y81">
            <v>5.5</v>
          </cell>
          <cell r="Z81">
            <v>12</v>
          </cell>
          <cell r="AA81">
            <v>1.5</v>
          </cell>
          <cell r="AB81">
            <v>2.5</v>
          </cell>
          <cell r="AC81">
            <v>1.5</v>
          </cell>
          <cell r="AD81">
            <v>5.5</v>
          </cell>
          <cell r="AE81">
            <v>1.5</v>
          </cell>
          <cell r="AF81">
            <v>3</v>
          </cell>
          <cell r="AG81">
            <v>1.5</v>
          </cell>
          <cell r="AH81">
            <v>6</v>
          </cell>
          <cell r="AI81">
            <v>3.5</v>
          </cell>
          <cell r="AJ81">
            <v>5.5</v>
          </cell>
          <cell r="AK81">
            <v>9</v>
          </cell>
          <cell r="AL81">
            <v>2.5</v>
          </cell>
          <cell r="AM81">
            <v>6</v>
          </cell>
          <cell r="AN81">
            <v>8.5</v>
          </cell>
          <cell r="AO81">
            <v>0.5</v>
          </cell>
          <cell r="AP81">
            <v>7.5</v>
          </cell>
          <cell r="AQ81">
            <v>8</v>
          </cell>
          <cell r="AR81">
            <v>1.5</v>
          </cell>
          <cell r="AS81">
            <v>1.5</v>
          </cell>
          <cell r="AT81">
            <v>3</v>
          </cell>
          <cell r="AU81">
            <v>97.5</v>
          </cell>
          <cell r="AV81">
            <v>2</v>
          </cell>
          <cell r="AW81">
            <v>2</v>
          </cell>
          <cell r="AX81">
            <v>2</v>
          </cell>
          <cell r="AY81">
            <v>2</v>
          </cell>
          <cell r="AZ81">
            <v>2</v>
          </cell>
          <cell r="BA81">
            <v>10</v>
          </cell>
          <cell r="BB81">
            <v>2.5</v>
          </cell>
          <cell r="BC81">
            <v>4.5</v>
          </cell>
          <cell r="BD81">
            <v>3.5</v>
          </cell>
          <cell r="BE81">
            <v>10.5</v>
          </cell>
          <cell r="BF81">
            <v>2.5</v>
          </cell>
          <cell r="BG81">
            <v>3.5</v>
          </cell>
          <cell r="BH81">
            <v>4.5</v>
          </cell>
          <cell r="BI81">
            <v>10.5</v>
          </cell>
          <cell r="BJ81">
            <v>3.5</v>
          </cell>
          <cell r="BK81">
            <v>6</v>
          </cell>
          <cell r="BL81">
            <v>5</v>
          </cell>
          <cell r="BM81">
            <v>14.5</v>
          </cell>
          <cell r="BN81">
            <v>4</v>
          </cell>
          <cell r="BO81">
            <v>6</v>
          </cell>
          <cell r="BP81">
            <v>5</v>
          </cell>
          <cell r="BQ81">
            <v>15</v>
          </cell>
          <cell r="BR81">
            <v>2.5</v>
          </cell>
          <cell r="BS81">
            <v>3</v>
          </cell>
          <cell r="BT81">
            <v>4</v>
          </cell>
          <cell r="BU81">
            <v>3</v>
          </cell>
          <cell r="BV81">
            <v>3</v>
          </cell>
          <cell r="BW81">
            <v>15.5</v>
          </cell>
          <cell r="BX81" t="str">
            <v xml:space="preserve">عربى   جبر تفاضل    فلسفة ومنطق مجموع      </v>
          </cell>
          <cell r="BY81" t="str">
            <v>ناجح ومنقول</v>
          </cell>
          <cell r="BZ81">
            <v>0</v>
          </cell>
          <cell r="CA81">
            <v>0</v>
          </cell>
          <cell r="CB81">
            <v>1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</row>
        <row r="82">
          <cell r="B82">
            <v>508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1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35</v>
          </cell>
          <cell r="O82">
            <v>0</v>
          </cell>
          <cell r="P82">
            <v>0</v>
          </cell>
          <cell r="Q82">
            <v>30.5</v>
          </cell>
          <cell r="R82">
            <v>0</v>
          </cell>
          <cell r="S82">
            <v>0</v>
          </cell>
          <cell r="T82">
            <v>0</v>
          </cell>
          <cell r="U82">
            <v>28.5</v>
          </cell>
          <cell r="V82">
            <v>0</v>
          </cell>
          <cell r="W82">
            <v>0</v>
          </cell>
          <cell r="X82">
            <v>0</v>
          </cell>
          <cell r="Y82">
            <v>18</v>
          </cell>
          <cell r="Z82">
            <v>0</v>
          </cell>
          <cell r="AA82">
            <v>0</v>
          </cell>
          <cell r="AB82">
            <v>0</v>
          </cell>
          <cell r="AC82">
            <v>12</v>
          </cell>
          <cell r="AD82">
            <v>0</v>
          </cell>
          <cell r="AE82">
            <v>0</v>
          </cell>
          <cell r="AF82">
            <v>0</v>
          </cell>
          <cell r="AG82">
            <v>12</v>
          </cell>
          <cell r="AH82">
            <v>0</v>
          </cell>
          <cell r="AI82">
            <v>0</v>
          </cell>
          <cell r="AJ82">
            <v>12</v>
          </cell>
          <cell r="AK82">
            <v>0</v>
          </cell>
          <cell r="AL82">
            <v>0</v>
          </cell>
          <cell r="AM82">
            <v>12</v>
          </cell>
          <cell r="AN82">
            <v>0</v>
          </cell>
          <cell r="AO82">
            <v>0</v>
          </cell>
          <cell r="AP82">
            <v>10</v>
          </cell>
          <cell r="AQ82">
            <v>10</v>
          </cell>
          <cell r="AR82">
            <v>0</v>
          </cell>
          <cell r="AS82">
            <v>14.5</v>
          </cell>
          <cell r="AT82">
            <v>0</v>
          </cell>
          <cell r="AU82">
            <v>149.5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9</v>
          </cell>
          <cell r="BA82">
            <v>0</v>
          </cell>
          <cell r="BB82">
            <v>0</v>
          </cell>
          <cell r="BC82">
            <v>0</v>
          </cell>
          <cell r="BD82">
            <v>11.5</v>
          </cell>
          <cell r="BE82">
            <v>0</v>
          </cell>
          <cell r="BF82">
            <v>0</v>
          </cell>
          <cell r="BG82">
            <v>0</v>
          </cell>
          <cell r="BH82">
            <v>13.5</v>
          </cell>
          <cell r="BI82">
            <v>0</v>
          </cell>
          <cell r="BJ82">
            <v>0</v>
          </cell>
          <cell r="BK82">
            <v>0</v>
          </cell>
          <cell r="BL82">
            <v>14.5</v>
          </cell>
          <cell r="BM82">
            <v>0</v>
          </cell>
          <cell r="BN82">
            <v>0</v>
          </cell>
          <cell r="BO82">
            <v>0</v>
          </cell>
          <cell r="BP82">
            <v>13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15</v>
          </cell>
          <cell r="BW82">
            <v>0</v>
          </cell>
          <cell r="BX82">
            <v>0</v>
          </cell>
          <cell r="BY82" t="str">
            <v>ناجح ومنقول</v>
          </cell>
          <cell r="BZ82" t="b">
            <v>1</v>
          </cell>
          <cell r="CA82" t="b">
            <v>1</v>
          </cell>
          <cell r="CB82">
            <v>1</v>
          </cell>
          <cell r="CC82">
            <v>35</v>
          </cell>
          <cell r="CD82">
            <v>1</v>
          </cell>
          <cell r="CE82">
            <v>0</v>
          </cell>
          <cell r="CF82">
            <v>0</v>
          </cell>
          <cell r="CG82">
            <v>1</v>
          </cell>
        </row>
        <row r="83">
          <cell r="B83">
            <v>0</v>
          </cell>
          <cell r="C83">
            <v>508</v>
          </cell>
          <cell r="D83" t="str">
            <v>محمود خالد محمد عبدالجواد الشايب</v>
          </cell>
          <cell r="E83">
            <v>12</v>
          </cell>
          <cell r="F83">
            <v>1</v>
          </cell>
          <cell r="G83">
            <v>35322</v>
          </cell>
          <cell r="H83">
            <v>17</v>
          </cell>
          <cell r="I83">
            <v>0</v>
          </cell>
          <cell r="J83">
            <v>16</v>
          </cell>
          <cell r="K83" t="str">
            <v>مصرى</v>
          </cell>
          <cell r="L83" t="str">
            <v>مسلم</v>
          </cell>
          <cell r="M83" t="str">
            <v>مستجد</v>
          </cell>
          <cell r="N83">
            <v>0</v>
          </cell>
          <cell r="O83">
            <v>4.5</v>
          </cell>
          <cell r="P83">
            <v>12.5</v>
          </cell>
          <cell r="Q83">
            <v>13.5</v>
          </cell>
          <cell r="R83">
            <v>30.5</v>
          </cell>
          <cell r="S83">
            <v>4</v>
          </cell>
          <cell r="T83">
            <v>12.5</v>
          </cell>
          <cell r="U83">
            <v>12</v>
          </cell>
          <cell r="V83">
            <v>28.5</v>
          </cell>
          <cell r="W83">
            <v>4</v>
          </cell>
          <cell r="X83">
            <v>5.5</v>
          </cell>
          <cell r="Y83">
            <v>8.5</v>
          </cell>
          <cell r="Z83">
            <v>18</v>
          </cell>
          <cell r="AA83">
            <v>2.5</v>
          </cell>
          <cell r="AB83">
            <v>3.5</v>
          </cell>
          <cell r="AC83">
            <v>6</v>
          </cell>
          <cell r="AD83">
            <v>12</v>
          </cell>
          <cell r="AE83">
            <v>2.5</v>
          </cell>
          <cell r="AF83">
            <v>5</v>
          </cell>
          <cell r="AG83">
            <v>4.5</v>
          </cell>
          <cell r="AH83">
            <v>12</v>
          </cell>
          <cell r="AI83">
            <v>2</v>
          </cell>
          <cell r="AJ83">
            <v>10</v>
          </cell>
          <cell r="AK83">
            <v>12</v>
          </cell>
          <cell r="AL83">
            <v>3</v>
          </cell>
          <cell r="AM83">
            <v>9</v>
          </cell>
          <cell r="AN83">
            <v>12</v>
          </cell>
          <cell r="AO83">
            <v>1</v>
          </cell>
          <cell r="AP83">
            <v>5</v>
          </cell>
          <cell r="AQ83">
            <v>6</v>
          </cell>
          <cell r="AR83">
            <v>1</v>
          </cell>
          <cell r="AS83">
            <v>13.5</v>
          </cell>
          <cell r="AT83">
            <v>14.5</v>
          </cell>
          <cell r="AU83">
            <v>145.5</v>
          </cell>
          <cell r="AV83">
            <v>2</v>
          </cell>
          <cell r="AW83">
            <v>1</v>
          </cell>
          <cell r="AX83">
            <v>2.5</v>
          </cell>
          <cell r="AY83">
            <v>1</v>
          </cell>
          <cell r="AZ83">
            <v>2.5</v>
          </cell>
          <cell r="BA83">
            <v>9</v>
          </cell>
          <cell r="BB83">
            <v>3</v>
          </cell>
          <cell r="BC83">
            <v>4</v>
          </cell>
          <cell r="BD83">
            <v>4.5</v>
          </cell>
          <cell r="BE83">
            <v>11.5</v>
          </cell>
          <cell r="BF83">
            <v>2.5</v>
          </cell>
          <cell r="BG83">
            <v>5.5</v>
          </cell>
          <cell r="BH83">
            <v>5.5</v>
          </cell>
          <cell r="BI83">
            <v>13.5</v>
          </cell>
          <cell r="BJ83">
            <v>3.5</v>
          </cell>
          <cell r="BK83">
            <v>6</v>
          </cell>
          <cell r="BL83">
            <v>5</v>
          </cell>
          <cell r="BM83">
            <v>14.5</v>
          </cell>
          <cell r="BN83">
            <v>3</v>
          </cell>
          <cell r="BO83">
            <v>4</v>
          </cell>
          <cell r="BP83">
            <v>6</v>
          </cell>
          <cell r="BQ83">
            <v>13</v>
          </cell>
          <cell r="BR83">
            <v>3</v>
          </cell>
          <cell r="BS83">
            <v>3</v>
          </cell>
          <cell r="BT83">
            <v>4</v>
          </cell>
          <cell r="BU83">
            <v>3</v>
          </cell>
          <cell r="BV83">
            <v>2</v>
          </cell>
          <cell r="BW83">
            <v>15</v>
          </cell>
          <cell r="BX83" t="str">
            <v xml:space="preserve">       جغرافيا        </v>
          </cell>
          <cell r="BY83" t="str">
            <v>ناجح ومنقول</v>
          </cell>
          <cell r="BZ83">
            <v>0</v>
          </cell>
          <cell r="CA83">
            <v>0</v>
          </cell>
          <cell r="CB83">
            <v>1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</row>
        <row r="84">
          <cell r="B84">
            <v>509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1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36</v>
          </cell>
          <cell r="O84">
            <v>0</v>
          </cell>
          <cell r="P84">
            <v>0</v>
          </cell>
          <cell r="Q84">
            <v>35</v>
          </cell>
          <cell r="R84">
            <v>35</v>
          </cell>
          <cell r="S84">
            <v>0</v>
          </cell>
          <cell r="T84">
            <v>0</v>
          </cell>
          <cell r="U84">
            <v>27</v>
          </cell>
          <cell r="V84">
            <v>0</v>
          </cell>
          <cell r="W84">
            <v>0</v>
          </cell>
          <cell r="X84">
            <v>0</v>
          </cell>
          <cell r="Y84">
            <v>12.5</v>
          </cell>
          <cell r="Z84">
            <v>0</v>
          </cell>
          <cell r="AA84">
            <v>0</v>
          </cell>
          <cell r="AB84">
            <v>0</v>
          </cell>
          <cell r="AC84">
            <v>17.5</v>
          </cell>
          <cell r="AD84">
            <v>17.5</v>
          </cell>
          <cell r="AE84">
            <v>0</v>
          </cell>
          <cell r="AF84">
            <v>0</v>
          </cell>
          <cell r="AG84">
            <v>8.5</v>
          </cell>
          <cell r="AH84">
            <v>0</v>
          </cell>
          <cell r="AI84">
            <v>0</v>
          </cell>
          <cell r="AJ84">
            <v>10.5</v>
          </cell>
          <cell r="AK84">
            <v>0</v>
          </cell>
          <cell r="AL84">
            <v>0</v>
          </cell>
          <cell r="AM84">
            <v>8</v>
          </cell>
          <cell r="AN84">
            <v>8</v>
          </cell>
          <cell r="AO84">
            <v>0</v>
          </cell>
          <cell r="AP84">
            <v>8.5</v>
          </cell>
          <cell r="AQ84">
            <v>0</v>
          </cell>
          <cell r="AR84">
            <v>0</v>
          </cell>
          <cell r="AS84">
            <v>9</v>
          </cell>
          <cell r="AT84">
            <v>0</v>
          </cell>
          <cell r="AU84">
            <v>136.5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11</v>
          </cell>
          <cell r="BA84">
            <v>0</v>
          </cell>
          <cell r="BB84">
            <v>0</v>
          </cell>
          <cell r="BC84">
            <v>0</v>
          </cell>
          <cell r="BD84">
            <v>11</v>
          </cell>
          <cell r="BE84">
            <v>0</v>
          </cell>
          <cell r="BF84">
            <v>0</v>
          </cell>
          <cell r="BG84">
            <v>0</v>
          </cell>
          <cell r="BH84">
            <v>11</v>
          </cell>
          <cell r="BI84">
            <v>0</v>
          </cell>
          <cell r="BJ84">
            <v>0</v>
          </cell>
          <cell r="BK84">
            <v>0</v>
          </cell>
          <cell r="BL84">
            <v>14.5</v>
          </cell>
          <cell r="BM84">
            <v>0</v>
          </cell>
          <cell r="BN84">
            <v>0</v>
          </cell>
          <cell r="BO84">
            <v>0</v>
          </cell>
          <cell r="BP84">
            <v>16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15</v>
          </cell>
          <cell r="BW84">
            <v>0</v>
          </cell>
          <cell r="BX84">
            <v>0</v>
          </cell>
          <cell r="BY84" t="str">
            <v>ناجح ومنقول</v>
          </cell>
          <cell r="BZ84" t="b">
            <v>1</v>
          </cell>
          <cell r="CA84" t="b">
            <v>1</v>
          </cell>
          <cell r="CB84">
            <v>1</v>
          </cell>
          <cell r="CC84">
            <v>36</v>
          </cell>
          <cell r="CD84">
            <v>3</v>
          </cell>
          <cell r="CE84">
            <v>0</v>
          </cell>
          <cell r="CF84">
            <v>0</v>
          </cell>
          <cell r="CG84">
            <v>1</v>
          </cell>
        </row>
        <row r="85">
          <cell r="B85">
            <v>0</v>
          </cell>
          <cell r="C85">
            <v>509</v>
          </cell>
          <cell r="D85" t="str">
            <v>محمود خيرى محمود محمد الشربينى</v>
          </cell>
          <cell r="E85">
            <v>10</v>
          </cell>
          <cell r="F85">
            <v>1</v>
          </cell>
          <cell r="G85">
            <v>35277</v>
          </cell>
          <cell r="H85">
            <v>0</v>
          </cell>
          <cell r="I85">
            <v>2</v>
          </cell>
          <cell r="J85">
            <v>16</v>
          </cell>
          <cell r="K85" t="str">
            <v>مصرى</v>
          </cell>
          <cell r="L85" t="str">
            <v>مسلم</v>
          </cell>
          <cell r="M85" t="str">
            <v>مستجد</v>
          </cell>
          <cell r="N85">
            <v>0</v>
          </cell>
          <cell r="O85">
            <v>5.5</v>
          </cell>
          <cell r="P85">
            <v>9</v>
          </cell>
          <cell r="Q85">
            <v>9.5</v>
          </cell>
          <cell r="R85">
            <v>24</v>
          </cell>
          <cell r="S85">
            <v>7</v>
          </cell>
          <cell r="T85">
            <v>9</v>
          </cell>
          <cell r="U85">
            <v>11</v>
          </cell>
          <cell r="V85">
            <v>27</v>
          </cell>
          <cell r="W85">
            <v>3.5</v>
          </cell>
          <cell r="X85">
            <v>2.5</v>
          </cell>
          <cell r="Y85">
            <v>6.5</v>
          </cell>
          <cell r="Z85">
            <v>12.5</v>
          </cell>
          <cell r="AA85">
            <v>1</v>
          </cell>
          <cell r="AB85">
            <v>2.5</v>
          </cell>
          <cell r="AC85">
            <v>3</v>
          </cell>
          <cell r="AD85">
            <v>6.5</v>
          </cell>
          <cell r="AE85">
            <v>1</v>
          </cell>
          <cell r="AF85">
            <v>5.5</v>
          </cell>
          <cell r="AG85">
            <v>2</v>
          </cell>
          <cell r="AH85">
            <v>8.5</v>
          </cell>
          <cell r="AI85">
            <v>2.5</v>
          </cell>
          <cell r="AJ85">
            <v>8</v>
          </cell>
          <cell r="AK85">
            <v>10.5</v>
          </cell>
          <cell r="AL85">
            <v>2.5</v>
          </cell>
          <cell r="AM85">
            <v>5.5</v>
          </cell>
          <cell r="AN85">
            <v>8</v>
          </cell>
          <cell r="AO85">
            <v>1</v>
          </cell>
          <cell r="AP85">
            <v>7.5</v>
          </cell>
          <cell r="AQ85">
            <v>8.5</v>
          </cell>
          <cell r="AR85">
            <v>3</v>
          </cell>
          <cell r="AS85">
            <v>6</v>
          </cell>
          <cell r="AT85">
            <v>9</v>
          </cell>
          <cell r="AU85">
            <v>114.5</v>
          </cell>
          <cell r="AV85">
            <v>2.5</v>
          </cell>
          <cell r="AW85">
            <v>2</v>
          </cell>
          <cell r="AX85">
            <v>2</v>
          </cell>
          <cell r="AY85">
            <v>2</v>
          </cell>
          <cell r="AZ85">
            <v>2.5</v>
          </cell>
          <cell r="BA85">
            <v>11</v>
          </cell>
          <cell r="BB85">
            <v>2.5</v>
          </cell>
          <cell r="BC85">
            <v>4.5</v>
          </cell>
          <cell r="BD85">
            <v>4</v>
          </cell>
          <cell r="BE85">
            <v>11</v>
          </cell>
          <cell r="BF85">
            <v>2.5</v>
          </cell>
          <cell r="BG85">
            <v>5.5</v>
          </cell>
          <cell r="BH85">
            <v>3</v>
          </cell>
          <cell r="BI85">
            <v>11</v>
          </cell>
          <cell r="BJ85">
            <v>3.5</v>
          </cell>
          <cell r="BK85">
            <v>6</v>
          </cell>
          <cell r="BL85">
            <v>5</v>
          </cell>
          <cell r="BM85">
            <v>14.5</v>
          </cell>
          <cell r="BN85">
            <v>4</v>
          </cell>
          <cell r="BO85">
            <v>6</v>
          </cell>
          <cell r="BP85">
            <v>6</v>
          </cell>
          <cell r="BQ85">
            <v>16</v>
          </cell>
          <cell r="BR85">
            <v>3</v>
          </cell>
          <cell r="BS85">
            <v>3</v>
          </cell>
          <cell r="BT85">
            <v>4</v>
          </cell>
          <cell r="BU85">
            <v>3</v>
          </cell>
          <cell r="BV85">
            <v>2</v>
          </cell>
          <cell r="BW85">
            <v>15</v>
          </cell>
          <cell r="BX85" t="str">
            <v xml:space="preserve">عربى   جبر      مجموع      </v>
          </cell>
          <cell r="BY85" t="str">
            <v>ناجح ومنقول</v>
          </cell>
          <cell r="BZ85">
            <v>0</v>
          </cell>
          <cell r="CA85">
            <v>0</v>
          </cell>
          <cell r="CB85">
            <v>1</v>
          </cell>
          <cell r="CC85">
            <v>0</v>
          </cell>
          <cell r="CD85">
            <v>0</v>
          </cell>
          <cell r="CE85">
            <v>0</v>
          </cell>
          <cell r="CF85">
            <v>0</v>
          </cell>
          <cell r="CG85">
            <v>0</v>
          </cell>
        </row>
        <row r="86">
          <cell r="B86">
            <v>512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1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37</v>
          </cell>
          <cell r="O86">
            <v>0</v>
          </cell>
          <cell r="P86">
            <v>0</v>
          </cell>
          <cell r="Q86">
            <v>32</v>
          </cell>
          <cell r="R86">
            <v>0</v>
          </cell>
          <cell r="S86">
            <v>0</v>
          </cell>
          <cell r="T86">
            <v>0</v>
          </cell>
          <cell r="U86">
            <v>20</v>
          </cell>
          <cell r="V86">
            <v>0</v>
          </cell>
          <cell r="W86">
            <v>0</v>
          </cell>
          <cell r="X86">
            <v>0</v>
          </cell>
          <cell r="Y86">
            <v>17</v>
          </cell>
          <cell r="Z86">
            <v>0</v>
          </cell>
          <cell r="AA86">
            <v>0</v>
          </cell>
          <cell r="AB86">
            <v>0</v>
          </cell>
          <cell r="AC86">
            <v>8.5</v>
          </cell>
          <cell r="AD86">
            <v>14</v>
          </cell>
          <cell r="AE86">
            <v>0</v>
          </cell>
          <cell r="AF86">
            <v>0</v>
          </cell>
          <cell r="AG86">
            <v>9</v>
          </cell>
          <cell r="AH86">
            <v>0</v>
          </cell>
          <cell r="AI86">
            <v>0</v>
          </cell>
          <cell r="AJ86">
            <v>9.5</v>
          </cell>
          <cell r="AK86">
            <v>9.5</v>
          </cell>
          <cell r="AL86">
            <v>0</v>
          </cell>
          <cell r="AM86">
            <v>9.5</v>
          </cell>
          <cell r="AN86">
            <v>0</v>
          </cell>
          <cell r="AO86">
            <v>0</v>
          </cell>
          <cell r="AP86">
            <v>12</v>
          </cell>
          <cell r="AQ86">
            <v>0</v>
          </cell>
          <cell r="AR86">
            <v>0</v>
          </cell>
          <cell r="AS86">
            <v>12.5</v>
          </cell>
          <cell r="AT86">
            <v>0</v>
          </cell>
          <cell r="AU86">
            <v>130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8</v>
          </cell>
          <cell r="BA86">
            <v>0</v>
          </cell>
          <cell r="BB86">
            <v>0</v>
          </cell>
          <cell r="BC86">
            <v>0</v>
          </cell>
          <cell r="BD86">
            <v>13</v>
          </cell>
          <cell r="BE86">
            <v>0</v>
          </cell>
          <cell r="BF86">
            <v>0</v>
          </cell>
          <cell r="BG86">
            <v>0</v>
          </cell>
          <cell r="BH86">
            <v>16</v>
          </cell>
          <cell r="BI86">
            <v>0</v>
          </cell>
          <cell r="BJ86">
            <v>0</v>
          </cell>
          <cell r="BK86">
            <v>0</v>
          </cell>
          <cell r="BL86">
            <v>14.5</v>
          </cell>
          <cell r="BM86">
            <v>0</v>
          </cell>
          <cell r="BN86">
            <v>0</v>
          </cell>
          <cell r="BO86">
            <v>0</v>
          </cell>
          <cell r="BP86">
            <v>18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17</v>
          </cell>
          <cell r="BW86">
            <v>0</v>
          </cell>
          <cell r="BX86">
            <v>0</v>
          </cell>
          <cell r="BY86" t="str">
            <v>ناجح ومنقول</v>
          </cell>
          <cell r="BZ86" t="b">
            <v>1</v>
          </cell>
          <cell r="CA86" t="b">
            <v>1</v>
          </cell>
          <cell r="CB86">
            <v>1</v>
          </cell>
          <cell r="CC86">
            <v>37</v>
          </cell>
          <cell r="CD86">
            <v>2</v>
          </cell>
          <cell r="CE86">
            <v>0</v>
          </cell>
          <cell r="CF86">
            <v>0</v>
          </cell>
          <cell r="CG86">
            <v>1</v>
          </cell>
        </row>
        <row r="87">
          <cell r="B87">
            <v>0</v>
          </cell>
          <cell r="C87">
            <v>512</v>
          </cell>
          <cell r="D87" t="str">
            <v>محمود شعبان محمد عبده رحال</v>
          </cell>
          <cell r="E87">
            <v>10</v>
          </cell>
          <cell r="F87">
            <v>1</v>
          </cell>
          <cell r="G87">
            <v>34790</v>
          </cell>
          <cell r="H87">
            <v>0</v>
          </cell>
          <cell r="I87">
            <v>6</v>
          </cell>
          <cell r="J87">
            <v>17</v>
          </cell>
          <cell r="K87" t="str">
            <v>مصرى</v>
          </cell>
          <cell r="L87" t="str">
            <v>مسلم</v>
          </cell>
          <cell r="M87" t="str">
            <v>مستجد</v>
          </cell>
          <cell r="N87">
            <v>0</v>
          </cell>
          <cell r="O87">
            <v>6.5</v>
          </cell>
          <cell r="P87">
            <v>11.5</v>
          </cell>
          <cell r="Q87">
            <v>14</v>
          </cell>
          <cell r="R87">
            <v>32</v>
          </cell>
          <cell r="S87">
            <v>5.5</v>
          </cell>
          <cell r="T87">
            <v>5.5</v>
          </cell>
          <cell r="U87">
            <v>9</v>
          </cell>
          <cell r="V87">
            <v>20</v>
          </cell>
          <cell r="W87">
            <v>3.5</v>
          </cell>
          <cell r="X87">
            <v>4.5</v>
          </cell>
          <cell r="Y87">
            <v>9</v>
          </cell>
          <cell r="Z87">
            <v>17</v>
          </cell>
          <cell r="AA87">
            <v>1</v>
          </cell>
          <cell r="AB87">
            <v>5.5</v>
          </cell>
          <cell r="AC87">
            <v>2</v>
          </cell>
          <cell r="AD87">
            <v>8.5</v>
          </cell>
          <cell r="AE87">
            <v>1</v>
          </cell>
          <cell r="AF87">
            <v>5</v>
          </cell>
          <cell r="AG87">
            <v>3</v>
          </cell>
          <cell r="AH87">
            <v>9</v>
          </cell>
          <cell r="AI87">
            <v>2</v>
          </cell>
          <cell r="AJ87">
            <v>4</v>
          </cell>
          <cell r="AK87">
            <v>6</v>
          </cell>
          <cell r="AL87">
            <v>3.5</v>
          </cell>
          <cell r="AM87">
            <v>6</v>
          </cell>
          <cell r="AN87">
            <v>9.5</v>
          </cell>
          <cell r="AO87">
            <v>2</v>
          </cell>
          <cell r="AP87">
            <v>10</v>
          </cell>
          <cell r="AQ87">
            <v>12</v>
          </cell>
          <cell r="AR87">
            <v>3.5</v>
          </cell>
          <cell r="AS87">
            <v>9</v>
          </cell>
          <cell r="AT87">
            <v>12.5</v>
          </cell>
          <cell r="AU87">
            <v>126.5</v>
          </cell>
          <cell r="AV87">
            <v>2.5</v>
          </cell>
          <cell r="AW87">
            <v>0.5</v>
          </cell>
          <cell r="AX87">
            <v>0.5</v>
          </cell>
          <cell r="AY87">
            <v>0.5</v>
          </cell>
          <cell r="AZ87">
            <v>4</v>
          </cell>
          <cell r="BA87">
            <v>8</v>
          </cell>
          <cell r="BB87">
            <v>3</v>
          </cell>
          <cell r="BC87">
            <v>4</v>
          </cell>
          <cell r="BD87">
            <v>6</v>
          </cell>
          <cell r="BE87">
            <v>13</v>
          </cell>
          <cell r="BF87">
            <v>2</v>
          </cell>
          <cell r="BG87">
            <v>8</v>
          </cell>
          <cell r="BH87">
            <v>6</v>
          </cell>
          <cell r="BI87">
            <v>16</v>
          </cell>
          <cell r="BJ87">
            <v>3.5</v>
          </cell>
          <cell r="BK87">
            <v>6</v>
          </cell>
          <cell r="BL87">
            <v>5</v>
          </cell>
          <cell r="BM87">
            <v>14.5</v>
          </cell>
          <cell r="BN87">
            <v>4</v>
          </cell>
          <cell r="BO87">
            <v>7</v>
          </cell>
          <cell r="BP87">
            <v>7</v>
          </cell>
          <cell r="BQ87">
            <v>18</v>
          </cell>
          <cell r="BR87">
            <v>3</v>
          </cell>
          <cell r="BS87">
            <v>3</v>
          </cell>
          <cell r="BT87">
            <v>4</v>
          </cell>
          <cell r="BU87">
            <v>3</v>
          </cell>
          <cell r="BV87">
            <v>4</v>
          </cell>
          <cell r="BW87">
            <v>17</v>
          </cell>
          <cell r="BX87" t="str">
            <v xml:space="preserve">     تاريخ    مجموع      </v>
          </cell>
          <cell r="BY87" t="str">
            <v>ناجح ومنقول</v>
          </cell>
          <cell r="BZ87">
            <v>0</v>
          </cell>
          <cell r="CA87">
            <v>0</v>
          </cell>
          <cell r="CB87">
            <v>1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</row>
        <row r="88">
          <cell r="B88">
            <v>513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38</v>
          </cell>
          <cell r="O88">
            <v>0</v>
          </cell>
          <cell r="P88">
            <v>0</v>
          </cell>
          <cell r="Q88">
            <v>37.5</v>
          </cell>
          <cell r="R88">
            <v>0</v>
          </cell>
          <cell r="S88">
            <v>0</v>
          </cell>
          <cell r="T88">
            <v>0</v>
          </cell>
          <cell r="U88">
            <v>33.5</v>
          </cell>
          <cell r="V88">
            <v>0</v>
          </cell>
          <cell r="W88">
            <v>0</v>
          </cell>
          <cell r="X88">
            <v>0</v>
          </cell>
          <cell r="Y88">
            <v>21</v>
          </cell>
          <cell r="Z88">
            <v>0</v>
          </cell>
          <cell r="AA88">
            <v>0</v>
          </cell>
          <cell r="AB88">
            <v>0</v>
          </cell>
          <cell r="AC88">
            <v>8</v>
          </cell>
          <cell r="AD88">
            <v>0</v>
          </cell>
          <cell r="AE88">
            <v>0</v>
          </cell>
          <cell r="AF88">
            <v>0</v>
          </cell>
          <cell r="AG88">
            <v>9.5</v>
          </cell>
          <cell r="AH88">
            <v>0</v>
          </cell>
          <cell r="AI88">
            <v>0</v>
          </cell>
          <cell r="AJ88">
            <v>13</v>
          </cell>
          <cell r="AK88">
            <v>13</v>
          </cell>
          <cell r="AL88">
            <v>0</v>
          </cell>
          <cell r="AM88">
            <v>10.5</v>
          </cell>
          <cell r="AN88">
            <v>0</v>
          </cell>
          <cell r="AO88">
            <v>0</v>
          </cell>
          <cell r="AP88">
            <v>14.5</v>
          </cell>
          <cell r="AQ88">
            <v>0</v>
          </cell>
          <cell r="AR88">
            <v>0</v>
          </cell>
          <cell r="AS88">
            <v>16</v>
          </cell>
          <cell r="AT88">
            <v>0</v>
          </cell>
          <cell r="AU88">
            <v>163.5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12</v>
          </cell>
          <cell r="BA88">
            <v>0</v>
          </cell>
          <cell r="BB88">
            <v>0</v>
          </cell>
          <cell r="BC88">
            <v>0</v>
          </cell>
          <cell r="BD88">
            <v>14.5</v>
          </cell>
          <cell r="BE88">
            <v>0</v>
          </cell>
          <cell r="BF88">
            <v>0</v>
          </cell>
          <cell r="BG88">
            <v>0</v>
          </cell>
          <cell r="BH88">
            <v>14.5</v>
          </cell>
          <cell r="BI88">
            <v>0</v>
          </cell>
          <cell r="BJ88">
            <v>0</v>
          </cell>
          <cell r="BK88">
            <v>0</v>
          </cell>
          <cell r="BL88">
            <v>14.5</v>
          </cell>
          <cell r="BM88">
            <v>0</v>
          </cell>
          <cell r="BN88">
            <v>0</v>
          </cell>
          <cell r="BO88">
            <v>0</v>
          </cell>
          <cell r="BP88">
            <v>18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15</v>
          </cell>
          <cell r="BW88">
            <v>0</v>
          </cell>
          <cell r="BX88">
            <v>0</v>
          </cell>
          <cell r="BY88" t="str">
            <v>ناجح ومنقول</v>
          </cell>
          <cell r="BZ88" t="b">
            <v>1</v>
          </cell>
          <cell r="CA88" t="b">
            <v>1</v>
          </cell>
          <cell r="CB88">
            <v>1</v>
          </cell>
          <cell r="CC88">
            <v>38</v>
          </cell>
          <cell r="CD88">
            <v>1</v>
          </cell>
          <cell r="CE88">
            <v>0</v>
          </cell>
          <cell r="CF88">
            <v>0</v>
          </cell>
          <cell r="CG88">
            <v>1</v>
          </cell>
        </row>
        <row r="89">
          <cell r="B89">
            <v>0</v>
          </cell>
          <cell r="C89">
            <v>513</v>
          </cell>
          <cell r="D89" t="str">
            <v>محمود صبحى على على هنيدي</v>
          </cell>
          <cell r="E89">
            <v>11</v>
          </cell>
          <cell r="F89">
            <v>1</v>
          </cell>
          <cell r="G89">
            <v>35391</v>
          </cell>
          <cell r="H89">
            <v>9</v>
          </cell>
          <cell r="I89">
            <v>10</v>
          </cell>
          <cell r="J89">
            <v>15</v>
          </cell>
          <cell r="K89" t="str">
            <v>مصرى</v>
          </cell>
          <cell r="L89" t="str">
            <v>مسلم</v>
          </cell>
          <cell r="M89" t="str">
            <v>مستجد</v>
          </cell>
          <cell r="N89">
            <v>0</v>
          </cell>
          <cell r="O89">
            <v>9.5</v>
          </cell>
          <cell r="P89">
            <v>12</v>
          </cell>
          <cell r="Q89">
            <v>16</v>
          </cell>
          <cell r="R89">
            <v>37.5</v>
          </cell>
          <cell r="S89">
            <v>8.5</v>
          </cell>
          <cell r="T89">
            <v>12.5</v>
          </cell>
          <cell r="U89">
            <v>12.5</v>
          </cell>
          <cell r="V89">
            <v>33.5</v>
          </cell>
          <cell r="W89">
            <v>4</v>
          </cell>
          <cell r="X89">
            <v>7.5</v>
          </cell>
          <cell r="Y89">
            <v>9.5</v>
          </cell>
          <cell r="Z89">
            <v>21</v>
          </cell>
          <cell r="AA89">
            <v>0.5</v>
          </cell>
          <cell r="AB89">
            <v>4.5</v>
          </cell>
          <cell r="AC89">
            <v>3</v>
          </cell>
          <cell r="AD89">
            <v>8</v>
          </cell>
          <cell r="AE89">
            <v>0.5</v>
          </cell>
          <cell r="AF89">
            <v>6.5</v>
          </cell>
          <cell r="AG89">
            <v>2.5</v>
          </cell>
          <cell r="AH89">
            <v>9.5</v>
          </cell>
          <cell r="AI89">
            <v>3.5</v>
          </cell>
          <cell r="AJ89">
            <v>2</v>
          </cell>
          <cell r="AK89">
            <v>5.5</v>
          </cell>
          <cell r="AL89">
            <v>3.5</v>
          </cell>
          <cell r="AM89">
            <v>7</v>
          </cell>
          <cell r="AN89">
            <v>10.5</v>
          </cell>
          <cell r="AO89">
            <v>3</v>
          </cell>
          <cell r="AP89">
            <v>11.5</v>
          </cell>
          <cell r="AQ89">
            <v>14.5</v>
          </cell>
          <cell r="AR89">
            <v>3.5</v>
          </cell>
          <cell r="AS89">
            <v>12.5</v>
          </cell>
          <cell r="AT89">
            <v>16</v>
          </cell>
          <cell r="AU89">
            <v>156</v>
          </cell>
          <cell r="AV89">
            <v>2.5</v>
          </cell>
          <cell r="AW89">
            <v>3</v>
          </cell>
          <cell r="AX89">
            <v>1</v>
          </cell>
          <cell r="AY89">
            <v>3</v>
          </cell>
          <cell r="AZ89">
            <v>2.5</v>
          </cell>
          <cell r="BA89">
            <v>12</v>
          </cell>
          <cell r="BB89">
            <v>2.5</v>
          </cell>
          <cell r="BC89">
            <v>5</v>
          </cell>
          <cell r="BD89">
            <v>7</v>
          </cell>
          <cell r="BE89">
            <v>14.5</v>
          </cell>
          <cell r="BF89">
            <v>3</v>
          </cell>
          <cell r="BG89">
            <v>6</v>
          </cell>
          <cell r="BH89">
            <v>5.5</v>
          </cell>
          <cell r="BI89">
            <v>14.5</v>
          </cell>
          <cell r="BJ89">
            <v>3.5</v>
          </cell>
          <cell r="BK89">
            <v>6</v>
          </cell>
          <cell r="BL89">
            <v>5</v>
          </cell>
          <cell r="BM89">
            <v>14.5</v>
          </cell>
          <cell r="BN89">
            <v>4</v>
          </cell>
          <cell r="BO89">
            <v>7</v>
          </cell>
          <cell r="BP89">
            <v>7</v>
          </cell>
          <cell r="BQ89">
            <v>18</v>
          </cell>
          <cell r="BR89">
            <v>2.5</v>
          </cell>
          <cell r="BS89">
            <v>3</v>
          </cell>
          <cell r="BT89">
            <v>4</v>
          </cell>
          <cell r="BU89">
            <v>3</v>
          </cell>
          <cell r="BV89">
            <v>2.5</v>
          </cell>
          <cell r="BW89">
            <v>15</v>
          </cell>
          <cell r="BX89" t="str">
            <v xml:space="preserve">     تاريخ          </v>
          </cell>
          <cell r="BY89" t="str">
            <v>ناجح ومنقول</v>
          </cell>
          <cell r="BZ89">
            <v>0</v>
          </cell>
          <cell r="CA89">
            <v>0</v>
          </cell>
          <cell r="CB89">
            <v>1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</row>
        <row r="90">
          <cell r="B90">
            <v>514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1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39</v>
          </cell>
          <cell r="O90">
            <v>0</v>
          </cell>
          <cell r="P90">
            <v>0</v>
          </cell>
          <cell r="Q90">
            <v>30</v>
          </cell>
          <cell r="R90">
            <v>0</v>
          </cell>
          <cell r="S90">
            <v>0</v>
          </cell>
          <cell r="T90">
            <v>0</v>
          </cell>
          <cell r="U90">
            <v>27.5</v>
          </cell>
          <cell r="V90">
            <v>0</v>
          </cell>
          <cell r="W90">
            <v>0</v>
          </cell>
          <cell r="X90">
            <v>0</v>
          </cell>
          <cell r="Y90">
            <v>18</v>
          </cell>
          <cell r="Z90">
            <v>0</v>
          </cell>
          <cell r="AA90">
            <v>0</v>
          </cell>
          <cell r="AB90">
            <v>0</v>
          </cell>
          <cell r="AC90">
            <v>11</v>
          </cell>
          <cell r="AD90">
            <v>0</v>
          </cell>
          <cell r="AE90">
            <v>0</v>
          </cell>
          <cell r="AF90">
            <v>0</v>
          </cell>
          <cell r="AG90">
            <v>10</v>
          </cell>
          <cell r="AH90">
            <v>0</v>
          </cell>
          <cell r="AI90">
            <v>0</v>
          </cell>
          <cell r="AJ90">
            <v>10.5</v>
          </cell>
          <cell r="AK90">
            <v>0</v>
          </cell>
          <cell r="AL90">
            <v>0</v>
          </cell>
          <cell r="AM90">
            <v>13</v>
          </cell>
          <cell r="AN90">
            <v>0</v>
          </cell>
          <cell r="AO90">
            <v>0</v>
          </cell>
          <cell r="AP90">
            <v>17</v>
          </cell>
          <cell r="AQ90">
            <v>17</v>
          </cell>
          <cell r="AR90">
            <v>0</v>
          </cell>
          <cell r="AS90">
            <v>9</v>
          </cell>
          <cell r="AT90">
            <v>0</v>
          </cell>
          <cell r="AU90">
            <v>146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9.5</v>
          </cell>
          <cell r="BA90">
            <v>0</v>
          </cell>
          <cell r="BB90">
            <v>0</v>
          </cell>
          <cell r="BC90">
            <v>0</v>
          </cell>
          <cell r="BD90">
            <v>11</v>
          </cell>
          <cell r="BE90">
            <v>0</v>
          </cell>
          <cell r="BF90">
            <v>0</v>
          </cell>
          <cell r="BG90">
            <v>0</v>
          </cell>
          <cell r="BH90">
            <v>9</v>
          </cell>
          <cell r="BI90">
            <v>0</v>
          </cell>
          <cell r="BJ90">
            <v>0</v>
          </cell>
          <cell r="BK90">
            <v>0</v>
          </cell>
          <cell r="BL90">
            <v>14.5</v>
          </cell>
          <cell r="BM90">
            <v>0</v>
          </cell>
          <cell r="BN90">
            <v>0</v>
          </cell>
          <cell r="BO90">
            <v>0</v>
          </cell>
          <cell r="BP90">
            <v>16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15.5</v>
          </cell>
          <cell r="BW90">
            <v>0</v>
          </cell>
          <cell r="BX90">
            <v>0</v>
          </cell>
          <cell r="BY90" t="str">
            <v>ناجح ومنقول</v>
          </cell>
          <cell r="BZ90" t="b">
            <v>1</v>
          </cell>
          <cell r="CA90" t="b">
            <v>1</v>
          </cell>
          <cell r="CB90">
            <v>1</v>
          </cell>
          <cell r="CC90">
            <v>39</v>
          </cell>
          <cell r="CD90">
            <v>1</v>
          </cell>
          <cell r="CE90">
            <v>0</v>
          </cell>
          <cell r="CF90">
            <v>0</v>
          </cell>
          <cell r="CG90">
            <v>1</v>
          </cell>
        </row>
        <row r="91">
          <cell r="B91">
            <v>0</v>
          </cell>
          <cell r="C91">
            <v>514</v>
          </cell>
          <cell r="D91" t="str">
            <v>محمود صلاح احمد حافظ محمد</v>
          </cell>
          <cell r="E91">
            <v>12</v>
          </cell>
          <cell r="F91">
            <v>1</v>
          </cell>
          <cell r="G91">
            <v>35358</v>
          </cell>
          <cell r="H91">
            <v>11</v>
          </cell>
          <cell r="I91">
            <v>11</v>
          </cell>
          <cell r="J91">
            <v>15</v>
          </cell>
          <cell r="K91" t="str">
            <v>مصرى</v>
          </cell>
          <cell r="L91" t="str">
            <v>مسلم</v>
          </cell>
          <cell r="M91" t="str">
            <v>مستجد</v>
          </cell>
          <cell r="N91">
            <v>0</v>
          </cell>
          <cell r="O91">
            <v>5</v>
          </cell>
          <cell r="P91">
            <v>12.5</v>
          </cell>
          <cell r="Q91">
            <v>12.5</v>
          </cell>
          <cell r="R91">
            <v>30</v>
          </cell>
          <cell r="S91">
            <v>5</v>
          </cell>
          <cell r="T91">
            <v>11.5</v>
          </cell>
          <cell r="U91">
            <v>11</v>
          </cell>
          <cell r="V91">
            <v>27.5</v>
          </cell>
          <cell r="W91">
            <v>3</v>
          </cell>
          <cell r="X91">
            <v>6</v>
          </cell>
          <cell r="Y91">
            <v>9</v>
          </cell>
          <cell r="Z91">
            <v>18</v>
          </cell>
          <cell r="AA91">
            <v>3</v>
          </cell>
          <cell r="AB91">
            <v>5</v>
          </cell>
          <cell r="AC91">
            <v>3</v>
          </cell>
          <cell r="AD91">
            <v>11</v>
          </cell>
          <cell r="AE91">
            <v>3</v>
          </cell>
          <cell r="AF91">
            <v>5</v>
          </cell>
          <cell r="AG91">
            <v>2</v>
          </cell>
          <cell r="AH91">
            <v>10</v>
          </cell>
          <cell r="AI91">
            <v>3</v>
          </cell>
          <cell r="AJ91">
            <v>7.5</v>
          </cell>
          <cell r="AK91">
            <v>10.5</v>
          </cell>
          <cell r="AL91">
            <v>3.5</v>
          </cell>
          <cell r="AM91">
            <v>9.5</v>
          </cell>
          <cell r="AN91">
            <v>13</v>
          </cell>
          <cell r="AO91">
            <v>2</v>
          </cell>
          <cell r="AP91">
            <v>5</v>
          </cell>
          <cell r="AQ91">
            <v>7</v>
          </cell>
          <cell r="AR91">
            <v>1.5</v>
          </cell>
          <cell r="AS91">
            <v>7.5</v>
          </cell>
          <cell r="AT91">
            <v>9</v>
          </cell>
          <cell r="AU91">
            <v>136</v>
          </cell>
          <cell r="AV91">
            <v>2</v>
          </cell>
          <cell r="AW91">
            <v>2</v>
          </cell>
          <cell r="AX91">
            <v>1.5</v>
          </cell>
          <cell r="AY91">
            <v>2</v>
          </cell>
          <cell r="AZ91">
            <v>2</v>
          </cell>
          <cell r="BA91">
            <v>9.5</v>
          </cell>
          <cell r="BB91">
            <v>2.5</v>
          </cell>
          <cell r="BC91">
            <v>3.5</v>
          </cell>
          <cell r="BD91">
            <v>5</v>
          </cell>
          <cell r="BE91">
            <v>11</v>
          </cell>
          <cell r="BF91">
            <v>2.5</v>
          </cell>
          <cell r="BG91">
            <v>4.5</v>
          </cell>
          <cell r="BH91">
            <v>2</v>
          </cell>
          <cell r="BI91">
            <v>9</v>
          </cell>
          <cell r="BJ91">
            <v>3.5</v>
          </cell>
          <cell r="BK91">
            <v>6</v>
          </cell>
          <cell r="BL91">
            <v>5</v>
          </cell>
          <cell r="BM91">
            <v>14.5</v>
          </cell>
          <cell r="BN91">
            <v>4</v>
          </cell>
          <cell r="BO91">
            <v>7</v>
          </cell>
          <cell r="BP91">
            <v>5</v>
          </cell>
          <cell r="BQ91">
            <v>16</v>
          </cell>
          <cell r="BR91">
            <v>3</v>
          </cell>
          <cell r="BS91">
            <v>3</v>
          </cell>
          <cell r="BT91">
            <v>3.5</v>
          </cell>
          <cell r="BU91">
            <v>3</v>
          </cell>
          <cell r="BV91">
            <v>3</v>
          </cell>
          <cell r="BW91">
            <v>15.5</v>
          </cell>
          <cell r="BX91" t="str">
            <v xml:space="preserve">       جغرافيا        </v>
          </cell>
          <cell r="BY91" t="str">
            <v>ناجح ومنقول</v>
          </cell>
          <cell r="BZ91">
            <v>0</v>
          </cell>
          <cell r="CA91">
            <v>0</v>
          </cell>
          <cell r="CB91">
            <v>1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</row>
        <row r="92">
          <cell r="B92">
            <v>516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1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40</v>
          </cell>
          <cell r="O92">
            <v>0</v>
          </cell>
          <cell r="P92">
            <v>0</v>
          </cell>
          <cell r="Q92">
            <v>30</v>
          </cell>
          <cell r="R92">
            <v>0</v>
          </cell>
          <cell r="S92">
            <v>0</v>
          </cell>
          <cell r="T92">
            <v>0</v>
          </cell>
          <cell r="U92">
            <v>28</v>
          </cell>
          <cell r="V92">
            <v>0</v>
          </cell>
          <cell r="W92">
            <v>0</v>
          </cell>
          <cell r="X92">
            <v>0</v>
          </cell>
          <cell r="Y92">
            <v>13.5</v>
          </cell>
          <cell r="Z92">
            <v>0</v>
          </cell>
          <cell r="AA92">
            <v>0</v>
          </cell>
          <cell r="AB92">
            <v>0</v>
          </cell>
          <cell r="AC92">
            <v>9</v>
          </cell>
          <cell r="AD92">
            <v>9</v>
          </cell>
          <cell r="AE92">
            <v>0</v>
          </cell>
          <cell r="AF92">
            <v>0</v>
          </cell>
          <cell r="AG92">
            <v>8</v>
          </cell>
          <cell r="AH92">
            <v>8</v>
          </cell>
          <cell r="AI92">
            <v>0</v>
          </cell>
          <cell r="AJ92">
            <v>10.5</v>
          </cell>
          <cell r="AK92">
            <v>0</v>
          </cell>
          <cell r="AL92">
            <v>0</v>
          </cell>
          <cell r="AM92">
            <v>14</v>
          </cell>
          <cell r="AN92">
            <v>14</v>
          </cell>
          <cell r="AO92">
            <v>0</v>
          </cell>
          <cell r="AP92">
            <v>8.5</v>
          </cell>
          <cell r="AQ92">
            <v>0</v>
          </cell>
          <cell r="AR92">
            <v>0</v>
          </cell>
          <cell r="AS92">
            <v>8.5</v>
          </cell>
          <cell r="AT92">
            <v>0</v>
          </cell>
          <cell r="AU92">
            <v>130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11</v>
          </cell>
          <cell r="BA92">
            <v>0</v>
          </cell>
          <cell r="BB92">
            <v>0</v>
          </cell>
          <cell r="BC92">
            <v>0</v>
          </cell>
          <cell r="BD92">
            <v>12.5</v>
          </cell>
          <cell r="BE92">
            <v>0</v>
          </cell>
          <cell r="BF92">
            <v>0</v>
          </cell>
          <cell r="BG92">
            <v>0</v>
          </cell>
          <cell r="BH92">
            <v>15</v>
          </cell>
          <cell r="BI92">
            <v>0</v>
          </cell>
          <cell r="BJ92">
            <v>0</v>
          </cell>
          <cell r="BK92">
            <v>0</v>
          </cell>
          <cell r="BL92">
            <v>14.5</v>
          </cell>
          <cell r="BM92">
            <v>0</v>
          </cell>
          <cell r="BN92">
            <v>0</v>
          </cell>
          <cell r="BO92">
            <v>0</v>
          </cell>
          <cell r="BP92">
            <v>18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15</v>
          </cell>
          <cell r="BW92">
            <v>0</v>
          </cell>
          <cell r="BX92">
            <v>0</v>
          </cell>
          <cell r="BY92" t="str">
            <v>ناجح ومنقول</v>
          </cell>
          <cell r="BZ92" t="b">
            <v>1</v>
          </cell>
          <cell r="CA92" t="b">
            <v>1</v>
          </cell>
          <cell r="CB92">
            <v>1</v>
          </cell>
          <cell r="CC92">
            <v>40</v>
          </cell>
          <cell r="CD92">
            <v>3</v>
          </cell>
          <cell r="CE92">
            <v>0</v>
          </cell>
          <cell r="CF92">
            <v>0</v>
          </cell>
          <cell r="CG92">
            <v>1</v>
          </cell>
        </row>
        <row r="93">
          <cell r="B93">
            <v>0</v>
          </cell>
          <cell r="C93">
            <v>516</v>
          </cell>
          <cell r="D93" t="str">
            <v>محمود كامل عطيه محمد خليفه</v>
          </cell>
          <cell r="E93">
            <v>10</v>
          </cell>
          <cell r="F93">
            <v>1</v>
          </cell>
          <cell r="G93">
            <v>35153</v>
          </cell>
          <cell r="H93">
            <v>2</v>
          </cell>
          <cell r="I93">
            <v>6</v>
          </cell>
          <cell r="J93">
            <v>16</v>
          </cell>
          <cell r="K93" t="str">
            <v>مصرى</v>
          </cell>
          <cell r="L93" t="str">
            <v>مسلم</v>
          </cell>
          <cell r="M93" t="str">
            <v>مستجد</v>
          </cell>
          <cell r="N93">
            <v>0</v>
          </cell>
          <cell r="O93">
            <v>6</v>
          </cell>
          <cell r="P93">
            <v>14.5</v>
          </cell>
          <cell r="Q93">
            <v>9.5</v>
          </cell>
          <cell r="R93">
            <v>30</v>
          </cell>
          <cell r="S93">
            <v>6</v>
          </cell>
          <cell r="T93">
            <v>9.5</v>
          </cell>
          <cell r="U93">
            <v>12.5</v>
          </cell>
          <cell r="V93">
            <v>28</v>
          </cell>
          <cell r="W93">
            <v>4</v>
          </cell>
          <cell r="X93">
            <v>4.5</v>
          </cell>
          <cell r="Y93">
            <v>5</v>
          </cell>
          <cell r="Z93">
            <v>13.5</v>
          </cell>
          <cell r="AA93">
            <v>0.5</v>
          </cell>
          <cell r="AB93">
            <v>3</v>
          </cell>
          <cell r="AC93">
            <v>1.5</v>
          </cell>
          <cell r="AD93">
            <v>5</v>
          </cell>
          <cell r="AE93">
            <v>0.5</v>
          </cell>
          <cell r="AF93">
            <v>4</v>
          </cell>
          <cell r="AG93">
            <v>1</v>
          </cell>
          <cell r="AH93">
            <v>5.5</v>
          </cell>
          <cell r="AI93">
            <v>2.5</v>
          </cell>
          <cell r="AJ93">
            <v>8</v>
          </cell>
          <cell r="AK93">
            <v>10.5</v>
          </cell>
          <cell r="AL93">
            <v>3</v>
          </cell>
          <cell r="AM93">
            <v>5</v>
          </cell>
          <cell r="AN93">
            <v>8</v>
          </cell>
          <cell r="AO93">
            <v>1.5</v>
          </cell>
          <cell r="AP93">
            <v>7</v>
          </cell>
          <cell r="AQ93">
            <v>8.5</v>
          </cell>
          <cell r="AR93">
            <v>3</v>
          </cell>
          <cell r="AS93">
            <v>5.5</v>
          </cell>
          <cell r="AT93">
            <v>8.5</v>
          </cell>
          <cell r="AU93">
            <v>117.5</v>
          </cell>
          <cell r="AV93">
            <v>2.5</v>
          </cell>
          <cell r="AW93">
            <v>2</v>
          </cell>
          <cell r="AX93">
            <v>2</v>
          </cell>
          <cell r="AY93">
            <v>2</v>
          </cell>
          <cell r="AZ93">
            <v>2.5</v>
          </cell>
          <cell r="BA93">
            <v>11</v>
          </cell>
          <cell r="BB93">
            <v>3</v>
          </cell>
          <cell r="BC93">
            <v>4.5</v>
          </cell>
          <cell r="BD93">
            <v>5</v>
          </cell>
          <cell r="BE93">
            <v>12.5</v>
          </cell>
          <cell r="BF93">
            <v>3</v>
          </cell>
          <cell r="BG93">
            <v>6.5</v>
          </cell>
          <cell r="BH93">
            <v>5.5</v>
          </cell>
          <cell r="BI93">
            <v>15</v>
          </cell>
          <cell r="BJ93">
            <v>3.5</v>
          </cell>
          <cell r="BK93">
            <v>6</v>
          </cell>
          <cell r="BL93">
            <v>5</v>
          </cell>
          <cell r="BM93">
            <v>14.5</v>
          </cell>
          <cell r="BN93">
            <v>4</v>
          </cell>
          <cell r="BO93">
            <v>7</v>
          </cell>
          <cell r="BP93">
            <v>7</v>
          </cell>
          <cell r="BQ93">
            <v>18</v>
          </cell>
          <cell r="BR93">
            <v>2</v>
          </cell>
          <cell r="BS93">
            <v>2</v>
          </cell>
          <cell r="BT93">
            <v>4</v>
          </cell>
          <cell r="BU93">
            <v>3</v>
          </cell>
          <cell r="BV93">
            <v>4</v>
          </cell>
          <cell r="BW93">
            <v>15</v>
          </cell>
          <cell r="BX93" t="str">
            <v xml:space="preserve">   جبر تفاضل     مجموع      </v>
          </cell>
          <cell r="BY93" t="str">
            <v>ناجح ومنقول</v>
          </cell>
          <cell r="BZ93">
            <v>0</v>
          </cell>
          <cell r="CA93">
            <v>0</v>
          </cell>
          <cell r="CB93">
            <v>1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</row>
        <row r="94">
          <cell r="B94">
            <v>520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1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41</v>
          </cell>
          <cell r="O94">
            <v>0</v>
          </cell>
          <cell r="P94">
            <v>0</v>
          </cell>
          <cell r="Q94">
            <v>32</v>
          </cell>
          <cell r="R94">
            <v>0</v>
          </cell>
          <cell r="S94">
            <v>0</v>
          </cell>
          <cell r="T94">
            <v>0</v>
          </cell>
          <cell r="U94">
            <v>27</v>
          </cell>
          <cell r="V94">
            <v>0</v>
          </cell>
          <cell r="W94">
            <v>0</v>
          </cell>
          <cell r="X94">
            <v>0</v>
          </cell>
          <cell r="Y94">
            <v>16.5</v>
          </cell>
          <cell r="Z94">
            <v>0</v>
          </cell>
          <cell r="AA94">
            <v>0</v>
          </cell>
          <cell r="AB94">
            <v>0</v>
          </cell>
          <cell r="AC94">
            <v>10</v>
          </cell>
          <cell r="AD94">
            <v>0</v>
          </cell>
          <cell r="AE94">
            <v>0</v>
          </cell>
          <cell r="AF94">
            <v>0</v>
          </cell>
          <cell r="AG94">
            <v>11</v>
          </cell>
          <cell r="AH94">
            <v>0</v>
          </cell>
          <cell r="AI94">
            <v>0</v>
          </cell>
          <cell r="AJ94">
            <v>13</v>
          </cell>
          <cell r="AK94">
            <v>13</v>
          </cell>
          <cell r="AL94">
            <v>0</v>
          </cell>
          <cell r="AM94">
            <v>9</v>
          </cell>
          <cell r="AN94">
            <v>0</v>
          </cell>
          <cell r="AO94">
            <v>0</v>
          </cell>
          <cell r="AP94">
            <v>9.5</v>
          </cell>
          <cell r="AQ94">
            <v>9.5</v>
          </cell>
          <cell r="AR94">
            <v>0</v>
          </cell>
          <cell r="AS94">
            <v>17.5</v>
          </cell>
          <cell r="AT94">
            <v>17.5</v>
          </cell>
          <cell r="AU94">
            <v>145.5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9.5</v>
          </cell>
          <cell r="BA94">
            <v>0</v>
          </cell>
          <cell r="BB94">
            <v>0</v>
          </cell>
          <cell r="BC94">
            <v>0</v>
          </cell>
          <cell r="BD94">
            <v>13.5</v>
          </cell>
          <cell r="BE94">
            <v>0</v>
          </cell>
          <cell r="BF94">
            <v>0</v>
          </cell>
          <cell r="BG94">
            <v>0</v>
          </cell>
          <cell r="BH94">
            <v>16.5</v>
          </cell>
          <cell r="BI94">
            <v>0</v>
          </cell>
          <cell r="BJ94">
            <v>0</v>
          </cell>
          <cell r="BK94">
            <v>0</v>
          </cell>
          <cell r="BL94">
            <v>12.5</v>
          </cell>
          <cell r="BM94">
            <v>0</v>
          </cell>
          <cell r="BN94">
            <v>0</v>
          </cell>
          <cell r="BO94">
            <v>0</v>
          </cell>
          <cell r="BP94">
            <v>16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15.5</v>
          </cell>
          <cell r="BW94">
            <v>0</v>
          </cell>
          <cell r="BX94">
            <v>0</v>
          </cell>
          <cell r="BY94" t="str">
            <v>ناجح ومنقول</v>
          </cell>
          <cell r="BZ94" t="b">
            <v>1</v>
          </cell>
          <cell r="CA94" t="b">
            <v>1</v>
          </cell>
          <cell r="CB94">
            <v>1</v>
          </cell>
          <cell r="CC94">
            <v>41</v>
          </cell>
          <cell r="CD94">
            <v>4</v>
          </cell>
          <cell r="CE94">
            <v>0</v>
          </cell>
          <cell r="CF94">
            <v>0</v>
          </cell>
          <cell r="CG94">
            <v>1</v>
          </cell>
        </row>
        <row r="95">
          <cell r="B95">
            <v>0</v>
          </cell>
          <cell r="C95">
            <v>520</v>
          </cell>
          <cell r="D95" t="str">
            <v>محمود محمد مختار البدوى</v>
          </cell>
          <cell r="E95">
            <v>12</v>
          </cell>
          <cell r="F95">
            <v>1</v>
          </cell>
          <cell r="G95">
            <v>35145</v>
          </cell>
          <cell r="H95">
            <v>10</v>
          </cell>
          <cell r="I95">
            <v>6</v>
          </cell>
          <cell r="J95">
            <v>16</v>
          </cell>
          <cell r="K95" t="str">
            <v>مصرى</v>
          </cell>
          <cell r="L95" t="str">
            <v>مسلم</v>
          </cell>
          <cell r="M95" t="str">
            <v>مستجد</v>
          </cell>
          <cell r="N95">
            <v>0</v>
          </cell>
          <cell r="O95">
            <v>6</v>
          </cell>
          <cell r="P95">
            <v>12.5</v>
          </cell>
          <cell r="Q95">
            <v>13.5</v>
          </cell>
          <cell r="R95">
            <v>32</v>
          </cell>
          <cell r="S95">
            <v>5</v>
          </cell>
          <cell r="T95">
            <v>9</v>
          </cell>
          <cell r="U95">
            <v>13</v>
          </cell>
          <cell r="V95">
            <v>27</v>
          </cell>
          <cell r="W95">
            <v>4.5</v>
          </cell>
          <cell r="X95">
            <v>6</v>
          </cell>
          <cell r="Y95">
            <v>6</v>
          </cell>
          <cell r="Z95">
            <v>16.5</v>
          </cell>
          <cell r="AA95">
            <v>3</v>
          </cell>
          <cell r="AB95">
            <v>4.5</v>
          </cell>
          <cell r="AC95">
            <v>2.5</v>
          </cell>
          <cell r="AD95">
            <v>10</v>
          </cell>
          <cell r="AE95">
            <v>3</v>
          </cell>
          <cell r="AF95">
            <v>5.5</v>
          </cell>
          <cell r="AG95">
            <v>2.5</v>
          </cell>
          <cell r="AH95">
            <v>11</v>
          </cell>
          <cell r="AI95">
            <v>2</v>
          </cell>
          <cell r="AJ95">
            <v>4</v>
          </cell>
          <cell r="AK95">
            <v>6</v>
          </cell>
          <cell r="AL95">
            <v>3.5</v>
          </cell>
          <cell r="AM95">
            <v>5.5</v>
          </cell>
          <cell r="AN95">
            <v>9</v>
          </cell>
          <cell r="AO95">
            <v>1</v>
          </cell>
          <cell r="AP95">
            <v>5</v>
          </cell>
          <cell r="AQ95">
            <v>6</v>
          </cell>
          <cell r="AR95">
            <v>1.5</v>
          </cell>
          <cell r="AS95">
            <v>5</v>
          </cell>
          <cell r="AT95">
            <v>6.5</v>
          </cell>
          <cell r="AU95">
            <v>124</v>
          </cell>
          <cell r="AV95">
            <v>2</v>
          </cell>
          <cell r="AW95">
            <v>1</v>
          </cell>
          <cell r="AX95">
            <v>2.5</v>
          </cell>
          <cell r="AY95">
            <v>1</v>
          </cell>
          <cell r="AZ95">
            <v>3</v>
          </cell>
          <cell r="BA95">
            <v>9.5</v>
          </cell>
          <cell r="BB95">
            <v>2.5</v>
          </cell>
          <cell r="BC95">
            <v>5</v>
          </cell>
          <cell r="BD95">
            <v>6</v>
          </cell>
          <cell r="BE95">
            <v>13.5</v>
          </cell>
          <cell r="BF95">
            <v>2.5</v>
          </cell>
          <cell r="BG95">
            <v>7</v>
          </cell>
          <cell r="BH95">
            <v>7</v>
          </cell>
          <cell r="BI95">
            <v>16.5</v>
          </cell>
          <cell r="BJ95">
            <v>3.5</v>
          </cell>
          <cell r="BK95">
            <v>6</v>
          </cell>
          <cell r="BL95">
            <v>3</v>
          </cell>
          <cell r="BM95">
            <v>12.5</v>
          </cell>
          <cell r="BN95">
            <v>4</v>
          </cell>
          <cell r="BO95">
            <v>6</v>
          </cell>
          <cell r="BP95">
            <v>6</v>
          </cell>
          <cell r="BQ95">
            <v>16</v>
          </cell>
          <cell r="BR95">
            <v>3</v>
          </cell>
          <cell r="BS95">
            <v>3</v>
          </cell>
          <cell r="BT95">
            <v>3.5</v>
          </cell>
          <cell r="BU95">
            <v>3</v>
          </cell>
          <cell r="BV95">
            <v>3</v>
          </cell>
          <cell r="BW95">
            <v>15.5</v>
          </cell>
          <cell r="BX95" t="str">
            <v xml:space="preserve">     تاريخ  جغرافيا فلسفة ومنطق مجموع      </v>
          </cell>
          <cell r="BY95" t="str">
            <v>ناجح ومنقول</v>
          </cell>
          <cell r="BZ95">
            <v>0</v>
          </cell>
          <cell r="CA95">
            <v>0</v>
          </cell>
          <cell r="CB95">
            <v>1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</row>
        <row r="96">
          <cell r="B96">
            <v>525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1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42</v>
          </cell>
          <cell r="O96">
            <v>0</v>
          </cell>
          <cell r="P96">
            <v>0</v>
          </cell>
          <cell r="Q96">
            <v>37.5</v>
          </cell>
          <cell r="R96">
            <v>37.5</v>
          </cell>
          <cell r="S96">
            <v>0</v>
          </cell>
          <cell r="T96">
            <v>0</v>
          </cell>
          <cell r="U96">
            <v>22.5</v>
          </cell>
          <cell r="V96">
            <v>0</v>
          </cell>
          <cell r="W96">
            <v>0</v>
          </cell>
          <cell r="X96">
            <v>0</v>
          </cell>
          <cell r="Y96">
            <v>15</v>
          </cell>
          <cell r="Z96">
            <v>0</v>
          </cell>
          <cell r="AA96">
            <v>0</v>
          </cell>
          <cell r="AB96">
            <v>0</v>
          </cell>
          <cell r="AC96">
            <v>8</v>
          </cell>
          <cell r="AD96">
            <v>0</v>
          </cell>
          <cell r="AE96">
            <v>0</v>
          </cell>
          <cell r="AF96">
            <v>0</v>
          </cell>
          <cell r="AG96">
            <v>8</v>
          </cell>
          <cell r="AH96">
            <v>8</v>
          </cell>
          <cell r="AI96">
            <v>0</v>
          </cell>
          <cell r="AJ96">
            <v>10</v>
          </cell>
          <cell r="AK96">
            <v>10</v>
          </cell>
          <cell r="AL96">
            <v>0</v>
          </cell>
          <cell r="AM96">
            <v>13.5</v>
          </cell>
          <cell r="AN96">
            <v>0</v>
          </cell>
          <cell r="AO96">
            <v>0</v>
          </cell>
          <cell r="AP96">
            <v>9</v>
          </cell>
          <cell r="AQ96">
            <v>0</v>
          </cell>
          <cell r="AR96">
            <v>0</v>
          </cell>
          <cell r="AS96">
            <v>11.5</v>
          </cell>
          <cell r="AT96">
            <v>0</v>
          </cell>
          <cell r="AU96">
            <v>135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12</v>
          </cell>
          <cell r="BA96">
            <v>0</v>
          </cell>
          <cell r="BB96">
            <v>0</v>
          </cell>
          <cell r="BC96">
            <v>0</v>
          </cell>
          <cell r="BD96">
            <v>13</v>
          </cell>
          <cell r="BE96">
            <v>0</v>
          </cell>
          <cell r="BF96">
            <v>0</v>
          </cell>
          <cell r="BG96">
            <v>0</v>
          </cell>
          <cell r="BH96">
            <v>12</v>
          </cell>
          <cell r="BI96">
            <v>0</v>
          </cell>
          <cell r="BJ96">
            <v>0</v>
          </cell>
          <cell r="BK96">
            <v>0</v>
          </cell>
          <cell r="BL96">
            <v>13.5</v>
          </cell>
          <cell r="BM96">
            <v>0</v>
          </cell>
          <cell r="BN96">
            <v>0</v>
          </cell>
          <cell r="BO96">
            <v>0</v>
          </cell>
          <cell r="BP96">
            <v>14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15.5</v>
          </cell>
          <cell r="BW96">
            <v>0</v>
          </cell>
          <cell r="BX96">
            <v>0</v>
          </cell>
          <cell r="BY96" t="str">
            <v>ناجح ومنقول</v>
          </cell>
          <cell r="BZ96" t="b">
            <v>1</v>
          </cell>
          <cell r="CA96" t="b">
            <v>1</v>
          </cell>
          <cell r="CB96">
            <v>1</v>
          </cell>
          <cell r="CC96">
            <v>42</v>
          </cell>
          <cell r="CD96">
            <v>4</v>
          </cell>
          <cell r="CE96">
            <v>0</v>
          </cell>
          <cell r="CF96">
            <v>0</v>
          </cell>
          <cell r="CG96">
            <v>1</v>
          </cell>
        </row>
        <row r="97">
          <cell r="B97">
            <v>0</v>
          </cell>
          <cell r="C97">
            <v>525</v>
          </cell>
          <cell r="D97" t="str">
            <v>مروان محمد كمال طايل راشد</v>
          </cell>
          <cell r="E97">
            <v>10</v>
          </cell>
          <cell r="F97">
            <v>1</v>
          </cell>
          <cell r="G97">
            <v>35272</v>
          </cell>
          <cell r="H97">
            <v>5</v>
          </cell>
          <cell r="I97">
            <v>2</v>
          </cell>
          <cell r="J97">
            <v>16</v>
          </cell>
          <cell r="K97" t="str">
            <v>مصرى</v>
          </cell>
          <cell r="L97" t="str">
            <v>مسلم</v>
          </cell>
          <cell r="M97" t="str">
            <v>مستجد</v>
          </cell>
          <cell r="N97">
            <v>0</v>
          </cell>
          <cell r="O97">
            <v>5.5</v>
          </cell>
          <cell r="P97">
            <v>8</v>
          </cell>
          <cell r="Q97">
            <v>7.5</v>
          </cell>
          <cell r="R97">
            <v>21</v>
          </cell>
          <cell r="S97">
            <v>5</v>
          </cell>
          <cell r="T97">
            <v>9.5</v>
          </cell>
          <cell r="U97">
            <v>8</v>
          </cell>
          <cell r="V97">
            <v>22.5</v>
          </cell>
          <cell r="W97">
            <v>3</v>
          </cell>
          <cell r="X97">
            <v>5</v>
          </cell>
          <cell r="Y97">
            <v>7</v>
          </cell>
          <cell r="Z97">
            <v>15</v>
          </cell>
          <cell r="AA97">
            <v>0.5</v>
          </cell>
          <cell r="AB97">
            <v>2</v>
          </cell>
          <cell r="AC97">
            <v>5.5</v>
          </cell>
          <cell r="AD97">
            <v>8</v>
          </cell>
          <cell r="AE97">
            <v>0.5</v>
          </cell>
          <cell r="AF97">
            <v>2.5</v>
          </cell>
          <cell r="AG97">
            <v>2</v>
          </cell>
          <cell r="AH97">
            <v>5</v>
          </cell>
          <cell r="AI97">
            <v>2</v>
          </cell>
          <cell r="AJ97">
            <v>4.5</v>
          </cell>
          <cell r="AK97">
            <v>6.5</v>
          </cell>
          <cell r="AL97">
            <v>2</v>
          </cell>
          <cell r="AM97">
            <v>11.5</v>
          </cell>
          <cell r="AN97">
            <v>13.5</v>
          </cell>
          <cell r="AO97">
            <v>1</v>
          </cell>
          <cell r="AP97">
            <v>8</v>
          </cell>
          <cell r="AQ97">
            <v>9</v>
          </cell>
          <cell r="AR97">
            <v>3</v>
          </cell>
          <cell r="AS97">
            <v>8.5</v>
          </cell>
          <cell r="AT97">
            <v>11.5</v>
          </cell>
          <cell r="AU97">
            <v>112</v>
          </cell>
          <cell r="AV97">
            <v>2.5</v>
          </cell>
          <cell r="AW97">
            <v>2</v>
          </cell>
          <cell r="AX97">
            <v>2</v>
          </cell>
          <cell r="AY97">
            <v>2</v>
          </cell>
          <cell r="AZ97">
            <v>3.5</v>
          </cell>
          <cell r="BA97">
            <v>12</v>
          </cell>
          <cell r="BB97">
            <v>4</v>
          </cell>
          <cell r="BC97">
            <v>4</v>
          </cell>
          <cell r="BD97">
            <v>5</v>
          </cell>
          <cell r="BE97">
            <v>13</v>
          </cell>
          <cell r="BF97">
            <v>2.5</v>
          </cell>
          <cell r="BG97">
            <v>5</v>
          </cell>
          <cell r="BH97">
            <v>4.5</v>
          </cell>
          <cell r="BI97">
            <v>12</v>
          </cell>
          <cell r="BJ97">
            <v>3.5</v>
          </cell>
          <cell r="BK97">
            <v>7</v>
          </cell>
          <cell r="BL97">
            <v>3</v>
          </cell>
          <cell r="BM97">
            <v>13.5</v>
          </cell>
          <cell r="BN97">
            <v>4</v>
          </cell>
          <cell r="BO97">
            <v>6</v>
          </cell>
          <cell r="BP97">
            <v>4</v>
          </cell>
          <cell r="BQ97">
            <v>14</v>
          </cell>
          <cell r="BR97">
            <v>3</v>
          </cell>
          <cell r="BS97">
            <v>3</v>
          </cell>
          <cell r="BT97">
            <v>4.5</v>
          </cell>
          <cell r="BU97">
            <v>3</v>
          </cell>
          <cell r="BV97">
            <v>2</v>
          </cell>
          <cell r="BW97">
            <v>15.5</v>
          </cell>
          <cell r="BX97" t="str">
            <v xml:space="preserve">عربى    تفاضل تاريخ    مجموع      </v>
          </cell>
          <cell r="BY97" t="str">
            <v>ناجح ومنقول</v>
          </cell>
          <cell r="BZ97">
            <v>0</v>
          </cell>
          <cell r="CA97">
            <v>0</v>
          </cell>
          <cell r="CB97">
            <v>1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</row>
        <row r="98">
          <cell r="B98">
            <v>528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 t="str">
            <v/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43</v>
          </cell>
          <cell r="O98">
            <v>0</v>
          </cell>
          <cell r="P98">
            <v>0</v>
          </cell>
          <cell r="Q98">
            <v>30</v>
          </cell>
          <cell r="R98">
            <v>30</v>
          </cell>
          <cell r="S98">
            <v>0</v>
          </cell>
          <cell r="T98">
            <v>0</v>
          </cell>
          <cell r="U98">
            <v>20</v>
          </cell>
          <cell r="V98">
            <v>0</v>
          </cell>
          <cell r="W98">
            <v>0</v>
          </cell>
          <cell r="X98">
            <v>0</v>
          </cell>
          <cell r="Y98">
            <v>15</v>
          </cell>
          <cell r="Z98">
            <v>0</v>
          </cell>
          <cell r="AA98">
            <v>0</v>
          </cell>
          <cell r="AB98">
            <v>0</v>
          </cell>
          <cell r="AC98">
            <v>9</v>
          </cell>
          <cell r="AD98">
            <v>9</v>
          </cell>
          <cell r="AE98">
            <v>0</v>
          </cell>
          <cell r="AF98">
            <v>0</v>
          </cell>
          <cell r="AG98">
            <v>1</v>
          </cell>
          <cell r="AH98">
            <v>1</v>
          </cell>
          <cell r="AI98">
            <v>0</v>
          </cell>
          <cell r="AJ98">
            <v>8</v>
          </cell>
          <cell r="AK98">
            <v>0</v>
          </cell>
          <cell r="AL98">
            <v>0</v>
          </cell>
          <cell r="AM98">
            <v>12.5</v>
          </cell>
          <cell r="AN98">
            <v>0</v>
          </cell>
          <cell r="AO98">
            <v>0</v>
          </cell>
          <cell r="AP98">
            <v>8</v>
          </cell>
          <cell r="AQ98">
            <v>8</v>
          </cell>
          <cell r="AR98">
            <v>0</v>
          </cell>
          <cell r="AS98">
            <v>16</v>
          </cell>
          <cell r="AT98">
            <v>16</v>
          </cell>
          <cell r="AU98">
            <v>119.5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10</v>
          </cell>
          <cell r="BA98">
            <v>0</v>
          </cell>
          <cell r="BB98">
            <v>0</v>
          </cell>
          <cell r="BC98">
            <v>0</v>
          </cell>
          <cell r="BD98">
            <v>10.5</v>
          </cell>
          <cell r="BE98">
            <v>0</v>
          </cell>
          <cell r="BF98">
            <v>0</v>
          </cell>
          <cell r="BG98">
            <v>0</v>
          </cell>
          <cell r="BH98">
            <v>13</v>
          </cell>
          <cell r="BI98">
            <v>0</v>
          </cell>
          <cell r="BJ98">
            <v>0</v>
          </cell>
          <cell r="BK98">
            <v>0</v>
          </cell>
          <cell r="BL98">
            <v>13.5</v>
          </cell>
          <cell r="BM98">
            <v>0</v>
          </cell>
          <cell r="BN98">
            <v>0</v>
          </cell>
          <cell r="BO98">
            <v>0</v>
          </cell>
          <cell r="BP98">
            <v>19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15</v>
          </cell>
          <cell r="BW98">
            <v>0</v>
          </cell>
          <cell r="BX98">
            <v>0</v>
          </cell>
          <cell r="BY98" t="str">
            <v>باق للاعادة</v>
          </cell>
          <cell r="BZ98" t="b">
            <v>0</v>
          </cell>
          <cell r="CA98" t="b">
            <v>1</v>
          </cell>
          <cell r="CB98">
            <v>2</v>
          </cell>
          <cell r="CC98">
            <v>43</v>
          </cell>
          <cell r="CD98">
            <v>6</v>
          </cell>
          <cell r="CE98">
            <v>0</v>
          </cell>
          <cell r="CF98">
            <v>0</v>
          </cell>
          <cell r="CG98">
            <v>1</v>
          </cell>
        </row>
        <row r="99">
          <cell r="B99">
            <v>0</v>
          </cell>
          <cell r="C99">
            <v>528</v>
          </cell>
          <cell r="D99" t="str">
            <v>مصطفى ربيع مصطفى عمر موسى</v>
          </cell>
          <cell r="E99">
            <v>10</v>
          </cell>
          <cell r="F99">
            <v>1</v>
          </cell>
          <cell r="G99">
            <v>35202</v>
          </cell>
          <cell r="H99">
            <v>14</v>
          </cell>
          <cell r="I99">
            <v>4</v>
          </cell>
          <cell r="J99">
            <v>16</v>
          </cell>
          <cell r="K99" t="str">
            <v>مصرى</v>
          </cell>
          <cell r="L99" t="str">
            <v>مسلم</v>
          </cell>
          <cell r="M99" t="str">
            <v>مستجد</v>
          </cell>
          <cell r="N99">
            <v>0</v>
          </cell>
          <cell r="O99">
            <v>5.5</v>
          </cell>
          <cell r="P99">
            <v>8.5</v>
          </cell>
          <cell r="Q99">
            <v>6</v>
          </cell>
          <cell r="R99">
            <v>20</v>
          </cell>
          <cell r="S99">
            <v>6</v>
          </cell>
          <cell r="T99">
            <v>7.5</v>
          </cell>
          <cell r="U99">
            <v>6.5</v>
          </cell>
          <cell r="V99">
            <v>20</v>
          </cell>
          <cell r="W99">
            <v>3</v>
          </cell>
          <cell r="X99">
            <v>5.5</v>
          </cell>
          <cell r="Y99">
            <v>6.5</v>
          </cell>
          <cell r="Z99">
            <v>15</v>
          </cell>
          <cell r="AA99">
            <v>0.5</v>
          </cell>
          <cell r="AB99">
            <v>2.5</v>
          </cell>
          <cell r="AC99">
            <v>2.5</v>
          </cell>
          <cell r="AD99">
            <v>5.5</v>
          </cell>
          <cell r="AE99">
            <v>0.5</v>
          </cell>
          <cell r="AF99">
            <v>3.5</v>
          </cell>
          <cell r="AG99">
            <v>1.5</v>
          </cell>
          <cell r="AH99">
            <v>5.5</v>
          </cell>
          <cell r="AI99">
            <v>1.5</v>
          </cell>
          <cell r="AJ99">
            <v>6.5</v>
          </cell>
          <cell r="AK99">
            <v>8</v>
          </cell>
          <cell r="AL99">
            <v>2.5</v>
          </cell>
          <cell r="AM99">
            <v>10</v>
          </cell>
          <cell r="AN99">
            <v>12.5</v>
          </cell>
          <cell r="AO99">
            <v>1</v>
          </cell>
          <cell r="AP99">
            <v>6</v>
          </cell>
          <cell r="AQ99">
            <v>7</v>
          </cell>
          <cell r="AR99">
            <v>3</v>
          </cell>
          <cell r="AS99">
            <v>2.5</v>
          </cell>
          <cell r="AT99">
            <v>5.5</v>
          </cell>
          <cell r="AU99">
            <v>99</v>
          </cell>
          <cell r="AV99">
            <v>2</v>
          </cell>
          <cell r="AW99">
            <v>2</v>
          </cell>
          <cell r="AX99">
            <v>2</v>
          </cell>
          <cell r="AY99">
            <v>2</v>
          </cell>
          <cell r="AZ99">
            <v>2</v>
          </cell>
          <cell r="BA99">
            <v>10</v>
          </cell>
          <cell r="BB99">
            <v>3</v>
          </cell>
          <cell r="BC99">
            <v>2.5</v>
          </cell>
          <cell r="BD99">
            <v>5</v>
          </cell>
          <cell r="BE99">
            <v>10.5</v>
          </cell>
          <cell r="BF99">
            <v>2</v>
          </cell>
          <cell r="BG99">
            <v>7</v>
          </cell>
          <cell r="BH99">
            <v>4</v>
          </cell>
          <cell r="BI99">
            <v>13</v>
          </cell>
          <cell r="BJ99">
            <v>3.5</v>
          </cell>
          <cell r="BK99">
            <v>7</v>
          </cell>
          <cell r="BL99">
            <v>3</v>
          </cell>
          <cell r="BM99">
            <v>13.5</v>
          </cell>
          <cell r="BN99">
            <v>4</v>
          </cell>
          <cell r="BO99">
            <v>7</v>
          </cell>
          <cell r="BP99">
            <v>8</v>
          </cell>
          <cell r="BQ99">
            <v>19</v>
          </cell>
          <cell r="BR99">
            <v>3</v>
          </cell>
          <cell r="BS99">
            <v>3</v>
          </cell>
          <cell r="BT99">
            <v>4.5</v>
          </cell>
          <cell r="BU99">
            <v>3</v>
          </cell>
          <cell r="BV99">
            <v>1.5</v>
          </cell>
          <cell r="BW99">
            <v>15</v>
          </cell>
          <cell r="BX99" t="str">
            <v xml:space="preserve">عربى   جبر تفاضل   جغرافيا فلسفة ومنطق مجموع      </v>
          </cell>
          <cell r="BY99" t="str">
            <v>باق للاعادة</v>
          </cell>
          <cell r="BZ99">
            <v>0</v>
          </cell>
          <cell r="CA99">
            <v>0</v>
          </cell>
          <cell r="CB99">
            <v>2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</row>
        <row r="100">
          <cell r="B100">
            <v>530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 t="str">
            <v/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44</v>
          </cell>
          <cell r="O100">
            <v>0</v>
          </cell>
          <cell r="P100">
            <v>0</v>
          </cell>
          <cell r="Q100">
            <v>35.5</v>
          </cell>
          <cell r="R100">
            <v>35.5</v>
          </cell>
          <cell r="S100">
            <v>0</v>
          </cell>
          <cell r="T100">
            <v>0</v>
          </cell>
          <cell r="U100">
            <v>33.5</v>
          </cell>
          <cell r="V100">
            <v>33.5</v>
          </cell>
          <cell r="W100">
            <v>0</v>
          </cell>
          <cell r="X100">
            <v>0</v>
          </cell>
          <cell r="Y100">
            <v>16</v>
          </cell>
          <cell r="Z100">
            <v>0</v>
          </cell>
          <cell r="AA100">
            <v>0</v>
          </cell>
          <cell r="AB100">
            <v>0</v>
          </cell>
          <cell r="AC100">
            <v>8</v>
          </cell>
          <cell r="AD100">
            <v>0</v>
          </cell>
          <cell r="AE100">
            <v>0</v>
          </cell>
          <cell r="AF100">
            <v>0</v>
          </cell>
          <cell r="AG100">
            <v>8</v>
          </cell>
          <cell r="AH100">
            <v>8</v>
          </cell>
          <cell r="AI100">
            <v>0</v>
          </cell>
          <cell r="AJ100">
            <v>8.5</v>
          </cell>
          <cell r="AK100">
            <v>0</v>
          </cell>
          <cell r="AL100">
            <v>0</v>
          </cell>
          <cell r="AM100">
            <v>13</v>
          </cell>
          <cell r="AN100">
            <v>0</v>
          </cell>
          <cell r="AO100">
            <v>0</v>
          </cell>
          <cell r="AP100">
            <v>8.5</v>
          </cell>
          <cell r="AQ100">
            <v>0</v>
          </cell>
          <cell r="AR100">
            <v>0</v>
          </cell>
          <cell r="AS100">
            <v>8</v>
          </cell>
          <cell r="AT100">
            <v>12.5</v>
          </cell>
          <cell r="AU100">
            <v>139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8</v>
          </cell>
          <cell r="BA100">
            <v>0</v>
          </cell>
          <cell r="BB100">
            <v>0</v>
          </cell>
          <cell r="BC100">
            <v>0</v>
          </cell>
          <cell r="BD100">
            <v>11.5</v>
          </cell>
          <cell r="BE100">
            <v>0</v>
          </cell>
          <cell r="BF100">
            <v>0</v>
          </cell>
          <cell r="BG100">
            <v>0</v>
          </cell>
          <cell r="BH100">
            <v>15</v>
          </cell>
          <cell r="BI100">
            <v>0</v>
          </cell>
          <cell r="BJ100">
            <v>0</v>
          </cell>
          <cell r="BK100">
            <v>0</v>
          </cell>
          <cell r="BL100">
            <v>13.5</v>
          </cell>
          <cell r="BM100">
            <v>0</v>
          </cell>
          <cell r="BN100">
            <v>0</v>
          </cell>
          <cell r="BO100">
            <v>0</v>
          </cell>
          <cell r="BP100">
            <v>19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17.5</v>
          </cell>
          <cell r="BW100">
            <v>0</v>
          </cell>
          <cell r="BX100">
            <v>0</v>
          </cell>
          <cell r="BY100" t="str">
            <v>ناجح ومنقول</v>
          </cell>
          <cell r="BZ100" t="b">
            <v>1</v>
          </cell>
          <cell r="CA100" t="b">
            <v>1</v>
          </cell>
          <cell r="CB100">
            <v>1</v>
          </cell>
          <cell r="CC100">
            <v>44</v>
          </cell>
          <cell r="CD100">
            <v>4</v>
          </cell>
          <cell r="CE100">
            <v>0</v>
          </cell>
          <cell r="CF100">
            <v>0</v>
          </cell>
          <cell r="CG100">
            <v>1</v>
          </cell>
        </row>
        <row r="101">
          <cell r="B101">
            <v>0</v>
          </cell>
          <cell r="C101">
            <v>530</v>
          </cell>
          <cell r="D101" t="str">
            <v>مصطفى شلبى احمد موسى السروجى</v>
          </cell>
          <cell r="E101">
            <v>10</v>
          </cell>
          <cell r="F101">
            <v>1</v>
          </cell>
          <cell r="G101">
            <v>35047</v>
          </cell>
          <cell r="H101">
            <v>17</v>
          </cell>
          <cell r="I101">
            <v>9</v>
          </cell>
          <cell r="J101">
            <v>16</v>
          </cell>
          <cell r="K101" t="str">
            <v>مصرى</v>
          </cell>
          <cell r="L101" t="str">
            <v>مسلم</v>
          </cell>
          <cell r="M101" t="str">
            <v>مستجد</v>
          </cell>
          <cell r="N101">
            <v>0</v>
          </cell>
          <cell r="O101">
            <v>6</v>
          </cell>
          <cell r="P101">
            <v>8</v>
          </cell>
          <cell r="Q101">
            <v>8.5</v>
          </cell>
          <cell r="R101">
            <v>22.5</v>
          </cell>
          <cell r="S101">
            <v>5.5</v>
          </cell>
          <cell r="T101">
            <v>4.5</v>
          </cell>
          <cell r="U101">
            <v>6.5</v>
          </cell>
          <cell r="V101">
            <v>16.5</v>
          </cell>
          <cell r="W101">
            <v>3.5</v>
          </cell>
          <cell r="X101">
            <v>6</v>
          </cell>
          <cell r="Y101">
            <v>6.5</v>
          </cell>
          <cell r="Z101">
            <v>16</v>
          </cell>
          <cell r="AA101">
            <v>0.5</v>
          </cell>
          <cell r="AB101">
            <v>3</v>
          </cell>
          <cell r="AC101">
            <v>4.5</v>
          </cell>
          <cell r="AD101">
            <v>8</v>
          </cell>
          <cell r="AE101">
            <v>0.5</v>
          </cell>
          <cell r="AF101">
            <v>3</v>
          </cell>
          <cell r="AG101">
            <v>2.5</v>
          </cell>
          <cell r="AH101">
            <v>6</v>
          </cell>
          <cell r="AI101">
            <v>2</v>
          </cell>
          <cell r="AJ101">
            <v>6.5</v>
          </cell>
          <cell r="AK101">
            <v>8.5</v>
          </cell>
          <cell r="AL101">
            <v>3</v>
          </cell>
          <cell r="AM101">
            <v>10</v>
          </cell>
          <cell r="AN101">
            <v>13</v>
          </cell>
          <cell r="AO101">
            <v>1</v>
          </cell>
          <cell r="AP101">
            <v>7.5</v>
          </cell>
          <cell r="AQ101">
            <v>8.5</v>
          </cell>
          <cell r="AR101">
            <v>3.5</v>
          </cell>
          <cell r="AS101">
            <v>4.5</v>
          </cell>
          <cell r="AT101">
            <v>8</v>
          </cell>
          <cell r="AU101">
            <v>107</v>
          </cell>
          <cell r="AV101">
            <v>2.5</v>
          </cell>
          <cell r="AW101">
            <v>0.5</v>
          </cell>
          <cell r="AX101">
            <v>2</v>
          </cell>
          <cell r="AY101">
            <v>0.5</v>
          </cell>
          <cell r="AZ101">
            <v>2.5</v>
          </cell>
          <cell r="BA101">
            <v>8</v>
          </cell>
          <cell r="BB101">
            <v>2.5</v>
          </cell>
          <cell r="BC101">
            <v>4</v>
          </cell>
          <cell r="BD101">
            <v>5</v>
          </cell>
          <cell r="BE101">
            <v>11.5</v>
          </cell>
          <cell r="BF101">
            <v>2.5</v>
          </cell>
          <cell r="BG101">
            <v>7.5</v>
          </cell>
          <cell r="BH101">
            <v>5</v>
          </cell>
          <cell r="BI101">
            <v>15</v>
          </cell>
          <cell r="BJ101">
            <v>3.5</v>
          </cell>
          <cell r="BK101">
            <v>7</v>
          </cell>
          <cell r="BL101">
            <v>3</v>
          </cell>
          <cell r="BM101">
            <v>13.5</v>
          </cell>
          <cell r="BN101">
            <v>4</v>
          </cell>
          <cell r="BO101">
            <v>7</v>
          </cell>
          <cell r="BP101">
            <v>8</v>
          </cell>
          <cell r="BQ101">
            <v>19</v>
          </cell>
          <cell r="BR101">
            <v>3</v>
          </cell>
          <cell r="BS101">
            <v>3</v>
          </cell>
          <cell r="BT101">
            <v>4.5</v>
          </cell>
          <cell r="BU101">
            <v>3</v>
          </cell>
          <cell r="BV101">
            <v>4</v>
          </cell>
          <cell r="BW101">
            <v>17.5</v>
          </cell>
          <cell r="BX101" t="str">
            <v xml:space="preserve">عربى انجليزى   تفاضل     مجموع      </v>
          </cell>
          <cell r="BY101" t="str">
            <v>ناجح ومنقول</v>
          </cell>
          <cell r="BZ101">
            <v>0</v>
          </cell>
          <cell r="CA101">
            <v>0</v>
          </cell>
          <cell r="CB101">
            <v>1</v>
          </cell>
          <cell r="CC101">
            <v>0</v>
          </cell>
          <cell r="CD101">
            <v>0</v>
          </cell>
          <cell r="CE101">
            <v>0</v>
          </cell>
          <cell r="CF101">
            <v>0</v>
          </cell>
          <cell r="CG101">
            <v>0</v>
          </cell>
        </row>
        <row r="102">
          <cell r="B102">
            <v>531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 t="str">
            <v/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45</v>
          </cell>
          <cell r="O102">
            <v>0</v>
          </cell>
          <cell r="P102">
            <v>0</v>
          </cell>
          <cell r="Q102">
            <v>30</v>
          </cell>
          <cell r="R102">
            <v>30</v>
          </cell>
          <cell r="S102">
            <v>0</v>
          </cell>
          <cell r="T102">
            <v>0</v>
          </cell>
          <cell r="U102">
            <v>20.5</v>
          </cell>
          <cell r="V102">
            <v>0</v>
          </cell>
          <cell r="W102">
            <v>0</v>
          </cell>
          <cell r="X102">
            <v>0</v>
          </cell>
          <cell r="Y102">
            <v>16.5</v>
          </cell>
          <cell r="Z102">
            <v>0</v>
          </cell>
          <cell r="AA102">
            <v>0</v>
          </cell>
          <cell r="AB102">
            <v>0</v>
          </cell>
          <cell r="AC102">
            <v>8</v>
          </cell>
          <cell r="AD102">
            <v>0</v>
          </cell>
          <cell r="AE102">
            <v>0</v>
          </cell>
          <cell r="AF102">
            <v>0</v>
          </cell>
          <cell r="AG102">
            <v>8</v>
          </cell>
          <cell r="AH102">
            <v>0</v>
          </cell>
          <cell r="AI102">
            <v>0</v>
          </cell>
          <cell r="AJ102">
            <v>8.5</v>
          </cell>
          <cell r="AK102">
            <v>6</v>
          </cell>
          <cell r="AL102">
            <v>0</v>
          </cell>
          <cell r="AM102">
            <v>11.5</v>
          </cell>
          <cell r="AN102">
            <v>0</v>
          </cell>
          <cell r="AO102">
            <v>0</v>
          </cell>
          <cell r="AP102">
            <v>15.5</v>
          </cell>
          <cell r="AQ102">
            <v>15.5</v>
          </cell>
          <cell r="AR102">
            <v>0</v>
          </cell>
          <cell r="AS102">
            <v>12</v>
          </cell>
          <cell r="AT102">
            <v>12</v>
          </cell>
          <cell r="AU102">
            <v>130.5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10.5</v>
          </cell>
          <cell r="BA102">
            <v>0</v>
          </cell>
          <cell r="BB102">
            <v>0</v>
          </cell>
          <cell r="BC102">
            <v>0</v>
          </cell>
          <cell r="BD102">
            <v>13.5</v>
          </cell>
          <cell r="BE102">
            <v>0</v>
          </cell>
          <cell r="BF102">
            <v>0</v>
          </cell>
          <cell r="BG102">
            <v>0</v>
          </cell>
          <cell r="BH102">
            <v>12</v>
          </cell>
          <cell r="BI102">
            <v>0</v>
          </cell>
          <cell r="BJ102">
            <v>0</v>
          </cell>
          <cell r="BK102">
            <v>0</v>
          </cell>
          <cell r="BL102">
            <v>13.5</v>
          </cell>
          <cell r="BM102">
            <v>0</v>
          </cell>
          <cell r="BN102">
            <v>0</v>
          </cell>
          <cell r="BO102">
            <v>0</v>
          </cell>
          <cell r="BP102">
            <v>18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16</v>
          </cell>
          <cell r="BW102">
            <v>0</v>
          </cell>
          <cell r="BX102">
            <v>0</v>
          </cell>
          <cell r="BY102" t="str">
            <v>ناجح ومنقول</v>
          </cell>
          <cell r="BZ102" t="b">
            <v>1</v>
          </cell>
          <cell r="CA102" t="b">
            <v>1</v>
          </cell>
          <cell r="CB102">
            <v>1</v>
          </cell>
          <cell r="CC102">
            <v>45</v>
          </cell>
          <cell r="CD102">
            <v>2</v>
          </cell>
          <cell r="CE102">
            <v>0</v>
          </cell>
          <cell r="CF102">
            <v>0</v>
          </cell>
          <cell r="CG102">
            <v>1</v>
          </cell>
        </row>
        <row r="103">
          <cell r="B103">
            <v>0</v>
          </cell>
          <cell r="C103">
            <v>531</v>
          </cell>
          <cell r="D103" t="str">
            <v>مصطفى محمد محمد ابراهيم السعدنى</v>
          </cell>
          <cell r="E103">
            <v>11</v>
          </cell>
          <cell r="F103">
            <v>1</v>
          </cell>
          <cell r="G103">
            <v>35356</v>
          </cell>
          <cell r="H103">
            <v>13</v>
          </cell>
          <cell r="I103">
            <v>11</v>
          </cell>
          <cell r="J103">
            <v>15</v>
          </cell>
          <cell r="K103" t="str">
            <v>مصرى</v>
          </cell>
          <cell r="L103" t="str">
            <v>مسلم</v>
          </cell>
          <cell r="M103" t="str">
            <v>مستجد</v>
          </cell>
          <cell r="N103">
            <v>0</v>
          </cell>
          <cell r="O103">
            <v>5.5</v>
          </cell>
          <cell r="P103">
            <v>8</v>
          </cell>
          <cell r="Q103">
            <v>8</v>
          </cell>
          <cell r="R103">
            <v>21.5</v>
          </cell>
          <cell r="S103">
            <v>7.5</v>
          </cell>
          <cell r="T103">
            <v>5.5</v>
          </cell>
          <cell r="U103">
            <v>7.5</v>
          </cell>
          <cell r="V103">
            <v>20.5</v>
          </cell>
          <cell r="W103">
            <v>3.5</v>
          </cell>
          <cell r="X103">
            <v>5.5</v>
          </cell>
          <cell r="Y103">
            <v>7.5</v>
          </cell>
          <cell r="Z103">
            <v>16.5</v>
          </cell>
          <cell r="AA103">
            <v>2</v>
          </cell>
          <cell r="AB103">
            <v>3.5</v>
          </cell>
          <cell r="AC103">
            <v>2.5</v>
          </cell>
          <cell r="AD103">
            <v>8</v>
          </cell>
          <cell r="AE103">
            <v>2</v>
          </cell>
          <cell r="AF103">
            <v>3</v>
          </cell>
          <cell r="AG103">
            <v>3</v>
          </cell>
          <cell r="AH103">
            <v>8</v>
          </cell>
          <cell r="AI103">
            <v>3.5</v>
          </cell>
          <cell r="AJ103">
            <v>5</v>
          </cell>
          <cell r="AK103">
            <v>8.5</v>
          </cell>
          <cell r="AL103">
            <v>1.5</v>
          </cell>
          <cell r="AM103">
            <v>10</v>
          </cell>
          <cell r="AN103">
            <v>11.5</v>
          </cell>
          <cell r="AO103">
            <v>2</v>
          </cell>
          <cell r="AP103">
            <v>7</v>
          </cell>
          <cell r="AQ103">
            <v>9</v>
          </cell>
          <cell r="AR103">
            <v>2.5</v>
          </cell>
          <cell r="AS103">
            <v>5.5</v>
          </cell>
          <cell r="AT103">
            <v>8</v>
          </cell>
          <cell r="AU103">
            <v>111.5</v>
          </cell>
          <cell r="AV103">
            <v>2.5</v>
          </cell>
          <cell r="AW103">
            <v>2</v>
          </cell>
          <cell r="AX103">
            <v>2</v>
          </cell>
          <cell r="AY103">
            <v>2</v>
          </cell>
          <cell r="AZ103">
            <v>2</v>
          </cell>
          <cell r="BA103">
            <v>10.5</v>
          </cell>
          <cell r="BB103">
            <v>2.5</v>
          </cell>
          <cell r="BC103">
            <v>5.5</v>
          </cell>
          <cell r="BD103">
            <v>5.5</v>
          </cell>
          <cell r="BE103">
            <v>13.5</v>
          </cell>
          <cell r="BF103">
            <v>2.5</v>
          </cell>
          <cell r="BG103">
            <v>6.5</v>
          </cell>
          <cell r="BH103">
            <v>3</v>
          </cell>
          <cell r="BI103">
            <v>12</v>
          </cell>
          <cell r="BJ103">
            <v>3.5</v>
          </cell>
          <cell r="BK103">
            <v>7</v>
          </cell>
          <cell r="BL103">
            <v>3</v>
          </cell>
          <cell r="BM103">
            <v>13.5</v>
          </cell>
          <cell r="BN103">
            <v>4</v>
          </cell>
          <cell r="BO103">
            <v>7</v>
          </cell>
          <cell r="BP103">
            <v>7</v>
          </cell>
          <cell r="BQ103">
            <v>18</v>
          </cell>
          <cell r="BR103">
            <v>2.5</v>
          </cell>
          <cell r="BS103">
            <v>3</v>
          </cell>
          <cell r="BT103">
            <v>4.5</v>
          </cell>
          <cell r="BU103">
            <v>3</v>
          </cell>
          <cell r="BV103">
            <v>3</v>
          </cell>
          <cell r="BW103">
            <v>16</v>
          </cell>
          <cell r="BX103" t="str">
            <v xml:space="preserve">عربى         مجموع      </v>
          </cell>
          <cell r="BY103" t="str">
            <v>ناجح ومنقول</v>
          </cell>
          <cell r="BZ103">
            <v>0</v>
          </cell>
          <cell r="CA103">
            <v>0</v>
          </cell>
          <cell r="CB103">
            <v>1</v>
          </cell>
          <cell r="CC103">
            <v>0</v>
          </cell>
          <cell r="CD103">
            <v>0</v>
          </cell>
          <cell r="CE103">
            <v>0</v>
          </cell>
          <cell r="CF103">
            <v>0</v>
          </cell>
          <cell r="CG103">
            <v>0</v>
          </cell>
        </row>
        <row r="104">
          <cell r="B104">
            <v>533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 t="str">
            <v/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46</v>
          </cell>
          <cell r="O104">
            <v>0</v>
          </cell>
          <cell r="P104">
            <v>0</v>
          </cell>
          <cell r="Q104">
            <v>32</v>
          </cell>
          <cell r="R104">
            <v>0</v>
          </cell>
          <cell r="S104">
            <v>0</v>
          </cell>
          <cell r="T104">
            <v>0</v>
          </cell>
          <cell r="U104">
            <v>21.5</v>
          </cell>
          <cell r="V104">
            <v>0</v>
          </cell>
          <cell r="W104">
            <v>0</v>
          </cell>
          <cell r="X104">
            <v>0</v>
          </cell>
          <cell r="Y104">
            <v>14.5</v>
          </cell>
          <cell r="Z104">
            <v>0</v>
          </cell>
          <cell r="AA104">
            <v>0</v>
          </cell>
          <cell r="AB104">
            <v>0</v>
          </cell>
          <cell r="AC104">
            <v>8</v>
          </cell>
          <cell r="AD104">
            <v>0</v>
          </cell>
          <cell r="AE104">
            <v>0</v>
          </cell>
          <cell r="AF104">
            <v>0</v>
          </cell>
          <cell r="AG104">
            <v>8</v>
          </cell>
          <cell r="AH104">
            <v>0</v>
          </cell>
          <cell r="AI104">
            <v>0</v>
          </cell>
          <cell r="AJ104">
            <v>10</v>
          </cell>
          <cell r="AK104">
            <v>9.5</v>
          </cell>
          <cell r="AL104">
            <v>0</v>
          </cell>
          <cell r="AM104">
            <v>8</v>
          </cell>
          <cell r="AN104">
            <v>0</v>
          </cell>
          <cell r="AO104">
            <v>0</v>
          </cell>
          <cell r="AP104">
            <v>10</v>
          </cell>
          <cell r="AQ104">
            <v>10</v>
          </cell>
          <cell r="AR104">
            <v>0</v>
          </cell>
          <cell r="AS104">
            <v>18</v>
          </cell>
          <cell r="AT104">
            <v>18</v>
          </cell>
          <cell r="AU104">
            <v>130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10.5</v>
          </cell>
          <cell r="BA104">
            <v>0</v>
          </cell>
          <cell r="BB104">
            <v>0</v>
          </cell>
          <cell r="BC104">
            <v>0</v>
          </cell>
          <cell r="BD104">
            <v>11.5</v>
          </cell>
          <cell r="BE104">
            <v>0</v>
          </cell>
          <cell r="BF104">
            <v>0</v>
          </cell>
          <cell r="BG104">
            <v>0</v>
          </cell>
          <cell r="BH104">
            <v>11.5</v>
          </cell>
          <cell r="BI104">
            <v>0</v>
          </cell>
          <cell r="BJ104">
            <v>0</v>
          </cell>
          <cell r="BK104">
            <v>0</v>
          </cell>
          <cell r="BL104">
            <v>13.5</v>
          </cell>
          <cell r="BM104">
            <v>0</v>
          </cell>
          <cell r="BN104">
            <v>0</v>
          </cell>
          <cell r="BO104">
            <v>0</v>
          </cell>
          <cell r="BP104">
            <v>18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14</v>
          </cell>
          <cell r="BW104">
            <v>0</v>
          </cell>
          <cell r="BX104">
            <v>0</v>
          </cell>
          <cell r="BY104" t="str">
            <v>ناجح ومنقول</v>
          </cell>
          <cell r="BZ104" t="b">
            <v>1</v>
          </cell>
          <cell r="CA104" t="b">
            <v>1</v>
          </cell>
          <cell r="CB104">
            <v>1</v>
          </cell>
          <cell r="CC104">
            <v>46</v>
          </cell>
          <cell r="CD104">
            <v>3</v>
          </cell>
          <cell r="CE104">
            <v>0</v>
          </cell>
          <cell r="CF104">
            <v>0</v>
          </cell>
          <cell r="CG104">
            <v>1</v>
          </cell>
        </row>
        <row r="105">
          <cell r="B105">
            <v>0</v>
          </cell>
          <cell r="C105">
            <v>533</v>
          </cell>
          <cell r="D105" t="str">
            <v>معتصم بالله طلعت فراج محمد ابورحاب</v>
          </cell>
          <cell r="E105">
            <v>11</v>
          </cell>
          <cell r="F105">
            <v>1</v>
          </cell>
          <cell r="G105">
            <v>35322</v>
          </cell>
          <cell r="H105">
            <v>17</v>
          </cell>
          <cell r="I105">
            <v>0</v>
          </cell>
          <cell r="J105">
            <v>16</v>
          </cell>
          <cell r="K105" t="str">
            <v>مصرى</v>
          </cell>
          <cell r="L105" t="str">
            <v>مسلم</v>
          </cell>
          <cell r="M105" t="str">
            <v>مستجد</v>
          </cell>
          <cell r="N105">
            <v>0</v>
          </cell>
          <cell r="O105">
            <v>4.5</v>
          </cell>
          <cell r="P105">
            <v>14</v>
          </cell>
          <cell r="Q105">
            <v>13.5</v>
          </cell>
          <cell r="R105">
            <v>32</v>
          </cell>
          <cell r="S105">
            <v>7.5</v>
          </cell>
          <cell r="T105">
            <v>3</v>
          </cell>
          <cell r="U105">
            <v>11</v>
          </cell>
          <cell r="V105">
            <v>21.5</v>
          </cell>
          <cell r="W105">
            <v>2</v>
          </cell>
          <cell r="X105">
            <v>5.5</v>
          </cell>
          <cell r="Y105">
            <v>7</v>
          </cell>
          <cell r="Z105">
            <v>14.5</v>
          </cell>
          <cell r="AA105">
            <v>0.5</v>
          </cell>
          <cell r="AB105">
            <v>2.5</v>
          </cell>
          <cell r="AC105">
            <v>5</v>
          </cell>
          <cell r="AD105">
            <v>8</v>
          </cell>
          <cell r="AE105">
            <v>0.5</v>
          </cell>
          <cell r="AF105">
            <v>3.5</v>
          </cell>
          <cell r="AG105">
            <v>4</v>
          </cell>
          <cell r="AH105">
            <v>8</v>
          </cell>
          <cell r="AI105">
            <v>3</v>
          </cell>
          <cell r="AJ105">
            <v>7</v>
          </cell>
          <cell r="AK105">
            <v>10</v>
          </cell>
          <cell r="AL105">
            <v>1.5</v>
          </cell>
          <cell r="AM105">
            <v>6.5</v>
          </cell>
          <cell r="AN105">
            <v>8</v>
          </cell>
          <cell r="AO105">
            <v>0.5</v>
          </cell>
          <cell r="AP105">
            <v>6</v>
          </cell>
          <cell r="AQ105">
            <v>6.5</v>
          </cell>
          <cell r="AR105">
            <v>2</v>
          </cell>
          <cell r="AS105">
            <v>4</v>
          </cell>
          <cell r="AT105">
            <v>6</v>
          </cell>
          <cell r="AU105">
            <v>114.5</v>
          </cell>
          <cell r="AV105">
            <v>2.5</v>
          </cell>
          <cell r="AW105">
            <v>2</v>
          </cell>
          <cell r="AX105">
            <v>2</v>
          </cell>
          <cell r="AY105">
            <v>2</v>
          </cell>
          <cell r="AZ105">
            <v>2</v>
          </cell>
          <cell r="BA105">
            <v>10.5</v>
          </cell>
          <cell r="BB105">
            <v>1.5</v>
          </cell>
          <cell r="BC105">
            <v>4</v>
          </cell>
          <cell r="BD105">
            <v>6</v>
          </cell>
          <cell r="BE105">
            <v>11.5</v>
          </cell>
          <cell r="BF105">
            <v>2</v>
          </cell>
          <cell r="BG105">
            <v>6</v>
          </cell>
          <cell r="BH105">
            <v>3.5</v>
          </cell>
          <cell r="BI105">
            <v>11.5</v>
          </cell>
          <cell r="BJ105">
            <v>3.5</v>
          </cell>
          <cell r="BK105">
            <v>7</v>
          </cell>
          <cell r="BL105">
            <v>3</v>
          </cell>
          <cell r="BM105">
            <v>13.5</v>
          </cell>
          <cell r="BN105">
            <v>4</v>
          </cell>
          <cell r="BO105">
            <v>7</v>
          </cell>
          <cell r="BP105">
            <v>7</v>
          </cell>
          <cell r="BQ105">
            <v>18</v>
          </cell>
          <cell r="BR105">
            <v>1.5</v>
          </cell>
          <cell r="BS105">
            <v>3</v>
          </cell>
          <cell r="BT105">
            <v>4.5</v>
          </cell>
          <cell r="BU105">
            <v>3</v>
          </cell>
          <cell r="BV105">
            <v>2</v>
          </cell>
          <cell r="BW105">
            <v>14</v>
          </cell>
          <cell r="BX105" t="str">
            <v xml:space="preserve">       جغرافيا فلسفة ومنطق مجموع      </v>
          </cell>
          <cell r="BY105" t="str">
            <v>ناجح ومنقول</v>
          </cell>
          <cell r="BZ105">
            <v>0</v>
          </cell>
          <cell r="CA105">
            <v>0</v>
          </cell>
          <cell r="CB105">
            <v>1</v>
          </cell>
          <cell r="CC105">
            <v>0</v>
          </cell>
          <cell r="CD105">
            <v>0</v>
          </cell>
          <cell r="CE105">
            <v>0</v>
          </cell>
          <cell r="CF105">
            <v>0</v>
          </cell>
          <cell r="CG105">
            <v>0</v>
          </cell>
        </row>
        <row r="106">
          <cell r="B106">
            <v>534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 t="str">
            <v/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47</v>
          </cell>
          <cell r="O106">
            <v>0</v>
          </cell>
          <cell r="P106">
            <v>0</v>
          </cell>
          <cell r="Q106">
            <v>38.5</v>
          </cell>
          <cell r="R106">
            <v>38.5</v>
          </cell>
          <cell r="S106">
            <v>0</v>
          </cell>
          <cell r="T106">
            <v>0</v>
          </cell>
          <cell r="U106">
            <v>27</v>
          </cell>
          <cell r="V106">
            <v>0</v>
          </cell>
          <cell r="W106">
            <v>0</v>
          </cell>
          <cell r="X106">
            <v>0</v>
          </cell>
          <cell r="Y106">
            <v>13</v>
          </cell>
          <cell r="Z106">
            <v>0</v>
          </cell>
          <cell r="AA106">
            <v>0</v>
          </cell>
          <cell r="AB106">
            <v>0</v>
          </cell>
          <cell r="AC106">
            <v>11</v>
          </cell>
          <cell r="AD106">
            <v>0</v>
          </cell>
          <cell r="AE106">
            <v>0</v>
          </cell>
          <cell r="AF106">
            <v>0</v>
          </cell>
          <cell r="AG106">
            <v>10.5</v>
          </cell>
          <cell r="AH106">
            <v>0</v>
          </cell>
          <cell r="AI106">
            <v>0</v>
          </cell>
          <cell r="AJ106">
            <v>8</v>
          </cell>
          <cell r="AK106">
            <v>0</v>
          </cell>
          <cell r="AL106">
            <v>0</v>
          </cell>
          <cell r="AM106">
            <v>11</v>
          </cell>
          <cell r="AN106">
            <v>0</v>
          </cell>
          <cell r="AO106">
            <v>0</v>
          </cell>
          <cell r="AP106">
            <v>8.5</v>
          </cell>
          <cell r="AQ106">
            <v>0</v>
          </cell>
          <cell r="AR106">
            <v>0</v>
          </cell>
          <cell r="AS106">
            <v>8</v>
          </cell>
          <cell r="AT106">
            <v>12.5</v>
          </cell>
          <cell r="AU106">
            <v>135.5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8</v>
          </cell>
          <cell r="BA106">
            <v>0</v>
          </cell>
          <cell r="BB106">
            <v>0</v>
          </cell>
          <cell r="BC106">
            <v>0</v>
          </cell>
          <cell r="BD106">
            <v>12.5</v>
          </cell>
          <cell r="BE106">
            <v>0</v>
          </cell>
          <cell r="BF106">
            <v>0</v>
          </cell>
          <cell r="BG106">
            <v>0</v>
          </cell>
          <cell r="BH106">
            <v>14.5</v>
          </cell>
          <cell r="BI106">
            <v>0</v>
          </cell>
          <cell r="BJ106">
            <v>0</v>
          </cell>
          <cell r="BK106">
            <v>0</v>
          </cell>
          <cell r="BL106">
            <v>13.5</v>
          </cell>
          <cell r="BM106">
            <v>0</v>
          </cell>
          <cell r="BN106">
            <v>0</v>
          </cell>
          <cell r="BO106">
            <v>0</v>
          </cell>
          <cell r="BP106">
            <v>17</v>
          </cell>
          <cell r="BQ106">
            <v>0</v>
          </cell>
          <cell r="BR106">
            <v>0</v>
          </cell>
          <cell r="BS106">
            <v>0</v>
          </cell>
          <cell r="BT106">
            <v>0</v>
          </cell>
          <cell r="BU106">
            <v>0</v>
          </cell>
          <cell r="BV106">
            <v>15.5</v>
          </cell>
          <cell r="BW106">
            <v>0</v>
          </cell>
          <cell r="BX106">
            <v>0</v>
          </cell>
          <cell r="BY106" t="str">
            <v>ناجح ومنقول</v>
          </cell>
          <cell r="BZ106" t="b">
            <v>1</v>
          </cell>
          <cell r="CA106" t="b">
            <v>1</v>
          </cell>
          <cell r="CB106">
            <v>1</v>
          </cell>
          <cell r="CC106">
            <v>47</v>
          </cell>
          <cell r="CD106">
            <v>2</v>
          </cell>
          <cell r="CE106">
            <v>0</v>
          </cell>
          <cell r="CF106">
            <v>0</v>
          </cell>
          <cell r="CG106">
            <v>1</v>
          </cell>
        </row>
        <row r="107">
          <cell r="B107">
            <v>0</v>
          </cell>
          <cell r="C107">
            <v>534</v>
          </cell>
          <cell r="D107" t="str">
            <v>مهند على عبدالكريم عبدالغنى</v>
          </cell>
          <cell r="E107">
            <v>11</v>
          </cell>
          <cell r="F107">
            <v>1</v>
          </cell>
          <cell r="G107">
            <v>35178</v>
          </cell>
          <cell r="H107">
            <v>8</v>
          </cell>
          <cell r="I107">
            <v>5</v>
          </cell>
          <cell r="J107">
            <v>16</v>
          </cell>
          <cell r="K107" t="str">
            <v>مصرى</v>
          </cell>
          <cell r="L107" t="str">
            <v>مسلم</v>
          </cell>
          <cell r="M107" t="str">
            <v>مستجد</v>
          </cell>
          <cell r="N107">
            <v>0</v>
          </cell>
          <cell r="O107">
            <v>8</v>
          </cell>
          <cell r="P107">
            <v>9</v>
          </cell>
          <cell r="Q107">
            <v>9</v>
          </cell>
          <cell r="R107">
            <v>26</v>
          </cell>
          <cell r="S107">
            <v>8</v>
          </cell>
          <cell r="T107">
            <v>9</v>
          </cell>
          <cell r="U107">
            <v>10</v>
          </cell>
          <cell r="V107">
            <v>27</v>
          </cell>
          <cell r="W107">
            <v>3.5</v>
          </cell>
          <cell r="X107">
            <v>4.5</v>
          </cell>
          <cell r="Y107">
            <v>5</v>
          </cell>
          <cell r="Z107">
            <v>13</v>
          </cell>
          <cell r="AA107">
            <v>1.5</v>
          </cell>
          <cell r="AB107">
            <v>5</v>
          </cell>
          <cell r="AC107">
            <v>4.5</v>
          </cell>
          <cell r="AD107">
            <v>11</v>
          </cell>
          <cell r="AE107">
            <v>1.5</v>
          </cell>
          <cell r="AF107">
            <v>5</v>
          </cell>
          <cell r="AG107">
            <v>4</v>
          </cell>
          <cell r="AH107">
            <v>10.5</v>
          </cell>
          <cell r="AI107">
            <v>3.5</v>
          </cell>
          <cell r="AJ107">
            <v>4.5</v>
          </cell>
          <cell r="AK107">
            <v>8</v>
          </cell>
          <cell r="AL107">
            <v>3</v>
          </cell>
          <cell r="AM107">
            <v>8</v>
          </cell>
          <cell r="AN107">
            <v>11</v>
          </cell>
          <cell r="AO107">
            <v>2</v>
          </cell>
          <cell r="AP107">
            <v>6.5</v>
          </cell>
          <cell r="AQ107">
            <v>8.5</v>
          </cell>
          <cell r="AR107">
            <v>2.5</v>
          </cell>
          <cell r="AS107">
            <v>5.5</v>
          </cell>
          <cell r="AT107">
            <v>8</v>
          </cell>
          <cell r="AU107">
            <v>123</v>
          </cell>
          <cell r="AV107">
            <v>2.5</v>
          </cell>
          <cell r="AW107">
            <v>0.5</v>
          </cell>
          <cell r="AX107">
            <v>1.5</v>
          </cell>
          <cell r="AY107">
            <v>0.5</v>
          </cell>
          <cell r="AZ107">
            <v>3</v>
          </cell>
          <cell r="BA107">
            <v>8</v>
          </cell>
          <cell r="BB107">
            <v>2.5</v>
          </cell>
          <cell r="BC107">
            <v>4</v>
          </cell>
          <cell r="BD107">
            <v>6</v>
          </cell>
          <cell r="BE107">
            <v>12.5</v>
          </cell>
          <cell r="BF107">
            <v>3.5</v>
          </cell>
          <cell r="BG107">
            <v>7</v>
          </cell>
          <cell r="BH107">
            <v>4</v>
          </cell>
          <cell r="BI107">
            <v>14.5</v>
          </cell>
          <cell r="BJ107">
            <v>3.5</v>
          </cell>
          <cell r="BK107">
            <v>7</v>
          </cell>
          <cell r="BL107">
            <v>3</v>
          </cell>
          <cell r="BM107">
            <v>13.5</v>
          </cell>
          <cell r="BN107">
            <v>4</v>
          </cell>
          <cell r="BO107">
            <v>6</v>
          </cell>
          <cell r="BP107">
            <v>7</v>
          </cell>
          <cell r="BQ107">
            <v>17</v>
          </cell>
          <cell r="BR107">
            <v>2.5</v>
          </cell>
          <cell r="BS107">
            <v>3</v>
          </cell>
          <cell r="BT107">
            <v>4</v>
          </cell>
          <cell r="BU107">
            <v>3</v>
          </cell>
          <cell r="BV107">
            <v>3</v>
          </cell>
          <cell r="BW107">
            <v>15.5</v>
          </cell>
          <cell r="BX107" t="str">
            <v xml:space="preserve">عربى         مجموع      </v>
          </cell>
          <cell r="BY107" t="str">
            <v>ناجح ومنقول</v>
          </cell>
          <cell r="BZ107">
            <v>0</v>
          </cell>
          <cell r="CA107">
            <v>0</v>
          </cell>
          <cell r="CB107">
            <v>1</v>
          </cell>
          <cell r="CC107">
            <v>0</v>
          </cell>
          <cell r="CD107">
            <v>0</v>
          </cell>
          <cell r="CE107">
            <v>0</v>
          </cell>
          <cell r="CF107">
            <v>0</v>
          </cell>
          <cell r="CG107">
            <v>0</v>
          </cell>
        </row>
        <row r="108">
          <cell r="B108">
            <v>536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 t="str">
            <v/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48</v>
          </cell>
          <cell r="O108">
            <v>0</v>
          </cell>
          <cell r="P108">
            <v>0</v>
          </cell>
          <cell r="Q108">
            <v>43.5</v>
          </cell>
          <cell r="R108">
            <v>43.5</v>
          </cell>
          <cell r="S108">
            <v>0</v>
          </cell>
          <cell r="T108">
            <v>0</v>
          </cell>
          <cell r="U108">
            <v>21.5</v>
          </cell>
          <cell r="V108">
            <v>0</v>
          </cell>
          <cell r="W108">
            <v>0</v>
          </cell>
          <cell r="X108">
            <v>0</v>
          </cell>
          <cell r="Y108">
            <v>16.5</v>
          </cell>
          <cell r="Z108">
            <v>0</v>
          </cell>
          <cell r="AA108">
            <v>0</v>
          </cell>
          <cell r="AB108">
            <v>0</v>
          </cell>
          <cell r="AC108">
            <v>9.5</v>
          </cell>
          <cell r="AD108">
            <v>0</v>
          </cell>
          <cell r="AE108">
            <v>0</v>
          </cell>
          <cell r="AF108">
            <v>0</v>
          </cell>
          <cell r="AG108">
            <v>10.5</v>
          </cell>
          <cell r="AH108">
            <v>0</v>
          </cell>
          <cell r="AI108">
            <v>0</v>
          </cell>
          <cell r="AJ108">
            <v>9.5</v>
          </cell>
          <cell r="AK108">
            <v>9.5</v>
          </cell>
          <cell r="AL108">
            <v>0</v>
          </cell>
          <cell r="AM108">
            <v>16.5</v>
          </cell>
          <cell r="AN108">
            <v>0</v>
          </cell>
          <cell r="AO108">
            <v>0</v>
          </cell>
          <cell r="AP108">
            <v>8.5</v>
          </cell>
          <cell r="AQ108">
            <v>0</v>
          </cell>
          <cell r="AR108">
            <v>0</v>
          </cell>
          <cell r="AS108">
            <v>8</v>
          </cell>
          <cell r="AT108">
            <v>0</v>
          </cell>
          <cell r="AU108">
            <v>144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10.5</v>
          </cell>
          <cell r="BA108">
            <v>0</v>
          </cell>
          <cell r="BB108">
            <v>0</v>
          </cell>
          <cell r="BC108">
            <v>0</v>
          </cell>
          <cell r="BD108">
            <v>13</v>
          </cell>
          <cell r="BE108">
            <v>0</v>
          </cell>
          <cell r="BF108">
            <v>0</v>
          </cell>
          <cell r="BG108">
            <v>0</v>
          </cell>
          <cell r="BH108">
            <v>14.5</v>
          </cell>
          <cell r="BI108">
            <v>0</v>
          </cell>
          <cell r="BJ108">
            <v>0</v>
          </cell>
          <cell r="BK108">
            <v>0</v>
          </cell>
          <cell r="BL108">
            <v>13.5</v>
          </cell>
          <cell r="BM108">
            <v>0</v>
          </cell>
          <cell r="BN108">
            <v>0</v>
          </cell>
          <cell r="BO108">
            <v>0</v>
          </cell>
          <cell r="BP108">
            <v>19</v>
          </cell>
          <cell r="BQ108">
            <v>0</v>
          </cell>
          <cell r="BR108">
            <v>0</v>
          </cell>
          <cell r="BS108">
            <v>0</v>
          </cell>
          <cell r="BT108">
            <v>0</v>
          </cell>
          <cell r="BU108">
            <v>0</v>
          </cell>
          <cell r="BV108">
            <v>16.5</v>
          </cell>
          <cell r="BW108">
            <v>0</v>
          </cell>
          <cell r="BX108">
            <v>0</v>
          </cell>
          <cell r="BY108" t="str">
            <v>ناجح ومنقول</v>
          </cell>
          <cell r="BZ108" t="b">
            <v>1</v>
          </cell>
          <cell r="CA108" t="b">
            <v>1</v>
          </cell>
          <cell r="CB108">
            <v>1</v>
          </cell>
          <cell r="CC108">
            <v>48</v>
          </cell>
          <cell r="CD108">
            <v>3</v>
          </cell>
          <cell r="CE108">
            <v>0</v>
          </cell>
          <cell r="CF108">
            <v>0</v>
          </cell>
          <cell r="CG108">
            <v>1</v>
          </cell>
        </row>
        <row r="109">
          <cell r="B109">
            <v>0</v>
          </cell>
          <cell r="C109">
            <v>536</v>
          </cell>
          <cell r="D109" t="str">
            <v>مينا سامى ظريف زكرى</v>
          </cell>
          <cell r="E109">
            <v>12</v>
          </cell>
          <cell r="F109">
            <v>1</v>
          </cell>
          <cell r="G109">
            <v>35355</v>
          </cell>
          <cell r="H109">
            <v>14</v>
          </cell>
          <cell r="I109">
            <v>11</v>
          </cell>
          <cell r="J109">
            <v>15</v>
          </cell>
          <cell r="K109" t="str">
            <v>مصرى</v>
          </cell>
          <cell r="L109" t="str">
            <v>مسيحى</v>
          </cell>
          <cell r="M109" t="str">
            <v>مستجد</v>
          </cell>
          <cell r="N109">
            <v>0</v>
          </cell>
          <cell r="O109">
            <v>3.5</v>
          </cell>
          <cell r="P109">
            <v>12.5</v>
          </cell>
          <cell r="Q109">
            <v>9.5</v>
          </cell>
          <cell r="R109">
            <v>25.5</v>
          </cell>
          <cell r="S109">
            <v>3.5</v>
          </cell>
          <cell r="T109">
            <v>9</v>
          </cell>
          <cell r="U109">
            <v>9</v>
          </cell>
          <cell r="V109">
            <v>21.5</v>
          </cell>
          <cell r="W109">
            <v>3.5</v>
          </cell>
          <cell r="X109">
            <v>7</v>
          </cell>
          <cell r="Y109">
            <v>6</v>
          </cell>
          <cell r="Z109">
            <v>16.5</v>
          </cell>
          <cell r="AA109">
            <v>2.5</v>
          </cell>
          <cell r="AB109">
            <v>3.5</v>
          </cell>
          <cell r="AC109">
            <v>3.5</v>
          </cell>
          <cell r="AD109">
            <v>9.5</v>
          </cell>
          <cell r="AE109">
            <v>2.5</v>
          </cell>
          <cell r="AF109">
            <v>5.5</v>
          </cell>
          <cell r="AG109">
            <v>2.5</v>
          </cell>
          <cell r="AH109">
            <v>10.5</v>
          </cell>
          <cell r="AI109">
            <v>1.5</v>
          </cell>
          <cell r="AJ109">
            <v>5</v>
          </cell>
          <cell r="AK109">
            <v>6.5</v>
          </cell>
          <cell r="AL109">
            <v>2.5</v>
          </cell>
          <cell r="AM109">
            <v>14</v>
          </cell>
          <cell r="AN109">
            <v>16.5</v>
          </cell>
          <cell r="AO109">
            <v>2</v>
          </cell>
          <cell r="AP109">
            <v>6.5</v>
          </cell>
          <cell r="AQ109">
            <v>8.5</v>
          </cell>
          <cell r="AR109">
            <v>1</v>
          </cell>
          <cell r="AS109">
            <v>7</v>
          </cell>
          <cell r="AT109">
            <v>8</v>
          </cell>
          <cell r="AU109">
            <v>123</v>
          </cell>
          <cell r="AV109">
            <v>2</v>
          </cell>
          <cell r="AW109">
            <v>2</v>
          </cell>
          <cell r="AX109">
            <v>1.5</v>
          </cell>
          <cell r="AY109">
            <v>2</v>
          </cell>
          <cell r="AZ109">
            <v>3</v>
          </cell>
          <cell r="BA109">
            <v>10.5</v>
          </cell>
          <cell r="BB109">
            <v>2.5</v>
          </cell>
          <cell r="BC109">
            <v>4.5</v>
          </cell>
          <cell r="BD109">
            <v>6</v>
          </cell>
          <cell r="BE109">
            <v>13</v>
          </cell>
          <cell r="BF109">
            <v>2.5</v>
          </cell>
          <cell r="BG109">
            <v>7.5</v>
          </cell>
          <cell r="BH109">
            <v>4.5</v>
          </cell>
          <cell r="BI109">
            <v>14.5</v>
          </cell>
          <cell r="BJ109">
            <v>3.5</v>
          </cell>
          <cell r="BK109">
            <v>7</v>
          </cell>
          <cell r="BL109">
            <v>3</v>
          </cell>
          <cell r="BM109">
            <v>13.5</v>
          </cell>
          <cell r="BN109">
            <v>4</v>
          </cell>
          <cell r="BO109">
            <v>8</v>
          </cell>
          <cell r="BP109">
            <v>7</v>
          </cell>
          <cell r="BQ109">
            <v>19</v>
          </cell>
          <cell r="BR109">
            <v>3</v>
          </cell>
          <cell r="BS109">
            <v>3</v>
          </cell>
          <cell r="BT109">
            <v>3.5</v>
          </cell>
          <cell r="BU109">
            <v>3</v>
          </cell>
          <cell r="BV109">
            <v>4</v>
          </cell>
          <cell r="BW109">
            <v>16.5</v>
          </cell>
          <cell r="BX109" t="str">
            <v xml:space="preserve">عربى     تاريخ    مجموع      </v>
          </cell>
          <cell r="BY109" t="str">
            <v>ناجح ومنقول</v>
          </cell>
          <cell r="BZ109">
            <v>0</v>
          </cell>
          <cell r="CA109">
            <v>0</v>
          </cell>
          <cell r="CB109">
            <v>1</v>
          </cell>
          <cell r="CC109">
            <v>0</v>
          </cell>
          <cell r="CD109">
            <v>0</v>
          </cell>
          <cell r="CE109">
            <v>0</v>
          </cell>
          <cell r="CF109">
            <v>0</v>
          </cell>
          <cell r="CG109">
            <v>0</v>
          </cell>
        </row>
        <row r="110">
          <cell r="B110">
            <v>537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 t="str">
            <v/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49</v>
          </cell>
          <cell r="O110">
            <v>0</v>
          </cell>
          <cell r="P110">
            <v>0</v>
          </cell>
          <cell r="Q110">
            <v>31.5</v>
          </cell>
          <cell r="R110">
            <v>0</v>
          </cell>
          <cell r="S110">
            <v>0</v>
          </cell>
          <cell r="T110">
            <v>0</v>
          </cell>
          <cell r="U110">
            <v>24</v>
          </cell>
          <cell r="V110">
            <v>0</v>
          </cell>
          <cell r="W110">
            <v>0</v>
          </cell>
          <cell r="X110">
            <v>0</v>
          </cell>
          <cell r="Y110">
            <v>14.5</v>
          </cell>
          <cell r="Z110">
            <v>0</v>
          </cell>
          <cell r="AA110">
            <v>0</v>
          </cell>
          <cell r="AB110">
            <v>0</v>
          </cell>
          <cell r="AC110">
            <v>8</v>
          </cell>
          <cell r="AD110">
            <v>0</v>
          </cell>
          <cell r="AE110">
            <v>0</v>
          </cell>
          <cell r="AF110">
            <v>0</v>
          </cell>
          <cell r="AG110">
            <v>10</v>
          </cell>
          <cell r="AH110">
            <v>10</v>
          </cell>
          <cell r="AI110">
            <v>0</v>
          </cell>
          <cell r="AJ110">
            <v>11</v>
          </cell>
          <cell r="AK110">
            <v>0</v>
          </cell>
          <cell r="AL110">
            <v>0</v>
          </cell>
          <cell r="AM110">
            <v>17</v>
          </cell>
          <cell r="AN110">
            <v>0</v>
          </cell>
          <cell r="AO110">
            <v>0</v>
          </cell>
          <cell r="AP110">
            <v>8</v>
          </cell>
          <cell r="AQ110">
            <v>0</v>
          </cell>
          <cell r="AR110">
            <v>0</v>
          </cell>
          <cell r="AS110">
            <v>10</v>
          </cell>
          <cell r="AT110">
            <v>0</v>
          </cell>
          <cell r="AU110">
            <v>134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9.5</v>
          </cell>
          <cell r="BA110">
            <v>0</v>
          </cell>
          <cell r="BB110">
            <v>0</v>
          </cell>
          <cell r="BC110">
            <v>0</v>
          </cell>
          <cell r="BD110">
            <v>10.5</v>
          </cell>
          <cell r="BE110">
            <v>0</v>
          </cell>
          <cell r="BF110">
            <v>0</v>
          </cell>
          <cell r="BG110">
            <v>0</v>
          </cell>
          <cell r="BH110">
            <v>12</v>
          </cell>
          <cell r="BI110">
            <v>0</v>
          </cell>
          <cell r="BJ110">
            <v>0</v>
          </cell>
          <cell r="BK110">
            <v>0</v>
          </cell>
          <cell r="BL110">
            <v>13.5</v>
          </cell>
          <cell r="BM110">
            <v>0</v>
          </cell>
          <cell r="BN110">
            <v>0</v>
          </cell>
          <cell r="BO110">
            <v>0</v>
          </cell>
          <cell r="BP110">
            <v>20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15.5</v>
          </cell>
          <cell r="BW110">
            <v>0</v>
          </cell>
          <cell r="BX110">
            <v>0</v>
          </cell>
          <cell r="BY110" t="str">
            <v>ناجح ومنقول</v>
          </cell>
          <cell r="BZ110" t="b">
            <v>1</v>
          </cell>
          <cell r="CA110" t="b">
            <v>1</v>
          </cell>
          <cell r="CB110">
            <v>1</v>
          </cell>
          <cell r="CC110">
            <v>49</v>
          </cell>
          <cell r="CD110">
            <v>1</v>
          </cell>
          <cell r="CE110">
            <v>0</v>
          </cell>
          <cell r="CF110">
            <v>0</v>
          </cell>
          <cell r="CG110">
            <v>1</v>
          </cell>
        </row>
        <row r="111">
          <cell r="B111">
            <v>0</v>
          </cell>
          <cell r="C111">
            <v>537</v>
          </cell>
          <cell r="D111" t="str">
            <v>هانى محمد سيد احمد</v>
          </cell>
          <cell r="E111">
            <v>10</v>
          </cell>
          <cell r="F111">
            <v>1</v>
          </cell>
          <cell r="G111">
            <v>35014</v>
          </cell>
          <cell r="H111">
            <v>20</v>
          </cell>
          <cell r="I111">
            <v>10</v>
          </cell>
          <cell r="J111">
            <v>16</v>
          </cell>
          <cell r="K111" t="str">
            <v>مصرى</v>
          </cell>
          <cell r="L111" t="str">
            <v>مسلم</v>
          </cell>
          <cell r="M111" t="str">
            <v>مستجد</v>
          </cell>
          <cell r="N111">
            <v>0</v>
          </cell>
          <cell r="O111">
            <v>6</v>
          </cell>
          <cell r="P111">
            <v>12</v>
          </cell>
          <cell r="Q111">
            <v>13.5</v>
          </cell>
          <cell r="R111">
            <v>31.5</v>
          </cell>
          <cell r="S111">
            <v>6</v>
          </cell>
          <cell r="T111">
            <v>8</v>
          </cell>
          <cell r="U111">
            <v>10</v>
          </cell>
          <cell r="V111">
            <v>24</v>
          </cell>
          <cell r="W111">
            <v>3</v>
          </cell>
          <cell r="X111">
            <v>4.5</v>
          </cell>
          <cell r="Y111">
            <v>7</v>
          </cell>
          <cell r="Z111">
            <v>14.5</v>
          </cell>
          <cell r="AA111">
            <v>0.5</v>
          </cell>
          <cell r="AB111">
            <v>2</v>
          </cell>
          <cell r="AC111">
            <v>5.5</v>
          </cell>
          <cell r="AD111">
            <v>8</v>
          </cell>
          <cell r="AE111">
            <v>1</v>
          </cell>
          <cell r="AF111">
            <v>4</v>
          </cell>
          <cell r="AG111">
            <v>2</v>
          </cell>
          <cell r="AH111">
            <v>7</v>
          </cell>
          <cell r="AI111">
            <v>3.5</v>
          </cell>
          <cell r="AJ111">
            <v>7.5</v>
          </cell>
          <cell r="AK111">
            <v>11</v>
          </cell>
          <cell r="AL111">
            <v>2.5</v>
          </cell>
          <cell r="AM111">
            <v>14.5</v>
          </cell>
          <cell r="AN111">
            <v>17</v>
          </cell>
          <cell r="AO111">
            <v>2</v>
          </cell>
          <cell r="AP111">
            <v>6</v>
          </cell>
          <cell r="AQ111">
            <v>8</v>
          </cell>
          <cell r="AR111">
            <v>3</v>
          </cell>
          <cell r="AS111">
            <v>7</v>
          </cell>
          <cell r="AT111">
            <v>10</v>
          </cell>
          <cell r="AU111">
            <v>131</v>
          </cell>
          <cell r="AV111">
            <v>2</v>
          </cell>
          <cell r="AW111">
            <v>0.5</v>
          </cell>
          <cell r="AX111">
            <v>1.5</v>
          </cell>
          <cell r="AY111">
            <v>0.5</v>
          </cell>
          <cell r="AZ111">
            <v>5</v>
          </cell>
          <cell r="BA111">
            <v>9.5</v>
          </cell>
          <cell r="BB111">
            <v>2.5</v>
          </cell>
          <cell r="BC111">
            <v>3</v>
          </cell>
          <cell r="BD111">
            <v>5</v>
          </cell>
          <cell r="BE111">
            <v>10.5</v>
          </cell>
          <cell r="BF111">
            <v>2.5</v>
          </cell>
          <cell r="BG111">
            <v>5</v>
          </cell>
          <cell r="BH111">
            <v>4.5</v>
          </cell>
          <cell r="BI111">
            <v>12</v>
          </cell>
          <cell r="BJ111">
            <v>3.5</v>
          </cell>
          <cell r="BK111">
            <v>7</v>
          </cell>
          <cell r="BL111">
            <v>3</v>
          </cell>
          <cell r="BM111">
            <v>13.5</v>
          </cell>
          <cell r="BN111">
            <v>4</v>
          </cell>
          <cell r="BO111">
            <v>8</v>
          </cell>
          <cell r="BP111">
            <v>8</v>
          </cell>
          <cell r="BQ111">
            <v>20</v>
          </cell>
          <cell r="BR111">
            <v>3</v>
          </cell>
          <cell r="BS111">
            <v>3</v>
          </cell>
          <cell r="BT111">
            <v>3.5</v>
          </cell>
          <cell r="BU111">
            <v>3</v>
          </cell>
          <cell r="BV111">
            <v>3</v>
          </cell>
          <cell r="BW111">
            <v>15.5</v>
          </cell>
          <cell r="BX111" t="str">
            <v xml:space="preserve">    تفاضل           </v>
          </cell>
          <cell r="BY111" t="str">
            <v>ناجح ومنقول</v>
          </cell>
          <cell r="BZ111">
            <v>0</v>
          </cell>
          <cell r="CA111">
            <v>0</v>
          </cell>
          <cell r="CB111">
            <v>1</v>
          </cell>
          <cell r="CC111">
            <v>0</v>
          </cell>
          <cell r="CD111">
            <v>0</v>
          </cell>
          <cell r="CE111">
            <v>0</v>
          </cell>
          <cell r="CF111">
            <v>0</v>
          </cell>
          <cell r="CG111">
            <v>0</v>
          </cell>
        </row>
        <row r="112">
          <cell r="B112">
            <v>538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 t="str">
            <v/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50</v>
          </cell>
          <cell r="O112">
            <v>0</v>
          </cell>
          <cell r="P112">
            <v>0</v>
          </cell>
          <cell r="Q112">
            <v>32</v>
          </cell>
          <cell r="R112">
            <v>0</v>
          </cell>
          <cell r="S112">
            <v>0</v>
          </cell>
          <cell r="T112">
            <v>0</v>
          </cell>
          <cell r="U112">
            <v>22</v>
          </cell>
          <cell r="V112">
            <v>0</v>
          </cell>
          <cell r="W112">
            <v>0</v>
          </cell>
          <cell r="X112">
            <v>0</v>
          </cell>
          <cell r="Y112">
            <v>16</v>
          </cell>
          <cell r="Z112">
            <v>0</v>
          </cell>
          <cell r="AA112">
            <v>0</v>
          </cell>
          <cell r="AB112">
            <v>0</v>
          </cell>
          <cell r="AC112">
            <v>8</v>
          </cell>
          <cell r="AD112">
            <v>0</v>
          </cell>
          <cell r="AE112">
            <v>0</v>
          </cell>
          <cell r="AF112">
            <v>0</v>
          </cell>
          <cell r="AG112">
            <v>9.5</v>
          </cell>
          <cell r="AH112">
            <v>9.5</v>
          </cell>
          <cell r="AI112">
            <v>0</v>
          </cell>
          <cell r="AJ112">
            <v>10.5</v>
          </cell>
          <cell r="AK112">
            <v>0</v>
          </cell>
          <cell r="AL112">
            <v>0</v>
          </cell>
          <cell r="AM112">
            <v>14.5</v>
          </cell>
          <cell r="AN112">
            <v>8.5</v>
          </cell>
          <cell r="AO112">
            <v>0</v>
          </cell>
          <cell r="AP112">
            <v>16</v>
          </cell>
          <cell r="AQ112">
            <v>16</v>
          </cell>
          <cell r="AR112">
            <v>0</v>
          </cell>
          <cell r="AS112">
            <v>11</v>
          </cell>
          <cell r="AT112">
            <v>0</v>
          </cell>
          <cell r="AU112">
            <v>139.5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14.5</v>
          </cell>
          <cell r="BA112">
            <v>0</v>
          </cell>
          <cell r="BB112">
            <v>0</v>
          </cell>
          <cell r="BC112">
            <v>0</v>
          </cell>
          <cell r="BD112">
            <v>11.5</v>
          </cell>
          <cell r="BE112">
            <v>0</v>
          </cell>
          <cell r="BF112">
            <v>0</v>
          </cell>
          <cell r="BG112">
            <v>0</v>
          </cell>
          <cell r="BH112">
            <v>14</v>
          </cell>
          <cell r="BI112">
            <v>0</v>
          </cell>
          <cell r="BJ112">
            <v>0</v>
          </cell>
          <cell r="BK112">
            <v>0</v>
          </cell>
          <cell r="BL112">
            <v>12.5</v>
          </cell>
          <cell r="BM112">
            <v>0</v>
          </cell>
          <cell r="BN112">
            <v>0</v>
          </cell>
          <cell r="BO112">
            <v>0</v>
          </cell>
          <cell r="BP112">
            <v>16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16.5</v>
          </cell>
          <cell r="BW112">
            <v>0</v>
          </cell>
          <cell r="BX112">
            <v>0</v>
          </cell>
          <cell r="BY112" t="str">
            <v>ناجح ومنقول</v>
          </cell>
          <cell r="BZ112" t="b">
            <v>1</v>
          </cell>
          <cell r="CA112" t="b">
            <v>1</v>
          </cell>
          <cell r="CB112">
            <v>1</v>
          </cell>
          <cell r="CC112">
            <v>50</v>
          </cell>
          <cell r="CD112">
            <v>3</v>
          </cell>
          <cell r="CE112">
            <v>0</v>
          </cell>
          <cell r="CF112">
            <v>0</v>
          </cell>
          <cell r="CG112">
            <v>1</v>
          </cell>
        </row>
        <row r="113">
          <cell r="B113">
            <v>0</v>
          </cell>
          <cell r="C113">
            <v>538</v>
          </cell>
          <cell r="D113" t="str">
            <v>هشام احمد انور عبدالسلام الصيرفي</v>
          </cell>
          <cell r="E113">
            <v>12</v>
          </cell>
          <cell r="F113">
            <v>1</v>
          </cell>
          <cell r="G113">
            <v>35096</v>
          </cell>
          <cell r="H113">
            <v>0</v>
          </cell>
          <cell r="I113">
            <v>8</v>
          </cell>
          <cell r="J113">
            <v>16</v>
          </cell>
          <cell r="K113" t="str">
            <v>مصرى</v>
          </cell>
          <cell r="L113" t="str">
            <v>مسلم</v>
          </cell>
          <cell r="M113" t="str">
            <v>مستجد</v>
          </cell>
          <cell r="N113">
            <v>0</v>
          </cell>
          <cell r="O113">
            <v>6</v>
          </cell>
          <cell r="P113">
            <v>14.5</v>
          </cell>
          <cell r="Q113">
            <v>11.5</v>
          </cell>
          <cell r="R113">
            <v>32</v>
          </cell>
          <cell r="S113">
            <v>6</v>
          </cell>
          <cell r="T113">
            <v>10.5</v>
          </cell>
          <cell r="U113">
            <v>5.5</v>
          </cell>
          <cell r="V113">
            <v>22</v>
          </cell>
          <cell r="W113">
            <v>4</v>
          </cell>
          <cell r="X113">
            <v>5</v>
          </cell>
          <cell r="Y113">
            <v>7</v>
          </cell>
          <cell r="Z113">
            <v>16</v>
          </cell>
          <cell r="AA113">
            <v>2.5</v>
          </cell>
          <cell r="AB113">
            <v>2</v>
          </cell>
          <cell r="AC113">
            <v>3.5</v>
          </cell>
          <cell r="AD113">
            <v>8</v>
          </cell>
          <cell r="AE113">
            <v>2.5</v>
          </cell>
          <cell r="AF113">
            <v>2.5</v>
          </cell>
          <cell r="AG113">
            <v>1</v>
          </cell>
          <cell r="AH113">
            <v>6</v>
          </cell>
          <cell r="AI113">
            <v>2.5</v>
          </cell>
          <cell r="AJ113">
            <v>8</v>
          </cell>
          <cell r="AK113">
            <v>10.5</v>
          </cell>
          <cell r="AL113">
            <v>3</v>
          </cell>
          <cell r="AM113">
            <v>11.5</v>
          </cell>
          <cell r="AN113">
            <v>14.5</v>
          </cell>
          <cell r="AO113">
            <v>1</v>
          </cell>
          <cell r="AP113">
            <v>6</v>
          </cell>
          <cell r="AQ113">
            <v>7</v>
          </cell>
          <cell r="AR113">
            <v>1</v>
          </cell>
          <cell r="AS113">
            <v>10</v>
          </cell>
          <cell r="AT113">
            <v>11</v>
          </cell>
          <cell r="AU113">
            <v>127</v>
          </cell>
          <cell r="AV113">
            <v>2</v>
          </cell>
          <cell r="AW113">
            <v>3</v>
          </cell>
          <cell r="AX113">
            <v>2</v>
          </cell>
          <cell r="AY113">
            <v>3</v>
          </cell>
          <cell r="AZ113">
            <v>4.5</v>
          </cell>
          <cell r="BA113">
            <v>14.5</v>
          </cell>
          <cell r="BB113">
            <v>2.5</v>
          </cell>
          <cell r="BC113">
            <v>3.5</v>
          </cell>
          <cell r="BD113">
            <v>5.5</v>
          </cell>
          <cell r="BE113">
            <v>11.5</v>
          </cell>
          <cell r="BF113">
            <v>2.5</v>
          </cell>
          <cell r="BG113">
            <v>7</v>
          </cell>
          <cell r="BH113">
            <v>4.5</v>
          </cell>
          <cell r="BI113">
            <v>14</v>
          </cell>
          <cell r="BJ113">
            <v>3.5</v>
          </cell>
          <cell r="BK113">
            <v>6</v>
          </cell>
          <cell r="BL113">
            <v>3</v>
          </cell>
          <cell r="BM113">
            <v>12.5</v>
          </cell>
          <cell r="BN113">
            <v>4</v>
          </cell>
          <cell r="BO113">
            <v>6</v>
          </cell>
          <cell r="BP113">
            <v>6</v>
          </cell>
          <cell r="BQ113">
            <v>16</v>
          </cell>
          <cell r="BR113">
            <v>3</v>
          </cell>
          <cell r="BS113">
            <v>3</v>
          </cell>
          <cell r="BT113">
            <v>3.5</v>
          </cell>
          <cell r="BU113">
            <v>3</v>
          </cell>
          <cell r="BV113">
            <v>4</v>
          </cell>
          <cell r="BW113">
            <v>16.5</v>
          </cell>
          <cell r="BX113" t="str">
            <v xml:space="preserve">    تفاضل   جغرافيا  مجموع      </v>
          </cell>
          <cell r="BY113" t="str">
            <v>ناجح ومنقول</v>
          </cell>
          <cell r="BZ113">
            <v>0</v>
          </cell>
          <cell r="CA113">
            <v>0</v>
          </cell>
          <cell r="CB113">
            <v>1</v>
          </cell>
          <cell r="CC113">
            <v>0</v>
          </cell>
          <cell r="CD113">
            <v>0</v>
          </cell>
          <cell r="CE113">
            <v>0</v>
          </cell>
          <cell r="CF113">
            <v>0</v>
          </cell>
          <cell r="CG113">
            <v>0</v>
          </cell>
        </row>
        <row r="114">
          <cell r="B114">
            <v>539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 t="str">
            <v/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51</v>
          </cell>
          <cell r="O114">
            <v>0</v>
          </cell>
          <cell r="P114">
            <v>0</v>
          </cell>
          <cell r="Q114">
            <v>30</v>
          </cell>
          <cell r="R114">
            <v>0</v>
          </cell>
          <cell r="S114">
            <v>0</v>
          </cell>
          <cell r="T114">
            <v>0</v>
          </cell>
          <cell r="U114">
            <v>20.5</v>
          </cell>
          <cell r="V114">
            <v>0</v>
          </cell>
          <cell r="W114">
            <v>0</v>
          </cell>
          <cell r="X114">
            <v>0</v>
          </cell>
          <cell r="Y114">
            <v>15.5</v>
          </cell>
          <cell r="Z114">
            <v>0</v>
          </cell>
          <cell r="AA114">
            <v>0</v>
          </cell>
          <cell r="AB114">
            <v>0</v>
          </cell>
          <cell r="AC114">
            <v>8</v>
          </cell>
          <cell r="AD114">
            <v>0</v>
          </cell>
          <cell r="AE114">
            <v>0</v>
          </cell>
          <cell r="AF114">
            <v>0</v>
          </cell>
          <cell r="AG114">
            <v>9.5</v>
          </cell>
          <cell r="AH114">
            <v>9.5</v>
          </cell>
          <cell r="AI114">
            <v>0</v>
          </cell>
          <cell r="AJ114">
            <v>8.5</v>
          </cell>
          <cell r="AK114">
            <v>0</v>
          </cell>
          <cell r="AL114">
            <v>0</v>
          </cell>
          <cell r="AM114">
            <v>12.5</v>
          </cell>
          <cell r="AN114">
            <v>0</v>
          </cell>
          <cell r="AO114">
            <v>0</v>
          </cell>
          <cell r="AP114">
            <v>12.5</v>
          </cell>
          <cell r="AQ114">
            <v>12.5</v>
          </cell>
          <cell r="AR114">
            <v>0</v>
          </cell>
          <cell r="AS114">
            <v>16.5</v>
          </cell>
          <cell r="AT114">
            <v>16.5</v>
          </cell>
          <cell r="AU114">
            <v>133.5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11.5</v>
          </cell>
          <cell r="BA114">
            <v>0</v>
          </cell>
          <cell r="BB114">
            <v>0</v>
          </cell>
          <cell r="BC114">
            <v>0</v>
          </cell>
          <cell r="BD114">
            <v>10</v>
          </cell>
          <cell r="BE114">
            <v>0</v>
          </cell>
          <cell r="BF114">
            <v>0</v>
          </cell>
          <cell r="BG114">
            <v>0</v>
          </cell>
          <cell r="BH114">
            <v>14</v>
          </cell>
          <cell r="BI114">
            <v>0</v>
          </cell>
          <cell r="BJ114">
            <v>0</v>
          </cell>
          <cell r="BK114">
            <v>0</v>
          </cell>
          <cell r="BL114">
            <v>12.5</v>
          </cell>
          <cell r="BM114">
            <v>0</v>
          </cell>
          <cell r="BN114">
            <v>0</v>
          </cell>
          <cell r="BO114">
            <v>0</v>
          </cell>
          <cell r="BP114">
            <v>13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16</v>
          </cell>
          <cell r="BW114">
            <v>0</v>
          </cell>
          <cell r="BX114">
            <v>0</v>
          </cell>
          <cell r="BY114" t="str">
            <v>ناجح ومنقول</v>
          </cell>
          <cell r="BZ114" t="b">
            <v>1</v>
          </cell>
          <cell r="CA114" t="b">
            <v>1</v>
          </cell>
          <cell r="CB114">
            <v>1</v>
          </cell>
          <cell r="CC114">
            <v>51</v>
          </cell>
          <cell r="CD114">
            <v>3</v>
          </cell>
          <cell r="CE114">
            <v>0</v>
          </cell>
          <cell r="CF114">
            <v>0</v>
          </cell>
          <cell r="CG114">
            <v>1</v>
          </cell>
        </row>
        <row r="115">
          <cell r="B115">
            <v>0</v>
          </cell>
          <cell r="C115">
            <v>539</v>
          </cell>
          <cell r="D115" t="str">
            <v>هشام على حسن على سالم</v>
          </cell>
          <cell r="E115">
            <v>11</v>
          </cell>
          <cell r="F115">
            <v>1</v>
          </cell>
          <cell r="G115">
            <v>35255</v>
          </cell>
          <cell r="H115">
            <v>22</v>
          </cell>
          <cell r="I115">
            <v>2</v>
          </cell>
          <cell r="J115">
            <v>16</v>
          </cell>
          <cell r="K115" t="str">
            <v>مصرى</v>
          </cell>
          <cell r="L115" t="str">
            <v>مسلم</v>
          </cell>
          <cell r="M115" t="str">
            <v>مستجد</v>
          </cell>
          <cell r="N115">
            <v>0</v>
          </cell>
          <cell r="O115">
            <v>9.5</v>
          </cell>
          <cell r="P115">
            <v>12.5</v>
          </cell>
          <cell r="Q115">
            <v>8</v>
          </cell>
          <cell r="R115">
            <v>30</v>
          </cell>
          <cell r="S115">
            <v>7</v>
          </cell>
          <cell r="T115">
            <v>4.5</v>
          </cell>
          <cell r="U115">
            <v>9</v>
          </cell>
          <cell r="V115">
            <v>20.5</v>
          </cell>
          <cell r="W115">
            <v>2.5</v>
          </cell>
          <cell r="X115">
            <v>5</v>
          </cell>
          <cell r="Y115">
            <v>8</v>
          </cell>
          <cell r="Z115">
            <v>15.5</v>
          </cell>
          <cell r="AA115">
            <v>0.5</v>
          </cell>
          <cell r="AB115">
            <v>2</v>
          </cell>
          <cell r="AC115">
            <v>5.5</v>
          </cell>
          <cell r="AD115">
            <v>8</v>
          </cell>
          <cell r="AE115">
            <v>0.5</v>
          </cell>
          <cell r="AF115">
            <v>2.5</v>
          </cell>
          <cell r="AG115">
            <v>1.5</v>
          </cell>
          <cell r="AH115">
            <v>4.5</v>
          </cell>
          <cell r="AI115">
            <v>3</v>
          </cell>
          <cell r="AJ115">
            <v>5.5</v>
          </cell>
          <cell r="AK115">
            <v>8.5</v>
          </cell>
          <cell r="AL115">
            <v>1.5</v>
          </cell>
          <cell r="AM115">
            <v>11</v>
          </cell>
          <cell r="AN115">
            <v>12.5</v>
          </cell>
          <cell r="AO115">
            <v>0.5</v>
          </cell>
          <cell r="AP115">
            <v>3.5</v>
          </cell>
          <cell r="AQ115">
            <v>4</v>
          </cell>
          <cell r="AR115">
            <v>3</v>
          </cell>
          <cell r="AS115">
            <v>7.5</v>
          </cell>
          <cell r="AT115">
            <v>10.5</v>
          </cell>
          <cell r="AU115">
            <v>114</v>
          </cell>
          <cell r="AV115">
            <v>2.5</v>
          </cell>
          <cell r="AW115">
            <v>2</v>
          </cell>
          <cell r="AX115">
            <v>3</v>
          </cell>
          <cell r="AY115">
            <v>2</v>
          </cell>
          <cell r="AZ115">
            <v>2</v>
          </cell>
          <cell r="BA115">
            <v>11.5</v>
          </cell>
          <cell r="BB115">
            <v>1.5</v>
          </cell>
          <cell r="BC115">
            <v>2.5</v>
          </cell>
          <cell r="BD115">
            <v>6</v>
          </cell>
          <cell r="BE115">
            <v>10</v>
          </cell>
          <cell r="BF115">
            <v>2.5</v>
          </cell>
          <cell r="BG115">
            <v>7.5</v>
          </cell>
          <cell r="BH115">
            <v>4</v>
          </cell>
          <cell r="BI115">
            <v>14</v>
          </cell>
          <cell r="BJ115">
            <v>3.5</v>
          </cell>
          <cell r="BK115">
            <v>6</v>
          </cell>
          <cell r="BL115">
            <v>3</v>
          </cell>
          <cell r="BM115">
            <v>12.5</v>
          </cell>
          <cell r="BN115">
            <v>4</v>
          </cell>
          <cell r="BO115">
            <v>4</v>
          </cell>
          <cell r="BP115">
            <v>5</v>
          </cell>
          <cell r="BQ115">
            <v>13</v>
          </cell>
          <cell r="BR115">
            <v>1.5</v>
          </cell>
          <cell r="BS115">
            <v>3</v>
          </cell>
          <cell r="BT115">
            <v>4.5</v>
          </cell>
          <cell r="BU115">
            <v>3</v>
          </cell>
          <cell r="BV115">
            <v>4</v>
          </cell>
          <cell r="BW115">
            <v>16</v>
          </cell>
          <cell r="BX115" t="str">
            <v xml:space="preserve">    تفاضل   جغرافيا  مجموع      </v>
          </cell>
          <cell r="BY115" t="str">
            <v>ناجح ومنقول</v>
          </cell>
          <cell r="BZ115">
            <v>0</v>
          </cell>
          <cell r="CA115">
            <v>0</v>
          </cell>
          <cell r="CB115">
            <v>1</v>
          </cell>
          <cell r="CC115">
            <v>0</v>
          </cell>
          <cell r="CD115">
            <v>0</v>
          </cell>
          <cell r="CE115">
            <v>0</v>
          </cell>
          <cell r="CF115">
            <v>0</v>
          </cell>
          <cell r="CG115">
            <v>0</v>
          </cell>
        </row>
        <row r="116">
          <cell r="B116">
            <v>541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 t="str">
            <v/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52</v>
          </cell>
          <cell r="O116">
            <v>0</v>
          </cell>
          <cell r="P116">
            <v>0</v>
          </cell>
          <cell r="Q116">
            <v>45</v>
          </cell>
          <cell r="R116">
            <v>45</v>
          </cell>
          <cell r="S116">
            <v>0</v>
          </cell>
          <cell r="T116">
            <v>0</v>
          </cell>
          <cell r="U116">
            <v>20</v>
          </cell>
          <cell r="V116">
            <v>0</v>
          </cell>
          <cell r="W116">
            <v>0</v>
          </cell>
          <cell r="X116">
            <v>0</v>
          </cell>
          <cell r="Y116">
            <v>14</v>
          </cell>
          <cell r="Z116">
            <v>0</v>
          </cell>
          <cell r="AA116">
            <v>0</v>
          </cell>
          <cell r="AB116">
            <v>0</v>
          </cell>
          <cell r="AC116">
            <v>11</v>
          </cell>
          <cell r="AD116">
            <v>0</v>
          </cell>
          <cell r="AE116">
            <v>0</v>
          </cell>
          <cell r="AF116">
            <v>0</v>
          </cell>
          <cell r="AG116">
            <v>8.5</v>
          </cell>
          <cell r="AH116">
            <v>0</v>
          </cell>
          <cell r="AI116">
            <v>0</v>
          </cell>
          <cell r="AJ116">
            <v>8</v>
          </cell>
          <cell r="AK116">
            <v>9</v>
          </cell>
          <cell r="AL116">
            <v>0</v>
          </cell>
          <cell r="AM116">
            <v>10</v>
          </cell>
          <cell r="AN116">
            <v>0</v>
          </cell>
          <cell r="AO116">
            <v>0</v>
          </cell>
          <cell r="AP116">
            <v>10</v>
          </cell>
          <cell r="AQ116">
            <v>0</v>
          </cell>
          <cell r="AR116">
            <v>0</v>
          </cell>
          <cell r="AS116">
            <v>8</v>
          </cell>
          <cell r="AT116">
            <v>0</v>
          </cell>
          <cell r="AU116">
            <v>134.5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10</v>
          </cell>
          <cell r="BA116">
            <v>0</v>
          </cell>
          <cell r="BB116">
            <v>0</v>
          </cell>
          <cell r="BC116">
            <v>0</v>
          </cell>
          <cell r="BD116">
            <v>14</v>
          </cell>
          <cell r="BE116">
            <v>0</v>
          </cell>
          <cell r="BF116">
            <v>0</v>
          </cell>
          <cell r="BG116">
            <v>0</v>
          </cell>
          <cell r="BH116">
            <v>15.5</v>
          </cell>
          <cell r="BI116">
            <v>0</v>
          </cell>
          <cell r="BJ116">
            <v>0</v>
          </cell>
          <cell r="BK116">
            <v>0</v>
          </cell>
          <cell r="BL116">
            <v>12.5</v>
          </cell>
          <cell r="BM116">
            <v>0</v>
          </cell>
          <cell r="BN116">
            <v>0</v>
          </cell>
          <cell r="BO116">
            <v>0</v>
          </cell>
          <cell r="BP116">
            <v>17</v>
          </cell>
          <cell r="BQ116">
            <v>0</v>
          </cell>
          <cell r="BR116">
            <v>0</v>
          </cell>
          <cell r="BS116">
            <v>0</v>
          </cell>
          <cell r="BT116">
            <v>0</v>
          </cell>
          <cell r="BU116">
            <v>0</v>
          </cell>
          <cell r="BV116">
            <v>16.5</v>
          </cell>
          <cell r="BW116">
            <v>0</v>
          </cell>
          <cell r="BX116">
            <v>0</v>
          </cell>
          <cell r="BY116" t="str">
            <v>ناجح ومنقول</v>
          </cell>
          <cell r="BZ116" t="b">
            <v>1</v>
          </cell>
          <cell r="CA116" t="b">
            <v>1</v>
          </cell>
          <cell r="CB116">
            <v>1</v>
          </cell>
          <cell r="CC116">
            <v>52</v>
          </cell>
          <cell r="CD116">
            <v>2</v>
          </cell>
          <cell r="CE116">
            <v>0</v>
          </cell>
          <cell r="CF116">
            <v>0</v>
          </cell>
          <cell r="CG116">
            <v>1</v>
          </cell>
        </row>
        <row r="117">
          <cell r="B117">
            <v>0</v>
          </cell>
          <cell r="C117">
            <v>541</v>
          </cell>
          <cell r="D117" t="str">
            <v>يوسف محمد ابراهيم مرسى</v>
          </cell>
          <cell r="E117">
            <v>12</v>
          </cell>
          <cell r="F117">
            <v>1</v>
          </cell>
          <cell r="G117">
            <v>35219</v>
          </cell>
          <cell r="H117">
            <v>28</v>
          </cell>
          <cell r="I117">
            <v>3</v>
          </cell>
          <cell r="J117">
            <v>16</v>
          </cell>
          <cell r="K117" t="str">
            <v>مصرى</v>
          </cell>
          <cell r="L117" t="str">
            <v>مسلم</v>
          </cell>
          <cell r="M117" t="str">
            <v>مستجد</v>
          </cell>
          <cell r="N117">
            <v>0</v>
          </cell>
          <cell r="O117">
            <v>3.5</v>
          </cell>
          <cell r="P117">
            <v>12.5</v>
          </cell>
          <cell r="Q117">
            <v>9.5</v>
          </cell>
          <cell r="R117">
            <v>25.5</v>
          </cell>
          <cell r="S117">
            <v>2.5</v>
          </cell>
          <cell r="T117">
            <v>6</v>
          </cell>
          <cell r="U117">
            <v>11.5</v>
          </cell>
          <cell r="V117">
            <v>20</v>
          </cell>
          <cell r="W117">
            <v>3</v>
          </cell>
          <cell r="X117">
            <v>5</v>
          </cell>
          <cell r="Y117">
            <v>6</v>
          </cell>
          <cell r="Z117">
            <v>14</v>
          </cell>
          <cell r="AA117">
            <v>2.5</v>
          </cell>
          <cell r="AB117">
            <v>4</v>
          </cell>
          <cell r="AC117">
            <v>4.5</v>
          </cell>
          <cell r="AD117">
            <v>11</v>
          </cell>
          <cell r="AE117">
            <v>2.5</v>
          </cell>
          <cell r="AF117">
            <v>4</v>
          </cell>
          <cell r="AG117">
            <v>2</v>
          </cell>
          <cell r="AH117">
            <v>8.5</v>
          </cell>
          <cell r="AI117">
            <v>1.5</v>
          </cell>
          <cell r="AJ117">
            <v>6.5</v>
          </cell>
          <cell r="AK117">
            <v>8</v>
          </cell>
          <cell r="AL117">
            <v>3</v>
          </cell>
          <cell r="AM117">
            <v>7</v>
          </cell>
          <cell r="AN117">
            <v>10</v>
          </cell>
          <cell r="AO117">
            <v>1</v>
          </cell>
          <cell r="AP117">
            <v>9</v>
          </cell>
          <cell r="AQ117">
            <v>10</v>
          </cell>
          <cell r="AR117">
            <v>1</v>
          </cell>
          <cell r="AS117">
            <v>7</v>
          </cell>
          <cell r="AT117">
            <v>8</v>
          </cell>
          <cell r="AU117">
            <v>115</v>
          </cell>
          <cell r="AV117">
            <v>2</v>
          </cell>
          <cell r="AW117">
            <v>2</v>
          </cell>
          <cell r="AX117">
            <v>2</v>
          </cell>
          <cell r="AY117">
            <v>2</v>
          </cell>
          <cell r="AZ117">
            <v>2</v>
          </cell>
          <cell r="BA117">
            <v>10</v>
          </cell>
          <cell r="BB117">
            <v>2.5</v>
          </cell>
          <cell r="BC117">
            <v>5</v>
          </cell>
          <cell r="BD117">
            <v>6.5</v>
          </cell>
          <cell r="BE117">
            <v>14</v>
          </cell>
          <cell r="BF117">
            <v>2.5</v>
          </cell>
          <cell r="BG117">
            <v>7.5</v>
          </cell>
          <cell r="BH117">
            <v>5.5</v>
          </cell>
          <cell r="BI117">
            <v>15.5</v>
          </cell>
          <cell r="BJ117">
            <v>3.5</v>
          </cell>
          <cell r="BK117">
            <v>6</v>
          </cell>
          <cell r="BL117">
            <v>3</v>
          </cell>
          <cell r="BM117">
            <v>12.5</v>
          </cell>
          <cell r="BN117">
            <v>4</v>
          </cell>
          <cell r="BO117">
            <v>7</v>
          </cell>
          <cell r="BP117">
            <v>6</v>
          </cell>
          <cell r="BQ117">
            <v>17</v>
          </cell>
          <cell r="BR117">
            <v>3</v>
          </cell>
          <cell r="BS117">
            <v>3</v>
          </cell>
          <cell r="BT117">
            <v>4.5</v>
          </cell>
          <cell r="BU117">
            <v>3</v>
          </cell>
          <cell r="BV117">
            <v>3</v>
          </cell>
          <cell r="BW117">
            <v>16.5</v>
          </cell>
          <cell r="BX117" t="str">
            <v xml:space="preserve">عربى         مجموع      </v>
          </cell>
          <cell r="BY117" t="str">
            <v>ناجح ومنقول</v>
          </cell>
          <cell r="BZ117">
            <v>0</v>
          </cell>
          <cell r="CA117">
            <v>0</v>
          </cell>
          <cell r="CB117">
            <v>1</v>
          </cell>
          <cell r="CC117">
            <v>0</v>
          </cell>
          <cell r="CD117">
            <v>0</v>
          </cell>
          <cell r="CE117">
            <v>0</v>
          </cell>
          <cell r="CF117">
            <v>0</v>
          </cell>
          <cell r="CG117">
            <v>0</v>
          </cell>
        </row>
        <row r="118">
          <cell r="B118">
            <v>554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 t="str">
            <v/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53</v>
          </cell>
          <cell r="O118">
            <v>0</v>
          </cell>
          <cell r="P118">
            <v>0</v>
          </cell>
          <cell r="Q118">
            <v>35</v>
          </cell>
          <cell r="R118">
            <v>35</v>
          </cell>
          <cell r="S118">
            <v>0</v>
          </cell>
          <cell r="T118">
            <v>0</v>
          </cell>
          <cell r="U118">
            <v>32</v>
          </cell>
          <cell r="V118">
            <v>32</v>
          </cell>
          <cell r="W118">
            <v>0</v>
          </cell>
          <cell r="X118">
            <v>0</v>
          </cell>
          <cell r="Y118">
            <v>14.5</v>
          </cell>
          <cell r="Z118">
            <v>0</v>
          </cell>
          <cell r="AA118">
            <v>0</v>
          </cell>
          <cell r="AB118">
            <v>0</v>
          </cell>
          <cell r="AC118">
            <v>11</v>
          </cell>
          <cell r="AD118">
            <v>11</v>
          </cell>
          <cell r="AE118">
            <v>0</v>
          </cell>
          <cell r="AF118">
            <v>0</v>
          </cell>
          <cell r="AG118">
            <v>9</v>
          </cell>
          <cell r="AH118">
            <v>9</v>
          </cell>
          <cell r="AI118">
            <v>0</v>
          </cell>
          <cell r="AJ118">
            <v>8</v>
          </cell>
          <cell r="AK118">
            <v>0</v>
          </cell>
          <cell r="AL118">
            <v>0</v>
          </cell>
          <cell r="AM118">
            <v>13</v>
          </cell>
          <cell r="AN118">
            <v>0</v>
          </cell>
          <cell r="AO118">
            <v>0</v>
          </cell>
          <cell r="AP118">
            <v>11.5</v>
          </cell>
          <cell r="AQ118">
            <v>11.5</v>
          </cell>
          <cell r="AR118">
            <v>0</v>
          </cell>
          <cell r="AS118">
            <v>17</v>
          </cell>
          <cell r="AT118">
            <v>17</v>
          </cell>
          <cell r="AU118">
            <v>151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12</v>
          </cell>
          <cell r="BA118">
            <v>0</v>
          </cell>
          <cell r="BB118">
            <v>0</v>
          </cell>
          <cell r="BC118">
            <v>0</v>
          </cell>
          <cell r="BD118">
            <v>13</v>
          </cell>
          <cell r="BE118">
            <v>13</v>
          </cell>
          <cell r="BF118">
            <v>0</v>
          </cell>
          <cell r="BG118">
            <v>0</v>
          </cell>
          <cell r="BH118">
            <v>14</v>
          </cell>
          <cell r="BI118">
            <v>14</v>
          </cell>
          <cell r="BJ118">
            <v>0</v>
          </cell>
          <cell r="BK118">
            <v>0</v>
          </cell>
          <cell r="BL118">
            <v>14</v>
          </cell>
          <cell r="BM118">
            <v>0</v>
          </cell>
          <cell r="BN118">
            <v>0</v>
          </cell>
          <cell r="BO118">
            <v>0</v>
          </cell>
          <cell r="BP118">
            <v>17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14.5</v>
          </cell>
          <cell r="BW118">
            <v>0</v>
          </cell>
          <cell r="BX118">
            <v>0</v>
          </cell>
          <cell r="BY118" t="str">
            <v>ناجح ومنقول</v>
          </cell>
          <cell r="BZ118" t="b">
            <v>1</v>
          </cell>
          <cell r="CA118" t="b">
            <v>1</v>
          </cell>
          <cell r="CB118">
            <v>1</v>
          </cell>
          <cell r="CC118">
            <v>53</v>
          </cell>
          <cell r="CD118">
            <v>9</v>
          </cell>
          <cell r="CE118">
            <v>0</v>
          </cell>
          <cell r="CF118">
            <v>0</v>
          </cell>
          <cell r="CG118">
            <v>1</v>
          </cell>
        </row>
        <row r="119">
          <cell r="B119">
            <v>0</v>
          </cell>
          <cell r="C119">
            <v>554</v>
          </cell>
          <cell r="D119" t="str">
            <v>احمد محمد عبدالقادر محمد بدوى</v>
          </cell>
          <cell r="E119">
            <v>14</v>
          </cell>
          <cell r="F119">
            <v>1</v>
          </cell>
          <cell r="G119">
            <v>35325</v>
          </cell>
          <cell r="H119">
            <v>14</v>
          </cell>
          <cell r="I119">
            <v>0</v>
          </cell>
          <cell r="J119">
            <v>16</v>
          </cell>
          <cell r="K119" t="str">
            <v>مصرى</v>
          </cell>
          <cell r="L119" t="str">
            <v>مسلم</v>
          </cell>
          <cell r="M119" t="str">
            <v>مستجد</v>
          </cell>
          <cell r="N119">
            <v>0</v>
          </cell>
          <cell r="O119">
            <v>2.5</v>
          </cell>
          <cell r="P119">
            <v>8.5</v>
          </cell>
          <cell r="Q119">
            <v>11.5</v>
          </cell>
          <cell r="R119">
            <v>22.5</v>
          </cell>
          <cell r="S119">
            <v>1.5</v>
          </cell>
          <cell r="T119">
            <v>4.5</v>
          </cell>
          <cell r="U119">
            <v>8</v>
          </cell>
          <cell r="V119">
            <v>14</v>
          </cell>
          <cell r="W119">
            <v>1.5</v>
          </cell>
          <cell r="X119">
            <v>7</v>
          </cell>
          <cell r="Y119">
            <v>6</v>
          </cell>
          <cell r="Z119">
            <v>14.5</v>
          </cell>
          <cell r="AA119">
            <v>1.5</v>
          </cell>
          <cell r="AB119">
            <v>1</v>
          </cell>
          <cell r="AC119">
            <v>2</v>
          </cell>
          <cell r="AD119">
            <v>4.5</v>
          </cell>
          <cell r="AE119">
            <v>1.5</v>
          </cell>
          <cell r="AF119">
            <v>2.5</v>
          </cell>
          <cell r="AG119">
            <v>1.5</v>
          </cell>
          <cell r="AH119">
            <v>5.5</v>
          </cell>
          <cell r="AI119">
            <v>1</v>
          </cell>
          <cell r="AJ119">
            <v>7</v>
          </cell>
          <cell r="AK119">
            <v>8</v>
          </cell>
          <cell r="AL119">
            <v>2.5</v>
          </cell>
          <cell r="AM119">
            <v>10.5</v>
          </cell>
          <cell r="AN119">
            <v>13</v>
          </cell>
          <cell r="AO119">
            <v>1</v>
          </cell>
          <cell r="AP119">
            <v>5.5</v>
          </cell>
          <cell r="AQ119">
            <v>6.5</v>
          </cell>
          <cell r="AR119">
            <v>3</v>
          </cell>
          <cell r="AS119">
            <v>2</v>
          </cell>
          <cell r="AT119">
            <v>5</v>
          </cell>
          <cell r="AU119">
            <v>93.5</v>
          </cell>
          <cell r="AV119">
            <v>2.5</v>
          </cell>
          <cell r="AW119">
            <v>3</v>
          </cell>
          <cell r="AX119">
            <v>2</v>
          </cell>
          <cell r="AY119">
            <v>3</v>
          </cell>
          <cell r="AZ119">
            <v>1.5</v>
          </cell>
          <cell r="BA119">
            <v>12</v>
          </cell>
          <cell r="BB119">
            <v>1</v>
          </cell>
          <cell r="BC119">
            <v>2.5</v>
          </cell>
          <cell r="BD119">
            <v>4.5</v>
          </cell>
          <cell r="BE119">
            <v>8</v>
          </cell>
          <cell r="BF119">
            <v>2.5</v>
          </cell>
          <cell r="BG119">
            <v>2.5</v>
          </cell>
          <cell r="BH119" t="str">
            <v>غ</v>
          </cell>
          <cell r="BI119">
            <v>5</v>
          </cell>
          <cell r="BJ119">
            <v>3</v>
          </cell>
          <cell r="BK119">
            <v>8</v>
          </cell>
          <cell r="BL119">
            <v>3</v>
          </cell>
          <cell r="BM119">
            <v>14</v>
          </cell>
          <cell r="BN119">
            <v>4</v>
          </cell>
          <cell r="BO119">
            <v>6</v>
          </cell>
          <cell r="BP119">
            <v>7</v>
          </cell>
          <cell r="BQ119">
            <v>17</v>
          </cell>
          <cell r="BR119">
            <v>3</v>
          </cell>
          <cell r="BS119">
            <v>3</v>
          </cell>
          <cell r="BT119">
            <v>4</v>
          </cell>
          <cell r="BU119">
            <v>3</v>
          </cell>
          <cell r="BV119">
            <v>1.5</v>
          </cell>
          <cell r="BW119">
            <v>14.5</v>
          </cell>
          <cell r="BX119" t="str">
            <v xml:space="preserve">عربى انجليزى  جبر تفاضل   جغرافيا فلسفة ومنطق مجموع  دين مواطنة   </v>
          </cell>
          <cell r="BY119" t="str">
            <v>ناجح ومنقول</v>
          </cell>
          <cell r="BZ119">
            <v>0</v>
          </cell>
          <cell r="CA119">
            <v>0</v>
          </cell>
          <cell r="CB119">
            <v>1</v>
          </cell>
          <cell r="CC119">
            <v>0</v>
          </cell>
          <cell r="CD119">
            <v>0</v>
          </cell>
          <cell r="CE119">
            <v>0</v>
          </cell>
          <cell r="CF119">
            <v>0</v>
          </cell>
          <cell r="CG119">
            <v>0</v>
          </cell>
        </row>
        <row r="120">
          <cell r="B120">
            <v>556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 t="str">
            <v/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54</v>
          </cell>
          <cell r="O120">
            <v>0</v>
          </cell>
          <cell r="P120">
            <v>0</v>
          </cell>
          <cell r="Q120">
            <v>34</v>
          </cell>
          <cell r="R120">
            <v>0</v>
          </cell>
          <cell r="S120">
            <v>0</v>
          </cell>
          <cell r="T120">
            <v>0</v>
          </cell>
          <cell r="U120">
            <v>34.5</v>
          </cell>
          <cell r="V120">
            <v>0</v>
          </cell>
          <cell r="W120">
            <v>0</v>
          </cell>
          <cell r="X120">
            <v>0</v>
          </cell>
          <cell r="Y120">
            <v>22</v>
          </cell>
          <cell r="Z120">
            <v>0</v>
          </cell>
          <cell r="AA120">
            <v>0</v>
          </cell>
          <cell r="AB120">
            <v>0</v>
          </cell>
          <cell r="AC120">
            <v>16</v>
          </cell>
          <cell r="AD120">
            <v>0</v>
          </cell>
          <cell r="AE120">
            <v>0</v>
          </cell>
          <cell r="AF120">
            <v>0</v>
          </cell>
          <cell r="AG120">
            <v>14.5</v>
          </cell>
          <cell r="AH120">
            <v>0</v>
          </cell>
          <cell r="AI120">
            <v>0</v>
          </cell>
          <cell r="AJ120">
            <v>13</v>
          </cell>
          <cell r="AK120">
            <v>13</v>
          </cell>
          <cell r="AL120">
            <v>0</v>
          </cell>
          <cell r="AM120">
            <v>14</v>
          </cell>
          <cell r="AN120">
            <v>0</v>
          </cell>
          <cell r="AO120">
            <v>0</v>
          </cell>
          <cell r="AP120">
            <v>12</v>
          </cell>
          <cell r="AQ120">
            <v>0</v>
          </cell>
          <cell r="AR120">
            <v>0</v>
          </cell>
          <cell r="AS120">
            <v>16</v>
          </cell>
          <cell r="AT120">
            <v>0</v>
          </cell>
          <cell r="AU120">
            <v>176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9</v>
          </cell>
          <cell r="BA120">
            <v>0</v>
          </cell>
          <cell r="BB120">
            <v>0</v>
          </cell>
          <cell r="BC120">
            <v>0</v>
          </cell>
          <cell r="BD120">
            <v>12</v>
          </cell>
          <cell r="BE120">
            <v>0</v>
          </cell>
          <cell r="BF120">
            <v>0</v>
          </cell>
          <cell r="BG120">
            <v>0</v>
          </cell>
          <cell r="BH120">
            <v>12</v>
          </cell>
          <cell r="BI120">
            <v>0</v>
          </cell>
          <cell r="BJ120">
            <v>0</v>
          </cell>
          <cell r="BK120">
            <v>0</v>
          </cell>
          <cell r="BL120">
            <v>14</v>
          </cell>
          <cell r="BM120">
            <v>0</v>
          </cell>
          <cell r="BN120">
            <v>0</v>
          </cell>
          <cell r="BO120">
            <v>0</v>
          </cell>
          <cell r="BP120">
            <v>18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16</v>
          </cell>
          <cell r="BW120">
            <v>0</v>
          </cell>
          <cell r="BX120">
            <v>0</v>
          </cell>
          <cell r="BY120" t="str">
            <v>ناجح ومنقول</v>
          </cell>
          <cell r="BZ120" t="b">
            <v>1</v>
          </cell>
          <cell r="CA120" t="b">
            <v>1</v>
          </cell>
          <cell r="CB120">
            <v>1</v>
          </cell>
          <cell r="CC120">
            <v>54</v>
          </cell>
          <cell r="CD120">
            <v>1</v>
          </cell>
          <cell r="CE120">
            <v>0</v>
          </cell>
          <cell r="CF120">
            <v>0</v>
          </cell>
          <cell r="CG120">
            <v>1</v>
          </cell>
        </row>
        <row r="121">
          <cell r="B121">
            <v>0</v>
          </cell>
          <cell r="C121">
            <v>556</v>
          </cell>
          <cell r="D121" t="str">
            <v>احمد محمد عيد حسن حسين</v>
          </cell>
          <cell r="E121">
            <v>13</v>
          </cell>
          <cell r="F121">
            <v>1</v>
          </cell>
          <cell r="G121">
            <v>35211</v>
          </cell>
          <cell r="H121">
            <v>5</v>
          </cell>
          <cell r="I121">
            <v>4</v>
          </cell>
          <cell r="J121">
            <v>16</v>
          </cell>
          <cell r="K121" t="str">
            <v>مصرى</v>
          </cell>
          <cell r="L121" t="str">
            <v>مسلم</v>
          </cell>
          <cell r="M121" t="str">
            <v>مستجد</v>
          </cell>
          <cell r="N121">
            <v>0</v>
          </cell>
          <cell r="O121">
            <v>7</v>
          </cell>
          <cell r="P121">
            <v>16.5</v>
          </cell>
          <cell r="Q121">
            <v>10.5</v>
          </cell>
          <cell r="R121">
            <v>34</v>
          </cell>
          <cell r="S121">
            <v>8.5</v>
          </cell>
          <cell r="T121">
            <v>13.5</v>
          </cell>
          <cell r="U121">
            <v>12.5</v>
          </cell>
          <cell r="V121">
            <v>34.5</v>
          </cell>
          <cell r="W121">
            <v>3.5</v>
          </cell>
          <cell r="X121">
            <v>10</v>
          </cell>
          <cell r="Y121">
            <v>8.5</v>
          </cell>
          <cell r="Z121">
            <v>22</v>
          </cell>
          <cell r="AA121">
            <v>3</v>
          </cell>
          <cell r="AB121">
            <v>7</v>
          </cell>
          <cell r="AC121">
            <v>6</v>
          </cell>
          <cell r="AD121">
            <v>16</v>
          </cell>
          <cell r="AE121">
            <v>3</v>
          </cell>
          <cell r="AF121">
            <v>6.5</v>
          </cell>
          <cell r="AG121">
            <v>5</v>
          </cell>
          <cell r="AH121">
            <v>14.5</v>
          </cell>
          <cell r="AI121">
            <v>1</v>
          </cell>
          <cell r="AJ121">
            <v>5.5</v>
          </cell>
          <cell r="AK121">
            <v>6.5</v>
          </cell>
          <cell r="AL121">
            <v>3</v>
          </cell>
          <cell r="AM121">
            <v>11</v>
          </cell>
          <cell r="AN121">
            <v>14</v>
          </cell>
          <cell r="AO121">
            <v>1</v>
          </cell>
          <cell r="AP121">
            <v>11</v>
          </cell>
          <cell r="AQ121">
            <v>12</v>
          </cell>
          <cell r="AR121">
            <v>2.5</v>
          </cell>
          <cell r="AS121">
            <v>13.5</v>
          </cell>
          <cell r="AT121">
            <v>16</v>
          </cell>
          <cell r="AU121">
            <v>169.5</v>
          </cell>
          <cell r="AV121">
            <v>2</v>
          </cell>
          <cell r="AW121">
            <v>1</v>
          </cell>
          <cell r="AX121">
            <v>2.5</v>
          </cell>
          <cell r="AY121">
            <v>1</v>
          </cell>
          <cell r="AZ121">
            <v>2.5</v>
          </cell>
          <cell r="BA121">
            <v>9</v>
          </cell>
          <cell r="BB121">
            <v>3</v>
          </cell>
          <cell r="BC121">
            <v>3.5</v>
          </cell>
          <cell r="BD121">
            <v>5.5</v>
          </cell>
          <cell r="BE121">
            <v>12</v>
          </cell>
          <cell r="BF121">
            <v>2</v>
          </cell>
          <cell r="BG121">
            <v>3.5</v>
          </cell>
          <cell r="BH121">
            <v>6.5</v>
          </cell>
          <cell r="BI121">
            <v>12</v>
          </cell>
          <cell r="BJ121">
            <v>3</v>
          </cell>
          <cell r="BK121">
            <v>8</v>
          </cell>
          <cell r="BL121">
            <v>3</v>
          </cell>
          <cell r="BM121">
            <v>14</v>
          </cell>
          <cell r="BN121">
            <v>4</v>
          </cell>
          <cell r="BO121">
            <v>6</v>
          </cell>
          <cell r="BP121">
            <v>8</v>
          </cell>
          <cell r="BQ121">
            <v>18</v>
          </cell>
          <cell r="BR121">
            <v>3</v>
          </cell>
          <cell r="BS121">
            <v>3</v>
          </cell>
          <cell r="BT121">
            <v>5</v>
          </cell>
          <cell r="BU121">
            <v>3</v>
          </cell>
          <cell r="BV121">
            <v>2</v>
          </cell>
          <cell r="BW121">
            <v>16</v>
          </cell>
          <cell r="BX121" t="str">
            <v xml:space="preserve">     تاريخ          </v>
          </cell>
          <cell r="BY121" t="str">
            <v>ناجح ومنقول</v>
          </cell>
          <cell r="BZ121">
            <v>0</v>
          </cell>
          <cell r="CA121">
            <v>0</v>
          </cell>
          <cell r="CB121">
            <v>1</v>
          </cell>
          <cell r="CC121">
            <v>0</v>
          </cell>
          <cell r="CD121">
            <v>0</v>
          </cell>
          <cell r="CE121">
            <v>0</v>
          </cell>
          <cell r="CF121">
            <v>0</v>
          </cell>
          <cell r="CG121">
            <v>0</v>
          </cell>
        </row>
        <row r="122">
          <cell r="B122">
            <v>559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 t="str">
            <v/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55</v>
          </cell>
          <cell r="O122">
            <v>0</v>
          </cell>
          <cell r="P122">
            <v>0</v>
          </cell>
          <cell r="Q122">
            <v>33.5</v>
          </cell>
          <cell r="R122">
            <v>33.5</v>
          </cell>
          <cell r="S122">
            <v>0</v>
          </cell>
          <cell r="T122">
            <v>0</v>
          </cell>
          <cell r="U122">
            <v>20.5</v>
          </cell>
          <cell r="V122">
            <v>0</v>
          </cell>
          <cell r="W122">
            <v>0</v>
          </cell>
          <cell r="X122">
            <v>0</v>
          </cell>
          <cell r="Y122">
            <v>12.5</v>
          </cell>
          <cell r="Z122">
            <v>0</v>
          </cell>
          <cell r="AA122">
            <v>0</v>
          </cell>
          <cell r="AB122">
            <v>0</v>
          </cell>
          <cell r="AC122">
            <v>8.5</v>
          </cell>
          <cell r="AD122">
            <v>8.5</v>
          </cell>
          <cell r="AE122">
            <v>0</v>
          </cell>
          <cell r="AF122">
            <v>0</v>
          </cell>
          <cell r="AG122">
            <v>3</v>
          </cell>
          <cell r="AH122">
            <v>3</v>
          </cell>
          <cell r="AI122">
            <v>0</v>
          </cell>
          <cell r="AJ122">
            <v>9.5</v>
          </cell>
          <cell r="AK122">
            <v>5.5</v>
          </cell>
          <cell r="AL122">
            <v>0</v>
          </cell>
          <cell r="AM122">
            <v>9</v>
          </cell>
          <cell r="AN122">
            <v>8</v>
          </cell>
          <cell r="AO122">
            <v>0</v>
          </cell>
          <cell r="AP122">
            <v>13</v>
          </cell>
          <cell r="AQ122">
            <v>0</v>
          </cell>
          <cell r="AR122">
            <v>0</v>
          </cell>
          <cell r="AS122">
            <v>10</v>
          </cell>
          <cell r="AT122">
            <v>0</v>
          </cell>
          <cell r="AU122">
            <v>119.5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10</v>
          </cell>
          <cell r="BA122">
            <v>0</v>
          </cell>
          <cell r="BB122">
            <v>0</v>
          </cell>
          <cell r="BC122">
            <v>0</v>
          </cell>
          <cell r="BD122">
            <v>12.5</v>
          </cell>
          <cell r="BE122">
            <v>0</v>
          </cell>
          <cell r="BF122">
            <v>0</v>
          </cell>
          <cell r="BG122">
            <v>0</v>
          </cell>
          <cell r="BH122">
            <v>13</v>
          </cell>
          <cell r="BI122">
            <v>0</v>
          </cell>
          <cell r="BJ122">
            <v>0</v>
          </cell>
          <cell r="BK122">
            <v>0</v>
          </cell>
          <cell r="BL122">
            <v>12</v>
          </cell>
          <cell r="BM122">
            <v>0</v>
          </cell>
          <cell r="BN122">
            <v>0</v>
          </cell>
          <cell r="BO122">
            <v>0</v>
          </cell>
          <cell r="BP122">
            <v>18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10.5</v>
          </cell>
          <cell r="BW122">
            <v>20</v>
          </cell>
          <cell r="BX122">
            <v>0</v>
          </cell>
          <cell r="BY122" t="str">
            <v>باق للاعادة</v>
          </cell>
          <cell r="BZ122" t="b">
            <v>0</v>
          </cell>
          <cell r="CA122" t="b">
            <v>1</v>
          </cell>
          <cell r="CB122">
            <v>2</v>
          </cell>
          <cell r="CC122">
            <v>55</v>
          </cell>
          <cell r="CD122">
            <v>5</v>
          </cell>
          <cell r="CE122">
            <v>0</v>
          </cell>
          <cell r="CF122">
            <v>0</v>
          </cell>
          <cell r="CG122">
            <v>1</v>
          </cell>
        </row>
        <row r="123">
          <cell r="B123">
            <v>0</v>
          </cell>
          <cell r="C123">
            <v>559</v>
          </cell>
          <cell r="D123" t="str">
            <v>احمد ناصر احمد دراغمه</v>
          </cell>
          <cell r="E123">
            <v>13</v>
          </cell>
          <cell r="F123">
            <v>1</v>
          </cell>
          <cell r="G123">
            <v>35015</v>
          </cell>
          <cell r="H123">
            <v>19</v>
          </cell>
          <cell r="I123">
            <v>10</v>
          </cell>
          <cell r="J123">
            <v>16</v>
          </cell>
          <cell r="K123" t="str">
            <v>مصرى</v>
          </cell>
          <cell r="L123" t="str">
            <v>مسلم</v>
          </cell>
          <cell r="M123" t="str">
            <v>مستجد</v>
          </cell>
          <cell r="N123">
            <v>0</v>
          </cell>
          <cell r="O123">
            <v>7</v>
          </cell>
          <cell r="P123">
            <v>11.5</v>
          </cell>
          <cell r="Q123">
            <v>6.5</v>
          </cell>
          <cell r="R123">
            <v>25</v>
          </cell>
          <cell r="S123">
            <v>7.5</v>
          </cell>
          <cell r="T123">
            <v>7.5</v>
          </cell>
          <cell r="U123">
            <v>5.5</v>
          </cell>
          <cell r="V123">
            <v>20.5</v>
          </cell>
          <cell r="W123">
            <v>3</v>
          </cell>
          <cell r="X123">
            <v>2.5</v>
          </cell>
          <cell r="Y123">
            <v>7</v>
          </cell>
          <cell r="Z123">
            <v>12.5</v>
          </cell>
          <cell r="AA123">
            <v>2.5</v>
          </cell>
          <cell r="AB123">
            <v>1.5</v>
          </cell>
          <cell r="AC123">
            <v>2</v>
          </cell>
          <cell r="AD123">
            <v>6</v>
          </cell>
          <cell r="AE123">
            <v>2.5</v>
          </cell>
          <cell r="AF123">
            <v>2</v>
          </cell>
          <cell r="AG123">
            <v>2</v>
          </cell>
          <cell r="AH123">
            <v>6.5</v>
          </cell>
          <cell r="AI123">
            <v>3</v>
          </cell>
          <cell r="AJ123">
            <v>6.5</v>
          </cell>
          <cell r="AK123">
            <v>9.5</v>
          </cell>
          <cell r="AL123">
            <v>3</v>
          </cell>
          <cell r="AM123">
            <v>6</v>
          </cell>
          <cell r="AN123">
            <v>9</v>
          </cell>
          <cell r="AO123">
            <v>2.5</v>
          </cell>
          <cell r="AP123">
            <v>10.5</v>
          </cell>
          <cell r="AQ123">
            <v>13</v>
          </cell>
          <cell r="AR123">
            <v>2.5</v>
          </cell>
          <cell r="AS123">
            <v>7.5</v>
          </cell>
          <cell r="AT123">
            <v>10</v>
          </cell>
          <cell r="AU123">
            <v>112</v>
          </cell>
          <cell r="AV123">
            <v>2.5</v>
          </cell>
          <cell r="AW123">
            <v>1</v>
          </cell>
          <cell r="AX123">
            <v>2.5</v>
          </cell>
          <cell r="AY123">
            <v>1</v>
          </cell>
          <cell r="AZ123">
            <v>3</v>
          </cell>
          <cell r="BA123">
            <v>10</v>
          </cell>
          <cell r="BB123">
            <v>2.5</v>
          </cell>
          <cell r="BC123">
            <v>4.5</v>
          </cell>
          <cell r="BD123">
            <v>5.5</v>
          </cell>
          <cell r="BE123">
            <v>12.5</v>
          </cell>
          <cell r="BF123">
            <v>2.5</v>
          </cell>
          <cell r="BG123">
            <v>4.5</v>
          </cell>
          <cell r="BH123">
            <v>6</v>
          </cell>
          <cell r="BI123">
            <v>13</v>
          </cell>
          <cell r="BJ123">
            <v>3</v>
          </cell>
          <cell r="BK123">
            <v>6</v>
          </cell>
          <cell r="BL123">
            <v>3</v>
          </cell>
          <cell r="BM123">
            <v>12</v>
          </cell>
          <cell r="BN123">
            <v>4</v>
          </cell>
          <cell r="BO123">
            <v>8</v>
          </cell>
          <cell r="BP123">
            <v>6</v>
          </cell>
          <cell r="BQ123">
            <v>18</v>
          </cell>
          <cell r="BR123">
            <v>2</v>
          </cell>
          <cell r="BS123">
            <v>2</v>
          </cell>
          <cell r="BT123">
            <v>3.5</v>
          </cell>
          <cell r="BU123">
            <v>3</v>
          </cell>
          <cell r="BV123" t="str">
            <v>غ</v>
          </cell>
          <cell r="BW123">
            <v>10.5</v>
          </cell>
          <cell r="BX123" t="str">
            <v xml:space="preserve">عربى   جبر تفاضل     مجموع       تربية مهنية لربع الدرجة </v>
          </cell>
          <cell r="BY123" t="str">
            <v>باق للاعادة</v>
          </cell>
          <cell r="BZ123">
            <v>0</v>
          </cell>
          <cell r="CA123">
            <v>0</v>
          </cell>
          <cell r="CB123">
            <v>2</v>
          </cell>
          <cell r="CC123">
            <v>0</v>
          </cell>
          <cell r="CD123">
            <v>0</v>
          </cell>
          <cell r="CE123">
            <v>0</v>
          </cell>
          <cell r="CF123">
            <v>0</v>
          </cell>
          <cell r="CG123">
            <v>0</v>
          </cell>
        </row>
        <row r="124">
          <cell r="B124">
            <v>560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 t="str">
            <v/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56</v>
          </cell>
          <cell r="O124">
            <v>0</v>
          </cell>
          <cell r="P124">
            <v>0</v>
          </cell>
          <cell r="Q124">
            <v>32</v>
          </cell>
          <cell r="R124">
            <v>0</v>
          </cell>
          <cell r="S124">
            <v>0</v>
          </cell>
          <cell r="T124">
            <v>0</v>
          </cell>
          <cell r="U124">
            <v>28</v>
          </cell>
          <cell r="V124">
            <v>0</v>
          </cell>
          <cell r="W124">
            <v>0</v>
          </cell>
          <cell r="X124">
            <v>0</v>
          </cell>
          <cell r="Y124">
            <v>14</v>
          </cell>
          <cell r="Z124">
            <v>0</v>
          </cell>
          <cell r="AA124">
            <v>0</v>
          </cell>
          <cell r="AB124">
            <v>0</v>
          </cell>
          <cell r="AC124">
            <v>12</v>
          </cell>
          <cell r="AD124">
            <v>12</v>
          </cell>
          <cell r="AE124">
            <v>0</v>
          </cell>
          <cell r="AF124">
            <v>0</v>
          </cell>
          <cell r="AG124">
            <v>8</v>
          </cell>
          <cell r="AH124">
            <v>8</v>
          </cell>
          <cell r="AI124">
            <v>0</v>
          </cell>
          <cell r="AJ124">
            <v>10.5</v>
          </cell>
          <cell r="AK124">
            <v>0</v>
          </cell>
          <cell r="AL124">
            <v>0</v>
          </cell>
          <cell r="AM124">
            <v>13</v>
          </cell>
          <cell r="AN124">
            <v>0</v>
          </cell>
          <cell r="AO124">
            <v>0</v>
          </cell>
          <cell r="AP124">
            <v>10.5</v>
          </cell>
          <cell r="AQ124">
            <v>0</v>
          </cell>
          <cell r="AR124">
            <v>0</v>
          </cell>
          <cell r="AS124">
            <v>11.5</v>
          </cell>
          <cell r="AT124">
            <v>0</v>
          </cell>
          <cell r="AU124">
            <v>139.5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12.5</v>
          </cell>
          <cell r="BA124">
            <v>0</v>
          </cell>
          <cell r="BB124">
            <v>0</v>
          </cell>
          <cell r="BC124">
            <v>0</v>
          </cell>
          <cell r="BD124">
            <v>13.5</v>
          </cell>
          <cell r="BE124">
            <v>0</v>
          </cell>
          <cell r="BF124">
            <v>0</v>
          </cell>
          <cell r="BG124">
            <v>0</v>
          </cell>
          <cell r="BH124">
            <v>11.5</v>
          </cell>
          <cell r="BI124">
            <v>0</v>
          </cell>
          <cell r="BJ124">
            <v>0</v>
          </cell>
          <cell r="BK124">
            <v>0</v>
          </cell>
          <cell r="BL124">
            <v>13</v>
          </cell>
          <cell r="BM124">
            <v>0</v>
          </cell>
          <cell r="BN124">
            <v>0</v>
          </cell>
          <cell r="BO124">
            <v>0</v>
          </cell>
          <cell r="BP124">
            <v>16</v>
          </cell>
          <cell r="BQ124">
            <v>0</v>
          </cell>
          <cell r="BR124">
            <v>0</v>
          </cell>
          <cell r="BS124">
            <v>0</v>
          </cell>
          <cell r="BT124">
            <v>0</v>
          </cell>
          <cell r="BU124">
            <v>0</v>
          </cell>
          <cell r="BV124">
            <v>17</v>
          </cell>
          <cell r="BW124">
            <v>0</v>
          </cell>
          <cell r="BX124">
            <v>0</v>
          </cell>
          <cell r="BY124" t="str">
            <v>ناجح ومنقول</v>
          </cell>
          <cell r="BZ124" t="b">
            <v>1</v>
          </cell>
          <cell r="CA124" t="b">
            <v>1</v>
          </cell>
          <cell r="CB124">
            <v>1</v>
          </cell>
          <cell r="CC124">
            <v>56</v>
          </cell>
          <cell r="CD124">
            <v>2</v>
          </cell>
          <cell r="CE124">
            <v>0</v>
          </cell>
          <cell r="CF124">
            <v>0</v>
          </cell>
          <cell r="CG124">
            <v>1</v>
          </cell>
        </row>
        <row r="125">
          <cell r="B125">
            <v>0</v>
          </cell>
          <cell r="C125">
            <v>560</v>
          </cell>
          <cell r="D125" t="str">
            <v>اسلام حسين نعمان الاعصر</v>
          </cell>
          <cell r="E125">
            <v>14</v>
          </cell>
          <cell r="F125">
            <v>1</v>
          </cell>
          <cell r="G125">
            <v>35134</v>
          </cell>
          <cell r="H125">
            <v>21</v>
          </cell>
          <cell r="I125">
            <v>6</v>
          </cell>
          <cell r="J125">
            <v>16</v>
          </cell>
          <cell r="K125" t="str">
            <v>مصرى</v>
          </cell>
          <cell r="L125" t="str">
            <v>مسلم</v>
          </cell>
          <cell r="M125" t="str">
            <v>مستجد</v>
          </cell>
          <cell r="N125">
            <v>0</v>
          </cell>
          <cell r="O125">
            <v>6</v>
          </cell>
          <cell r="P125">
            <v>13</v>
          </cell>
          <cell r="Q125">
            <v>13</v>
          </cell>
          <cell r="R125">
            <v>32</v>
          </cell>
          <cell r="S125">
            <v>4</v>
          </cell>
          <cell r="T125">
            <v>12</v>
          </cell>
          <cell r="U125">
            <v>12</v>
          </cell>
          <cell r="V125">
            <v>28</v>
          </cell>
          <cell r="W125">
            <v>3.5</v>
          </cell>
          <cell r="X125">
            <v>5.5</v>
          </cell>
          <cell r="Y125">
            <v>5</v>
          </cell>
          <cell r="Z125">
            <v>14</v>
          </cell>
          <cell r="AA125">
            <v>2.5</v>
          </cell>
          <cell r="AB125">
            <v>2.5</v>
          </cell>
          <cell r="AC125">
            <v>2</v>
          </cell>
          <cell r="AD125">
            <v>7</v>
          </cell>
          <cell r="AE125">
            <v>3</v>
          </cell>
          <cell r="AF125">
            <v>1.5</v>
          </cell>
          <cell r="AG125">
            <v>2</v>
          </cell>
          <cell r="AH125">
            <v>6.5</v>
          </cell>
          <cell r="AI125">
            <v>2.5</v>
          </cell>
          <cell r="AJ125">
            <v>8</v>
          </cell>
          <cell r="AK125">
            <v>10.5</v>
          </cell>
          <cell r="AL125">
            <v>3</v>
          </cell>
          <cell r="AM125">
            <v>10</v>
          </cell>
          <cell r="AN125">
            <v>13</v>
          </cell>
          <cell r="AO125">
            <v>2</v>
          </cell>
          <cell r="AP125">
            <v>8.5</v>
          </cell>
          <cell r="AQ125">
            <v>10.5</v>
          </cell>
          <cell r="AR125">
            <v>3</v>
          </cell>
          <cell r="AS125">
            <v>8.5</v>
          </cell>
          <cell r="AT125">
            <v>11.5</v>
          </cell>
          <cell r="AU125">
            <v>133</v>
          </cell>
          <cell r="AV125">
            <v>2.5</v>
          </cell>
          <cell r="AW125">
            <v>3</v>
          </cell>
          <cell r="AX125">
            <v>2</v>
          </cell>
          <cell r="AY125">
            <v>3</v>
          </cell>
          <cell r="AZ125">
            <v>2</v>
          </cell>
          <cell r="BA125">
            <v>12.5</v>
          </cell>
          <cell r="BB125">
            <v>4</v>
          </cell>
          <cell r="BC125">
            <v>4.5</v>
          </cell>
          <cell r="BD125">
            <v>5</v>
          </cell>
          <cell r="BE125">
            <v>13.5</v>
          </cell>
          <cell r="BF125">
            <v>3</v>
          </cell>
          <cell r="BG125">
            <v>3.5</v>
          </cell>
          <cell r="BH125">
            <v>5</v>
          </cell>
          <cell r="BI125">
            <v>11.5</v>
          </cell>
          <cell r="BJ125">
            <v>3</v>
          </cell>
          <cell r="BK125">
            <v>6</v>
          </cell>
          <cell r="BL125">
            <v>4</v>
          </cell>
          <cell r="BM125">
            <v>13</v>
          </cell>
          <cell r="BN125">
            <v>4</v>
          </cell>
          <cell r="BO125">
            <v>6</v>
          </cell>
          <cell r="BP125">
            <v>6</v>
          </cell>
          <cell r="BQ125">
            <v>16</v>
          </cell>
          <cell r="BR125">
            <v>3</v>
          </cell>
          <cell r="BS125">
            <v>3</v>
          </cell>
          <cell r="BT125">
            <v>3.5</v>
          </cell>
          <cell r="BU125">
            <v>3</v>
          </cell>
          <cell r="BV125">
            <v>4.5</v>
          </cell>
          <cell r="BW125">
            <v>17</v>
          </cell>
          <cell r="BX125" t="str">
            <v xml:space="preserve">   جبر تفاضل           </v>
          </cell>
          <cell r="BY125" t="str">
            <v>ناجح ومنقول</v>
          </cell>
          <cell r="BZ125">
            <v>0</v>
          </cell>
          <cell r="CA125">
            <v>0</v>
          </cell>
          <cell r="CB125">
            <v>1</v>
          </cell>
          <cell r="CC125">
            <v>0</v>
          </cell>
          <cell r="CD125">
            <v>0</v>
          </cell>
          <cell r="CE125">
            <v>0</v>
          </cell>
          <cell r="CF125">
            <v>0</v>
          </cell>
          <cell r="CG125">
            <v>0</v>
          </cell>
        </row>
        <row r="126">
          <cell r="B126">
            <v>561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 t="str">
            <v/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57</v>
          </cell>
          <cell r="O126">
            <v>0</v>
          </cell>
          <cell r="P126">
            <v>0</v>
          </cell>
          <cell r="Q126">
            <v>30</v>
          </cell>
          <cell r="R126">
            <v>0</v>
          </cell>
          <cell r="S126">
            <v>0</v>
          </cell>
          <cell r="T126">
            <v>0</v>
          </cell>
          <cell r="U126">
            <v>20</v>
          </cell>
          <cell r="V126">
            <v>0</v>
          </cell>
          <cell r="W126">
            <v>0</v>
          </cell>
          <cell r="X126">
            <v>0</v>
          </cell>
          <cell r="Y126">
            <v>12.5</v>
          </cell>
          <cell r="Z126">
            <v>0</v>
          </cell>
          <cell r="AA126">
            <v>0</v>
          </cell>
          <cell r="AB126">
            <v>0</v>
          </cell>
          <cell r="AC126">
            <v>8</v>
          </cell>
          <cell r="AD126">
            <v>0</v>
          </cell>
          <cell r="AE126">
            <v>0</v>
          </cell>
          <cell r="AF126">
            <v>0</v>
          </cell>
          <cell r="AG126">
            <v>9</v>
          </cell>
          <cell r="AH126">
            <v>9</v>
          </cell>
          <cell r="AI126">
            <v>0</v>
          </cell>
          <cell r="AJ126">
            <v>8</v>
          </cell>
          <cell r="AK126">
            <v>0</v>
          </cell>
          <cell r="AL126">
            <v>0</v>
          </cell>
          <cell r="AM126">
            <v>16.5</v>
          </cell>
          <cell r="AN126">
            <v>16.5</v>
          </cell>
          <cell r="AO126">
            <v>0</v>
          </cell>
          <cell r="AP126">
            <v>8</v>
          </cell>
          <cell r="AQ126">
            <v>0</v>
          </cell>
          <cell r="AR126">
            <v>0</v>
          </cell>
          <cell r="AS126">
            <v>18</v>
          </cell>
          <cell r="AT126">
            <v>18</v>
          </cell>
          <cell r="AU126">
            <v>130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8.5</v>
          </cell>
          <cell r="BA126">
            <v>8.5</v>
          </cell>
          <cell r="BB126">
            <v>0</v>
          </cell>
          <cell r="BC126">
            <v>0</v>
          </cell>
          <cell r="BD126">
            <v>13</v>
          </cell>
          <cell r="BE126">
            <v>13</v>
          </cell>
          <cell r="BF126">
            <v>0</v>
          </cell>
          <cell r="BG126">
            <v>0</v>
          </cell>
          <cell r="BH126">
            <v>14</v>
          </cell>
          <cell r="BI126">
            <v>14</v>
          </cell>
          <cell r="BJ126">
            <v>0</v>
          </cell>
          <cell r="BK126">
            <v>0</v>
          </cell>
          <cell r="BL126">
            <v>13</v>
          </cell>
          <cell r="BM126">
            <v>0</v>
          </cell>
          <cell r="BN126">
            <v>0</v>
          </cell>
          <cell r="BO126">
            <v>0</v>
          </cell>
          <cell r="BP126">
            <v>16</v>
          </cell>
          <cell r="BQ126">
            <v>0</v>
          </cell>
          <cell r="BR126">
            <v>0</v>
          </cell>
          <cell r="BS126">
            <v>0</v>
          </cell>
          <cell r="BT126">
            <v>0</v>
          </cell>
          <cell r="BU126">
            <v>0</v>
          </cell>
          <cell r="BV126">
            <v>13.5</v>
          </cell>
          <cell r="BW126">
            <v>20</v>
          </cell>
          <cell r="BX126">
            <v>0</v>
          </cell>
          <cell r="BY126" t="str">
            <v>ناجح ومنقول</v>
          </cell>
          <cell r="BZ126" t="b">
            <v>1</v>
          </cell>
          <cell r="CA126" t="b">
            <v>1</v>
          </cell>
          <cell r="CB126">
            <v>1</v>
          </cell>
          <cell r="CC126">
            <v>57</v>
          </cell>
          <cell r="CD126">
            <v>6</v>
          </cell>
          <cell r="CE126">
            <v>0</v>
          </cell>
          <cell r="CF126">
            <v>0</v>
          </cell>
          <cell r="CG126">
            <v>1</v>
          </cell>
        </row>
        <row r="127">
          <cell r="B127">
            <v>0</v>
          </cell>
          <cell r="C127">
            <v>561</v>
          </cell>
          <cell r="D127" t="str">
            <v>اسلام سراج الدين محمود محمود الزناتى</v>
          </cell>
          <cell r="E127">
            <v>14</v>
          </cell>
          <cell r="F127">
            <v>1</v>
          </cell>
          <cell r="G127">
            <v>35206</v>
          </cell>
          <cell r="H127">
            <v>10</v>
          </cell>
          <cell r="I127">
            <v>4</v>
          </cell>
          <cell r="J127">
            <v>16</v>
          </cell>
          <cell r="K127" t="str">
            <v>مصرى</v>
          </cell>
          <cell r="L127" t="str">
            <v>مسلم</v>
          </cell>
          <cell r="M127" t="str">
            <v>مستجد</v>
          </cell>
          <cell r="N127">
            <v>0</v>
          </cell>
          <cell r="O127">
            <v>2.5</v>
          </cell>
          <cell r="P127">
            <v>12</v>
          </cell>
          <cell r="Q127">
            <v>15.5</v>
          </cell>
          <cell r="R127">
            <v>30</v>
          </cell>
          <cell r="S127">
            <v>1.5</v>
          </cell>
          <cell r="T127">
            <v>9</v>
          </cell>
          <cell r="U127">
            <v>9.5</v>
          </cell>
          <cell r="V127">
            <v>20</v>
          </cell>
          <cell r="W127">
            <v>2.5</v>
          </cell>
          <cell r="X127">
            <v>4.5</v>
          </cell>
          <cell r="Y127">
            <v>5.5</v>
          </cell>
          <cell r="Z127">
            <v>12.5</v>
          </cell>
          <cell r="AA127">
            <v>2.5</v>
          </cell>
          <cell r="AB127">
            <v>3</v>
          </cell>
          <cell r="AC127">
            <v>2.5</v>
          </cell>
          <cell r="AD127">
            <v>8</v>
          </cell>
          <cell r="AE127">
            <v>3</v>
          </cell>
          <cell r="AF127">
            <v>3.5</v>
          </cell>
          <cell r="AG127">
            <v>1</v>
          </cell>
          <cell r="AH127">
            <v>7.5</v>
          </cell>
          <cell r="AI127">
            <v>1</v>
          </cell>
          <cell r="AJ127">
            <v>7</v>
          </cell>
          <cell r="AK127">
            <v>8</v>
          </cell>
          <cell r="AL127">
            <v>1</v>
          </cell>
          <cell r="AM127">
            <v>7</v>
          </cell>
          <cell r="AN127">
            <v>8</v>
          </cell>
          <cell r="AO127">
            <v>0.5</v>
          </cell>
          <cell r="AP127">
            <v>7.5</v>
          </cell>
          <cell r="AQ127">
            <v>8</v>
          </cell>
          <cell r="AR127">
            <v>3</v>
          </cell>
          <cell r="AS127">
            <v>6</v>
          </cell>
          <cell r="AT127">
            <v>9</v>
          </cell>
          <cell r="AU127">
            <v>111</v>
          </cell>
          <cell r="AV127">
            <v>2</v>
          </cell>
          <cell r="AW127" t="str">
            <v>غ</v>
          </cell>
          <cell r="AX127">
            <v>2</v>
          </cell>
          <cell r="AY127">
            <v>0</v>
          </cell>
          <cell r="AZ127" t="str">
            <v>غ</v>
          </cell>
          <cell r="BA127">
            <v>4</v>
          </cell>
          <cell r="BB127">
            <v>1.5</v>
          </cell>
          <cell r="BC127">
            <v>4</v>
          </cell>
          <cell r="BD127" t="str">
            <v>غ</v>
          </cell>
          <cell r="BE127">
            <v>5.5</v>
          </cell>
          <cell r="BF127">
            <v>2.5</v>
          </cell>
          <cell r="BG127">
            <v>3</v>
          </cell>
          <cell r="BH127" t="str">
            <v>غ</v>
          </cell>
          <cell r="BI127">
            <v>5.5</v>
          </cell>
          <cell r="BJ127">
            <v>3</v>
          </cell>
          <cell r="BK127">
            <v>6</v>
          </cell>
          <cell r="BL127">
            <v>4</v>
          </cell>
          <cell r="BM127">
            <v>13</v>
          </cell>
          <cell r="BN127">
            <v>4</v>
          </cell>
          <cell r="BO127">
            <v>6</v>
          </cell>
          <cell r="BP127">
            <v>6</v>
          </cell>
          <cell r="BQ127">
            <v>16</v>
          </cell>
          <cell r="BR127">
            <v>3</v>
          </cell>
          <cell r="BS127">
            <v>3</v>
          </cell>
          <cell r="BT127">
            <v>4.5</v>
          </cell>
          <cell r="BU127">
            <v>3</v>
          </cell>
          <cell r="BV127" t="str">
            <v>غ</v>
          </cell>
          <cell r="BW127">
            <v>13.5</v>
          </cell>
          <cell r="BX127" t="str">
            <v xml:space="preserve">    تفاضل     مجموع تكنولوجيا دين مواطنة    تربية مهنية لربع الدرجة </v>
          </cell>
          <cell r="BY127" t="str">
            <v>ناجح ومنقول</v>
          </cell>
          <cell r="BZ127">
            <v>0</v>
          </cell>
          <cell r="CA127">
            <v>0</v>
          </cell>
          <cell r="CB127">
            <v>1</v>
          </cell>
          <cell r="CC127">
            <v>0</v>
          </cell>
          <cell r="CD127">
            <v>0</v>
          </cell>
          <cell r="CE127">
            <v>0</v>
          </cell>
          <cell r="CF127">
            <v>0</v>
          </cell>
          <cell r="CG127">
            <v>0</v>
          </cell>
        </row>
        <row r="128">
          <cell r="B128">
            <v>567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 t="str">
            <v/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58</v>
          </cell>
          <cell r="O128">
            <v>0</v>
          </cell>
          <cell r="P128">
            <v>0</v>
          </cell>
          <cell r="Q128">
            <v>35.5</v>
          </cell>
          <cell r="R128">
            <v>35.5</v>
          </cell>
          <cell r="S128">
            <v>0</v>
          </cell>
          <cell r="T128">
            <v>0</v>
          </cell>
          <cell r="U128">
            <v>24</v>
          </cell>
          <cell r="V128">
            <v>0</v>
          </cell>
          <cell r="W128">
            <v>0</v>
          </cell>
          <cell r="X128">
            <v>0</v>
          </cell>
          <cell r="Y128">
            <v>13.5</v>
          </cell>
          <cell r="Z128">
            <v>0</v>
          </cell>
          <cell r="AA128">
            <v>0</v>
          </cell>
          <cell r="AB128">
            <v>0</v>
          </cell>
          <cell r="AC128">
            <v>8</v>
          </cell>
          <cell r="AD128">
            <v>0</v>
          </cell>
          <cell r="AE128">
            <v>0</v>
          </cell>
          <cell r="AF128">
            <v>0</v>
          </cell>
          <cell r="AG128">
            <v>8</v>
          </cell>
          <cell r="AH128">
            <v>0</v>
          </cell>
          <cell r="AI128">
            <v>0</v>
          </cell>
          <cell r="AJ128">
            <v>10</v>
          </cell>
          <cell r="AK128">
            <v>0</v>
          </cell>
          <cell r="AL128">
            <v>0</v>
          </cell>
          <cell r="AM128">
            <v>14</v>
          </cell>
          <cell r="AN128">
            <v>0</v>
          </cell>
          <cell r="AO128">
            <v>0</v>
          </cell>
          <cell r="AP128">
            <v>12</v>
          </cell>
          <cell r="AQ128">
            <v>0</v>
          </cell>
          <cell r="AR128">
            <v>0</v>
          </cell>
          <cell r="AS128">
            <v>8</v>
          </cell>
          <cell r="AT128">
            <v>11.5</v>
          </cell>
          <cell r="AU128">
            <v>133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13</v>
          </cell>
          <cell r="BA128">
            <v>0</v>
          </cell>
          <cell r="BB128">
            <v>0</v>
          </cell>
          <cell r="BC128">
            <v>0</v>
          </cell>
          <cell r="BD128">
            <v>13.5</v>
          </cell>
          <cell r="BE128">
            <v>0</v>
          </cell>
          <cell r="BF128">
            <v>0</v>
          </cell>
          <cell r="BG128">
            <v>0</v>
          </cell>
          <cell r="BH128">
            <v>13.5</v>
          </cell>
          <cell r="BI128">
            <v>0</v>
          </cell>
          <cell r="BJ128">
            <v>0</v>
          </cell>
          <cell r="BK128">
            <v>0</v>
          </cell>
          <cell r="BL128">
            <v>13</v>
          </cell>
          <cell r="BM128">
            <v>0</v>
          </cell>
          <cell r="BN128">
            <v>0</v>
          </cell>
          <cell r="BO128">
            <v>0</v>
          </cell>
          <cell r="BP128">
            <v>14</v>
          </cell>
          <cell r="BQ128">
            <v>0</v>
          </cell>
          <cell r="BR128">
            <v>0</v>
          </cell>
          <cell r="BS128">
            <v>0</v>
          </cell>
          <cell r="BT128">
            <v>0</v>
          </cell>
          <cell r="BU128">
            <v>0</v>
          </cell>
          <cell r="BV128">
            <v>15</v>
          </cell>
          <cell r="BW128">
            <v>0</v>
          </cell>
          <cell r="BX128">
            <v>0</v>
          </cell>
          <cell r="BY128" t="str">
            <v>ناجح ومنقول</v>
          </cell>
          <cell r="BZ128" t="b">
            <v>1</v>
          </cell>
          <cell r="CA128" t="b">
            <v>1</v>
          </cell>
          <cell r="CB128">
            <v>1</v>
          </cell>
          <cell r="CC128">
            <v>58</v>
          </cell>
          <cell r="CD128">
            <v>2</v>
          </cell>
          <cell r="CE128">
            <v>0</v>
          </cell>
          <cell r="CF128">
            <v>0</v>
          </cell>
          <cell r="CG128">
            <v>1</v>
          </cell>
        </row>
        <row r="129">
          <cell r="B129">
            <v>0</v>
          </cell>
          <cell r="C129">
            <v>567</v>
          </cell>
          <cell r="D129" t="str">
            <v>انس عبدالحكيم عبدالمعين احمد</v>
          </cell>
          <cell r="E129">
            <v>14</v>
          </cell>
          <cell r="F129">
            <v>1</v>
          </cell>
          <cell r="G129">
            <v>34828</v>
          </cell>
          <cell r="H129">
            <v>22</v>
          </cell>
          <cell r="I129">
            <v>4</v>
          </cell>
          <cell r="J129">
            <v>17</v>
          </cell>
          <cell r="K129" t="str">
            <v>مصرى</v>
          </cell>
          <cell r="L129" t="str">
            <v>مسلم</v>
          </cell>
          <cell r="M129" t="str">
            <v>مستجد</v>
          </cell>
          <cell r="N129">
            <v>0</v>
          </cell>
          <cell r="O129">
            <v>4.5</v>
          </cell>
          <cell r="P129">
            <v>12</v>
          </cell>
          <cell r="Q129">
            <v>10</v>
          </cell>
          <cell r="R129">
            <v>26.5</v>
          </cell>
          <cell r="S129">
            <v>3.5</v>
          </cell>
          <cell r="T129">
            <v>10.5</v>
          </cell>
          <cell r="U129">
            <v>10</v>
          </cell>
          <cell r="V129">
            <v>24</v>
          </cell>
          <cell r="W129">
            <v>2.5</v>
          </cell>
          <cell r="X129">
            <v>8</v>
          </cell>
          <cell r="Y129">
            <v>3</v>
          </cell>
          <cell r="Z129">
            <v>13.5</v>
          </cell>
          <cell r="AA129">
            <v>3</v>
          </cell>
          <cell r="AB129">
            <v>3</v>
          </cell>
          <cell r="AC129">
            <v>2</v>
          </cell>
          <cell r="AD129">
            <v>8</v>
          </cell>
          <cell r="AE129">
            <v>3</v>
          </cell>
          <cell r="AF129">
            <v>2</v>
          </cell>
          <cell r="AG129">
            <v>3</v>
          </cell>
          <cell r="AH129">
            <v>8</v>
          </cell>
          <cell r="AI129">
            <v>3</v>
          </cell>
          <cell r="AJ129">
            <v>7</v>
          </cell>
          <cell r="AK129">
            <v>10</v>
          </cell>
          <cell r="AL129">
            <v>3</v>
          </cell>
          <cell r="AM129">
            <v>11</v>
          </cell>
          <cell r="AN129">
            <v>14</v>
          </cell>
          <cell r="AO129">
            <v>1</v>
          </cell>
          <cell r="AP129">
            <v>11</v>
          </cell>
          <cell r="AQ129">
            <v>12</v>
          </cell>
          <cell r="AR129">
            <v>3</v>
          </cell>
          <cell r="AS129">
            <v>5</v>
          </cell>
          <cell r="AT129">
            <v>8</v>
          </cell>
          <cell r="AU129">
            <v>124</v>
          </cell>
          <cell r="AV129">
            <v>2</v>
          </cell>
          <cell r="AW129">
            <v>3</v>
          </cell>
          <cell r="AX129">
            <v>2.5</v>
          </cell>
          <cell r="AY129">
            <v>3</v>
          </cell>
          <cell r="AZ129">
            <v>2.5</v>
          </cell>
          <cell r="BA129">
            <v>13</v>
          </cell>
          <cell r="BB129">
            <v>2.5</v>
          </cell>
          <cell r="BC129">
            <v>6.5</v>
          </cell>
          <cell r="BD129">
            <v>4.5</v>
          </cell>
          <cell r="BE129">
            <v>13.5</v>
          </cell>
          <cell r="BF129">
            <v>2.5</v>
          </cell>
          <cell r="BG129">
            <v>4.5</v>
          </cell>
          <cell r="BH129">
            <v>6.5</v>
          </cell>
          <cell r="BI129">
            <v>13.5</v>
          </cell>
          <cell r="BJ129">
            <v>3</v>
          </cell>
          <cell r="BK129">
            <v>6</v>
          </cell>
          <cell r="BL129">
            <v>4</v>
          </cell>
          <cell r="BM129">
            <v>13</v>
          </cell>
          <cell r="BN129">
            <v>4</v>
          </cell>
          <cell r="BO129">
            <v>5</v>
          </cell>
          <cell r="BP129">
            <v>5</v>
          </cell>
          <cell r="BQ129">
            <v>14</v>
          </cell>
          <cell r="BR129">
            <v>3</v>
          </cell>
          <cell r="BS129">
            <v>3</v>
          </cell>
          <cell r="BT129">
            <v>4</v>
          </cell>
          <cell r="BU129">
            <v>3</v>
          </cell>
          <cell r="BV129">
            <v>2</v>
          </cell>
          <cell r="BW129">
            <v>15</v>
          </cell>
          <cell r="BX129" t="str">
            <v xml:space="preserve">عربى         مجموع      </v>
          </cell>
          <cell r="BY129" t="str">
            <v>ناجح ومنقول</v>
          </cell>
          <cell r="BZ129">
            <v>0</v>
          </cell>
          <cell r="CA129">
            <v>0</v>
          </cell>
          <cell r="CB129">
            <v>1</v>
          </cell>
          <cell r="CC129">
            <v>0</v>
          </cell>
          <cell r="CD129">
            <v>0</v>
          </cell>
          <cell r="CE129">
            <v>0</v>
          </cell>
          <cell r="CF129">
            <v>0</v>
          </cell>
          <cell r="CG129">
            <v>0</v>
          </cell>
        </row>
        <row r="130">
          <cell r="B130">
            <v>570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 t="str">
            <v/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59</v>
          </cell>
          <cell r="O130">
            <v>0</v>
          </cell>
          <cell r="P130">
            <v>0</v>
          </cell>
          <cell r="Q130">
            <v>31.5</v>
          </cell>
          <cell r="R130">
            <v>0</v>
          </cell>
          <cell r="S130">
            <v>0</v>
          </cell>
          <cell r="T130">
            <v>0</v>
          </cell>
          <cell r="U130">
            <v>29.5</v>
          </cell>
          <cell r="V130">
            <v>0</v>
          </cell>
          <cell r="W130">
            <v>0</v>
          </cell>
          <cell r="X130">
            <v>0</v>
          </cell>
          <cell r="Y130">
            <v>19.5</v>
          </cell>
          <cell r="Z130">
            <v>19.5</v>
          </cell>
          <cell r="AA130">
            <v>0</v>
          </cell>
          <cell r="AB130">
            <v>0</v>
          </cell>
          <cell r="AC130">
            <v>8.5</v>
          </cell>
          <cell r="AD130">
            <v>0</v>
          </cell>
          <cell r="AE130">
            <v>0</v>
          </cell>
          <cell r="AF130">
            <v>0</v>
          </cell>
          <cell r="AG130">
            <v>9.5</v>
          </cell>
          <cell r="AH130">
            <v>0</v>
          </cell>
          <cell r="AI130">
            <v>0</v>
          </cell>
          <cell r="AJ130">
            <v>8</v>
          </cell>
          <cell r="AK130">
            <v>8</v>
          </cell>
          <cell r="AL130">
            <v>0</v>
          </cell>
          <cell r="AM130">
            <v>10.5</v>
          </cell>
          <cell r="AN130">
            <v>0</v>
          </cell>
          <cell r="AO130">
            <v>0</v>
          </cell>
          <cell r="AP130">
            <v>8.5</v>
          </cell>
          <cell r="AQ130">
            <v>0</v>
          </cell>
          <cell r="AR130">
            <v>0</v>
          </cell>
          <cell r="AS130">
            <v>11.5</v>
          </cell>
          <cell r="AT130">
            <v>11.5</v>
          </cell>
          <cell r="AU130">
            <v>137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9.5</v>
          </cell>
          <cell r="BA130">
            <v>0</v>
          </cell>
          <cell r="BB130">
            <v>0</v>
          </cell>
          <cell r="BC130">
            <v>0</v>
          </cell>
          <cell r="BD130">
            <v>11</v>
          </cell>
          <cell r="BE130">
            <v>0</v>
          </cell>
          <cell r="BF130">
            <v>0</v>
          </cell>
          <cell r="BG130">
            <v>0</v>
          </cell>
          <cell r="BH130">
            <v>13.5</v>
          </cell>
          <cell r="BI130">
            <v>0</v>
          </cell>
          <cell r="BJ130">
            <v>0</v>
          </cell>
          <cell r="BK130">
            <v>0</v>
          </cell>
          <cell r="BL130">
            <v>14</v>
          </cell>
          <cell r="BM130">
            <v>0</v>
          </cell>
          <cell r="BN130">
            <v>0</v>
          </cell>
          <cell r="BO130">
            <v>0</v>
          </cell>
          <cell r="BP130">
            <v>15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14.5</v>
          </cell>
          <cell r="BW130">
            <v>0</v>
          </cell>
          <cell r="BX130">
            <v>0</v>
          </cell>
          <cell r="BY130" t="str">
            <v>ناجح ومنقول</v>
          </cell>
          <cell r="BZ130" t="b">
            <v>1</v>
          </cell>
          <cell r="CA130" t="b">
            <v>1</v>
          </cell>
          <cell r="CB130">
            <v>1</v>
          </cell>
          <cell r="CC130">
            <v>59</v>
          </cell>
          <cell r="CD130">
            <v>4</v>
          </cell>
          <cell r="CE130">
            <v>0</v>
          </cell>
          <cell r="CF130">
            <v>0</v>
          </cell>
          <cell r="CG130">
            <v>1</v>
          </cell>
        </row>
        <row r="131">
          <cell r="B131">
            <v>0</v>
          </cell>
          <cell r="C131">
            <v>570</v>
          </cell>
          <cell r="D131" t="str">
            <v>باسم مصطفى محمد عرفان</v>
          </cell>
          <cell r="E131">
            <v>13</v>
          </cell>
          <cell r="F131">
            <v>1</v>
          </cell>
          <cell r="G131">
            <v>35088</v>
          </cell>
          <cell r="H131">
            <v>7</v>
          </cell>
          <cell r="I131">
            <v>8</v>
          </cell>
          <cell r="J131">
            <v>16</v>
          </cell>
          <cell r="K131" t="str">
            <v>مصرى</v>
          </cell>
          <cell r="L131" t="str">
            <v>مسلم</v>
          </cell>
          <cell r="M131" t="str">
            <v>مستجد</v>
          </cell>
          <cell r="N131">
            <v>0</v>
          </cell>
          <cell r="O131">
            <v>6.5</v>
          </cell>
          <cell r="P131">
            <v>13</v>
          </cell>
          <cell r="Q131">
            <v>12</v>
          </cell>
          <cell r="R131">
            <v>31.5</v>
          </cell>
          <cell r="S131">
            <v>7.5</v>
          </cell>
          <cell r="T131">
            <v>10.5</v>
          </cell>
          <cell r="U131">
            <v>11.5</v>
          </cell>
          <cell r="V131">
            <v>29.5</v>
          </cell>
          <cell r="W131">
            <v>3</v>
          </cell>
          <cell r="X131">
            <v>4.5</v>
          </cell>
          <cell r="Y131">
            <v>3</v>
          </cell>
          <cell r="Z131">
            <v>10.5</v>
          </cell>
          <cell r="AA131">
            <v>2.5</v>
          </cell>
          <cell r="AB131">
            <v>3.5</v>
          </cell>
          <cell r="AC131">
            <v>2.5</v>
          </cell>
          <cell r="AD131">
            <v>8.5</v>
          </cell>
          <cell r="AE131">
            <v>2.5</v>
          </cell>
          <cell r="AF131">
            <v>4</v>
          </cell>
          <cell r="AG131">
            <v>3</v>
          </cell>
          <cell r="AH131">
            <v>9.5</v>
          </cell>
          <cell r="AI131">
            <v>2</v>
          </cell>
          <cell r="AJ131">
            <v>5</v>
          </cell>
          <cell r="AK131">
            <v>7</v>
          </cell>
          <cell r="AL131">
            <v>3</v>
          </cell>
          <cell r="AM131">
            <v>7.5</v>
          </cell>
          <cell r="AN131">
            <v>10.5</v>
          </cell>
          <cell r="AO131">
            <v>1</v>
          </cell>
          <cell r="AP131">
            <v>7.5</v>
          </cell>
          <cell r="AQ131">
            <v>8.5</v>
          </cell>
          <cell r="AR131">
            <v>3</v>
          </cell>
          <cell r="AS131">
            <v>2</v>
          </cell>
          <cell r="AT131">
            <v>5</v>
          </cell>
          <cell r="AU131">
            <v>120.5</v>
          </cell>
          <cell r="AV131">
            <v>3</v>
          </cell>
          <cell r="AW131">
            <v>1</v>
          </cell>
          <cell r="AX131">
            <v>2</v>
          </cell>
          <cell r="AY131">
            <v>1</v>
          </cell>
          <cell r="AZ131">
            <v>2.5</v>
          </cell>
          <cell r="BA131">
            <v>9.5</v>
          </cell>
          <cell r="BB131">
            <v>2.5</v>
          </cell>
          <cell r="BC131">
            <v>5</v>
          </cell>
          <cell r="BD131">
            <v>3.5</v>
          </cell>
          <cell r="BE131">
            <v>11</v>
          </cell>
          <cell r="BF131">
            <v>2</v>
          </cell>
          <cell r="BG131">
            <v>5</v>
          </cell>
          <cell r="BH131">
            <v>6.5</v>
          </cell>
          <cell r="BI131">
            <v>13.5</v>
          </cell>
          <cell r="BJ131">
            <v>3</v>
          </cell>
          <cell r="BK131">
            <v>7</v>
          </cell>
          <cell r="BL131">
            <v>4</v>
          </cell>
          <cell r="BM131">
            <v>14</v>
          </cell>
          <cell r="BN131">
            <v>4</v>
          </cell>
          <cell r="BO131">
            <v>6</v>
          </cell>
          <cell r="BP131">
            <v>5</v>
          </cell>
          <cell r="BQ131">
            <v>15</v>
          </cell>
          <cell r="BR131">
            <v>3</v>
          </cell>
          <cell r="BS131">
            <v>3</v>
          </cell>
          <cell r="BT131">
            <v>3.5</v>
          </cell>
          <cell r="BU131">
            <v>3</v>
          </cell>
          <cell r="BV131">
            <v>2</v>
          </cell>
          <cell r="BW131">
            <v>14.5</v>
          </cell>
          <cell r="BX131" t="str">
            <v xml:space="preserve">  فرنساوى   تاريخ   فلسفة ومنطق مجموع      </v>
          </cell>
          <cell r="BY131" t="str">
            <v>ناجح ومنقول</v>
          </cell>
          <cell r="BZ131">
            <v>0</v>
          </cell>
          <cell r="CA131">
            <v>0</v>
          </cell>
          <cell r="CB131">
            <v>1</v>
          </cell>
          <cell r="CC131">
            <v>0</v>
          </cell>
          <cell r="CD131">
            <v>0</v>
          </cell>
          <cell r="CE131">
            <v>0</v>
          </cell>
          <cell r="CF131">
            <v>0</v>
          </cell>
          <cell r="CG131">
            <v>0</v>
          </cell>
        </row>
        <row r="132">
          <cell r="B132">
            <v>572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 t="str">
            <v/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60</v>
          </cell>
          <cell r="O132">
            <v>0</v>
          </cell>
          <cell r="P132">
            <v>0</v>
          </cell>
          <cell r="Q132">
            <v>24.5</v>
          </cell>
          <cell r="R132">
            <v>24.5</v>
          </cell>
          <cell r="S132">
            <v>0</v>
          </cell>
          <cell r="T132">
            <v>0</v>
          </cell>
          <cell r="U132">
            <v>22</v>
          </cell>
          <cell r="V132">
            <v>0</v>
          </cell>
          <cell r="W132">
            <v>0</v>
          </cell>
          <cell r="X132">
            <v>0</v>
          </cell>
          <cell r="Y132" t="str">
            <v>معاف</v>
          </cell>
          <cell r="Z132">
            <v>0</v>
          </cell>
          <cell r="AA132">
            <v>0</v>
          </cell>
          <cell r="AB132">
            <v>0</v>
          </cell>
          <cell r="AC132">
            <v>1</v>
          </cell>
          <cell r="AD132">
            <v>1</v>
          </cell>
          <cell r="AE132">
            <v>0</v>
          </cell>
          <cell r="AF132">
            <v>0</v>
          </cell>
          <cell r="AG132">
            <v>3</v>
          </cell>
          <cell r="AH132">
            <v>3</v>
          </cell>
          <cell r="AI132">
            <v>0</v>
          </cell>
          <cell r="AJ132">
            <v>3.5</v>
          </cell>
          <cell r="AK132">
            <v>3.5</v>
          </cell>
          <cell r="AL132">
            <v>0</v>
          </cell>
          <cell r="AM132">
            <v>8</v>
          </cell>
          <cell r="AN132">
            <v>0</v>
          </cell>
          <cell r="AO132">
            <v>0</v>
          </cell>
          <cell r="AP132">
            <v>9.5</v>
          </cell>
          <cell r="AQ132">
            <v>0</v>
          </cell>
          <cell r="AR132">
            <v>0</v>
          </cell>
          <cell r="AS132">
            <v>16</v>
          </cell>
          <cell r="AT132">
            <v>0</v>
          </cell>
          <cell r="AU132">
            <v>87.5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8.5</v>
          </cell>
          <cell r="BA132">
            <v>0</v>
          </cell>
          <cell r="BB132">
            <v>0</v>
          </cell>
          <cell r="BC132">
            <v>0</v>
          </cell>
          <cell r="BD132">
            <v>13.5</v>
          </cell>
          <cell r="BE132">
            <v>0</v>
          </cell>
          <cell r="BF132">
            <v>0</v>
          </cell>
          <cell r="BG132">
            <v>0</v>
          </cell>
          <cell r="BH132">
            <v>11.5</v>
          </cell>
          <cell r="BI132">
            <v>0</v>
          </cell>
          <cell r="BJ132">
            <v>0</v>
          </cell>
          <cell r="BK132">
            <v>0</v>
          </cell>
          <cell r="BL132">
            <v>11</v>
          </cell>
          <cell r="BM132">
            <v>0</v>
          </cell>
          <cell r="BN132">
            <v>0</v>
          </cell>
          <cell r="BO132">
            <v>0</v>
          </cell>
          <cell r="BP132">
            <v>15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8</v>
          </cell>
          <cell r="BW132">
            <v>0</v>
          </cell>
          <cell r="BX132">
            <v>0</v>
          </cell>
          <cell r="BY132" t="str">
            <v>باق للاعادة</v>
          </cell>
          <cell r="BZ132" t="b">
            <v>0</v>
          </cell>
          <cell r="CA132" t="b">
            <v>1</v>
          </cell>
          <cell r="CB132">
            <v>2</v>
          </cell>
          <cell r="CC132">
            <v>60</v>
          </cell>
          <cell r="CD132">
            <v>5</v>
          </cell>
          <cell r="CE132">
            <v>0</v>
          </cell>
          <cell r="CF132">
            <v>0</v>
          </cell>
          <cell r="CG132">
            <v>1</v>
          </cell>
        </row>
        <row r="133">
          <cell r="B133">
            <v>0</v>
          </cell>
          <cell r="C133">
            <v>572</v>
          </cell>
          <cell r="D133" t="str">
            <v>بسام ماهر التكلة</v>
          </cell>
          <cell r="E133">
            <v>14</v>
          </cell>
          <cell r="F133">
            <v>1</v>
          </cell>
          <cell r="G133">
            <v>35322</v>
          </cell>
          <cell r="H133">
            <v>17</v>
          </cell>
          <cell r="I133">
            <v>0</v>
          </cell>
          <cell r="J133">
            <v>16</v>
          </cell>
          <cell r="K133" t="str">
            <v>سورى</v>
          </cell>
          <cell r="L133" t="str">
            <v>مسلم</v>
          </cell>
          <cell r="M133" t="str">
            <v>مستجد</v>
          </cell>
          <cell r="N133">
            <v>0</v>
          </cell>
          <cell r="O133">
            <v>4</v>
          </cell>
          <cell r="P133">
            <v>5</v>
          </cell>
          <cell r="Q133">
            <v>6.5</v>
          </cell>
          <cell r="R133">
            <v>15.5</v>
          </cell>
          <cell r="S133">
            <v>3.5</v>
          </cell>
          <cell r="T133">
            <v>11.5</v>
          </cell>
          <cell r="U133">
            <v>7</v>
          </cell>
          <cell r="V133">
            <v>22</v>
          </cell>
          <cell r="W133" t="str">
            <v>معاف</v>
          </cell>
          <cell r="X133" t="str">
            <v>معاف</v>
          </cell>
          <cell r="Y133" t="str">
            <v>معاف</v>
          </cell>
          <cell r="Z133" t="str">
            <v>معاف</v>
          </cell>
          <cell r="AA133">
            <v>3.5</v>
          </cell>
          <cell r="AB133">
            <v>1</v>
          </cell>
          <cell r="AC133">
            <v>1</v>
          </cell>
          <cell r="AD133">
            <v>5.5</v>
          </cell>
          <cell r="AE133">
            <v>3.5</v>
          </cell>
          <cell r="AF133">
            <v>1.5</v>
          </cell>
          <cell r="AG133">
            <v>1</v>
          </cell>
          <cell r="AH133">
            <v>6</v>
          </cell>
          <cell r="AI133">
            <v>0</v>
          </cell>
          <cell r="AJ133">
            <v>5</v>
          </cell>
          <cell r="AK133">
            <v>5</v>
          </cell>
          <cell r="AL133">
            <v>0</v>
          </cell>
          <cell r="AM133">
            <v>8</v>
          </cell>
          <cell r="AN133">
            <v>8</v>
          </cell>
          <cell r="AO133">
            <v>1.5</v>
          </cell>
          <cell r="AP133">
            <v>8</v>
          </cell>
          <cell r="AQ133">
            <v>9.5</v>
          </cell>
          <cell r="AR133">
            <v>4</v>
          </cell>
          <cell r="AS133">
            <v>12</v>
          </cell>
          <cell r="AT133">
            <v>16</v>
          </cell>
          <cell r="AU133">
            <v>87.5</v>
          </cell>
          <cell r="AV133">
            <v>1.5</v>
          </cell>
          <cell r="AW133">
            <v>2</v>
          </cell>
          <cell r="AX133">
            <v>1.5</v>
          </cell>
          <cell r="AY133">
            <v>2</v>
          </cell>
          <cell r="AZ133">
            <v>1.5</v>
          </cell>
          <cell r="BA133">
            <v>8.5</v>
          </cell>
          <cell r="BB133">
            <v>3.5</v>
          </cell>
          <cell r="BC133">
            <v>4</v>
          </cell>
          <cell r="BD133">
            <v>6</v>
          </cell>
          <cell r="BE133">
            <v>13.5</v>
          </cell>
          <cell r="BF133">
            <v>2</v>
          </cell>
          <cell r="BG133">
            <v>3</v>
          </cell>
          <cell r="BH133">
            <v>6.5</v>
          </cell>
          <cell r="BI133">
            <v>11.5</v>
          </cell>
          <cell r="BJ133">
            <v>3</v>
          </cell>
          <cell r="BK133" t="str">
            <v>غ</v>
          </cell>
          <cell r="BL133">
            <v>8</v>
          </cell>
          <cell r="BM133">
            <v>11</v>
          </cell>
          <cell r="BN133">
            <v>4</v>
          </cell>
          <cell r="BO133">
            <v>6</v>
          </cell>
          <cell r="BP133">
            <v>5</v>
          </cell>
          <cell r="BQ133">
            <v>15</v>
          </cell>
          <cell r="BR133">
            <v>1</v>
          </cell>
          <cell r="BS133" t="str">
            <v>غ</v>
          </cell>
          <cell r="BT133" t="str">
            <v>غ</v>
          </cell>
          <cell r="BU133">
            <v>3</v>
          </cell>
          <cell r="BV133">
            <v>4</v>
          </cell>
          <cell r="BW133">
            <v>8</v>
          </cell>
          <cell r="BX133" t="str">
            <v xml:space="preserve">عربى   جبر تفاضل تاريخ    مجموع      </v>
          </cell>
          <cell r="BY133" t="str">
            <v>باق للاعادة</v>
          </cell>
          <cell r="BZ133">
            <v>0</v>
          </cell>
          <cell r="CA133">
            <v>0</v>
          </cell>
          <cell r="CB133">
            <v>2</v>
          </cell>
          <cell r="CC133">
            <v>0</v>
          </cell>
          <cell r="CD133">
            <v>0</v>
          </cell>
          <cell r="CE133">
            <v>0</v>
          </cell>
          <cell r="CF133">
            <v>0</v>
          </cell>
          <cell r="CG133">
            <v>0</v>
          </cell>
        </row>
        <row r="134">
          <cell r="B134">
            <v>584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 t="str">
            <v/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61</v>
          </cell>
          <cell r="O134">
            <v>0</v>
          </cell>
          <cell r="P134">
            <v>0</v>
          </cell>
          <cell r="Q134">
            <v>30.5</v>
          </cell>
          <cell r="R134">
            <v>0</v>
          </cell>
          <cell r="S134">
            <v>0</v>
          </cell>
          <cell r="T134">
            <v>0</v>
          </cell>
          <cell r="U134">
            <v>17.5</v>
          </cell>
          <cell r="V134" t="str">
            <v>غ</v>
          </cell>
          <cell r="W134">
            <v>0</v>
          </cell>
          <cell r="X134">
            <v>0</v>
          </cell>
          <cell r="Y134">
            <v>10.5</v>
          </cell>
          <cell r="Z134">
            <v>2</v>
          </cell>
          <cell r="AA134">
            <v>0</v>
          </cell>
          <cell r="AB134">
            <v>0</v>
          </cell>
          <cell r="AC134">
            <v>9.5</v>
          </cell>
          <cell r="AD134">
            <v>0</v>
          </cell>
          <cell r="AE134">
            <v>0</v>
          </cell>
          <cell r="AF134">
            <v>0</v>
          </cell>
          <cell r="AG134">
            <v>9.5</v>
          </cell>
          <cell r="AH134">
            <v>9.5</v>
          </cell>
          <cell r="AI134">
            <v>0</v>
          </cell>
          <cell r="AJ134">
            <v>9.5</v>
          </cell>
          <cell r="AK134">
            <v>0</v>
          </cell>
          <cell r="AL134">
            <v>0</v>
          </cell>
          <cell r="AM134">
            <v>8.5</v>
          </cell>
          <cell r="AN134">
            <v>0</v>
          </cell>
          <cell r="AO134">
            <v>0</v>
          </cell>
          <cell r="AP134">
            <v>8</v>
          </cell>
          <cell r="AQ134">
            <v>0</v>
          </cell>
          <cell r="AR134">
            <v>0</v>
          </cell>
          <cell r="AS134">
            <v>10</v>
          </cell>
          <cell r="AT134">
            <v>10</v>
          </cell>
          <cell r="AU134">
            <v>113.5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13</v>
          </cell>
          <cell r="BA134">
            <v>0</v>
          </cell>
          <cell r="BB134">
            <v>0</v>
          </cell>
          <cell r="BC134">
            <v>0</v>
          </cell>
          <cell r="BD134">
            <v>11</v>
          </cell>
          <cell r="BE134">
            <v>0</v>
          </cell>
          <cell r="BF134">
            <v>0</v>
          </cell>
          <cell r="BG134">
            <v>0</v>
          </cell>
          <cell r="BH134">
            <v>9.5</v>
          </cell>
          <cell r="BI134">
            <v>0</v>
          </cell>
          <cell r="BJ134">
            <v>0</v>
          </cell>
          <cell r="BK134">
            <v>0</v>
          </cell>
          <cell r="BL134">
            <v>13</v>
          </cell>
          <cell r="BM134">
            <v>0</v>
          </cell>
          <cell r="BN134">
            <v>0</v>
          </cell>
          <cell r="BO134">
            <v>0</v>
          </cell>
          <cell r="BP134">
            <v>15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14.5</v>
          </cell>
          <cell r="BW134">
            <v>0</v>
          </cell>
          <cell r="BX134">
            <v>0</v>
          </cell>
          <cell r="BY134" t="str">
            <v>باق للاعادة</v>
          </cell>
          <cell r="BZ134" t="b">
            <v>0</v>
          </cell>
          <cell r="CA134" t="b">
            <v>1</v>
          </cell>
          <cell r="CB134">
            <v>2</v>
          </cell>
          <cell r="CC134">
            <v>61</v>
          </cell>
          <cell r="CD134">
            <v>5</v>
          </cell>
          <cell r="CE134">
            <v>1</v>
          </cell>
          <cell r="CF134">
            <v>0</v>
          </cell>
          <cell r="CG134">
            <v>1</v>
          </cell>
        </row>
        <row r="135">
          <cell r="B135">
            <v>0</v>
          </cell>
          <cell r="C135">
            <v>584</v>
          </cell>
          <cell r="D135" t="str">
            <v>عبدالله محمد فتح الله فتح الله سلطان</v>
          </cell>
          <cell r="E135">
            <v>13</v>
          </cell>
          <cell r="F135">
            <v>1</v>
          </cell>
          <cell r="G135">
            <v>35152</v>
          </cell>
          <cell r="H135">
            <v>3</v>
          </cell>
          <cell r="I135">
            <v>6</v>
          </cell>
          <cell r="J135">
            <v>16</v>
          </cell>
          <cell r="K135" t="str">
            <v>مصرى</v>
          </cell>
          <cell r="L135" t="str">
            <v>مسلم</v>
          </cell>
          <cell r="M135" t="str">
            <v>مستجد</v>
          </cell>
          <cell r="N135">
            <v>0</v>
          </cell>
          <cell r="O135">
            <v>6.5</v>
          </cell>
          <cell r="P135">
            <v>12</v>
          </cell>
          <cell r="Q135">
            <v>12</v>
          </cell>
          <cell r="R135">
            <v>30.5</v>
          </cell>
          <cell r="S135">
            <v>7</v>
          </cell>
          <cell r="T135">
            <v>6</v>
          </cell>
          <cell r="U135">
            <v>4.5</v>
          </cell>
          <cell r="V135">
            <v>17.5</v>
          </cell>
          <cell r="W135">
            <v>3</v>
          </cell>
          <cell r="X135">
            <v>2.5</v>
          </cell>
          <cell r="Y135">
            <v>5</v>
          </cell>
          <cell r="Z135">
            <v>10.5</v>
          </cell>
          <cell r="AA135">
            <v>2.5</v>
          </cell>
          <cell r="AB135">
            <v>5</v>
          </cell>
          <cell r="AC135">
            <v>2</v>
          </cell>
          <cell r="AD135">
            <v>9.5</v>
          </cell>
          <cell r="AE135">
            <v>2.5</v>
          </cell>
          <cell r="AF135">
            <v>2</v>
          </cell>
          <cell r="AG135">
            <v>1.5</v>
          </cell>
          <cell r="AH135">
            <v>6</v>
          </cell>
          <cell r="AI135">
            <v>2.5</v>
          </cell>
          <cell r="AJ135">
            <v>7</v>
          </cell>
          <cell r="AK135">
            <v>9.5</v>
          </cell>
          <cell r="AL135">
            <v>3.5</v>
          </cell>
          <cell r="AM135">
            <v>5</v>
          </cell>
          <cell r="AN135">
            <v>8.5</v>
          </cell>
          <cell r="AO135">
            <v>1</v>
          </cell>
          <cell r="AP135">
            <v>7</v>
          </cell>
          <cell r="AQ135">
            <v>8</v>
          </cell>
          <cell r="AR135">
            <v>3</v>
          </cell>
          <cell r="AS135">
            <v>2.5</v>
          </cell>
          <cell r="AT135">
            <v>5.5</v>
          </cell>
          <cell r="AU135">
            <v>105.5</v>
          </cell>
          <cell r="AV135">
            <v>2</v>
          </cell>
          <cell r="AW135">
            <v>3</v>
          </cell>
          <cell r="AX135">
            <v>2</v>
          </cell>
          <cell r="AY135">
            <v>3</v>
          </cell>
          <cell r="AZ135">
            <v>3</v>
          </cell>
          <cell r="BA135">
            <v>13</v>
          </cell>
          <cell r="BB135">
            <v>2.5</v>
          </cell>
          <cell r="BC135">
            <v>2.5</v>
          </cell>
          <cell r="BD135">
            <v>6</v>
          </cell>
          <cell r="BE135">
            <v>11</v>
          </cell>
          <cell r="BF135">
            <v>2</v>
          </cell>
          <cell r="BG135">
            <v>2</v>
          </cell>
          <cell r="BH135">
            <v>5.5</v>
          </cell>
          <cell r="BI135">
            <v>9.5</v>
          </cell>
          <cell r="BJ135">
            <v>3</v>
          </cell>
          <cell r="BK135">
            <v>6</v>
          </cell>
          <cell r="BL135">
            <v>4</v>
          </cell>
          <cell r="BM135">
            <v>13</v>
          </cell>
          <cell r="BN135">
            <v>4</v>
          </cell>
          <cell r="BO135">
            <v>7</v>
          </cell>
          <cell r="BP135">
            <v>4</v>
          </cell>
          <cell r="BQ135">
            <v>15</v>
          </cell>
          <cell r="BR135">
            <v>3</v>
          </cell>
          <cell r="BS135">
            <v>3</v>
          </cell>
          <cell r="BT135">
            <v>3.5</v>
          </cell>
          <cell r="BU135">
            <v>3</v>
          </cell>
          <cell r="BV135">
            <v>2</v>
          </cell>
          <cell r="BW135">
            <v>14.5</v>
          </cell>
          <cell r="BX135" t="str">
            <v xml:space="preserve"> انجليزى فرنساوى  تفاضل    فلسفة ومنطق مجموع      </v>
          </cell>
          <cell r="BY135" t="str">
            <v>باق للاعادة</v>
          </cell>
          <cell r="BZ135">
            <v>0</v>
          </cell>
          <cell r="CA135">
            <v>0</v>
          </cell>
          <cell r="CB135">
            <v>2</v>
          </cell>
          <cell r="CC135">
            <v>0</v>
          </cell>
          <cell r="CD135">
            <v>0</v>
          </cell>
          <cell r="CE135">
            <v>0</v>
          </cell>
          <cell r="CF135">
            <v>0</v>
          </cell>
          <cell r="CG135">
            <v>0</v>
          </cell>
        </row>
        <row r="136">
          <cell r="B136">
            <v>586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 t="str">
            <v/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62</v>
          </cell>
          <cell r="O136">
            <v>0</v>
          </cell>
          <cell r="P136">
            <v>0</v>
          </cell>
          <cell r="Q136">
            <v>40</v>
          </cell>
          <cell r="R136">
            <v>40</v>
          </cell>
          <cell r="S136">
            <v>0</v>
          </cell>
          <cell r="T136">
            <v>0</v>
          </cell>
          <cell r="U136">
            <v>26</v>
          </cell>
          <cell r="V136">
            <v>0</v>
          </cell>
          <cell r="W136">
            <v>0</v>
          </cell>
          <cell r="X136">
            <v>0</v>
          </cell>
          <cell r="Y136">
            <v>12</v>
          </cell>
          <cell r="Z136">
            <v>0</v>
          </cell>
          <cell r="AA136">
            <v>0</v>
          </cell>
          <cell r="AB136">
            <v>0</v>
          </cell>
          <cell r="AC136">
            <v>8.5</v>
          </cell>
          <cell r="AD136">
            <v>0</v>
          </cell>
          <cell r="AE136">
            <v>0</v>
          </cell>
          <cell r="AF136">
            <v>0</v>
          </cell>
          <cell r="AG136">
            <v>8</v>
          </cell>
          <cell r="AH136">
            <v>0</v>
          </cell>
          <cell r="AI136">
            <v>0</v>
          </cell>
          <cell r="AJ136">
            <v>9</v>
          </cell>
          <cell r="AK136">
            <v>0</v>
          </cell>
          <cell r="AL136">
            <v>0</v>
          </cell>
          <cell r="AM136">
            <v>17.5</v>
          </cell>
          <cell r="AN136">
            <v>0</v>
          </cell>
          <cell r="AO136">
            <v>0</v>
          </cell>
          <cell r="AP136">
            <v>9</v>
          </cell>
          <cell r="AQ136">
            <v>0</v>
          </cell>
          <cell r="AR136">
            <v>0</v>
          </cell>
          <cell r="AS136">
            <v>8</v>
          </cell>
          <cell r="AT136">
            <v>13.5</v>
          </cell>
          <cell r="AU136">
            <v>138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9</v>
          </cell>
          <cell r="BA136">
            <v>0</v>
          </cell>
          <cell r="BB136">
            <v>0</v>
          </cell>
          <cell r="BC136">
            <v>0</v>
          </cell>
          <cell r="BD136">
            <v>11</v>
          </cell>
          <cell r="BE136">
            <v>0</v>
          </cell>
          <cell r="BF136">
            <v>0</v>
          </cell>
          <cell r="BG136">
            <v>0</v>
          </cell>
          <cell r="BH136">
            <v>11.5</v>
          </cell>
          <cell r="BI136">
            <v>0</v>
          </cell>
          <cell r="BJ136">
            <v>0</v>
          </cell>
          <cell r="BK136">
            <v>0</v>
          </cell>
          <cell r="BL136">
            <v>13</v>
          </cell>
          <cell r="BM136">
            <v>0</v>
          </cell>
          <cell r="BN136">
            <v>0</v>
          </cell>
          <cell r="BO136">
            <v>0</v>
          </cell>
          <cell r="BP136">
            <v>17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15.5</v>
          </cell>
          <cell r="BW136">
            <v>0</v>
          </cell>
          <cell r="BX136">
            <v>0</v>
          </cell>
          <cell r="BY136" t="str">
            <v>ناجح ومنقول</v>
          </cell>
          <cell r="BZ136" t="b">
            <v>1</v>
          </cell>
          <cell r="CA136" t="b">
            <v>1</v>
          </cell>
          <cell r="CB136">
            <v>1</v>
          </cell>
          <cell r="CC136">
            <v>62</v>
          </cell>
          <cell r="CD136">
            <v>2</v>
          </cell>
          <cell r="CE136">
            <v>0</v>
          </cell>
          <cell r="CF136">
            <v>0</v>
          </cell>
          <cell r="CG136">
            <v>1</v>
          </cell>
        </row>
        <row r="137">
          <cell r="B137">
            <v>0</v>
          </cell>
          <cell r="C137">
            <v>586</v>
          </cell>
          <cell r="D137" t="str">
            <v>على اشرف ابراهيم ابوزيد عبد القادر</v>
          </cell>
          <cell r="E137">
            <v>13</v>
          </cell>
          <cell r="F137">
            <v>1</v>
          </cell>
          <cell r="G137">
            <v>35330</v>
          </cell>
          <cell r="H137">
            <v>9</v>
          </cell>
          <cell r="I137">
            <v>0</v>
          </cell>
          <cell r="J137">
            <v>16</v>
          </cell>
          <cell r="K137" t="str">
            <v>مصرى</v>
          </cell>
          <cell r="L137" t="str">
            <v>مسلم</v>
          </cell>
          <cell r="M137" t="str">
            <v>مستجد</v>
          </cell>
          <cell r="N137">
            <v>0</v>
          </cell>
          <cell r="O137">
            <v>7</v>
          </cell>
          <cell r="P137">
            <v>9</v>
          </cell>
          <cell r="Q137">
            <v>8.5</v>
          </cell>
          <cell r="R137">
            <v>24.5</v>
          </cell>
          <cell r="S137">
            <v>8</v>
          </cell>
          <cell r="T137">
            <v>6</v>
          </cell>
          <cell r="U137">
            <v>12</v>
          </cell>
          <cell r="V137">
            <v>26</v>
          </cell>
          <cell r="W137">
            <v>3</v>
          </cell>
          <cell r="X137">
            <v>4.5</v>
          </cell>
          <cell r="Y137">
            <v>4.5</v>
          </cell>
          <cell r="Z137">
            <v>12</v>
          </cell>
          <cell r="AA137">
            <v>2.5</v>
          </cell>
          <cell r="AB137">
            <v>4</v>
          </cell>
          <cell r="AC137">
            <v>2</v>
          </cell>
          <cell r="AD137">
            <v>8.5</v>
          </cell>
          <cell r="AE137">
            <v>2.5</v>
          </cell>
          <cell r="AF137">
            <v>0.5</v>
          </cell>
          <cell r="AG137">
            <v>5</v>
          </cell>
          <cell r="AH137">
            <v>8</v>
          </cell>
          <cell r="AI137">
            <v>2</v>
          </cell>
          <cell r="AJ137">
            <v>7</v>
          </cell>
          <cell r="AK137">
            <v>9</v>
          </cell>
          <cell r="AL137">
            <v>3.5</v>
          </cell>
          <cell r="AM137">
            <v>14</v>
          </cell>
          <cell r="AN137">
            <v>17.5</v>
          </cell>
          <cell r="AO137">
            <v>1</v>
          </cell>
          <cell r="AP137">
            <v>8</v>
          </cell>
          <cell r="AQ137">
            <v>9</v>
          </cell>
          <cell r="AR137">
            <v>2.5</v>
          </cell>
          <cell r="AS137">
            <v>5.5</v>
          </cell>
          <cell r="AT137">
            <v>8</v>
          </cell>
          <cell r="AU137">
            <v>122.5</v>
          </cell>
          <cell r="AV137">
            <v>2.5</v>
          </cell>
          <cell r="AW137">
            <v>0.5</v>
          </cell>
          <cell r="AX137">
            <v>2</v>
          </cell>
          <cell r="AY137">
            <v>0.5</v>
          </cell>
          <cell r="AZ137">
            <v>3.5</v>
          </cell>
          <cell r="BA137">
            <v>9</v>
          </cell>
          <cell r="BB137">
            <v>2.5</v>
          </cell>
          <cell r="BC137">
            <v>2.5</v>
          </cell>
          <cell r="BD137">
            <v>6</v>
          </cell>
          <cell r="BE137">
            <v>11</v>
          </cell>
          <cell r="BF137">
            <v>2.5</v>
          </cell>
          <cell r="BG137">
            <v>3.5</v>
          </cell>
          <cell r="BH137">
            <v>5.5</v>
          </cell>
          <cell r="BI137">
            <v>11.5</v>
          </cell>
          <cell r="BJ137">
            <v>3</v>
          </cell>
          <cell r="BK137">
            <v>6</v>
          </cell>
          <cell r="BL137">
            <v>4</v>
          </cell>
          <cell r="BM137">
            <v>13</v>
          </cell>
          <cell r="BN137">
            <v>4</v>
          </cell>
          <cell r="BO137">
            <v>7</v>
          </cell>
          <cell r="BP137">
            <v>6</v>
          </cell>
          <cell r="BQ137">
            <v>17</v>
          </cell>
          <cell r="BR137">
            <v>3</v>
          </cell>
          <cell r="BS137">
            <v>3</v>
          </cell>
          <cell r="BT137">
            <v>4.5</v>
          </cell>
          <cell r="BU137">
            <v>3</v>
          </cell>
          <cell r="BV137">
            <v>2</v>
          </cell>
          <cell r="BW137">
            <v>15.5</v>
          </cell>
          <cell r="BX137" t="str">
            <v xml:space="preserve">عربى         مجموع      </v>
          </cell>
          <cell r="BY137" t="str">
            <v>ناجح ومنقول</v>
          </cell>
          <cell r="BZ137">
            <v>0</v>
          </cell>
          <cell r="CA137">
            <v>0</v>
          </cell>
          <cell r="CB137">
            <v>1</v>
          </cell>
          <cell r="CC137">
            <v>0</v>
          </cell>
          <cell r="CD137">
            <v>0</v>
          </cell>
          <cell r="CE137">
            <v>0</v>
          </cell>
          <cell r="CF137">
            <v>0</v>
          </cell>
          <cell r="CG137">
            <v>0</v>
          </cell>
        </row>
        <row r="138">
          <cell r="B138">
            <v>591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 t="str">
            <v/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63</v>
          </cell>
          <cell r="O138">
            <v>0</v>
          </cell>
          <cell r="P138">
            <v>0</v>
          </cell>
          <cell r="Q138">
            <v>30.5</v>
          </cell>
          <cell r="R138">
            <v>30.5</v>
          </cell>
          <cell r="S138">
            <v>0</v>
          </cell>
          <cell r="T138">
            <v>0</v>
          </cell>
          <cell r="U138">
            <v>34.5</v>
          </cell>
          <cell r="V138">
            <v>34.5</v>
          </cell>
          <cell r="W138">
            <v>0</v>
          </cell>
          <cell r="X138">
            <v>0</v>
          </cell>
          <cell r="Y138">
            <v>12.5</v>
          </cell>
          <cell r="Z138">
            <v>0</v>
          </cell>
          <cell r="AA138">
            <v>0</v>
          </cell>
          <cell r="AB138">
            <v>0</v>
          </cell>
          <cell r="AC138">
            <v>8</v>
          </cell>
          <cell r="AD138">
            <v>0</v>
          </cell>
          <cell r="AE138">
            <v>0</v>
          </cell>
          <cell r="AF138">
            <v>0</v>
          </cell>
          <cell r="AG138">
            <v>7</v>
          </cell>
          <cell r="AH138">
            <v>3</v>
          </cell>
          <cell r="AI138">
            <v>0</v>
          </cell>
          <cell r="AJ138">
            <v>6</v>
          </cell>
          <cell r="AK138">
            <v>6</v>
          </cell>
          <cell r="AL138">
            <v>0</v>
          </cell>
          <cell r="AM138">
            <v>13.5</v>
          </cell>
          <cell r="AN138">
            <v>0</v>
          </cell>
          <cell r="AO138">
            <v>0</v>
          </cell>
          <cell r="AP138">
            <v>8.5</v>
          </cell>
          <cell r="AQ138">
            <v>0</v>
          </cell>
          <cell r="AR138">
            <v>0</v>
          </cell>
          <cell r="AS138">
            <v>8.5</v>
          </cell>
          <cell r="AT138">
            <v>14</v>
          </cell>
          <cell r="AU138">
            <v>129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13.5</v>
          </cell>
          <cell r="BA138">
            <v>0</v>
          </cell>
          <cell r="BB138">
            <v>0</v>
          </cell>
          <cell r="BC138">
            <v>0</v>
          </cell>
          <cell r="BD138">
            <v>10</v>
          </cell>
          <cell r="BE138">
            <v>0</v>
          </cell>
          <cell r="BF138">
            <v>0</v>
          </cell>
          <cell r="BG138">
            <v>0</v>
          </cell>
          <cell r="BH138">
            <v>12.5</v>
          </cell>
          <cell r="BI138">
            <v>0</v>
          </cell>
          <cell r="BJ138">
            <v>0</v>
          </cell>
          <cell r="BK138">
            <v>0</v>
          </cell>
          <cell r="BL138">
            <v>15</v>
          </cell>
          <cell r="BM138">
            <v>0</v>
          </cell>
          <cell r="BN138">
            <v>0</v>
          </cell>
          <cell r="BO138">
            <v>0</v>
          </cell>
          <cell r="BP138">
            <v>17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15</v>
          </cell>
          <cell r="BW138">
            <v>0</v>
          </cell>
          <cell r="BX138">
            <v>0</v>
          </cell>
          <cell r="BY138" t="str">
            <v>باق للاعادة</v>
          </cell>
          <cell r="BZ138" t="b">
            <v>0</v>
          </cell>
          <cell r="CA138" t="b">
            <v>1</v>
          </cell>
          <cell r="CB138">
            <v>2</v>
          </cell>
          <cell r="CC138">
            <v>63</v>
          </cell>
          <cell r="CD138">
            <v>4</v>
          </cell>
          <cell r="CE138">
            <v>0</v>
          </cell>
          <cell r="CF138">
            <v>0</v>
          </cell>
          <cell r="CG138">
            <v>1</v>
          </cell>
        </row>
        <row r="139">
          <cell r="B139">
            <v>0</v>
          </cell>
          <cell r="C139">
            <v>591</v>
          </cell>
          <cell r="D139" t="str">
            <v>عمر كمال محمد حسن على</v>
          </cell>
          <cell r="E139">
            <v>13</v>
          </cell>
          <cell r="F139">
            <v>1</v>
          </cell>
          <cell r="G139">
            <v>35065</v>
          </cell>
          <cell r="H139">
            <v>0</v>
          </cell>
          <cell r="I139">
            <v>9</v>
          </cell>
          <cell r="J139">
            <v>16</v>
          </cell>
          <cell r="K139" t="str">
            <v>مصرى</v>
          </cell>
          <cell r="L139" t="str">
            <v>مسلم</v>
          </cell>
          <cell r="M139" t="str">
            <v>مستجد</v>
          </cell>
          <cell r="N139">
            <v>0</v>
          </cell>
          <cell r="O139">
            <v>6.5</v>
          </cell>
          <cell r="P139">
            <v>12</v>
          </cell>
          <cell r="Q139">
            <v>8.5</v>
          </cell>
          <cell r="R139">
            <v>27</v>
          </cell>
          <cell r="S139">
            <v>7.5</v>
          </cell>
          <cell r="T139">
            <v>13</v>
          </cell>
          <cell r="U139">
            <v>8.5</v>
          </cell>
          <cell r="V139">
            <v>29</v>
          </cell>
          <cell r="W139">
            <v>3</v>
          </cell>
          <cell r="X139">
            <v>4.5</v>
          </cell>
          <cell r="Y139">
            <v>5</v>
          </cell>
          <cell r="Z139">
            <v>12.5</v>
          </cell>
          <cell r="AA139">
            <v>2.5</v>
          </cell>
          <cell r="AB139">
            <v>3</v>
          </cell>
          <cell r="AC139">
            <v>2.5</v>
          </cell>
          <cell r="AD139">
            <v>8</v>
          </cell>
          <cell r="AE139">
            <v>2.5</v>
          </cell>
          <cell r="AF139">
            <v>2.5</v>
          </cell>
          <cell r="AG139">
            <v>2</v>
          </cell>
          <cell r="AH139">
            <v>7</v>
          </cell>
          <cell r="AI139">
            <v>2</v>
          </cell>
          <cell r="AJ139">
            <v>3</v>
          </cell>
          <cell r="AK139">
            <v>5</v>
          </cell>
          <cell r="AL139">
            <v>2.5</v>
          </cell>
          <cell r="AM139">
            <v>11</v>
          </cell>
          <cell r="AN139">
            <v>13.5</v>
          </cell>
          <cell r="AO139">
            <v>1</v>
          </cell>
          <cell r="AP139">
            <v>7.5</v>
          </cell>
          <cell r="AQ139">
            <v>8.5</v>
          </cell>
          <cell r="AR139">
            <v>3</v>
          </cell>
          <cell r="AS139">
            <v>5.5</v>
          </cell>
          <cell r="AT139">
            <v>8.5</v>
          </cell>
          <cell r="AU139">
            <v>119</v>
          </cell>
          <cell r="AV139">
            <v>2.5</v>
          </cell>
          <cell r="AW139">
            <v>3</v>
          </cell>
          <cell r="AX139">
            <v>2</v>
          </cell>
          <cell r="AY139">
            <v>3</v>
          </cell>
          <cell r="AZ139">
            <v>3</v>
          </cell>
          <cell r="BA139">
            <v>13.5</v>
          </cell>
          <cell r="BB139">
            <v>3</v>
          </cell>
          <cell r="BC139">
            <v>3</v>
          </cell>
          <cell r="BD139">
            <v>4</v>
          </cell>
          <cell r="BE139">
            <v>10</v>
          </cell>
          <cell r="BF139">
            <v>2.5</v>
          </cell>
          <cell r="BG139">
            <v>4</v>
          </cell>
          <cell r="BH139">
            <v>6</v>
          </cell>
          <cell r="BI139">
            <v>12.5</v>
          </cell>
          <cell r="BJ139">
            <v>3</v>
          </cell>
          <cell r="BK139">
            <v>8</v>
          </cell>
          <cell r="BL139">
            <v>4</v>
          </cell>
          <cell r="BM139">
            <v>15</v>
          </cell>
          <cell r="BN139">
            <v>4</v>
          </cell>
          <cell r="BO139">
            <v>6</v>
          </cell>
          <cell r="BP139">
            <v>7</v>
          </cell>
          <cell r="BQ139">
            <v>17</v>
          </cell>
          <cell r="BR139">
            <v>2</v>
          </cell>
          <cell r="BS139">
            <v>2</v>
          </cell>
          <cell r="BT139">
            <v>5</v>
          </cell>
          <cell r="BU139">
            <v>3</v>
          </cell>
          <cell r="BV139">
            <v>3</v>
          </cell>
          <cell r="BW139">
            <v>15</v>
          </cell>
          <cell r="BX139" t="str">
            <v xml:space="preserve">عربى    تفاضل تاريخ    مجموع      </v>
          </cell>
          <cell r="BY139" t="str">
            <v>باق للاعادة</v>
          </cell>
          <cell r="BZ139">
            <v>0</v>
          </cell>
          <cell r="CA139">
            <v>0</v>
          </cell>
          <cell r="CB139">
            <v>2</v>
          </cell>
          <cell r="CC139">
            <v>0</v>
          </cell>
          <cell r="CD139">
            <v>0</v>
          </cell>
          <cell r="CE139">
            <v>0</v>
          </cell>
          <cell r="CF139">
            <v>0</v>
          </cell>
          <cell r="CG139">
            <v>0</v>
          </cell>
        </row>
        <row r="140">
          <cell r="B140">
            <v>592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 t="str">
            <v/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64</v>
          </cell>
          <cell r="O140">
            <v>0</v>
          </cell>
          <cell r="P140">
            <v>0</v>
          </cell>
          <cell r="Q140">
            <v>33</v>
          </cell>
          <cell r="R140">
            <v>33</v>
          </cell>
          <cell r="S140">
            <v>0</v>
          </cell>
          <cell r="T140">
            <v>0</v>
          </cell>
          <cell r="U140">
            <v>22.5</v>
          </cell>
          <cell r="V140">
            <v>0</v>
          </cell>
          <cell r="W140">
            <v>0</v>
          </cell>
          <cell r="X140">
            <v>0</v>
          </cell>
          <cell r="Y140" t="str">
            <v>معاف</v>
          </cell>
          <cell r="Z140">
            <v>0</v>
          </cell>
          <cell r="AA140">
            <v>0</v>
          </cell>
          <cell r="AB140">
            <v>0</v>
          </cell>
          <cell r="AC140">
            <v>8</v>
          </cell>
          <cell r="AD140">
            <v>0</v>
          </cell>
          <cell r="AE140">
            <v>0</v>
          </cell>
          <cell r="AF140">
            <v>0</v>
          </cell>
          <cell r="AG140">
            <v>8</v>
          </cell>
          <cell r="AH140">
            <v>8</v>
          </cell>
          <cell r="AI140">
            <v>0</v>
          </cell>
          <cell r="AJ140">
            <v>8</v>
          </cell>
          <cell r="AK140">
            <v>0</v>
          </cell>
          <cell r="AL140">
            <v>0</v>
          </cell>
          <cell r="AM140">
            <v>14.5</v>
          </cell>
          <cell r="AN140">
            <v>0</v>
          </cell>
          <cell r="AO140">
            <v>0</v>
          </cell>
          <cell r="AP140">
            <v>12.5</v>
          </cell>
          <cell r="AQ140">
            <v>0</v>
          </cell>
          <cell r="AR140">
            <v>0</v>
          </cell>
          <cell r="AS140">
            <v>9.5</v>
          </cell>
          <cell r="AT140">
            <v>0</v>
          </cell>
          <cell r="AU140">
            <v>116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13</v>
          </cell>
          <cell r="BA140">
            <v>0</v>
          </cell>
          <cell r="BB140">
            <v>0</v>
          </cell>
          <cell r="BC140">
            <v>0</v>
          </cell>
          <cell r="BD140">
            <v>11.5</v>
          </cell>
          <cell r="BE140">
            <v>0</v>
          </cell>
          <cell r="BF140">
            <v>0</v>
          </cell>
          <cell r="BG140">
            <v>0</v>
          </cell>
          <cell r="BH140">
            <v>12.5</v>
          </cell>
          <cell r="BI140">
            <v>0</v>
          </cell>
          <cell r="BJ140">
            <v>0</v>
          </cell>
          <cell r="BK140">
            <v>0</v>
          </cell>
          <cell r="BL140">
            <v>14</v>
          </cell>
          <cell r="BM140">
            <v>0</v>
          </cell>
          <cell r="BN140">
            <v>0</v>
          </cell>
          <cell r="BO140">
            <v>0</v>
          </cell>
          <cell r="BP140">
            <v>17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17</v>
          </cell>
          <cell r="BW140">
            <v>0</v>
          </cell>
          <cell r="BX140">
            <v>0</v>
          </cell>
          <cell r="BY140" t="str">
            <v>ناجح ومنقول</v>
          </cell>
          <cell r="BZ140" t="b">
            <v>1</v>
          </cell>
          <cell r="CA140" t="b">
            <v>1</v>
          </cell>
          <cell r="CB140">
            <v>1</v>
          </cell>
          <cell r="CC140">
            <v>64</v>
          </cell>
          <cell r="CD140">
            <v>3</v>
          </cell>
          <cell r="CE140">
            <v>0</v>
          </cell>
          <cell r="CF140">
            <v>0</v>
          </cell>
          <cell r="CG140">
            <v>1</v>
          </cell>
        </row>
        <row r="141">
          <cell r="B141">
            <v>0</v>
          </cell>
          <cell r="C141">
            <v>592</v>
          </cell>
          <cell r="D141" t="str">
            <v>عمر محمود على خليل</v>
          </cell>
          <cell r="E141">
            <v>14</v>
          </cell>
          <cell r="F141">
            <v>1</v>
          </cell>
          <cell r="G141">
            <v>35138</v>
          </cell>
          <cell r="H141">
            <v>17</v>
          </cell>
          <cell r="I141">
            <v>6</v>
          </cell>
          <cell r="J141">
            <v>16</v>
          </cell>
          <cell r="K141" t="str">
            <v>مصرى</v>
          </cell>
          <cell r="L141" t="str">
            <v>مسلم</v>
          </cell>
          <cell r="M141" t="str">
            <v>مستجد</v>
          </cell>
          <cell r="N141">
            <v>0</v>
          </cell>
          <cell r="O141">
            <v>6.5</v>
          </cell>
          <cell r="P141">
            <v>10</v>
          </cell>
          <cell r="Q141">
            <v>10</v>
          </cell>
          <cell r="R141">
            <v>26.5</v>
          </cell>
          <cell r="S141">
            <v>6.5</v>
          </cell>
          <cell r="T141">
            <v>8.5</v>
          </cell>
          <cell r="U141">
            <v>7.5</v>
          </cell>
          <cell r="V141">
            <v>22.5</v>
          </cell>
          <cell r="W141" t="str">
            <v>معاف</v>
          </cell>
          <cell r="X141" t="str">
            <v>معاف</v>
          </cell>
          <cell r="Y141" t="str">
            <v>معاف</v>
          </cell>
          <cell r="Z141" t="str">
            <v>معاف</v>
          </cell>
          <cell r="AA141">
            <v>2.5</v>
          </cell>
          <cell r="AB141">
            <v>2.5</v>
          </cell>
          <cell r="AC141">
            <v>3</v>
          </cell>
          <cell r="AD141">
            <v>8</v>
          </cell>
          <cell r="AE141">
            <v>2</v>
          </cell>
          <cell r="AF141">
            <v>3</v>
          </cell>
          <cell r="AG141">
            <v>1</v>
          </cell>
          <cell r="AH141">
            <v>6</v>
          </cell>
          <cell r="AI141">
            <v>3.5</v>
          </cell>
          <cell r="AJ141">
            <v>4.5</v>
          </cell>
          <cell r="AK141">
            <v>8</v>
          </cell>
          <cell r="AL141">
            <v>2.5</v>
          </cell>
          <cell r="AM141">
            <v>12</v>
          </cell>
          <cell r="AN141">
            <v>14.5</v>
          </cell>
          <cell r="AO141">
            <v>3.5</v>
          </cell>
          <cell r="AP141">
            <v>9</v>
          </cell>
          <cell r="AQ141">
            <v>12.5</v>
          </cell>
          <cell r="AR141">
            <v>3.5</v>
          </cell>
          <cell r="AS141">
            <v>6</v>
          </cell>
          <cell r="AT141">
            <v>9.5</v>
          </cell>
          <cell r="AU141">
            <v>107.5</v>
          </cell>
          <cell r="AV141">
            <v>2.5</v>
          </cell>
          <cell r="AW141">
            <v>3</v>
          </cell>
          <cell r="AX141">
            <v>2</v>
          </cell>
          <cell r="AY141">
            <v>3</v>
          </cell>
          <cell r="AZ141">
            <v>2.5</v>
          </cell>
          <cell r="BA141">
            <v>13</v>
          </cell>
          <cell r="BB141">
            <v>3</v>
          </cell>
          <cell r="BC141">
            <v>4</v>
          </cell>
          <cell r="BD141">
            <v>4.5</v>
          </cell>
          <cell r="BE141">
            <v>11.5</v>
          </cell>
          <cell r="BF141">
            <v>1.5</v>
          </cell>
          <cell r="BG141">
            <v>4.5</v>
          </cell>
          <cell r="BH141">
            <v>6.5</v>
          </cell>
          <cell r="BI141">
            <v>12.5</v>
          </cell>
          <cell r="BJ141">
            <v>3</v>
          </cell>
          <cell r="BK141">
            <v>8</v>
          </cell>
          <cell r="BL141">
            <v>3</v>
          </cell>
          <cell r="BM141">
            <v>14</v>
          </cell>
          <cell r="BN141">
            <v>4</v>
          </cell>
          <cell r="BO141">
            <v>6</v>
          </cell>
          <cell r="BP141">
            <v>7</v>
          </cell>
          <cell r="BQ141">
            <v>17</v>
          </cell>
          <cell r="BR141">
            <v>3</v>
          </cell>
          <cell r="BS141">
            <v>3</v>
          </cell>
          <cell r="BT141">
            <v>5</v>
          </cell>
          <cell r="BU141">
            <v>3</v>
          </cell>
          <cell r="BV141">
            <v>3</v>
          </cell>
          <cell r="BW141">
            <v>17</v>
          </cell>
          <cell r="BX141" t="str">
            <v xml:space="preserve">عربى    تفاضل     مجموع      </v>
          </cell>
          <cell r="BY141" t="str">
            <v>ناجح ومنقول</v>
          </cell>
          <cell r="BZ141">
            <v>0</v>
          </cell>
          <cell r="CA141">
            <v>0</v>
          </cell>
          <cell r="CB141">
            <v>1</v>
          </cell>
          <cell r="CC141">
            <v>0</v>
          </cell>
          <cell r="CD141">
            <v>0</v>
          </cell>
          <cell r="CE141">
            <v>0</v>
          </cell>
          <cell r="CF141">
            <v>0</v>
          </cell>
          <cell r="CG141">
            <v>0</v>
          </cell>
        </row>
        <row r="142">
          <cell r="B142">
            <v>594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 t="str">
            <v/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65</v>
          </cell>
          <cell r="O142">
            <v>0</v>
          </cell>
          <cell r="P142">
            <v>0</v>
          </cell>
          <cell r="Q142">
            <v>35</v>
          </cell>
          <cell r="R142">
            <v>0</v>
          </cell>
          <cell r="S142">
            <v>0</v>
          </cell>
          <cell r="T142">
            <v>0</v>
          </cell>
          <cell r="U142">
            <v>34.5</v>
          </cell>
          <cell r="V142">
            <v>0</v>
          </cell>
          <cell r="W142">
            <v>0</v>
          </cell>
          <cell r="X142">
            <v>0</v>
          </cell>
          <cell r="Y142">
            <v>16.5</v>
          </cell>
          <cell r="Z142">
            <v>0</v>
          </cell>
          <cell r="AA142">
            <v>0</v>
          </cell>
          <cell r="AB142">
            <v>0</v>
          </cell>
          <cell r="AC142">
            <v>10.5</v>
          </cell>
          <cell r="AD142">
            <v>0</v>
          </cell>
          <cell r="AE142">
            <v>0</v>
          </cell>
          <cell r="AF142">
            <v>0</v>
          </cell>
          <cell r="AG142">
            <v>9.5</v>
          </cell>
          <cell r="AH142">
            <v>9.5</v>
          </cell>
          <cell r="AI142">
            <v>0</v>
          </cell>
          <cell r="AJ142">
            <v>12</v>
          </cell>
          <cell r="AK142">
            <v>0</v>
          </cell>
          <cell r="AL142">
            <v>0</v>
          </cell>
          <cell r="AM142">
            <v>18</v>
          </cell>
          <cell r="AN142">
            <v>0</v>
          </cell>
          <cell r="AO142">
            <v>0</v>
          </cell>
          <cell r="AP142">
            <v>12</v>
          </cell>
          <cell r="AQ142">
            <v>0</v>
          </cell>
          <cell r="AR142">
            <v>0</v>
          </cell>
          <cell r="AS142">
            <v>12</v>
          </cell>
          <cell r="AT142">
            <v>0</v>
          </cell>
          <cell r="AU142">
            <v>160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13.5</v>
          </cell>
          <cell r="BA142">
            <v>0</v>
          </cell>
          <cell r="BB142">
            <v>0</v>
          </cell>
          <cell r="BC142">
            <v>0</v>
          </cell>
          <cell r="BD142">
            <v>11.5</v>
          </cell>
          <cell r="BE142">
            <v>0</v>
          </cell>
          <cell r="BF142">
            <v>0</v>
          </cell>
          <cell r="BG142">
            <v>0</v>
          </cell>
          <cell r="BH142">
            <v>14</v>
          </cell>
          <cell r="BI142">
            <v>0</v>
          </cell>
          <cell r="BJ142">
            <v>0</v>
          </cell>
          <cell r="BK142">
            <v>0</v>
          </cell>
          <cell r="BL142">
            <v>14</v>
          </cell>
          <cell r="BM142">
            <v>0</v>
          </cell>
          <cell r="BN142">
            <v>0</v>
          </cell>
          <cell r="BO142">
            <v>0</v>
          </cell>
          <cell r="BP142">
            <v>17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16.5</v>
          </cell>
          <cell r="BW142">
            <v>0</v>
          </cell>
          <cell r="BX142">
            <v>0</v>
          </cell>
          <cell r="BY142" t="str">
            <v>ناجح ومنقول</v>
          </cell>
          <cell r="BZ142" t="b">
            <v>1</v>
          </cell>
          <cell r="CA142" t="b">
            <v>1</v>
          </cell>
          <cell r="CB142">
            <v>1</v>
          </cell>
          <cell r="CC142">
            <v>65</v>
          </cell>
          <cell r="CD142">
            <v>1</v>
          </cell>
          <cell r="CE142">
            <v>0</v>
          </cell>
          <cell r="CF142">
            <v>0</v>
          </cell>
          <cell r="CG142">
            <v>1</v>
          </cell>
        </row>
        <row r="143">
          <cell r="B143">
            <v>0</v>
          </cell>
          <cell r="C143">
            <v>594</v>
          </cell>
          <cell r="D143" t="str">
            <v>كريم احمد خلف عبدالعزيز</v>
          </cell>
          <cell r="E143">
            <v>13</v>
          </cell>
          <cell r="F143">
            <v>1</v>
          </cell>
          <cell r="G143">
            <v>35218</v>
          </cell>
          <cell r="H143">
            <v>29</v>
          </cell>
          <cell r="I143">
            <v>3</v>
          </cell>
          <cell r="J143">
            <v>16</v>
          </cell>
          <cell r="K143" t="str">
            <v>مصرى</v>
          </cell>
          <cell r="L143" t="str">
            <v>مسلم</v>
          </cell>
          <cell r="M143" t="str">
            <v>مستجد</v>
          </cell>
          <cell r="N143">
            <v>0</v>
          </cell>
          <cell r="O143">
            <v>6.5</v>
          </cell>
          <cell r="P143">
            <v>15</v>
          </cell>
          <cell r="Q143">
            <v>13.5</v>
          </cell>
          <cell r="R143">
            <v>35</v>
          </cell>
          <cell r="S143">
            <v>7.5</v>
          </cell>
          <cell r="T143">
            <v>14</v>
          </cell>
          <cell r="U143">
            <v>13</v>
          </cell>
          <cell r="V143">
            <v>34.5</v>
          </cell>
          <cell r="W143">
            <v>3.5</v>
          </cell>
          <cell r="X143">
            <v>6.5</v>
          </cell>
          <cell r="Y143">
            <v>6.5</v>
          </cell>
          <cell r="Z143">
            <v>16.5</v>
          </cell>
          <cell r="AA143">
            <v>2.5</v>
          </cell>
          <cell r="AB143">
            <v>5</v>
          </cell>
          <cell r="AC143">
            <v>3</v>
          </cell>
          <cell r="AD143">
            <v>10.5</v>
          </cell>
          <cell r="AE143">
            <v>2.5</v>
          </cell>
          <cell r="AF143">
            <v>2</v>
          </cell>
          <cell r="AG143">
            <v>1.5</v>
          </cell>
          <cell r="AH143">
            <v>6</v>
          </cell>
          <cell r="AI143">
            <v>3</v>
          </cell>
          <cell r="AJ143">
            <v>9</v>
          </cell>
          <cell r="AK143">
            <v>12</v>
          </cell>
          <cell r="AL143">
            <v>3</v>
          </cell>
          <cell r="AM143">
            <v>15</v>
          </cell>
          <cell r="AN143">
            <v>18</v>
          </cell>
          <cell r="AO143">
            <v>1.5</v>
          </cell>
          <cell r="AP143">
            <v>10.5</v>
          </cell>
          <cell r="AQ143">
            <v>12</v>
          </cell>
          <cell r="AR143">
            <v>3</v>
          </cell>
          <cell r="AS143">
            <v>9</v>
          </cell>
          <cell r="AT143">
            <v>12</v>
          </cell>
          <cell r="AU143">
            <v>156.5</v>
          </cell>
          <cell r="AV143">
            <v>2.5</v>
          </cell>
          <cell r="AW143">
            <v>3</v>
          </cell>
          <cell r="AX143">
            <v>2.5</v>
          </cell>
          <cell r="AY143">
            <v>3</v>
          </cell>
          <cell r="AZ143">
            <v>2.5</v>
          </cell>
          <cell r="BA143">
            <v>13.5</v>
          </cell>
          <cell r="BB143">
            <v>2.5</v>
          </cell>
          <cell r="BC143">
            <v>3.5</v>
          </cell>
          <cell r="BD143">
            <v>5.5</v>
          </cell>
          <cell r="BE143">
            <v>11.5</v>
          </cell>
          <cell r="BF143">
            <v>2.5</v>
          </cell>
          <cell r="BG143">
            <v>4.5</v>
          </cell>
          <cell r="BH143">
            <v>7</v>
          </cell>
          <cell r="BI143">
            <v>14</v>
          </cell>
          <cell r="BJ143">
            <v>3</v>
          </cell>
          <cell r="BK143">
            <v>8</v>
          </cell>
          <cell r="BL143">
            <v>3</v>
          </cell>
          <cell r="BM143">
            <v>14</v>
          </cell>
          <cell r="BN143">
            <v>4</v>
          </cell>
          <cell r="BO143">
            <v>6</v>
          </cell>
          <cell r="BP143">
            <v>7</v>
          </cell>
          <cell r="BQ143">
            <v>17</v>
          </cell>
          <cell r="BR143">
            <v>3</v>
          </cell>
          <cell r="BS143">
            <v>3</v>
          </cell>
          <cell r="BT143">
            <v>4.5</v>
          </cell>
          <cell r="BU143">
            <v>3</v>
          </cell>
          <cell r="BV143">
            <v>3</v>
          </cell>
          <cell r="BW143">
            <v>16.5</v>
          </cell>
          <cell r="BX143" t="str">
            <v xml:space="preserve">    تفاضل           </v>
          </cell>
          <cell r="BY143" t="str">
            <v>ناجح ومنقول</v>
          </cell>
          <cell r="BZ143">
            <v>0</v>
          </cell>
          <cell r="CA143">
            <v>0</v>
          </cell>
          <cell r="CB143">
            <v>1</v>
          </cell>
          <cell r="CC143">
            <v>0</v>
          </cell>
          <cell r="CD143">
            <v>0</v>
          </cell>
          <cell r="CE143">
            <v>0</v>
          </cell>
          <cell r="CF143">
            <v>0</v>
          </cell>
          <cell r="CG143">
            <v>0</v>
          </cell>
        </row>
        <row r="144">
          <cell r="B144">
            <v>602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 t="str">
            <v/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66</v>
          </cell>
          <cell r="O144">
            <v>0</v>
          </cell>
          <cell r="P144">
            <v>0</v>
          </cell>
          <cell r="Q144">
            <v>0</v>
          </cell>
          <cell r="R144" t="str">
            <v>غ</v>
          </cell>
          <cell r="S144">
            <v>0</v>
          </cell>
          <cell r="T144">
            <v>0</v>
          </cell>
          <cell r="U144">
            <v>0</v>
          </cell>
          <cell r="V144" t="str">
            <v>غ</v>
          </cell>
          <cell r="W144">
            <v>0</v>
          </cell>
          <cell r="X144">
            <v>0</v>
          </cell>
          <cell r="Y144" t="str">
            <v>معاف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 t="str">
            <v>غ</v>
          </cell>
          <cell r="AE144">
            <v>0</v>
          </cell>
          <cell r="AF144">
            <v>0</v>
          </cell>
          <cell r="AG144">
            <v>0</v>
          </cell>
          <cell r="AH144" t="str">
            <v>غ</v>
          </cell>
          <cell r="AI144">
            <v>0</v>
          </cell>
          <cell r="AJ144">
            <v>0</v>
          </cell>
          <cell r="AK144" t="str">
            <v>غ</v>
          </cell>
          <cell r="AL144">
            <v>0</v>
          </cell>
          <cell r="AM144">
            <v>12.5</v>
          </cell>
          <cell r="AN144">
            <v>0</v>
          </cell>
          <cell r="AO144">
            <v>0</v>
          </cell>
          <cell r="AP144">
            <v>9</v>
          </cell>
          <cell r="AQ144">
            <v>0</v>
          </cell>
          <cell r="AR144">
            <v>0</v>
          </cell>
          <cell r="AS144">
            <v>17</v>
          </cell>
          <cell r="AT144">
            <v>0</v>
          </cell>
          <cell r="AU144">
            <v>38.5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 t="str">
            <v>غ</v>
          </cell>
          <cell r="BF144">
            <v>0</v>
          </cell>
          <cell r="BG144">
            <v>0</v>
          </cell>
          <cell r="BH144">
            <v>8</v>
          </cell>
          <cell r="BI144" t="str">
            <v>غ</v>
          </cell>
          <cell r="BJ144">
            <v>0</v>
          </cell>
          <cell r="BK144">
            <v>0</v>
          </cell>
          <cell r="BL144">
            <v>10</v>
          </cell>
          <cell r="BM144">
            <v>0</v>
          </cell>
          <cell r="BN144">
            <v>0</v>
          </cell>
          <cell r="BO144">
            <v>0</v>
          </cell>
          <cell r="BP144">
            <v>16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  <cell r="BY144" t="str">
            <v>باق للاعادة</v>
          </cell>
          <cell r="BZ144" t="b">
            <v>0</v>
          </cell>
          <cell r="CA144" t="b">
            <v>1</v>
          </cell>
          <cell r="CB144">
            <v>2</v>
          </cell>
          <cell r="CC144">
            <v>66</v>
          </cell>
          <cell r="CD144">
            <v>10</v>
          </cell>
          <cell r="CE144">
            <v>7</v>
          </cell>
          <cell r="CF144">
            <v>0</v>
          </cell>
          <cell r="CG144">
            <v>1</v>
          </cell>
        </row>
        <row r="145">
          <cell r="B145">
            <v>0</v>
          </cell>
          <cell r="C145">
            <v>602</v>
          </cell>
          <cell r="D145" t="str">
            <v>محمد سعود ذكرت</v>
          </cell>
          <cell r="E145">
            <v>14</v>
          </cell>
          <cell r="F145">
            <v>1</v>
          </cell>
          <cell r="G145">
            <v>34903</v>
          </cell>
          <cell r="H145">
            <v>8</v>
          </cell>
          <cell r="I145">
            <v>2</v>
          </cell>
          <cell r="J145">
            <v>17</v>
          </cell>
          <cell r="K145" t="str">
            <v>سورى</v>
          </cell>
          <cell r="L145" t="str">
            <v>مسلم</v>
          </cell>
          <cell r="M145" t="str">
            <v>مستجد</v>
          </cell>
          <cell r="N145">
            <v>0</v>
          </cell>
          <cell r="O145">
            <v>7</v>
          </cell>
          <cell r="P145" t="str">
            <v>غ</v>
          </cell>
          <cell r="Q145">
            <v>6.5</v>
          </cell>
          <cell r="R145">
            <v>13.5</v>
          </cell>
          <cell r="S145">
            <v>0.5</v>
          </cell>
          <cell r="T145">
            <v>10.5</v>
          </cell>
          <cell r="U145">
            <v>2.5</v>
          </cell>
          <cell r="V145">
            <v>13.5</v>
          </cell>
          <cell r="W145" t="str">
            <v>معاف</v>
          </cell>
          <cell r="X145" t="str">
            <v>معاف</v>
          </cell>
          <cell r="Y145" t="str">
            <v>معاف</v>
          </cell>
          <cell r="Z145" t="str">
            <v>معاف</v>
          </cell>
          <cell r="AA145">
            <v>3</v>
          </cell>
          <cell r="AB145">
            <v>1</v>
          </cell>
          <cell r="AC145">
            <v>0.5</v>
          </cell>
          <cell r="AD145">
            <v>4.5</v>
          </cell>
          <cell r="AE145">
            <v>3.5</v>
          </cell>
          <cell r="AF145">
            <v>2</v>
          </cell>
          <cell r="AG145" t="str">
            <v>غ</v>
          </cell>
          <cell r="AH145">
            <v>5.5</v>
          </cell>
          <cell r="AI145">
            <v>0</v>
          </cell>
          <cell r="AJ145" t="str">
            <v>غ</v>
          </cell>
          <cell r="AK145">
            <v>0</v>
          </cell>
          <cell r="AL145">
            <v>0</v>
          </cell>
          <cell r="AM145">
            <v>12.5</v>
          </cell>
          <cell r="AN145">
            <v>12.5</v>
          </cell>
          <cell r="AO145">
            <v>0</v>
          </cell>
          <cell r="AP145">
            <v>9</v>
          </cell>
          <cell r="AQ145">
            <v>9</v>
          </cell>
          <cell r="AR145">
            <v>3.5</v>
          </cell>
          <cell r="AS145">
            <v>13.5</v>
          </cell>
          <cell r="AT145">
            <v>17</v>
          </cell>
          <cell r="AU145">
            <v>75.5</v>
          </cell>
          <cell r="AV145">
            <v>0</v>
          </cell>
          <cell r="AW145">
            <v>2</v>
          </cell>
          <cell r="AX145">
            <v>1.5</v>
          </cell>
          <cell r="AY145">
            <v>2</v>
          </cell>
          <cell r="AZ145" t="str">
            <v>غ</v>
          </cell>
          <cell r="BA145">
            <v>5.5</v>
          </cell>
          <cell r="BB145">
            <v>1.5</v>
          </cell>
          <cell r="BC145">
            <v>3.5</v>
          </cell>
          <cell r="BD145" t="str">
            <v>غ</v>
          </cell>
          <cell r="BE145">
            <v>5</v>
          </cell>
          <cell r="BF145">
            <v>1.5</v>
          </cell>
          <cell r="BG145">
            <v>6.5</v>
          </cell>
          <cell r="BH145" t="str">
            <v>غ</v>
          </cell>
          <cell r="BI145">
            <v>8</v>
          </cell>
          <cell r="BJ145">
            <v>3</v>
          </cell>
          <cell r="BK145" t="str">
            <v>غ</v>
          </cell>
          <cell r="BL145">
            <v>7</v>
          </cell>
          <cell r="BM145">
            <v>10</v>
          </cell>
          <cell r="BN145">
            <v>4</v>
          </cell>
          <cell r="BO145">
            <v>6</v>
          </cell>
          <cell r="BP145">
            <v>6</v>
          </cell>
          <cell r="BQ145">
            <v>16</v>
          </cell>
          <cell r="BR145">
            <v>0</v>
          </cell>
          <cell r="BS145" t="str">
            <v>غ</v>
          </cell>
          <cell r="BT145" t="str">
            <v>غ</v>
          </cell>
          <cell r="BU145">
            <v>3</v>
          </cell>
          <cell r="BV145" t="str">
            <v>غ</v>
          </cell>
          <cell r="BW145">
            <v>3</v>
          </cell>
          <cell r="BX145" t="str">
            <v>عربى انجليزى  جبر تفاضل تاريخ    مجموع تكنولوجيا دين مواطنة   تربية مهنية</v>
          </cell>
          <cell r="BY145" t="str">
            <v>باق للاعادة</v>
          </cell>
          <cell r="BZ145">
            <v>0</v>
          </cell>
          <cell r="CA145">
            <v>0</v>
          </cell>
          <cell r="CB145">
            <v>2</v>
          </cell>
          <cell r="CC145">
            <v>0</v>
          </cell>
          <cell r="CD145">
            <v>0</v>
          </cell>
          <cell r="CE145">
            <v>0</v>
          </cell>
          <cell r="CF145">
            <v>0</v>
          </cell>
          <cell r="CG145">
            <v>0</v>
          </cell>
        </row>
        <row r="146">
          <cell r="B146">
            <v>603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 t="str">
            <v/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67</v>
          </cell>
          <cell r="O146">
            <v>0</v>
          </cell>
          <cell r="P146">
            <v>0</v>
          </cell>
          <cell r="Q146">
            <v>33.5</v>
          </cell>
          <cell r="R146">
            <v>0</v>
          </cell>
          <cell r="S146">
            <v>0</v>
          </cell>
          <cell r="T146">
            <v>0</v>
          </cell>
          <cell r="U146">
            <v>35</v>
          </cell>
          <cell r="V146">
            <v>0</v>
          </cell>
          <cell r="W146">
            <v>0</v>
          </cell>
          <cell r="X146">
            <v>0</v>
          </cell>
          <cell r="Y146">
            <v>18</v>
          </cell>
          <cell r="Z146">
            <v>0</v>
          </cell>
          <cell r="AA146">
            <v>0</v>
          </cell>
          <cell r="AB146">
            <v>0</v>
          </cell>
          <cell r="AC146">
            <v>8.5</v>
          </cell>
          <cell r="AD146">
            <v>0</v>
          </cell>
          <cell r="AE146">
            <v>0</v>
          </cell>
          <cell r="AF146">
            <v>0</v>
          </cell>
          <cell r="AG146">
            <v>10.5</v>
          </cell>
          <cell r="AH146">
            <v>10.5</v>
          </cell>
          <cell r="AI146">
            <v>0</v>
          </cell>
          <cell r="AJ146">
            <v>10</v>
          </cell>
          <cell r="AK146">
            <v>0</v>
          </cell>
          <cell r="AL146">
            <v>0</v>
          </cell>
          <cell r="AM146">
            <v>15.5</v>
          </cell>
          <cell r="AN146">
            <v>0</v>
          </cell>
          <cell r="AO146">
            <v>0</v>
          </cell>
          <cell r="AP146">
            <v>11.5</v>
          </cell>
          <cell r="AQ146">
            <v>0</v>
          </cell>
          <cell r="AR146">
            <v>0</v>
          </cell>
          <cell r="AS146">
            <v>10.5</v>
          </cell>
          <cell r="AT146">
            <v>0</v>
          </cell>
          <cell r="AU146">
            <v>153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13</v>
          </cell>
          <cell r="BA146">
            <v>0</v>
          </cell>
          <cell r="BB146">
            <v>0</v>
          </cell>
          <cell r="BC146">
            <v>0</v>
          </cell>
          <cell r="BD146">
            <v>14</v>
          </cell>
          <cell r="BE146">
            <v>0</v>
          </cell>
          <cell r="BF146">
            <v>0</v>
          </cell>
          <cell r="BG146">
            <v>0</v>
          </cell>
          <cell r="BH146">
            <v>13.5</v>
          </cell>
          <cell r="BI146">
            <v>0</v>
          </cell>
          <cell r="BJ146">
            <v>0</v>
          </cell>
          <cell r="BK146">
            <v>0</v>
          </cell>
          <cell r="BL146">
            <v>12</v>
          </cell>
          <cell r="BM146">
            <v>0</v>
          </cell>
          <cell r="BN146">
            <v>0</v>
          </cell>
          <cell r="BO146">
            <v>0</v>
          </cell>
          <cell r="BP146">
            <v>14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17</v>
          </cell>
          <cell r="BW146">
            <v>0</v>
          </cell>
          <cell r="BX146">
            <v>0</v>
          </cell>
          <cell r="BY146" t="str">
            <v>ناجح ومنقول</v>
          </cell>
          <cell r="BZ146" t="b">
            <v>1</v>
          </cell>
          <cell r="CA146" t="b">
            <v>1</v>
          </cell>
          <cell r="CB146">
            <v>1</v>
          </cell>
          <cell r="CC146">
            <v>67</v>
          </cell>
          <cell r="CD146">
            <v>1</v>
          </cell>
          <cell r="CE146">
            <v>0</v>
          </cell>
          <cell r="CF146">
            <v>0</v>
          </cell>
          <cell r="CG146">
            <v>1</v>
          </cell>
        </row>
        <row r="147">
          <cell r="B147">
            <v>0</v>
          </cell>
          <cell r="C147">
            <v>603</v>
          </cell>
          <cell r="D147" t="str">
            <v>محمد سمير عبدالله احمد</v>
          </cell>
          <cell r="E147">
            <v>13</v>
          </cell>
          <cell r="F147">
            <v>1</v>
          </cell>
          <cell r="G147">
            <v>35405</v>
          </cell>
          <cell r="H147">
            <v>25</v>
          </cell>
          <cell r="I147">
            <v>9</v>
          </cell>
          <cell r="J147">
            <v>15</v>
          </cell>
          <cell r="K147" t="str">
            <v>مصرى</v>
          </cell>
          <cell r="L147" t="str">
            <v>مسلم</v>
          </cell>
          <cell r="M147" t="str">
            <v>مستجد</v>
          </cell>
          <cell r="N147">
            <v>0</v>
          </cell>
          <cell r="O147">
            <v>6.5</v>
          </cell>
          <cell r="P147">
            <v>14.5</v>
          </cell>
          <cell r="Q147">
            <v>12.5</v>
          </cell>
          <cell r="R147">
            <v>33.5</v>
          </cell>
          <cell r="S147">
            <v>8</v>
          </cell>
          <cell r="T147">
            <v>14</v>
          </cell>
          <cell r="U147">
            <v>13</v>
          </cell>
          <cell r="V147">
            <v>35</v>
          </cell>
          <cell r="W147">
            <v>4.5</v>
          </cell>
          <cell r="X147">
            <v>6</v>
          </cell>
          <cell r="Y147">
            <v>7.5</v>
          </cell>
          <cell r="Z147">
            <v>18</v>
          </cell>
          <cell r="AA147">
            <v>3</v>
          </cell>
          <cell r="AB147">
            <v>3.5</v>
          </cell>
          <cell r="AC147">
            <v>2</v>
          </cell>
          <cell r="AD147">
            <v>8.5</v>
          </cell>
          <cell r="AE147">
            <v>3</v>
          </cell>
          <cell r="AF147">
            <v>2</v>
          </cell>
          <cell r="AG147">
            <v>1.5</v>
          </cell>
          <cell r="AH147">
            <v>6.5</v>
          </cell>
          <cell r="AI147">
            <v>3</v>
          </cell>
          <cell r="AJ147">
            <v>7</v>
          </cell>
          <cell r="AK147">
            <v>10</v>
          </cell>
          <cell r="AL147">
            <v>4</v>
          </cell>
          <cell r="AM147">
            <v>11.5</v>
          </cell>
          <cell r="AN147">
            <v>15.5</v>
          </cell>
          <cell r="AO147">
            <v>1</v>
          </cell>
          <cell r="AP147">
            <v>10.5</v>
          </cell>
          <cell r="AQ147">
            <v>11.5</v>
          </cell>
          <cell r="AR147">
            <v>3</v>
          </cell>
          <cell r="AS147">
            <v>7.5</v>
          </cell>
          <cell r="AT147">
            <v>10.5</v>
          </cell>
          <cell r="AU147">
            <v>149</v>
          </cell>
          <cell r="AV147">
            <v>2.5</v>
          </cell>
          <cell r="AW147">
            <v>2</v>
          </cell>
          <cell r="AX147">
            <v>4</v>
          </cell>
          <cell r="AY147">
            <v>2</v>
          </cell>
          <cell r="AZ147">
            <v>2.5</v>
          </cell>
          <cell r="BA147">
            <v>13</v>
          </cell>
          <cell r="BB147">
            <v>3</v>
          </cell>
          <cell r="BC147">
            <v>6</v>
          </cell>
          <cell r="BD147">
            <v>5</v>
          </cell>
          <cell r="BE147">
            <v>14</v>
          </cell>
          <cell r="BF147">
            <v>3</v>
          </cell>
          <cell r="BG147">
            <v>4</v>
          </cell>
          <cell r="BH147">
            <v>6.5</v>
          </cell>
          <cell r="BI147">
            <v>13.5</v>
          </cell>
          <cell r="BJ147">
            <v>3</v>
          </cell>
          <cell r="BK147">
            <v>6</v>
          </cell>
          <cell r="BL147">
            <v>3</v>
          </cell>
          <cell r="BM147">
            <v>12</v>
          </cell>
          <cell r="BN147">
            <v>4</v>
          </cell>
          <cell r="BO147">
            <v>4</v>
          </cell>
          <cell r="BP147">
            <v>6</v>
          </cell>
          <cell r="BQ147">
            <v>14</v>
          </cell>
          <cell r="BR147">
            <v>3</v>
          </cell>
          <cell r="BS147">
            <v>3</v>
          </cell>
          <cell r="BT147">
            <v>5</v>
          </cell>
          <cell r="BU147">
            <v>3</v>
          </cell>
          <cell r="BV147">
            <v>3</v>
          </cell>
          <cell r="BW147">
            <v>17</v>
          </cell>
          <cell r="BX147" t="str">
            <v xml:space="preserve">    تفاضل           </v>
          </cell>
          <cell r="BY147" t="str">
            <v>ناجح ومنقول</v>
          </cell>
          <cell r="BZ147">
            <v>0</v>
          </cell>
          <cell r="CA147">
            <v>0</v>
          </cell>
          <cell r="CB147">
            <v>1</v>
          </cell>
          <cell r="CC147">
            <v>0</v>
          </cell>
          <cell r="CD147">
            <v>0</v>
          </cell>
          <cell r="CE147">
            <v>0</v>
          </cell>
          <cell r="CF147">
            <v>0</v>
          </cell>
          <cell r="CG147">
            <v>0</v>
          </cell>
        </row>
        <row r="148">
          <cell r="B148">
            <v>616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 t="str">
            <v/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68</v>
          </cell>
          <cell r="O148">
            <v>0</v>
          </cell>
          <cell r="P148">
            <v>0</v>
          </cell>
          <cell r="Q148">
            <v>30</v>
          </cell>
          <cell r="R148">
            <v>0</v>
          </cell>
          <cell r="S148">
            <v>0</v>
          </cell>
          <cell r="T148">
            <v>0</v>
          </cell>
          <cell r="U148">
            <v>20</v>
          </cell>
          <cell r="V148">
            <v>20</v>
          </cell>
          <cell r="W148">
            <v>0</v>
          </cell>
          <cell r="X148">
            <v>0</v>
          </cell>
          <cell r="Y148">
            <v>19</v>
          </cell>
          <cell r="Z148">
            <v>0</v>
          </cell>
          <cell r="AA148">
            <v>0</v>
          </cell>
          <cell r="AB148">
            <v>0</v>
          </cell>
          <cell r="AC148">
            <v>10.5</v>
          </cell>
          <cell r="AD148">
            <v>0</v>
          </cell>
          <cell r="AE148">
            <v>0</v>
          </cell>
          <cell r="AF148">
            <v>0</v>
          </cell>
          <cell r="AG148">
            <v>9</v>
          </cell>
          <cell r="AH148">
            <v>0</v>
          </cell>
          <cell r="AI148">
            <v>0</v>
          </cell>
          <cell r="AJ148">
            <v>12.5</v>
          </cell>
          <cell r="AK148">
            <v>0</v>
          </cell>
          <cell r="AL148">
            <v>0</v>
          </cell>
          <cell r="AM148">
            <v>8</v>
          </cell>
          <cell r="AN148">
            <v>10</v>
          </cell>
          <cell r="AO148">
            <v>0</v>
          </cell>
          <cell r="AP148">
            <v>10.5</v>
          </cell>
          <cell r="AQ148">
            <v>0</v>
          </cell>
          <cell r="AR148">
            <v>0</v>
          </cell>
          <cell r="AS148">
            <v>12</v>
          </cell>
          <cell r="AT148">
            <v>0</v>
          </cell>
          <cell r="AU148">
            <v>131.5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10.5</v>
          </cell>
          <cell r="BA148">
            <v>0</v>
          </cell>
          <cell r="BB148">
            <v>0</v>
          </cell>
          <cell r="BC148">
            <v>0</v>
          </cell>
          <cell r="BD148">
            <v>12.5</v>
          </cell>
          <cell r="BE148">
            <v>0</v>
          </cell>
          <cell r="BF148">
            <v>0</v>
          </cell>
          <cell r="BG148">
            <v>0</v>
          </cell>
          <cell r="BH148">
            <v>10.5</v>
          </cell>
          <cell r="BI148">
            <v>0</v>
          </cell>
          <cell r="BJ148">
            <v>0</v>
          </cell>
          <cell r="BK148">
            <v>0</v>
          </cell>
          <cell r="BL148">
            <v>15</v>
          </cell>
          <cell r="BM148">
            <v>0</v>
          </cell>
          <cell r="BN148">
            <v>0</v>
          </cell>
          <cell r="BO148">
            <v>0</v>
          </cell>
          <cell r="BP148">
            <v>18</v>
          </cell>
          <cell r="BQ148">
            <v>0</v>
          </cell>
          <cell r="BR148">
            <v>0</v>
          </cell>
          <cell r="BS148">
            <v>0</v>
          </cell>
          <cell r="BT148">
            <v>0</v>
          </cell>
          <cell r="BU148">
            <v>0</v>
          </cell>
          <cell r="BV148">
            <v>17.5</v>
          </cell>
          <cell r="BW148">
            <v>0</v>
          </cell>
          <cell r="BX148">
            <v>0</v>
          </cell>
          <cell r="BY148" t="str">
            <v>ناجح ومنقول</v>
          </cell>
          <cell r="BZ148" t="b">
            <v>1</v>
          </cell>
          <cell r="CA148" t="b">
            <v>1</v>
          </cell>
          <cell r="CB148">
            <v>1</v>
          </cell>
          <cell r="CC148">
            <v>68</v>
          </cell>
          <cell r="CD148">
            <v>2</v>
          </cell>
          <cell r="CE148">
            <v>0</v>
          </cell>
          <cell r="CF148">
            <v>0</v>
          </cell>
          <cell r="CG148">
            <v>1</v>
          </cell>
        </row>
        <row r="149">
          <cell r="B149">
            <v>0</v>
          </cell>
          <cell r="C149">
            <v>616</v>
          </cell>
          <cell r="D149" t="str">
            <v>محمود خميس عباس حجازى</v>
          </cell>
          <cell r="E149">
            <v>14</v>
          </cell>
          <cell r="F149">
            <v>1</v>
          </cell>
          <cell r="G149">
            <v>35340</v>
          </cell>
          <cell r="H149">
            <v>29</v>
          </cell>
          <cell r="I149">
            <v>11</v>
          </cell>
          <cell r="J149">
            <v>15</v>
          </cell>
          <cell r="K149" t="str">
            <v>مصرى</v>
          </cell>
          <cell r="L149" t="str">
            <v>مسلم</v>
          </cell>
          <cell r="M149" t="str">
            <v>مستجد</v>
          </cell>
          <cell r="N149">
            <v>0</v>
          </cell>
          <cell r="O149">
            <v>6</v>
          </cell>
          <cell r="P149">
            <v>12.5</v>
          </cell>
          <cell r="Q149">
            <v>11.5</v>
          </cell>
          <cell r="R149">
            <v>30</v>
          </cell>
          <cell r="S149">
            <v>5</v>
          </cell>
          <cell r="T149">
            <v>2.5</v>
          </cell>
          <cell r="U149">
            <v>9</v>
          </cell>
          <cell r="V149">
            <v>16.5</v>
          </cell>
          <cell r="W149">
            <v>5</v>
          </cell>
          <cell r="X149">
            <v>5</v>
          </cell>
          <cell r="Y149">
            <v>9</v>
          </cell>
          <cell r="Z149">
            <v>19</v>
          </cell>
          <cell r="AA149">
            <v>2.5</v>
          </cell>
          <cell r="AB149">
            <v>3</v>
          </cell>
          <cell r="AC149">
            <v>5</v>
          </cell>
          <cell r="AD149">
            <v>10.5</v>
          </cell>
          <cell r="AE149">
            <v>3</v>
          </cell>
          <cell r="AF149">
            <v>3.5</v>
          </cell>
          <cell r="AG149">
            <v>2.5</v>
          </cell>
          <cell r="AH149">
            <v>9</v>
          </cell>
          <cell r="AI149">
            <v>3</v>
          </cell>
          <cell r="AJ149">
            <v>9.5</v>
          </cell>
          <cell r="AK149">
            <v>12.5</v>
          </cell>
          <cell r="AL149">
            <v>3.5</v>
          </cell>
          <cell r="AM149">
            <v>4.5</v>
          </cell>
          <cell r="AN149">
            <v>8</v>
          </cell>
          <cell r="AO149">
            <v>2</v>
          </cell>
          <cell r="AP149">
            <v>8.5</v>
          </cell>
          <cell r="AQ149">
            <v>10.5</v>
          </cell>
          <cell r="AR149">
            <v>3.5</v>
          </cell>
          <cell r="AS149">
            <v>8.5</v>
          </cell>
          <cell r="AT149">
            <v>12</v>
          </cell>
          <cell r="AU149">
            <v>128</v>
          </cell>
          <cell r="AV149">
            <v>2</v>
          </cell>
          <cell r="AW149">
            <v>1</v>
          </cell>
          <cell r="AX149">
            <v>2</v>
          </cell>
          <cell r="AY149">
            <v>1</v>
          </cell>
          <cell r="AZ149">
            <v>4.5</v>
          </cell>
          <cell r="BA149">
            <v>10.5</v>
          </cell>
          <cell r="BB149">
            <v>3</v>
          </cell>
          <cell r="BC149">
            <v>4</v>
          </cell>
          <cell r="BD149">
            <v>5.5</v>
          </cell>
          <cell r="BE149">
            <v>12.5</v>
          </cell>
          <cell r="BF149">
            <v>3</v>
          </cell>
          <cell r="BG149">
            <v>4.5</v>
          </cell>
          <cell r="BH149">
            <v>3</v>
          </cell>
          <cell r="BI149">
            <v>10.5</v>
          </cell>
          <cell r="BJ149">
            <v>3</v>
          </cell>
          <cell r="BK149">
            <v>5</v>
          </cell>
          <cell r="BL149">
            <v>7</v>
          </cell>
          <cell r="BM149">
            <v>15</v>
          </cell>
          <cell r="BN149">
            <v>4</v>
          </cell>
          <cell r="BO149">
            <v>6</v>
          </cell>
          <cell r="BP149">
            <v>8</v>
          </cell>
          <cell r="BQ149">
            <v>18</v>
          </cell>
          <cell r="BR149">
            <v>3</v>
          </cell>
          <cell r="BS149">
            <v>3</v>
          </cell>
          <cell r="BT149">
            <v>4.5</v>
          </cell>
          <cell r="BU149">
            <v>3</v>
          </cell>
          <cell r="BV149">
            <v>4</v>
          </cell>
          <cell r="BW149">
            <v>17.5</v>
          </cell>
          <cell r="BX149" t="str">
            <v xml:space="preserve"> انجليزى        مجموع      </v>
          </cell>
          <cell r="BY149" t="str">
            <v>ناجح ومنقول</v>
          </cell>
          <cell r="BZ149">
            <v>0</v>
          </cell>
          <cell r="CA149">
            <v>0</v>
          </cell>
          <cell r="CB149">
            <v>1</v>
          </cell>
          <cell r="CC149">
            <v>0</v>
          </cell>
          <cell r="CD149">
            <v>0</v>
          </cell>
          <cell r="CE149">
            <v>0</v>
          </cell>
          <cell r="CF149">
            <v>0</v>
          </cell>
          <cell r="CG149">
            <v>0</v>
          </cell>
        </row>
        <row r="150">
          <cell r="B150">
            <v>654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 t="str">
            <v/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69</v>
          </cell>
          <cell r="O150">
            <v>0</v>
          </cell>
          <cell r="P150">
            <v>0</v>
          </cell>
          <cell r="Q150">
            <v>0</v>
          </cell>
          <cell r="R150" t="str">
            <v>غ</v>
          </cell>
          <cell r="S150">
            <v>0</v>
          </cell>
          <cell r="T150">
            <v>0</v>
          </cell>
          <cell r="U150">
            <v>0</v>
          </cell>
          <cell r="V150" t="str">
            <v>غ</v>
          </cell>
          <cell r="W150">
            <v>0</v>
          </cell>
          <cell r="X150">
            <v>0</v>
          </cell>
          <cell r="Y150" t="str">
            <v>معاف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 t="str">
            <v>غ</v>
          </cell>
          <cell r="AE150">
            <v>0</v>
          </cell>
          <cell r="AF150">
            <v>0</v>
          </cell>
          <cell r="AG150">
            <v>0</v>
          </cell>
          <cell r="AH150" t="str">
            <v>غ</v>
          </cell>
          <cell r="AI150">
            <v>0</v>
          </cell>
          <cell r="AJ150">
            <v>0</v>
          </cell>
          <cell r="AK150" t="str">
            <v>غ</v>
          </cell>
          <cell r="AL150">
            <v>0</v>
          </cell>
          <cell r="AM150">
            <v>0</v>
          </cell>
          <cell r="AN150" t="str">
            <v>غ</v>
          </cell>
          <cell r="AO150">
            <v>0</v>
          </cell>
          <cell r="AP150">
            <v>0</v>
          </cell>
          <cell r="AQ150" t="str">
            <v>غ</v>
          </cell>
          <cell r="AR150">
            <v>0</v>
          </cell>
          <cell r="AS150">
            <v>0</v>
          </cell>
          <cell r="AT150" t="str">
            <v>غ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8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 t="str">
            <v>غ</v>
          </cell>
          <cell r="BF150">
            <v>0</v>
          </cell>
          <cell r="BG150">
            <v>0</v>
          </cell>
          <cell r="BH150">
            <v>0</v>
          </cell>
          <cell r="BI150" t="str">
            <v>غ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>
            <v>0</v>
          </cell>
          <cell r="BX150">
            <v>0</v>
          </cell>
          <cell r="BY150" t="str">
            <v>باق للاعادة</v>
          </cell>
          <cell r="BZ150" t="b">
            <v>0</v>
          </cell>
          <cell r="CA150" t="b">
            <v>1</v>
          </cell>
          <cell r="CB150">
            <v>2</v>
          </cell>
          <cell r="CC150">
            <v>69</v>
          </cell>
          <cell r="CD150">
            <v>14</v>
          </cell>
          <cell r="CE150">
            <v>10</v>
          </cell>
          <cell r="CF150">
            <v>0</v>
          </cell>
          <cell r="CG150">
            <v>1</v>
          </cell>
        </row>
        <row r="151">
          <cell r="B151">
            <v>0</v>
          </cell>
          <cell r="C151">
            <v>654</v>
          </cell>
          <cell r="D151" t="str">
            <v>امجد احمد سامر ابو حرب</v>
          </cell>
          <cell r="E151">
            <v>11</v>
          </cell>
          <cell r="F151">
            <v>1</v>
          </cell>
          <cell r="G151">
            <v>35190</v>
          </cell>
          <cell r="H151">
            <v>26</v>
          </cell>
          <cell r="I151">
            <v>4</v>
          </cell>
          <cell r="J151">
            <v>16</v>
          </cell>
          <cell r="K151" t="str">
            <v>سورى</v>
          </cell>
          <cell r="L151" t="str">
            <v>مسلم</v>
          </cell>
          <cell r="M151" t="str">
            <v>مستجد</v>
          </cell>
          <cell r="N151">
            <v>0</v>
          </cell>
          <cell r="O151">
            <v>0</v>
          </cell>
          <cell r="P151" t="str">
            <v>غ</v>
          </cell>
          <cell r="Q151" t="str">
            <v>غ</v>
          </cell>
          <cell r="R151">
            <v>0</v>
          </cell>
          <cell r="S151">
            <v>0</v>
          </cell>
          <cell r="T151" t="str">
            <v>غ</v>
          </cell>
          <cell r="U151" t="str">
            <v>غ</v>
          </cell>
          <cell r="V151">
            <v>0</v>
          </cell>
          <cell r="W151" t="str">
            <v>معاف</v>
          </cell>
          <cell r="X151" t="str">
            <v>معاف</v>
          </cell>
          <cell r="Y151" t="str">
            <v>معاف</v>
          </cell>
          <cell r="Z151" t="str">
            <v>معاف</v>
          </cell>
          <cell r="AA151">
            <v>0</v>
          </cell>
          <cell r="AB151" t="str">
            <v>غ</v>
          </cell>
          <cell r="AC151" t="str">
            <v>غ</v>
          </cell>
          <cell r="AD151">
            <v>0</v>
          </cell>
          <cell r="AE151">
            <v>0</v>
          </cell>
          <cell r="AF151" t="str">
            <v>غ</v>
          </cell>
          <cell r="AG151" t="str">
            <v>غ</v>
          </cell>
          <cell r="AH151">
            <v>0</v>
          </cell>
          <cell r="AI151">
            <v>0</v>
          </cell>
          <cell r="AJ151" t="str">
            <v>غ</v>
          </cell>
          <cell r="AK151">
            <v>0</v>
          </cell>
          <cell r="AL151">
            <v>0</v>
          </cell>
          <cell r="AM151" t="str">
            <v>غ</v>
          </cell>
          <cell r="AN151">
            <v>0</v>
          </cell>
          <cell r="AO151">
            <v>0</v>
          </cell>
          <cell r="AP151" t="str">
            <v>غ</v>
          </cell>
          <cell r="AQ151">
            <v>0</v>
          </cell>
          <cell r="AR151">
            <v>0</v>
          </cell>
          <cell r="AS151" t="str">
            <v>غ</v>
          </cell>
          <cell r="AT151">
            <v>0</v>
          </cell>
          <cell r="AU151">
            <v>0</v>
          </cell>
          <cell r="AV151">
            <v>1.5</v>
          </cell>
          <cell r="AW151">
            <v>1</v>
          </cell>
          <cell r="AX151" t="str">
            <v>غ</v>
          </cell>
          <cell r="AY151">
            <v>1</v>
          </cell>
          <cell r="AZ151">
            <v>4.5</v>
          </cell>
          <cell r="BA151">
            <v>8</v>
          </cell>
          <cell r="BB151">
            <v>1.5</v>
          </cell>
          <cell r="BC151" t="str">
            <v>غ</v>
          </cell>
          <cell r="BD151">
            <v>4.5</v>
          </cell>
          <cell r="BE151">
            <v>6</v>
          </cell>
          <cell r="BF151">
            <v>1.5</v>
          </cell>
          <cell r="BG151" t="str">
            <v>غ</v>
          </cell>
          <cell r="BH151">
            <v>5.5</v>
          </cell>
          <cell r="BI151">
            <v>7</v>
          </cell>
          <cell r="BJ151">
            <v>0</v>
          </cell>
          <cell r="BK151" t="str">
            <v>غ</v>
          </cell>
          <cell r="BL151" t="str">
            <v>غ</v>
          </cell>
          <cell r="BM151">
            <v>0</v>
          </cell>
          <cell r="BN151">
            <v>0</v>
          </cell>
          <cell r="BO151" t="str">
            <v>غ</v>
          </cell>
          <cell r="BP151" t="str">
            <v>غ</v>
          </cell>
          <cell r="BQ151">
            <v>0</v>
          </cell>
          <cell r="BR151">
            <v>0</v>
          </cell>
          <cell r="BS151" t="str">
            <v>غ</v>
          </cell>
          <cell r="BT151" t="str">
            <v>غ</v>
          </cell>
          <cell r="BU151" t="str">
            <v>غ</v>
          </cell>
          <cell r="BV151" t="str">
            <v>غ</v>
          </cell>
          <cell r="BW151">
            <v>0</v>
          </cell>
          <cell r="BX151" t="str">
            <v>عربى انجليزى  جبر تفاضل تاريخ علم نفس جغرافيا فلسفة ومنطق مجموع  دين مواطنة تربية رياضية نشاط تربوى تربية مهنية</v>
          </cell>
          <cell r="BY151" t="str">
            <v>باق للاعادة</v>
          </cell>
          <cell r="BZ151">
            <v>0</v>
          </cell>
          <cell r="CA151">
            <v>0</v>
          </cell>
          <cell r="CB151">
            <v>2</v>
          </cell>
          <cell r="CC151">
            <v>0</v>
          </cell>
          <cell r="CD151">
            <v>0</v>
          </cell>
          <cell r="CE151">
            <v>0</v>
          </cell>
          <cell r="CF151">
            <v>0</v>
          </cell>
          <cell r="CG151">
            <v>0</v>
          </cell>
        </row>
        <row r="152">
          <cell r="B152">
            <v>655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 t="str">
            <v/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70</v>
          </cell>
          <cell r="O152">
            <v>0</v>
          </cell>
          <cell r="P152">
            <v>0</v>
          </cell>
          <cell r="Q152">
            <v>30</v>
          </cell>
          <cell r="R152">
            <v>30</v>
          </cell>
          <cell r="S152">
            <v>0</v>
          </cell>
          <cell r="T152">
            <v>0</v>
          </cell>
          <cell r="U152">
            <v>11.5</v>
          </cell>
          <cell r="V152">
            <v>11.5</v>
          </cell>
          <cell r="W152">
            <v>0</v>
          </cell>
          <cell r="X152">
            <v>0</v>
          </cell>
          <cell r="Y152" t="str">
            <v>معاف</v>
          </cell>
          <cell r="Z152">
            <v>0</v>
          </cell>
          <cell r="AA152">
            <v>0</v>
          </cell>
          <cell r="AB152">
            <v>0</v>
          </cell>
          <cell r="AC152">
            <v>9</v>
          </cell>
          <cell r="AD152">
            <v>0</v>
          </cell>
          <cell r="AE152">
            <v>0</v>
          </cell>
          <cell r="AF152">
            <v>0</v>
          </cell>
          <cell r="AG152">
            <v>5</v>
          </cell>
          <cell r="AH152">
            <v>5</v>
          </cell>
          <cell r="AI152">
            <v>0</v>
          </cell>
          <cell r="AJ152">
            <v>4</v>
          </cell>
          <cell r="AK152">
            <v>4</v>
          </cell>
          <cell r="AL152">
            <v>0</v>
          </cell>
          <cell r="AM152">
            <v>13</v>
          </cell>
          <cell r="AN152">
            <v>13</v>
          </cell>
          <cell r="AO152">
            <v>0</v>
          </cell>
          <cell r="AP152">
            <v>8.5</v>
          </cell>
          <cell r="AQ152">
            <v>0</v>
          </cell>
          <cell r="AR152">
            <v>0</v>
          </cell>
          <cell r="AS152">
            <v>11.5</v>
          </cell>
          <cell r="AT152">
            <v>0</v>
          </cell>
          <cell r="AU152">
            <v>92.5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8</v>
          </cell>
          <cell r="BA152">
            <v>0</v>
          </cell>
          <cell r="BB152">
            <v>0</v>
          </cell>
          <cell r="BC152">
            <v>0</v>
          </cell>
          <cell r="BD152">
            <v>14.5</v>
          </cell>
          <cell r="BE152">
            <v>0</v>
          </cell>
          <cell r="BF152">
            <v>0</v>
          </cell>
          <cell r="BG152">
            <v>0</v>
          </cell>
          <cell r="BH152">
            <v>18.5</v>
          </cell>
          <cell r="BI152">
            <v>0</v>
          </cell>
          <cell r="BJ152">
            <v>0</v>
          </cell>
          <cell r="BK152">
            <v>0</v>
          </cell>
          <cell r="BL152">
            <v>9.5</v>
          </cell>
          <cell r="BM152">
            <v>0</v>
          </cell>
          <cell r="BN152">
            <v>0</v>
          </cell>
          <cell r="BO152">
            <v>0</v>
          </cell>
          <cell r="BP152">
            <v>8</v>
          </cell>
          <cell r="BQ152">
            <v>0</v>
          </cell>
          <cell r="BR152">
            <v>0</v>
          </cell>
          <cell r="BS152">
            <v>0</v>
          </cell>
          <cell r="BT152">
            <v>0</v>
          </cell>
          <cell r="BU152">
            <v>0</v>
          </cell>
          <cell r="BV152">
            <v>10.5</v>
          </cell>
          <cell r="BW152">
            <v>0</v>
          </cell>
          <cell r="BX152">
            <v>0</v>
          </cell>
          <cell r="BY152" t="str">
            <v>باق للاعادة</v>
          </cell>
          <cell r="BZ152" t="b">
            <v>0</v>
          </cell>
          <cell r="CA152" t="b">
            <v>1</v>
          </cell>
          <cell r="CB152">
            <v>2</v>
          </cell>
          <cell r="CC152">
            <v>70</v>
          </cell>
          <cell r="CD152">
            <v>5</v>
          </cell>
          <cell r="CE152">
            <v>0</v>
          </cell>
          <cell r="CF152">
            <v>0</v>
          </cell>
          <cell r="CG152">
            <v>1</v>
          </cell>
        </row>
        <row r="153">
          <cell r="B153">
            <v>0</v>
          </cell>
          <cell r="C153">
            <v>655</v>
          </cell>
          <cell r="D153" t="str">
            <v>رامى خالد الجبالى</v>
          </cell>
          <cell r="E153">
            <v>11</v>
          </cell>
          <cell r="F153">
            <v>1</v>
          </cell>
          <cell r="G153">
            <v>35415</v>
          </cell>
          <cell r="H153">
            <v>15</v>
          </cell>
          <cell r="I153">
            <v>9</v>
          </cell>
          <cell r="J153">
            <v>15</v>
          </cell>
          <cell r="K153" t="str">
            <v>سورى</v>
          </cell>
          <cell r="L153" t="str">
            <v>مسلم</v>
          </cell>
          <cell r="M153" t="str">
            <v>مستجد</v>
          </cell>
          <cell r="N153">
            <v>0</v>
          </cell>
          <cell r="O153">
            <v>6.5</v>
          </cell>
          <cell r="P153">
            <v>14.5</v>
          </cell>
          <cell r="Q153">
            <v>9</v>
          </cell>
          <cell r="R153">
            <v>30</v>
          </cell>
          <cell r="S153">
            <v>3</v>
          </cell>
          <cell r="T153">
            <v>10</v>
          </cell>
          <cell r="U153">
            <v>2</v>
          </cell>
          <cell r="V153">
            <v>15</v>
          </cell>
          <cell r="W153" t="str">
            <v>معاف</v>
          </cell>
          <cell r="X153" t="str">
            <v>معاف</v>
          </cell>
          <cell r="Y153" t="str">
            <v>معاف</v>
          </cell>
          <cell r="Z153" t="str">
            <v>معاف</v>
          </cell>
          <cell r="AA153">
            <v>2</v>
          </cell>
          <cell r="AB153">
            <v>3</v>
          </cell>
          <cell r="AC153">
            <v>4</v>
          </cell>
          <cell r="AD153">
            <v>9</v>
          </cell>
          <cell r="AE153">
            <v>2</v>
          </cell>
          <cell r="AF153">
            <v>2.5</v>
          </cell>
          <cell r="AG153">
            <v>2.5</v>
          </cell>
          <cell r="AH153">
            <v>7</v>
          </cell>
          <cell r="AI153">
            <v>0.5</v>
          </cell>
          <cell r="AJ153">
            <v>1.5</v>
          </cell>
          <cell r="AK153">
            <v>2</v>
          </cell>
          <cell r="AL153">
            <v>1</v>
          </cell>
          <cell r="AM153">
            <v>3</v>
          </cell>
          <cell r="AN153">
            <v>4</v>
          </cell>
          <cell r="AO153">
            <v>2.5</v>
          </cell>
          <cell r="AP153">
            <v>6</v>
          </cell>
          <cell r="AQ153">
            <v>8.5</v>
          </cell>
          <cell r="AR153">
            <v>2.5</v>
          </cell>
          <cell r="AS153">
            <v>9</v>
          </cell>
          <cell r="AT153">
            <v>11.5</v>
          </cell>
          <cell r="AU153">
            <v>87</v>
          </cell>
          <cell r="AV153">
            <v>1.5</v>
          </cell>
          <cell r="AW153" t="str">
            <v>غ</v>
          </cell>
          <cell r="AX153" t="str">
            <v>غ</v>
          </cell>
          <cell r="AY153">
            <v>1.5</v>
          </cell>
          <cell r="AZ153">
            <v>5</v>
          </cell>
          <cell r="BA153">
            <v>8</v>
          </cell>
          <cell r="BB153">
            <v>3.5</v>
          </cell>
          <cell r="BC153">
            <v>5</v>
          </cell>
          <cell r="BD153">
            <v>6</v>
          </cell>
          <cell r="BE153">
            <v>14.5</v>
          </cell>
          <cell r="BF153">
            <v>4</v>
          </cell>
          <cell r="BG153">
            <v>8</v>
          </cell>
          <cell r="BH153">
            <v>6.5</v>
          </cell>
          <cell r="BI153">
            <v>18.5</v>
          </cell>
          <cell r="BJ153">
            <v>3.5</v>
          </cell>
          <cell r="BK153" t="str">
            <v>غ</v>
          </cell>
          <cell r="BL153">
            <v>6</v>
          </cell>
          <cell r="BM153">
            <v>9.5</v>
          </cell>
          <cell r="BN153">
            <v>0</v>
          </cell>
          <cell r="BO153" t="str">
            <v>غ</v>
          </cell>
          <cell r="BP153">
            <v>8</v>
          </cell>
          <cell r="BQ153">
            <v>8</v>
          </cell>
          <cell r="BR153">
            <v>2.5</v>
          </cell>
          <cell r="BS153" t="str">
            <v>غ</v>
          </cell>
          <cell r="BT153">
            <v>5</v>
          </cell>
          <cell r="BU153" t="str">
            <v>غ</v>
          </cell>
          <cell r="BV153">
            <v>3</v>
          </cell>
          <cell r="BW153">
            <v>10.5</v>
          </cell>
          <cell r="BX153" t="str">
            <v xml:space="preserve"> انجليزى   تفاضل تاريخ علم نفس   مجموع      </v>
          </cell>
          <cell r="BY153" t="str">
            <v>باق للاعادة</v>
          </cell>
          <cell r="BZ153">
            <v>0</v>
          </cell>
          <cell r="CA153">
            <v>0</v>
          </cell>
          <cell r="CB153">
            <v>2</v>
          </cell>
          <cell r="CC153">
            <v>0</v>
          </cell>
          <cell r="CD153">
            <v>0</v>
          </cell>
          <cell r="CE153">
            <v>0</v>
          </cell>
          <cell r="CF153">
            <v>0</v>
          </cell>
          <cell r="CG153">
            <v>0</v>
          </cell>
        </row>
        <row r="154">
          <cell r="B154">
            <v>656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 t="str">
            <v/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71</v>
          </cell>
          <cell r="O154">
            <v>0</v>
          </cell>
          <cell r="P154">
            <v>0</v>
          </cell>
          <cell r="Q154">
            <v>30.5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 t="str">
            <v>غ</v>
          </cell>
          <cell r="W154">
            <v>0</v>
          </cell>
          <cell r="X154">
            <v>0</v>
          </cell>
          <cell r="Y154" t="str">
            <v>معاف</v>
          </cell>
          <cell r="Z154">
            <v>0</v>
          </cell>
          <cell r="AA154">
            <v>0</v>
          </cell>
          <cell r="AB154">
            <v>0</v>
          </cell>
          <cell r="AC154">
            <v>9.5</v>
          </cell>
          <cell r="AD154">
            <v>0</v>
          </cell>
          <cell r="AE154">
            <v>0</v>
          </cell>
          <cell r="AF154">
            <v>0</v>
          </cell>
          <cell r="AG154">
            <v>12</v>
          </cell>
          <cell r="AH154">
            <v>0</v>
          </cell>
          <cell r="AI154">
            <v>0</v>
          </cell>
          <cell r="AJ154">
            <v>0</v>
          </cell>
          <cell r="AK154" t="str">
            <v>غ</v>
          </cell>
          <cell r="AL154">
            <v>0</v>
          </cell>
          <cell r="AM154">
            <v>0</v>
          </cell>
          <cell r="AN154" t="str">
            <v>غ</v>
          </cell>
          <cell r="AO154">
            <v>0</v>
          </cell>
          <cell r="AP154">
            <v>12</v>
          </cell>
          <cell r="AQ154">
            <v>0</v>
          </cell>
          <cell r="AR154">
            <v>0</v>
          </cell>
          <cell r="AS154">
            <v>11</v>
          </cell>
          <cell r="AT154">
            <v>0</v>
          </cell>
          <cell r="AU154">
            <v>75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15.5</v>
          </cell>
          <cell r="BA154">
            <v>0</v>
          </cell>
          <cell r="BB154">
            <v>0</v>
          </cell>
          <cell r="BC154">
            <v>0</v>
          </cell>
          <cell r="BD154">
            <v>13</v>
          </cell>
          <cell r="BE154">
            <v>0</v>
          </cell>
          <cell r="BF154">
            <v>0</v>
          </cell>
          <cell r="BG154">
            <v>0</v>
          </cell>
          <cell r="BH154">
            <v>18</v>
          </cell>
          <cell r="BI154">
            <v>0</v>
          </cell>
          <cell r="BJ154">
            <v>0</v>
          </cell>
          <cell r="BK154">
            <v>0</v>
          </cell>
          <cell r="BL154">
            <v>9.5</v>
          </cell>
          <cell r="BM154">
            <v>0</v>
          </cell>
          <cell r="BN154">
            <v>0</v>
          </cell>
          <cell r="BO154">
            <v>0</v>
          </cell>
          <cell r="BP154">
            <v>8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12</v>
          </cell>
          <cell r="BW154">
            <v>0</v>
          </cell>
          <cell r="BX154">
            <v>0</v>
          </cell>
          <cell r="BY154" t="str">
            <v>باق للاعادة</v>
          </cell>
          <cell r="BZ154" t="b">
            <v>0</v>
          </cell>
          <cell r="CA154" t="b">
            <v>1</v>
          </cell>
          <cell r="CB154">
            <v>2</v>
          </cell>
          <cell r="CC154">
            <v>71</v>
          </cell>
          <cell r="CD154">
            <v>4</v>
          </cell>
          <cell r="CE154">
            <v>3</v>
          </cell>
          <cell r="CF154">
            <v>0</v>
          </cell>
          <cell r="CG154">
            <v>1</v>
          </cell>
        </row>
        <row r="155">
          <cell r="B155">
            <v>0</v>
          </cell>
          <cell r="C155">
            <v>656</v>
          </cell>
          <cell r="D155" t="str">
            <v>صلاح محمد غزال</v>
          </cell>
          <cell r="E155">
            <v>11</v>
          </cell>
          <cell r="F155">
            <v>1</v>
          </cell>
          <cell r="G155">
            <v>35092</v>
          </cell>
          <cell r="H155">
            <v>3</v>
          </cell>
          <cell r="I155">
            <v>8</v>
          </cell>
          <cell r="J155">
            <v>16</v>
          </cell>
          <cell r="K155" t="str">
            <v>سورى</v>
          </cell>
          <cell r="L155" t="str">
            <v>مسلم</v>
          </cell>
          <cell r="M155" t="str">
            <v>مستجد</v>
          </cell>
          <cell r="N155">
            <v>0</v>
          </cell>
          <cell r="O155">
            <v>6.5</v>
          </cell>
          <cell r="P155">
            <v>15.5</v>
          </cell>
          <cell r="Q155">
            <v>8.5</v>
          </cell>
          <cell r="R155">
            <v>30.5</v>
          </cell>
          <cell r="S155">
            <v>4</v>
          </cell>
          <cell r="T155">
            <v>11</v>
          </cell>
          <cell r="U155">
            <v>2.5</v>
          </cell>
          <cell r="V155">
            <v>17.5</v>
          </cell>
          <cell r="W155" t="str">
            <v>معاف</v>
          </cell>
          <cell r="X155" t="str">
            <v>معاف</v>
          </cell>
          <cell r="Y155" t="str">
            <v>معاف</v>
          </cell>
          <cell r="Z155" t="str">
            <v>معاف</v>
          </cell>
          <cell r="AA155">
            <v>2</v>
          </cell>
          <cell r="AB155">
            <v>3.5</v>
          </cell>
          <cell r="AC155">
            <v>4</v>
          </cell>
          <cell r="AD155">
            <v>9.5</v>
          </cell>
          <cell r="AE155">
            <v>3</v>
          </cell>
          <cell r="AF155">
            <v>4.5</v>
          </cell>
          <cell r="AG155">
            <v>4.5</v>
          </cell>
          <cell r="AH155">
            <v>12</v>
          </cell>
          <cell r="AI155">
            <v>0.5</v>
          </cell>
          <cell r="AJ155">
            <v>1.5</v>
          </cell>
          <cell r="AK155">
            <v>2</v>
          </cell>
          <cell r="AL155">
            <v>1</v>
          </cell>
          <cell r="AM155">
            <v>3</v>
          </cell>
          <cell r="AN155">
            <v>4</v>
          </cell>
          <cell r="AO155">
            <v>3</v>
          </cell>
          <cell r="AP155">
            <v>9</v>
          </cell>
          <cell r="AQ155">
            <v>12</v>
          </cell>
          <cell r="AR155">
            <v>2.5</v>
          </cell>
          <cell r="AS155">
            <v>8.5</v>
          </cell>
          <cell r="AT155">
            <v>11</v>
          </cell>
          <cell r="AU155">
            <v>98.5</v>
          </cell>
          <cell r="AV155">
            <v>2.5</v>
          </cell>
          <cell r="AW155">
            <v>3</v>
          </cell>
          <cell r="AX155">
            <v>3</v>
          </cell>
          <cell r="AY155">
            <v>2</v>
          </cell>
          <cell r="AZ155">
            <v>5</v>
          </cell>
          <cell r="BA155">
            <v>15.5</v>
          </cell>
          <cell r="BB155">
            <v>3</v>
          </cell>
          <cell r="BC155">
            <v>4.5</v>
          </cell>
          <cell r="BD155">
            <v>5.5</v>
          </cell>
          <cell r="BE155">
            <v>13</v>
          </cell>
          <cell r="BF155">
            <v>4</v>
          </cell>
          <cell r="BG155">
            <v>7</v>
          </cell>
          <cell r="BH155">
            <v>7</v>
          </cell>
          <cell r="BI155">
            <v>18</v>
          </cell>
          <cell r="BJ155">
            <v>3.5</v>
          </cell>
          <cell r="BK155" t="str">
            <v>غ</v>
          </cell>
          <cell r="BL155">
            <v>6</v>
          </cell>
          <cell r="BM155">
            <v>9.5</v>
          </cell>
          <cell r="BN155">
            <v>0</v>
          </cell>
          <cell r="BO155" t="str">
            <v>غ</v>
          </cell>
          <cell r="BP155">
            <v>8</v>
          </cell>
          <cell r="BQ155">
            <v>8</v>
          </cell>
          <cell r="BR155">
            <v>3</v>
          </cell>
          <cell r="BS155" t="str">
            <v>غ</v>
          </cell>
          <cell r="BT155">
            <v>5</v>
          </cell>
          <cell r="BU155" t="str">
            <v>غ</v>
          </cell>
          <cell r="BV155">
            <v>4</v>
          </cell>
          <cell r="BW155">
            <v>12</v>
          </cell>
          <cell r="BX155" t="str">
            <v xml:space="preserve"> انجليزى    تاريخ علم نفس   مجموع      </v>
          </cell>
          <cell r="BY155" t="str">
            <v>باق للاعادة</v>
          </cell>
          <cell r="BZ155">
            <v>0</v>
          </cell>
          <cell r="CA155">
            <v>0</v>
          </cell>
          <cell r="CB155">
            <v>2</v>
          </cell>
          <cell r="CC155">
            <v>0</v>
          </cell>
          <cell r="CD155">
            <v>0</v>
          </cell>
          <cell r="CE155">
            <v>0</v>
          </cell>
          <cell r="CF155">
            <v>0</v>
          </cell>
          <cell r="CG155">
            <v>0</v>
          </cell>
        </row>
        <row r="156">
          <cell r="B156">
            <v>657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 t="str">
            <v/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72</v>
          </cell>
          <cell r="O156">
            <v>0</v>
          </cell>
          <cell r="P156">
            <v>0</v>
          </cell>
          <cell r="Q156">
            <v>0</v>
          </cell>
          <cell r="R156" t="str">
            <v>غ</v>
          </cell>
          <cell r="S156">
            <v>0</v>
          </cell>
          <cell r="T156">
            <v>0</v>
          </cell>
          <cell r="U156">
            <v>0</v>
          </cell>
          <cell r="V156" t="str">
            <v>غ</v>
          </cell>
          <cell r="W156">
            <v>0</v>
          </cell>
          <cell r="X156">
            <v>0</v>
          </cell>
          <cell r="Y156" t="str">
            <v>معاف</v>
          </cell>
          <cell r="Z156">
            <v>0</v>
          </cell>
          <cell r="AA156">
            <v>0</v>
          </cell>
          <cell r="AB156">
            <v>0</v>
          </cell>
          <cell r="AC156">
            <v>9.5</v>
          </cell>
          <cell r="AD156">
            <v>0</v>
          </cell>
          <cell r="AE156">
            <v>0</v>
          </cell>
          <cell r="AF156">
            <v>0</v>
          </cell>
          <cell r="AG156">
            <v>11</v>
          </cell>
          <cell r="AH156">
            <v>0</v>
          </cell>
          <cell r="AI156">
            <v>0</v>
          </cell>
          <cell r="AJ156">
            <v>0</v>
          </cell>
          <cell r="AK156" t="str">
            <v>غ</v>
          </cell>
          <cell r="AL156">
            <v>0</v>
          </cell>
          <cell r="AM156">
            <v>0</v>
          </cell>
          <cell r="AN156" t="str">
            <v>غ</v>
          </cell>
          <cell r="AO156">
            <v>0</v>
          </cell>
          <cell r="AP156">
            <v>13.5</v>
          </cell>
          <cell r="AQ156">
            <v>0</v>
          </cell>
          <cell r="AR156">
            <v>0</v>
          </cell>
          <cell r="AS156">
            <v>11.5</v>
          </cell>
          <cell r="AT156">
            <v>0</v>
          </cell>
          <cell r="AU156">
            <v>45.5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 t="str">
            <v>غ</v>
          </cell>
          <cell r="BF156">
            <v>0</v>
          </cell>
          <cell r="BG156">
            <v>0</v>
          </cell>
          <cell r="BH156">
            <v>0</v>
          </cell>
          <cell r="BI156" t="str">
            <v>غ</v>
          </cell>
          <cell r="BJ156">
            <v>0</v>
          </cell>
          <cell r="BK156">
            <v>0</v>
          </cell>
          <cell r="BL156">
            <v>9.5</v>
          </cell>
          <cell r="BM156">
            <v>0</v>
          </cell>
          <cell r="BN156">
            <v>0</v>
          </cell>
          <cell r="BO156">
            <v>0</v>
          </cell>
          <cell r="BP156">
            <v>8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>
            <v>0</v>
          </cell>
          <cell r="BX156">
            <v>0</v>
          </cell>
          <cell r="BY156" t="str">
            <v>باق للاعادة</v>
          </cell>
          <cell r="BZ156" t="b">
            <v>0</v>
          </cell>
          <cell r="CA156" t="b">
            <v>1</v>
          </cell>
          <cell r="CB156">
            <v>2</v>
          </cell>
          <cell r="CC156">
            <v>72</v>
          </cell>
          <cell r="CD156">
            <v>9</v>
          </cell>
          <cell r="CE156">
            <v>6</v>
          </cell>
          <cell r="CF156">
            <v>0</v>
          </cell>
          <cell r="CG156">
            <v>1</v>
          </cell>
        </row>
        <row r="157">
          <cell r="B157">
            <v>0</v>
          </cell>
          <cell r="C157">
            <v>657</v>
          </cell>
          <cell r="D157" t="str">
            <v>عمار محمد عرابى</v>
          </cell>
          <cell r="E157">
            <v>11</v>
          </cell>
          <cell r="F157">
            <v>1</v>
          </cell>
          <cell r="G157">
            <v>35327</v>
          </cell>
          <cell r="H157">
            <v>12</v>
          </cell>
          <cell r="I157">
            <v>0</v>
          </cell>
          <cell r="J157">
            <v>16</v>
          </cell>
          <cell r="K157" t="str">
            <v>سورى</v>
          </cell>
          <cell r="L157" t="str">
            <v>مسلم</v>
          </cell>
          <cell r="M157" t="str">
            <v>مستجد</v>
          </cell>
          <cell r="N157">
            <v>0</v>
          </cell>
          <cell r="O157">
            <v>4</v>
          </cell>
          <cell r="P157">
            <v>11.5</v>
          </cell>
          <cell r="Q157">
            <v>3</v>
          </cell>
          <cell r="R157">
            <v>18.5</v>
          </cell>
          <cell r="S157">
            <v>2</v>
          </cell>
          <cell r="T157">
            <v>5.5</v>
          </cell>
          <cell r="U157">
            <v>1</v>
          </cell>
          <cell r="V157">
            <v>8.5</v>
          </cell>
          <cell r="W157" t="str">
            <v>معاف</v>
          </cell>
          <cell r="X157" t="str">
            <v>معاف</v>
          </cell>
          <cell r="Y157" t="str">
            <v>معاف</v>
          </cell>
          <cell r="Z157" t="str">
            <v>معاف</v>
          </cell>
          <cell r="AA157">
            <v>2</v>
          </cell>
          <cell r="AB157">
            <v>4</v>
          </cell>
          <cell r="AC157">
            <v>3.5</v>
          </cell>
          <cell r="AD157">
            <v>9.5</v>
          </cell>
          <cell r="AE157">
            <v>2.5</v>
          </cell>
          <cell r="AF157">
            <v>4.5</v>
          </cell>
          <cell r="AG157">
            <v>4</v>
          </cell>
          <cell r="AH157">
            <v>11</v>
          </cell>
          <cell r="AI157">
            <v>0.5</v>
          </cell>
          <cell r="AJ157">
            <v>1</v>
          </cell>
          <cell r="AK157">
            <v>1.5</v>
          </cell>
          <cell r="AL157">
            <v>0.5</v>
          </cell>
          <cell r="AM157">
            <v>1</v>
          </cell>
          <cell r="AN157">
            <v>1.5</v>
          </cell>
          <cell r="AO157">
            <v>3.5</v>
          </cell>
          <cell r="AP157">
            <v>10</v>
          </cell>
          <cell r="AQ157">
            <v>13.5</v>
          </cell>
          <cell r="AR157">
            <v>2.5</v>
          </cell>
          <cell r="AS157">
            <v>9</v>
          </cell>
          <cell r="AT157">
            <v>11.5</v>
          </cell>
          <cell r="AU157">
            <v>75.5</v>
          </cell>
          <cell r="AV157">
            <v>0</v>
          </cell>
          <cell r="AW157" t="str">
            <v>غ</v>
          </cell>
          <cell r="AX157" t="str">
            <v>غ</v>
          </cell>
          <cell r="AY157" t="str">
            <v>غ</v>
          </cell>
          <cell r="AZ157" t="str">
            <v>غ</v>
          </cell>
          <cell r="BA157">
            <v>0</v>
          </cell>
          <cell r="BB157">
            <v>0</v>
          </cell>
          <cell r="BC157" t="str">
            <v>غ</v>
          </cell>
          <cell r="BD157" t="str">
            <v>غ</v>
          </cell>
          <cell r="BE157">
            <v>0</v>
          </cell>
          <cell r="BF157">
            <v>0</v>
          </cell>
          <cell r="BG157" t="str">
            <v>غ</v>
          </cell>
          <cell r="BH157" t="str">
            <v>غ</v>
          </cell>
          <cell r="BI157">
            <v>0</v>
          </cell>
          <cell r="BJ157">
            <v>3.5</v>
          </cell>
          <cell r="BK157" t="str">
            <v>غ</v>
          </cell>
          <cell r="BL157">
            <v>6</v>
          </cell>
          <cell r="BM157">
            <v>9.5</v>
          </cell>
          <cell r="BN157">
            <v>0</v>
          </cell>
          <cell r="BO157" t="str">
            <v>غ</v>
          </cell>
          <cell r="BP157">
            <v>8</v>
          </cell>
          <cell r="BQ157">
            <v>8</v>
          </cell>
          <cell r="BR157">
            <v>0.5</v>
          </cell>
          <cell r="BS157" t="str">
            <v>غ</v>
          </cell>
          <cell r="BT157">
            <v>2</v>
          </cell>
          <cell r="BU157" t="str">
            <v>غ</v>
          </cell>
          <cell r="BV157" t="str">
            <v>غ</v>
          </cell>
          <cell r="BW157">
            <v>2.5</v>
          </cell>
          <cell r="BX157" t="str">
            <v>عربى انجليزى    تاريخ علم نفس   مجموع تكنولوجيا دين مواطنة   تربية مهنية</v>
          </cell>
          <cell r="BY157" t="str">
            <v>باق للاعادة</v>
          </cell>
          <cell r="BZ157">
            <v>0</v>
          </cell>
          <cell r="CA157">
            <v>0</v>
          </cell>
          <cell r="CB157">
            <v>2</v>
          </cell>
          <cell r="CC157">
            <v>0</v>
          </cell>
          <cell r="CD157">
            <v>0</v>
          </cell>
          <cell r="CE157">
            <v>0</v>
          </cell>
          <cell r="CF157">
            <v>0</v>
          </cell>
          <cell r="CG157">
            <v>0</v>
          </cell>
        </row>
        <row r="158">
          <cell r="B158">
            <v>658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 t="str">
            <v/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73</v>
          </cell>
          <cell r="O158">
            <v>0</v>
          </cell>
          <cell r="P158">
            <v>0</v>
          </cell>
          <cell r="Q158">
            <v>0</v>
          </cell>
          <cell r="R158" t="str">
            <v>غ</v>
          </cell>
          <cell r="S158">
            <v>0</v>
          </cell>
          <cell r="T158">
            <v>0</v>
          </cell>
          <cell r="U158">
            <v>0</v>
          </cell>
          <cell r="V158" t="str">
            <v>غ</v>
          </cell>
          <cell r="W158">
            <v>0</v>
          </cell>
          <cell r="X158">
            <v>0</v>
          </cell>
          <cell r="Y158" t="str">
            <v>معاف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 t="str">
            <v>غ</v>
          </cell>
          <cell r="AE158">
            <v>0</v>
          </cell>
          <cell r="AF158">
            <v>0</v>
          </cell>
          <cell r="AG158">
            <v>0</v>
          </cell>
          <cell r="AH158" t="str">
            <v>غ</v>
          </cell>
          <cell r="AI158">
            <v>0</v>
          </cell>
          <cell r="AJ158">
            <v>0</v>
          </cell>
          <cell r="AK158" t="str">
            <v>غ</v>
          </cell>
          <cell r="AL158">
            <v>0</v>
          </cell>
          <cell r="AM158">
            <v>0</v>
          </cell>
          <cell r="AN158" t="str">
            <v>غ</v>
          </cell>
          <cell r="AO158">
            <v>0</v>
          </cell>
          <cell r="AP158">
            <v>0</v>
          </cell>
          <cell r="AQ158" t="str">
            <v>غ</v>
          </cell>
          <cell r="AR158">
            <v>0</v>
          </cell>
          <cell r="AS158">
            <v>0</v>
          </cell>
          <cell r="AT158" t="str">
            <v>غ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 t="str">
            <v>غ</v>
          </cell>
          <cell r="BF158">
            <v>0</v>
          </cell>
          <cell r="BG158">
            <v>0</v>
          </cell>
          <cell r="BH158">
            <v>0</v>
          </cell>
          <cell r="BI158" t="str">
            <v>غ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>
            <v>0</v>
          </cell>
          <cell r="BX158">
            <v>0</v>
          </cell>
          <cell r="BY158" t="str">
            <v>باق للاعادة</v>
          </cell>
          <cell r="BZ158" t="b">
            <v>0</v>
          </cell>
          <cell r="CA158" t="b">
            <v>1</v>
          </cell>
          <cell r="CB158">
            <v>2</v>
          </cell>
          <cell r="CC158">
            <v>73</v>
          </cell>
          <cell r="CD158">
            <v>15</v>
          </cell>
          <cell r="CE158">
            <v>10</v>
          </cell>
          <cell r="CF158">
            <v>0</v>
          </cell>
          <cell r="CG158">
            <v>1</v>
          </cell>
        </row>
        <row r="159">
          <cell r="B159">
            <v>0</v>
          </cell>
          <cell r="C159">
            <v>658</v>
          </cell>
          <cell r="D159" t="str">
            <v>غيث راضى اليوسف</v>
          </cell>
          <cell r="E159">
            <v>11</v>
          </cell>
          <cell r="F159">
            <v>1</v>
          </cell>
          <cell r="G159">
            <v>35210</v>
          </cell>
          <cell r="H159">
            <v>6</v>
          </cell>
          <cell r="I159">
            <v>4</v>
          </cell>
          <cell r="J159">
            <v>16</v>
          </cell>
          <cell r="K159" t="str">
            <v>سورى</v>
          </cell>
          <cell r="L159" t="str">
            <v>مسلم</v>
          </cell>
          <cell r="M159" t="str">
            <v>مستجد</v>
          </cell>
          <cell r="N159">
            <v>0</v>
          </cell>
          <cell r="O159">
            <v>0</v>
          </cell>
          <cell r="P159" t="str">
            <v>غ</v>
          </cell>
          <cell r="Q159" t="str">
            <v>غ</v>
          </cell>
          <cell r="R159">
            <v>0</v>
          </cell>
          <cell r="S159">
            <v>0</v>
          </cell>
          <cell r="T159" t="str">
            <v>غ</v>
          </cell>
          <cell r="U159" t="str">
            <v>غ</v>
          </cell>
          <cell r="V159">
            <v>0</v>
          </cell>
          <cell r="W159" t="str">
            <v>معاف</v>
          </cell>
          <cell r="X159" t="str">
            <v>معاف</v>
          </cell>
          <cell r="Y159" t="str">
            <v>معاف</v>
          </cell>
          <cell r="Z159" t="str">
            <v>معاف</v>
          </cell>
          <cell r="AA159">
            <v>0</v>
          </cell>
          <cell r="AB159" t="str">
            <v>غ</v>
          </cell>
          <cell r="AC159" t="str">
            <v>غ</v>
          </cell>
          <cell r="AD159">
            <v>0</v>
          </cell>
          <cell r="AE159">
            <v>0</v>
          </cell>
          <cell r="AF159" t="str">
            <v>غ</v>
          </cell>
          <cell r="AG159" t="str">
            <v>غ</v>
          </cell>
          <cell r="AH159">
            <v>0</v>
          </cell>
          <cell r="AI159">
            <v>0</v>
          </cell>
          <cell r="AJ159" t="str">
            <v>غ</v>
          </cell>
          <cell r="AK159">
            <v>0</v>
          </cell>
          <cell r="AL159">
            <v>0</v>
          </cell>
          <cell r="AM159" t="str">
            <v>غ</v>
          </cell>
          <cell r="AN159">
            <v>0</v>
          </cell>
          <cell r="AO159">
            <v>0</v>
          </cell>
          <cell r="AP159" t="str">
            <v>غ</v>
          </cell>
          <cell r="AQ159">
            <v>0</v>
          </cell>
          <cell r="AR159">
            <v>0</v>
          </cell>
          <cell r="AS159" t="str">
            <v>غ</v>
          </cell>
          <cell r="AT159">
            <v>0</v>
          </cell>
          <cell r="AU159">
            <v>0</v>
          </cell>
          <cell r="AV159">
            <v>0</v>
          </cell>
          <cell r="AW159" t="str">
            <v>غ</v>
          </cell>
          <cell r="AX159" t="str">
            <v>غ</v>
          </cell>
          <cell r="AY159" t="str">
            <v>غ</v>
          </cell>
          <cell r="AZ159" t="str">
            <v>غ</v>
          </cell>
          <cell r="BA159">
            <v>0</v>
          </cell>
          <cell r="BB159">
            <v>0</v>
          </cell>
          <cell r="BC159" t="str">
            <v>غ</v>
          </cell>
          <cell r="BD159" t="str">
            <v>غ</v>
          </cell>
          <cell r="BE159">
            <v>0</v>
          </cell>
          <cell r="BF159">
            <v>0</v>
          </cell>
          <cell r="BG159" t="str">
            <v>غ</v>
          </cell>
          <cell r="BH159" t="str">
            <v>غ</v>
          </cell>
          <cell r="BI159">
            <v>0</v>
          </cell>
          <cell r="BJ159">
            <v>0</v>
          </cell>
          <cell r="BK159" t="str">
            <v>غ</v>
          </cell>
          <cell r="BL159" t="str">
            <v>غ</v>
          </cell>
          <cell r="BM159">
            <v>0</v>
          </cell>
          <cell r="BN159">
            <v>0</v>
          </cell>
          <cell r="BO159" t="str">
            <v>غ</v>
          </cell>
          <cell r="BP159" t="str">
            <v>غ</v>
          </cell>
          <cell r="BQ159">
            <v>0</v>
          </cell>
          <cell r="BR159">
            <v>0</v>
          </cell>
          <cell r="BS159" t="str">
            <v>غ</v>
          </cell>
          <cell r="BT159" t="str">
            <v>غ</v>
          </cell>
          <cell r="BU159" t="str">
            <v>غ</v>
          </cell>
          <cell r="BV159" t="str">
            <v>غ</v>
          </cell>
          <cell r="BW159">
            <v>0</v>
          </cell>
          <cell r="BX159" t="str">
            <v>عربى انجليزى  جبر تفاضل تاريخ علم نفس جغرافيا فلسفة ومنطق مجموع تكنولوجيا دين مواطنة تربية رياضية نشاط تربوى تربية مهنية</v>
          </cell>
          <cell r="BY159" t="str">
            <v>باق للاعادة</v>
          </cell>
          <cell r="BZ159">
            <v>0</v>
          </cell>
          <cell r="CA159">
            <v>0</v>
          </cell>
          <cell r="CB159">
            <v>2</v>
          </cell>
          <cell r="CC159">
            <v>0</v>
          </cell>
          <cell r="CD159">
            <v>0</v>
          </cell>
          <cell r="CE159">
            <v>0</v>
          </cell>
          <cell r="CF159">
            <v>0</v>
          </cell>
          <cell r="CG159">
            <v>0</v>
          </cell>
        </row>
        <row r="160">
          <cell r="B160">
            <v>659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 t="str">
            <v/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 t="str">
            <v>غ</v>
          </cell>
          <cell r="S160">
            <v>0</v>
          </cell>
          <cell r="T160">
            <v>0</v>
          </cell>
          <cell r="U160">
            <v>0</v>
          </cell>
          <cell r="V160" t="str">
            <v>غ</v>
          </cell>
          <cell r="W160">
            <v>0</v>
          </cell>
          <cell r="X160">
            <v>0</v>
          </cell>
          <cell r="Y160" t="str">
            <v>معاف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 t="str">
            <v>غ</v>
          </cell>
          <cell r="AE160">
            <v>0</v>
          </cell>
          <cell r="AF160">
            <v>0</v>
          </cell>
          <cell r="AG160">
            <v>0</v>
          </cell>
          <cell r="AH160" t="str">
            <v>غ</v>
          </cell>
          <cell r="AI160">
            <v>0</v>
          </cell>
          <cell r="AJ160">
            <v>0</v>
          </cell>
          <cell r="AK160" t="str">
            <v>غ</v>
          </cell>
          <cell r="AL160">
            <v>0</v>
          </cell>
          <cell r="AM160">
            <v>0</v>
          </cell>
          <cell r="AN160" t="str">
            <v>غ</v>
          </cell>
          <cell r="AO160">
            <v>0</v>
          </cell>
          <cell r="AP160">
            <v>0</v>
          </cell>
          <cell r="AQ160" t="str">
            <v>غ</v>
          </cell>
          <cell r="AR160">
            <v>0</v>
          </cell>
          <cell r="AS160">
            <v>0</v>
          </cell>
          <cell r="AT160" t="str">
            <v>غ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 t="str">
            <v>غ</v>
          </cell>
          <cell r="BF160">
            <v>0</v>
          </cell>
          <cell r="BG160">
            <v>0</v>
          </cell>
          <cell r="BH160">
            <v>0</v>
          </cell>
          <cell r="BI160" t="str">
            <v>غ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>
            <v>0</v>
          </cell>
          <cell r="BX160">
            <v>0</v>
          </cell>
          <cell r="BY160" t="str">
            <v>باق للاعادة</v>
          </cell>
          <cell r="BZ160" t="b">
            <v>0</v>
          </cell>
          <cell r="CA160" t="b">
            <v>1</v>
          </cell>
          <cell r="CB160">
            <v>2</v>
          </cell>
          <cell r="CC160">
            <v>74</v>
          </cell>
          <cell r="CD160">
            <v>15</v>
          </cell>
          <cell r="CE160">
            <v>10</v>
          </cell>
          <cell r="CF160">
            <v>0</v>
          </cell>
          <cell r="CG160">
            <v>1</v>
          </cell>
        </row>
        <row r="161">
          <cell r="B161">
            <v>0</v>
          </cell>
          <cell r="C161">
            <v>659</v>
          </cell>
          <cell r="D161" t="str">
            <v>فارس عصام التكله</v>
          </cell>
          <cell r="E161">
            <v>11</v>
          </cell>
          <cell r="F161">
            <v>1</v>
          </cell>
          <cell r="G161">
            <v>35376</v>
          </cell>
          <cell r="H161">
            <v>24</v>
          </cell>
          <cell r="I161">
            <v>10</v>
          </cell>
          <cell r="J161">
            <v>15</v>
          </cell>
          <cell r="K161" t="str">
            <v>سورى</v>
          </cell>
          <cell r="L161" t="str">
            <v>مسلم</v>
          </cell>
          <cell r="M161" t="str">
            <v>مستجد</v>
          </cell>
          <cell r="N161">
            <v>0</v>
          </cell>
          <cell r="O161">
            <v>0</v>
          </cell>
          <cell r="P161" t="str">
            <v>غ</v>
          </cell>
          <cell r="Q161" t="str">
            <v>غ</v>
          </cell>
          <cell r="R161">
            <v>0</v>
          </cell>
          <cell r="S161">
            <v>0</v>
          </cell>
          <cell r="T161" t="str">
            <v>غ</v>
          </cell>
          <cell r="U161" t="str">
            <v>غ</v>
          </cell>
          <cell r="V161">
            <v>0</v>
          </cell>
          <cell r="W161" t="str">
            <v>معاف</v>
          </cell>
          <cell r="X161" t="str">
            <v>معاف</v>
          </cell>
          <cell r="Y161" t="str">
            <v>معاف</v>
          </cell>
          <cell r="Z161" t="str">
            <v>معاف</v>
          </cell>
          <cell r="AA161">
            <v>0</v>
          </cell>
          <cell r="AB161" t="str">
            <v>غ</v>
          </cell>
          <cell r="AC161" t="str">
            <v>غ</v>
          </cell>
          <cell r="AD161">
            <v>0</v>
          </cell>
          <cell r="AE161">
            <v>0</v>
          </cell>
          <cell r="AF161" t="str">
            <v>غ</v>
          </cell>
          <cell r="AG161" t="str">
            <v>غ</v>
          </cell>
          <cell r="AH161">
            <v>0</v>
          </cell>
          <cell r="AI161">
            <v>0</v>
          </cell>
          <cell r="AJ161" t="str">
            <v>غ</v>
          </cell>
          <cell r="AK161">
            <v>0</v>
          </cell>
          <cell r="AL161">
            <v>0</v>
          </cell>
          <cell r="AM161" t="str">
            <v>غ</v>
          </cell>
          <cell r="AN161">
            <v>0</v>
          </cell>
          <cell r="AO161">
            <v>0</v>
          </cell>
          <cell r="AP161" t="str">
            <v>غ</v>
          </cell>
          <cell r="AQ161">
            <v>0</v>
          </cell>
          <cell r="AR161">
            <v>0</v>
          </cell>
          <cell r="AS161" t="str">
            <v>غ</v>
          </cell>
          <cell r="AT161">
            <v>0</v>
          </cell>
          <cell r="AU161">
            <v>0</v>
          </cell>
          <cell r="AV161">
            <v>0</v>
          </cell>
          <cell r="AW161" t="str">
            <v>غ</v>
          </cell>
          <cell r="AX161" t="str">
            <v>غ</v>
          </cell>
          <cell r="AY161" t="str">
            <v>غ</v>
          </cell>
          <cell r="AZ161" t="str">
            <v>غ</v>
          </cell>
          <cell r="BA161">
            <v>0</v>
          </cell>
          <cell r="BB161">
            <v>0</v>
          </cell>
          <cell r="BC161" t="str">
            <v>غ</v>
          </cell>
          <cell r="BD161" t="str">
            <v>غ</v>
          </cell>
          <cell r="BE161">
            <v>0</v>
          </cell>
          <cell r="BF161">
            <v>0</v>
          </cell>
          <cell r="BG161" t="str">
            <v>غ</v>
          </cell>
          <cell r="BH161" t="str">
            <v>غ</v>
          </cell>
          <cell r="BI161">
            <v>0</v>
          </cell>
          <cell r="BJ161">
            <v>0</v>
          </cell>
          <cell r="BK161" t="str">
            <v>غ</v>
          </cell>
          <cell r="BL161" t="str">
            <v>غ</v>
          </cell>
          <cell r="BM161">
            <v>0</v>
          </cell>
          <cell r="BN161">
            <v>0</v>
          </cell>
          <cell r="BO161" t="str">
            <v>غ</v>
          </cell>
          <cell r="BP161" t="str">
            <v>غ</v>
          </cell>
          <cell r="BQ161">
            <v>0</v>
          </cell>
          <cell r="BR161">
            <v>0</v>
          </cell>
          <cell r="BS161" t="str">
            <v>غ</v>
          </cell>
          <cell r="BT161" t="str">
            <v>غ</v>
          </cell>
          <cell r="BU161" t="str">
            <v>غ</v>
          </cell>
          <cell r="BV161" t="str">
            <v>غ</v>
          </cell>
          <cell r="BW161">
            <v>0</v>
          </cell>
          <cell r="BX161" t="str">
            <v>عربى انجليزى  جبر تفاضل تاريخ علم نفس جغرافيا فلسفة ومنطق مجموع تكنولوجيا دين مواطنة تربية رياضية نشاط تربوى تربية مهنية</v>
          </cell>
          <cell r="BY161" t="str">
            <v>باق للاعادة</v>
          </cell>
          <cell r="BZ161">
            <v>0</v>
          </cell>
          <cell r="CA161">
            <v>0</v>
          </cell>
          <cell r="CB161">
            <v>2</v>
          </cell>
          <cell r="CC161">
            <v>0</v>
          </cell>
          <cell r="CD161">
            <v>0</v>
          </cell>
          <cell r="CE161">
            <v>0</v>
          </cell>
          <cell r="CF161">
            <v>0</v>
          </cell>
          <cell r="CG161">
            <v>0</v>
          </cell>
        </row>
        <row r="162">
          <cell r="B162">
            <v>660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 t="str">
            <v/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75</v>
          </cell>
          <cell r="O162">
            <v>0</v>
          </cell>
          <cell r="P162">
            <v>0</v>
          </cell>
          <cell r="Q162">
            <v>30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 t="str">
            <v>غ</v>
          </cell>
          <cell r="W162">
            <v>0</v>
          </cell>
          <cell r="X162">
            <v>0</v>
          </cell>
          <cell r="Y162" t="str">
            <v>معاف</v>
          </cell>
          <cell r="Z162">
            <v>0</v>
          </cell>
          <cell r="AA162">
            <v>0</v>
          </cell>
          <cell r="AB162">
            <v>0</v>
          </cell>
          <cell r="AC162">
            <v>12</v>
          </cell>
          <cell r="AD162">
            <v>0</v>
          </cell>
          <cell r="AE162">
            <v>0</v>
          </cell>
          <cell r="AF162">
            <v>0</v>
          </cell>
          <cell r="AG162">
            <v>11</v>
          </cell>
          <cell r="AH162">
            <v>0</v>
          </cell>
          <cell r="AI162">
            <v>0</v>
          </cell>
          <cell r="AJ162">
            <v>0</v>
          </cell>
          <cell r="AK162" t="str">
            <v>غ</v>
          </cell>
          <cell r="AL162">
            <v>0</v>
          </cell>
          <cell r="AM162">
            <v>12.5</v>
          </cell>
          <cell r="AN162">
            <v>12.5</v>
          </cell>
          <cell r="AO162">
            <v>0</v>
          </cell>
          <cell r="AP162">
            <v>12</v>
          </cell>
          <cell r="AQ162">
            <v>0</v>
          </cell>
          <cell r="AR162">
            <v>0</v>
          </cell>
          <cell r="AS162">
            <v>13.5</v>
          </cell>
          <cell r="AT162">
            <v>0</v>
          </cell>
          <cell r="AU162">
            <v>91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12.5</v>
          </cell>
          <cell r="BA162">
            <v>0</v>
          </cell>
          <cell r="BB162">
            <v>0</v>
          </cell>
          <cell r="BC162">
            <v>0</v>
          </cell>
          <cell r="BD162">
            <v>15.5</v>
          </cell>
          <cell r="BE162">
            <v>0</v>
          </cell>
          <cell r="BF162">
            <v>0</v>
          </cell>
          <cell r="BG162">
            <v>0</v>
          </cell>
          <cell r="BH162">
            <v>19</v>
          </cell>
          <cell r="BI162">
            <v>0</v>
          </cell>
          <cell r="BJ162">
            <v>0</v>
          </cell>
          <cell r="BK162">
            <v>0</v>
          </cell>
          <cell r="BL162">
            <v>9.5</v>
          </cell>
          <cell r="BM162">
            <v>0</v>
          </cell>
          <cell r="BN162">
            <v>0</v>
          </cell>
          <cell r="BO162">
            <v>0</v>
          </cell>
          <cell r="BP162">
            <v>8</v>
          </cell>
          <cell r="BQ162">
            <v>0</v>
          </cell>
          <cell r="BR162">
            <v>0</v>
          </cell>
          <cell r="BS162">
            <v>0</v>
          </cell>
          <cell r="BT162">
            <v>0</v>
          </cell>
          <cell r="BU162">
            <v>0</v>
          </cell>
          <cell r="BV162">
            <v>11</v>
          </cell>
          <cell r="BW162">
            <v>0</v>
          </cell>
          <cell r="BX162">
            <v>0</v>
          </cell>
          <cell r="BY162" t="str">
            <v>باق للاعادة</v>
          </cell>
          <cell r="BZ162" t="b">
            <v>0</v>
          </cell>
          <cell r="CA162" t="b">
            <v>1</v>
          </cell>
          <cell r="CB162">
            <v>2</v>
          </cell>
          <cell r="CC162">
            <v>75</v>
          </cell>
          <cell r="CD162">
            <v>4</v>
          </cell>
          <cell r="CE162">
            <v>2</v>
          </cell>
          <cell r="CF162">
            <v>0</v>
          </cell>
          <cell r="CG162">
            <v>1</v>
          </cell>
        </row>
        <row r="163">
          <cell r="B163">
            <v>0</v>
          </cell>
          <cell r="C163">
            <v>660</v>
          </cell>
          <cell r="D163" t="str">
            <v>مازن سامر القداح</v>
          </cell>
          <cell r="E163">
            <v>11</v>
          </cell>
          <cell r="F163">
            <v>1</v>
          </cell>
          <cell r="G163">
            <v>35158</v>
          </cell>
          <cell r="H163">
            <v>28</v>
          </cell>
          <cell r="I163">
            <v>5</v>
          </cell>
          <cell r="J163">
            <v>16</v>
          </cell>
          <cell r="K163" t="str">
            <v>سورى</v>
          </cell>
          <cell r="L163" t="str">
            <v>مسلم</v>
          </cell>
          <cell r="M163" t="str">
            <v>مستجد</v>
          </cell>
          <cell r="N163">
            <v>0</v>
          </cell>
          <cell r="O163">
            <v>6</v>
          </cell>
          <cell r="P163">
            <v>14</v>
          </cell>
          <cell r="Q163">
            <v>10</v>
          </cell>
          <cell r="R163">
            <v>30</v>
          </cell>
          <cell r="S163">
            <v>5</v>
          </cell>
          <cell r="T163">
            <v>15</v>
          </cell>
          <cell r="U163">
            <v>2.5</v>
          </cell>
          <cell r="V163">
            <v>22.5</v>
          </cell>
          <cell r="W163" t="str">
            <v>معاف</v>
          </cell>
          <cell r="X163" t="str">
            <v>معاف</v>
          </cell>
          <cell r="Y163" t="str">
            <v>معاف</v>
          </cell>
          <cell r="Z163" t="str">
            <v>معاف</v>
          </cell>
          <cell r="AA163">
            <v>3</v>
          </cell>
          <cell r="AB163">
            <v>4.5</v>
          </cell>
          <cell r="AC163">
            <v>4.5</v>
          </cell>
          <cell r="AD163">
            <v>12</v>
          </cell>
          <cell r="AE163">
            <v>2.5</v>
          </cell>
          <cell r="AF163">
            <v>4</v>
          </cell>
          <cell r="AG163">
            <v>4.5</v>
          </cell>
          <cell r="AH163">
            <v>11</v>
          </cell>
          <cell r="AI163">
            <v>0.5</v>
          </cell>
          <cell r="AJ163">
            <v>1.5</v>
          </cell>
          <cell r="AK163">
            <v>2</v>
          </cell>
          <cell r="AL163">
            <v>1</v>
          </cell>
          <cell r="AM163">
            <v>2.5</v>
          </cell>
          <cell r="AN163">
            <v>3.5</v>
          </cell>
          <cell r="AO163">
            <v>3</v>
          </cell>
          <cell r="AP163">
            <v>9</v>
          </cell>
          <cell r="AQ163">
            <v>12</v>
          </cell>
          <cell r="AR163">
            <v>3.5</v>
          </cell>
          <cell r="AS163">
            <v>10</v>
          </cell>
          <cell r="AT163">
            <v>13.5</v>
          </cell>
          <cell r="AU163">
            <v>106.5</v>
          </cell>
          <cell r="AV163">
            <v>2.5</v>
          </cell>
          <cell r="AW163" t="str">
            <v>غ</v>
          </cell>
          <cell r="AX163">
            <v>3</v>
          </cell>
          <cell r="AY163">
            <v>2</v>
          </cell>
          <cell r="AZ163">
            <v>5</v>
          </cell>
          <cell r="BA163">
            <v>12.5</v>
          </cell>
          <cell r="BB163">
            <v>3.5</v>
          </cell>
          <cell r="BC163">
            <v>5</v>
          </cell>
          <cell r="BD163">
            <v>7</v>
          </cell>
          <cell r="BE163">
            <v>15.5</v>
          </cell>
          <cell r="BF163">
            <v>4</v>
          </cell>
          <cell r="BG163">
            <v>8</v>
          </cell>
          <cell r="BH163">
            <v>7</v>
          </cell>
          <cell r="BI163">
            <v>19</v>
          </cell>
          <cell r="BJ163">
            <v>3.5</v>
          </cell>
          <cell r="BK163" t="str">
            <v>غ</v>
          </cell>
          <cell r="BL163">
            <v>6</v>
          </cell>
          <cell r="BM163">
            <v>9.5</v>
          </cell>
          <cell r="BN163">
            <v>0</v>
          </cell>
          <cell r="BO163" t="str">
            <v>غ</v>
          </cell>
          <cell r="BP163">
            <v>8</v>
          </cell>
          <cell r="BQ163">
            <v>8</v>
          </cell>
          <cell r="BR163">
            <v>2.5</v>
          </cell>
          <cell r="BS163" t="str">
            <v>غ</v>
          </cell>
          <cell r="BT163">
            <v>5</v>
          </cell>
          <cell r="BU163" t="str">
            <v>غ</v>
          </cell>
          <cell r="BV163">
            <v>3.5</v>
          </cell>
          <cell r="BW163">
            <v>11</v>
          </cell>
          <cell r="BX163" t="str">
            <v xml:space="preserve">  انجليزى لربع الدرجة     تاريخ علم نفس   مجموع      </v>
          </cell>
          <cell r="BY163" t="str">
            <v>باق للاعادة</v>
          </cell>
          <cell r="BZ163">
            <v>0</v>
          </cell>
          <cell r="CA163">
            <v>0</v>
          </cell>
          <cell r="CB163">
            <v>2</v>
          </cell>
          <cell r="CC163">
            <v>0</v>
          </cell>
          <cell r="CD163">
            <v>0</v>
          </cell>
          <cell r="CE163">
            <v>0</v>
          </cell>
          <cell r="CF163">
            <v>0</v>
          </cell>
          <cell r="CG163">
            <v>0</v>
          </cell>
        </row>
        <row r="164">
          <cell r="B164">
            <v>661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 t="str">
            <v/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76</v>
          </cell>
          <cell r="O164">
            <v>0</v>
          </cell>
          <cell r="P164">
            <v>0</v>
          </cell>
          <cell r="Q164">
            <v>0</v>
          </cell>
          <cell r="R164" t="str">
            <v>غ</v>
          </cell>
          <cell r="S164">
            <v>0</v>
          </cell>
          <cell r="T164">
            <v>0</v>
          </cell>
          <cell r="U164">
            <v>0</v>
          </cell>
          <cell r="V164" t="str">
            <v>غ</v>
          </cell>
          <cell r="W164">
            <v>0</v>
          </cell>
          <cell r="X164">
            <v>0</v>
          </cell>
          <cell r="Y164" t="str">
            <v>معاف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 t="str">
            <v>غ</v>
          </cell>
          <cell r="AE164">
            <v>0</v>
          </cell>
          <cell r="AF164">
            <v>0</v>
          </cell>
          <cell r="AG164">
            <v>0</v>
          </cell>
          <cell r="AH164" t="str">
            <v>غ</v>
          </cell>
          <cell r="AI164">
            <v>0</v>
          </cell>
          <cell r="AJ164">
            <v>0</v>
          </cell>
          <cell r="AK164" t="str">
            <v>غ</v>
          </cell>
          <cell r="AL164">
            <v>0</v>
          </cell>
          <cell r="AM164">
            <v>0</v>
          </cell>
          <cell r="AN164" t="str">
            <v>غ</v>
          </cell>
          <cell r="AO164">
            <v>0</v>
          </cell>
          <cell r="AP164">
            <v>0</v>
          </cell>
          <cell r="AQ164" t="str">
            <v>غ</v>
          </cell>
          <cell r="AR164">
            <v>0</v>
          </cell>
          <cell r="AS164">
            <v>0</v>
          </cell>
          <cell r="AT164" t="str">
            <v>غ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 t="str">
            <v>غ</v>
          </cell>
          <cell r="BF164">
            <v>0</v>
          </cell>
          <cell r="BG164">
            <v>0</v>
          </cell>
          <cell r="BH164">
            <v>0</v>
          </cell>
          <cell r="BI164" t="str">
            <v>غ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  <cell r="BR164">
            <v>0</v>
          </cell>
          <cell r="BS164">
            <v>0</v>
          </cell>
          <cell r="BT164">
            <v>0</v>
          </cell>
          <cell r="BU164">
            <v>0</v>
          </cell>
          <cell r="BV164">
            <v>0</v>
          </cell>
          <cell r="BW164">
            <v>0</v>
          </cell>
          <cell r="BX164">
            <v>0</v>
          </cell>
          <cell r="BY164" t="str">
            <v>باق للاعادة</v>
          </cell>
          <cell r="BZ164" t="b">
            <v>0</v>
          </cell>
          <cell r="CA164" t="b">
            <v>1</v>
          </cell>
          <cell r="CB164">
            <v>2</v>
          </cell>
          <cell r="CC164">
            <v>76</v>
          </cell>
          <cell r="CD164">
            <v>15</v>
          </cell>
          <cell r="CE164">
            <v>10</v>
          </cell>
          <cell r="CF164">
            <v>0</v>
          </cell>
          <cell r="CG164">
            <v>1</v>
          </cell>
        </row>
        <row r="165">
          <cell r="B165">
            <v>0</v>
          </cell>
          <cell r="C165">
            <v>661</v>
          </cell>
          <cell r="D165" t="str">
            <v>محمد اسامه اسماعيل زيدان</v>
          </cell>
          <cell r="E165">
            <v>11</v>
          </cell>
          <cell r="F165">
            <v>1</v>
          </cell>
          <cell r="G165">
            <v>35152</v>
          </cell>
          <cell r="H165">
            <v>3</v>
          </cell>
          <cell r="I165">
            <v>6</v>
          </cell>
          <cell r="J165">
            <v>16</v>
          </cell>
          <cell r="K165" t="str">
            <v>سورى</v>
          </cell>
          <cell r="L165" t="str">
            <v>مسلم</v>
          </cell>
          <cell r="M165" t="str">
            <v>مستجد</v>
          </cell>
          <cell r="N165">
            <v>0</v>
          </cell>
          <cell r="O165">
            <v>0</v>
          </cell>
          <cell r="P165" t="str">
            <v>غ</v>
          </cell>
          <cell r="Q165" t="str">
            <v>غ</v>
          </cell>
          <cell r="R165">
            <v>0</v>
          </cell>
          <cell r="S165">
            <v>0</v>
          </cell>
          <cell r="T165" t="str">
            <v>غ</v>
          </cell>
          <cell r="U165" t="str">
            <v>غ</v>
          </cell>
          <cell r="V165">
            <v>0</v>
          </cell>
          <cell r="W165" t="str">
            <v>معاف</v>
          </cell>
          <cell r="X165" t="str">
            <v>معاف</v>
          </cell>
          <cell r="Y165" t="str">
            <v>معاف</v>
          </cell>
          <cell r="Z165" t="str">
            <v>معاف</v>
          </cell>
          <cell r="AA165">
            <v>0</v>
          </cell>
          <cell r="AB165" t="str">
            <v>غ</v>
          </cell>
          <cell r="AC165" t="str">
            <v>غ</v>
          </cell>
          <cell r="AD165">
            <v>0</v>
          </cell>
          <cell r="AE165">
            <v>0</v>
          </cell>
          <cell r="AF165" t="str">
            <v>غ</v>
          </cell>
          <cell r="AG165" t="str">
            <v>غ</v>
          </cell>
          <cell r="AH165">
            <v>0</v>
          </cell>
          <cell r="AI165">
            <v>0</v>
          </cell>
          <cell r="AJ165" t="str">
            <v>غ</v>
          </cell>
          <cell r="AK165">
            <v>0</v>
          </cell>
          <cell r="AL165">
            <v>0</v>
          </cell>
          <cell r="AM165" t="str">
            <v>غ</v>
          </cell>
          <cell r="AN165">
            <v>0</v>
          </cell>
          <cell r="AO165">
            <v>0</v>
          </cell>
          <cell r="AP165" t="str">
            <v>غ</v>
          </cell>
          <cell r="AQ165">
            <v>0</v>
          </cell>
          <cell r="AR165">
            <v>0</v>
          </cell>
          <cell r="AS165" t="str">
            <v>غ</v>
          </cell>
          <cell r="AT165">
            <v>0</v>
          </cell>
          <cell r="AU165">
            <v>0</v>
          </cell>
          <cell r="AV165">
            <v>0</v>
          </cell>
          <cell r="AW165" t="str">
            <v>غ</v>
          </cell>
          <cell r="AX165" t="str">
            <v>غ</v>
          </cell>
          <cell r="AY165" t="str">
            <v>غ</v>
          </cell>
          <cell r="AZ165" t="str">
            <v>غ</v>
          </cell>
          <cell r="BA165">
            <v>0</v>
          </cell>
          <cell r="BB165">
            <v>0</v>
          </cell>
          <cell r="BC165" t="str">
            <v>غ</v>
          </cell>
          <cell r="BD165" t="str">
            <v>غ</v>
          </cell>
          <cell r="BE165">
            <v>0</v>
          </cell>
          <cell r="BF165">
            <v>0</v>
          </cell>
          <cell r="BG165" t="str">
            <v>غ</v>
          </cell>
          <cell r="BH165" t="str">
            <v>غ</v>
          </cell>
          <cell r="BI165">
            <v>0</v>
          </cell>
          <cell r="BJ165">
            <v>0</v>
          </cell>
          <cell r="BK165" t="str">
            <v>غ</v>
          </cell>
          <cell r="BL165" t="str">
            <v>غ</v>
          </cell>
          <cell r="BM165">
            <v>0</v>
          </cell>
          <cell r="BN165">
            <v>0</v>
          </cell>
          <cell r="BO165" t="str">
            <v>غ</v>
          </cell>
          <cell r="BP165" t="str">
            <v>غ</v>
          </cell>
          <cell r="BQ165">
            <v>0</v>
          </cell>
          <cell r="BR165">
            <v>0</v>
          </cell>
          <cell r="BS165" t="str">
            <v>غ</v>
          </cell>
          <cell r="BT165" t="str">
            <v>غ</v>
          </cell>
          <cell r="BU165" t="str">
            <v>غ</v>
          </cell>
          <cell r="BV165" t="str">
            <v>غ</v>
          </cell>
          <cell r="BW165">
            <v>0</v>
          </cell>
          <cell r="BX165" t="str">
            <v>عربى انجليزى  جبر تفاضل تاريخ علم نفس جغرافيا فلسفة ومنطق مجموع تكنولوجيا دين مواطنة تربية رياضية نشاط تربوى تربية مهنية</v>
          </cell>
          <cell r="BY165" t="str">
            <v>باق للاعادة</v>
          </cell>
          <cell r="BZ165">
            <v>0</v>
          </cell>
          <cell r="CA165">
            <v>0</v>
          </cell>
          <cell r="CB165">
            <v>2</v>
          </cell>
          <cell r="CC165">
            <v>0</v>
          </cell>
          <cell r="CD165">
            <v>0</v>
          </cell>
          <cell r="CE165">
            <v>0</v>
          </cell>
          <cell r="CF165">
            <v>0</v>
          </cell>
          <cell r="CG165">
            <v>0</v>
          </cell>
        </row>
        <row r="166">
          <cell r="B166">
            <v>662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 t="str">
            <v/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77</v>
          </cell>
          <cell r="O166">
            <v>0</v>
          </cell>
          <cell r="P166">
            <v>0</v>
          </cell>
          <cell r="Q166">
            <v>0</v>
          </cell>
          <cell r="R166" t="str">
            <v>غ</v>
          </cell>
          <cell r="S166">
            <v>0</v>
          </cell>
          <cell r="T166">
            <v>0</v>
          </cell>
          <cell r="U166">
            <v>0</v>
          </cell>
          <cell r="V166" t="str">
            <v>غ</v>
          </cell>
          <cell r="W166">
            <v>0</v>
          </cell>
          <cell r="X166">
            <v>0</v>
          </cell>
          <cell r="Y166" t="str">
            <v>معاف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 t="str">
            <v>غ</v>
          </cell>
          <cell r="AE166">
            <v>0</v>
          </cell>
          <cell r="AF166">
            <v>0</v>
          </cell>
          <cell r="AG166">
            <v>0</v>
          </cell>
          <cell r="AH166" t="str">
            <v>غ</v>
          </cell>
          <cell r="AI166">
            <v>0</v>
          </cell>
          <cell r="AJ166">
            <v>0</v>
          </cell>
          <cell r="AK166" t="str">
            <v>غ</v>
          </cell>
          <cell r="AL166">
            <v>0</v>
          </cell>
          <cell r="AM166">
            <v>0</v>
          </cell>
          <cell r="AN166" t="str">
            <v>غ</v>
          </cell>
          <cell r="AO166">
            <v>0</v>
          </cell>
          <cell r="AP166">
            <v>0</v>
          </cell>
          <cell r="AQ166" t="str">
            <v>غ</v>
          </cell>
          <cell r="AR166">
            <v>0</v>
          </cell>
          <cell r="AS166">
            <v>0</v>
          </cell>
          <cell r="AT166" t="str">
            <v>غ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 t="str">
            <v>غ</v>
          </cell>
          <cell r="BF166">
            <v>0</v>
          </cell>
          <cell r="BG166">
            <v>0</v>
          </cell>
          <cell r="BH166">
            <v>0</v>
          </cell>
          <cell r="BI166" t="str">
            <v>غ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0</v>
          </cell>
          <cell r="BV166">
            <v>0</v>
          </cell>
          <cell r="BW166">
            <v>0</v>
          </cell>
          <cell r="BX166">
            <v>0</v>
          </cell>
          <cell r="BY166" t="str">
            <v>باق للاعادة</v>
          </cell>
          <cell r="BZ166" t="b">
            <v>0</v>
          </cell>
          <cell r="CA166" t="b">
            <v>1</v>
          </cell>
          <cell r="CB166">
            <v>2</v>
          </cell>
          <cell r="CC166">
            <v>77</v>
          </cell>
          <cell r="CD166">
            <v>15</v>
          </cell>
          <cell r="CE166">
            <v>10</v>
          </cell>
          <cell r="CF166">
            <v>0</v>
          </cell>
          <cell r="CG166">
            <v>1</v>
          </cell>
        </row>
        <row r="167">
          <cell r="B167">
            <v>0</v>
          </cell>
          <cell r="C167">
            <v>662</v>
          </cell>
          <cell r="D167" t="str">
            <v>محمد على شفيق حمادة</v>
          </cell>
          <cell r="E167">
            <v>11</v>
          </cell>
          <cell r="F167">
            <v>1</v>
          </cell>
          <cell r="G167">
            <v>35178</v>
          </cell>
          <cell r="H167">
            <v>8</v>
          </cell>
          <cell r="I167">
            <v>5</v>
          </cell>
          <cell r="J167">
            <v>16</v>
          </cell>
          <cell r="K167" t="str">
            <v>سورى</v>
          </cell>
          <cell r="L167" t="str">
            <v>مسلم</v>
          </cell>
          <cell r="M167" t="str">
            <v>مستجد</v>
          </cell>
          <cell r="N167">
            <v>0</v>
          </cell>
          <cell r="O167">
            <v>0</v>
          </cell>
          <cell r="P167" t="str">
            <v>غ</v>
          </cell>
          <cell r="Q167" t="str">
            <v>غ</v>
          </cell>
          <cell r="R167">
            <v>0</v>
          </cell>
          <cell r="S167">
            <v>0</v>
          </cell>
          <cell r="T167" t="str">
            <v>غ</v>
          </cell>
          <cell r="U167" t="str">
            <v>غ</v>
          </cell>
          <cell r="V167">
            <v>0</v>
          </cell>
          <cell r="W167" t="str">
            <v>معاف</v>
          </cell>
          <cell r="X167" t="str">
            <v>معاف</v>
          </cell>
          <cell r="Y167" t="str">
            <v>معاف</v>
          </cell>
          <cell r="Z167" t="str">
            <v>معاف</v>
          </cell>
          <cell r="AA167">
            <v>0</v>
          </cell>
          <cell r="AB167" t="str">
            <v>غ</v>
          </cell>
          <cell r="AC167" t="str">
            <v>غ</v>
          </cell>
          <cell r="AD167">
            <v>0</v>
          </cell>
          <cell r="AE167">
            <v>0</v>
          </cell>
          <cell r="AF167" t="str">
            <v>غ</v>
          </cell>
          <cell r="AG167" t="str">
            <v>غ</v>
          </cell>
          <cell r="AH167">
            <v>0</v>
          </cell>
          <cell r="AI167">
            <v>0</v>
          </cell>
          <cell r="AJ167" t="str">
            <v>غ</v>
          </cell>
          <cell r="AK167">
            <v>0</v>
          </cell>
          <cell r="AL167">
            <v>0</v>
          </cell>
          <cell r="AM167" t="str">
            <v>غ</v>
          </cell>
          <cell r="AN167">
            <v>0</v>
          </cell>
          <cell r="AO167">
            <v>0</v>
          </cell>
          <cell r="AP167" t="str">
            <v>غ</v>
          </cell>
          <cell r="AQ167">
            <v>0</v>
          </cell>
          <cell r="AR167">
            <v>0</v>
          </cell>
          <cell r="AS167" t="str">
            <v>غ</v>
          </cell>
          <cell r="AT167">
            <v>0</v>
          </cell>
          <cell r="AU167">
            <v>0</v>
          </cell>
          <cell r="AV167">
            <v>0</v>
          </cell>
          <cell r="AW167" t="str">
            <v>غ</v>
          </cell>
          <cell r="AX167" t="str">
            <v>غ</v>
          </cell>
          <cell r="AY167" t="str">
            <v>غ</v>
          </cell>
          <cell r="AZ167" t="str">
            <v>غ</v>
          </cell>
          <cell r="BA167">
            <v>0</v>
          </cell>
          <cell r="BB167">
            <v>0</v>
          </cell>
          <cell r="BC167" t="str">
            <v>غ</v>
          </cell>
          <cell r="BD167" t="str">
            <v>غ</v>
          </cell>
          <cell r="BE167">
            <v>0</v>
          </cell>
          <cell r="BF167">
            <v>0</v>
          </cell>
          <cell r="BG167" t="str">
            <v>غ</v>
          </cell>
          <cell r="BH167" t="str">
            <v>غ</v>
          </cell>
          <cell r="BI167">
            <v>0</v>
          </cell>
          <cell r="BJ167">
            <v>3.5</v>
          </cell>
          <cell r="BK167" t="str">
            <v>غ</v>
          </cell>
          <cell r="BL167" t="str">
            <v>غ</v>
          </cell>
          <cell r="BM167">
            <v>3.5</v>
          </cell>
          <cell r="BN167">
            <v>0</v>
          </cell>
          <cell r="BO167" t="str">
            <v>غ</v>
          </cell>
          <cell r="BP167" t="str">
            <v>غ</v>
          </cell>
          <cell r="BQ167">
            <v>0</v>
          </cell>
          <cell r="BR167">
            <v>0</v>
          </cell>
          <cell r="BS167" t="str">
            <v>غ</v>
          </cell>
          <cell r="BT167" t="str">
            <v>غ</v>
          </cell>
          <cell r="BU167" t="str">
            <v>غ</v>
          </cell>
          <cell r="BV167" t="str">
            <v>غ</v>
          </cell>
          <cell r="BW167">
            <v>0</v>
          </cell>
          <cell r="BX167" t="str">
            <v>عربى انجليزى  جبر تفاضل تاريخ علم نفس جغرافيا فلسفة ومنطق مجموع تكنولوجيا دين مواطنة تربية رياضية نشاط تربوى تربية مهنية</v>
          </cell>
          <cell r="BY167" t="str">
            <v>باق للاعادة</v>
          </cell>
          <cell r="BZ167">
            <v>0</v>
          </cell>
          <cell r="CA167">
            <v>0</v>
          </cell>
          <cell r="CB167">
            <v>2</v>
          </cell>
          <cell r="CC167">
            <v>0</v>
          </cell>
          <cell r="CD167">
            <v>0</v>
          </cell>
          <cell r="CE167">
            <v>0</v>
          </cell>
          <cell r="CF167">
            <v>0</v>
          </cell>
          <cell r="CG167">
            <v>0</v>
          </cell>
        </row>
        <row r="168">
          <cell r="B168">
            <v>663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 t="str">
            <v/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78</v>
          </cell>
          <cell r="O168">
            <v>0</v>
          </cell>
          <cell r="P168">
            <v>0</v>
          </cell>
          <cell r="Q168">
            <v>0</v>
          </cell>
          <cell r="R168" t="str">
            <v>غ</v>
          </cell>
          <cell r="S168">
            <v>0</v>
          </cell>
          <cell r="T168">
            <v>0</v>
          </cell>
          <cell r="U168">
            <v>0</v>
          </cell>
          <cell r="V168" t="str">
            <v>غ</v>
          </cell>
          <cell r="W168">
            <v>0</v>
          </cell>
          <cell r="X168">
            <v>0</v>
          </cell>
          <cell r="Y168" t="str">
            <v>معاف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 t="str">
            <v>غ</v>
          </cell>
          <cell r="AE168">
            <v>0</v>
          </cell>
          <cell r="AF168">
            <v>0</v>
          </cell>
          <cell r="AG168">
            <v>0</v>
          </cell>
          <cell r="AH168" t="str">
            <v>غ</v>
          </cell>
          <cell r="AI168">
            <v>0</v>
          </cell>
          <cell r="AJ168">
            <v>0</v>
          </cell>
          <cell r="AK168" t="str">
            <v>غ</v>
          </cell>
          <cell r="AL168">
            <v>0</v>
          </cell>
          <cell r="AM168">
            <v>0</v>
          </cell>
          <cell r="AN168" t="str">
            <v>غ</v>
          </cell>
          <cell r="AO168">
            <v>0</v>
          </cell>
          <cell r="AP168">
            <v>0</v>
          </cell>
          <cell r="AQ168" t="str">
            <v>غ</v>
          </cell>
          <cell r="AR168">
            <v>0</v>
          </cell>
          <cell r="AS168">
            <v>0</v>
          </cell>
          <cell r="AT168" t="str">
            <v>غ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 t="str">
            <v>غ</v>
          </cell>
          <cell r="BF168">
            <v>0</v>
          </cell>
          <cell r="BG168">
            <v>0</v>
          </cell>
          <cell r="BH168">
            <v>0</v>
          </cell>
          <cell r="BI168" t="str">
            <v>غ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>
            <v>0</v>
          </cell>
          <cell r="BX168">
            <v>0</v>
          </cell>
          <cell r="BY168" t="str">
            <v>باق للاعادة</v>
          </cell>
          <cell r="BZ168" t="b">
            <v>0</v>
          </cell>
          <cell r="CA168" t="b">
            <v>1</v>
          </cell>
          <cell r="CB168">
            <v>2</v>
          </cell>
          <cell r="CC168">
            <v>78</v>
          </cell>
          <cell r="CD168">
            <v>15</v>
          </cell>
          <cell r="CE168">
            <v>10</v>
          </cell>
          <cell r="CF168">
            <v>0</v>
          </cell>
          <cell r="CG168">
            <v>1</v>
          </cell>
        </row>
        <row r="169">
          <cell r="B169">
            <v>0</v>
          </cell>
          <cell r="C169">
            <v>663</v>
          </cell>
          <cell r="D169" t="str">
            <v>عمر خالد الحورانى</v>
          </cell>
          <cell r="E169">
            <v>11</v>
          </cell>
          <cell r="F169">
            <v>1</v>
          </cell>
          <cell r="G169">
            <v>35378</v>
          </cell>
          <cell r="H169">
            <v>22</v>
          </cell>
          <cell r="I169">
            <v>10</v>
          </cell>
          <cell r="J169">
            <v>15</v>
          </cell>
          <cell r="K169" t="str">
            <v>سورى</v>
          </cell>
          <cell r="L169" t="str">
            <v>مسلم</v>
          </cell>
          <cell r="M169" t="str">
            <v>مستجد</v>
          </cell>
          <cell r="N169">
            <v>0</v>
          </cell>
          <cell r="O169">
            <v>0</v>
          </cell>
          <cell r="P169" t="str">
            <v>غ</v>
          </cell>
          <cell r="Q169" t="str">
            <v>غ</v>
          </cell>
          <cell r="R169">
            <v>0</v>
          </cell>
          <cell r="S169">
            <v>0</v>
          </cell>
          <cell r="T169" t="str">
            <v>غ</v>
          </cell>
          <cell r="U169" t="str">
            <v>غ</v>
          </cell>
          <cell r="V169">
            <v>0</v>
          </cell>
          <cell r="W169" t="str">
            <v>معاف</v>
          </cell>
          <cell r="X169" t="str">
            <v>معاف</v>
          </cell>
          <cell r="Y169" t="str">
            <v>معاف</v>
          </cell>
          <cell r="Z169" t="str">
            <v>معاف</v>
          </cell>
          <cell r="AA169">
            <v>0</v>
          </cell>
          <cell r="AB169" t="str">
            <v>غ</v>
          </cell>
          <cell r="AC169" t="str">
            <v>غ</v>
          </cell>
          <cell r="AD169">
            <v>0</v>
          </cell>
          <cell r="AE169">
            <v>0</v>
          </cell>
          <cell r="AF169" t="str">
            <v>غ</v>
          </cell>
          <cell r="AG169" t="str">
            <v>غ</v>
          </cell>
          <cell r="AH169">
            <v>0</v>
          </cell>
          <cell r="AI169">
            <v>0</v>
          </cell>
          <cell r="AJ169" t="str">
            <v>غ</v>
          </cell>
          <cell r="AK169">
            <v>0</v>
          </cell>
          <cell r="AL169">
            <v>0</v>
          </cell>
          <cell r="AM169" t="str">
            <v>غ</v>
          </cell>
          <cell r="AN169">
            <v>0</v>
          </cell>
          <cell r="AO169">
            <v>0</v>
          </cell>
          <cell r="AP169" t="str">
            <v>غ</v>
          </cell>
          <cell r="AQ169">
            <v>0</v>
          </cell>
          <cell r="AR169">
            <v>0</v>
          </cell>
          <cell r="AS169" t="str">
            <v>غ</v>
          </cell>
          <cell r="AT169">
            <v>0</v>
          </cell>
          <cell r="AU169">
            <v>0</v>
          </cell>
          <cell r="AV169">
            <v>0</v>
          </cell>
          <cell r="AW169" t="str">
            <v>غ</v>
          </cell>
          <cell r="AX169" t="str">
            <v>غ</v>
          </cell>
          <cell r="AY169" t="str">
            <v>غ</v>
          </cell>
          <cell r="AZ169" t="str">
            <v>غ</v>
          </cell>
          <cell r="BA169">
            <v>0</v>
          </cell>
          <cell r="BB169">
            <v>0</v>
          </cell>
          <cell r="BC169" t="str">
            <v>غ</v>
          </cell>
          <cell r="BD169" t="str">
            <v>غ</v>
          </cell>
          <cell r="BE169">
            <v>0</v>
          </cell>
          <cell r="BF169">
            <v>0</v>
          </cell>
          <cell r="BG169" t="str">
            <v>غ</v>
          </cell>
          <cell r="BH169" t="str">
            <v>غ</v>
          </cell>
          <cell r="BI169">
            <v>0</v>
          </cell>
          <cell r="BJ169">
            <v>0</v>
          </cell>
          <cell r="BK169" t="str">
            <v>غ</v>
          </cell>
          <cell r="BL169" t="str">
            <v>غ</v>
          </cell>
          <cell r="BM169">
            <v>0</v>
          </cell>
          <cell r="BN169">
            <v>0</v>
          </cell>
          <cell r="BO169" t="str">
            <v>غ</v>
          </cell>
          <cell r="BP169" t="str">
            <v>غ</v>
          </cell>
          <cell r="BQ169">
            <v>0</v>
          </cell>
          <cell r="BR169">
            <v>0</v>
          </cell>
          <cell r="BS169" t="str">
            <v>غ</v>
          </cell>
          <cell r="BT169" t="str">
            <v>غ</v>
          </cell>
          <cell r="BU169" t="str">
            <v>غ</v>
          </cell>
          <cell r="BV169" t="str">
            <v>غ</v>
          </cell>
          <cell r="BW169">
            <v>0</v>
          </cell>
          <cell r="BX169" t="str">
            <v>عربى انجليزى  جبر تفاضل تاريخ علم نفس جغرافيا فلسفة ومنطق مجموع تكنولوجيا دين مواطنة تربية رياضية نشاط تربوى تربية مهنية</v>
          </cell>
          <cell r="BY169" t="str">
            <v>باق للاعادة</v>
          </cell>
          <cell r="BZ169">
            <v>0</v>
          </cell>
          <cell r="CA169">
            <v>0</v>
          </cell>
          <cell r="CB169">
            <v>2</v>
          </cell>
          <cell r="CC169">
            <v>0</v>
          </cell>
          <cell r="CD169">
            <v>0</v>
          </cell>
          <cell r="CE169">
            <v>0</v>
          </cell>
          <cell r="CF169">
            <v>0</v>
          </cell>
          <cell r="CG169">
            <v>0</v>
          </cell>
        </row>
        <row r="170">
          <cell r="B170">
            <v>664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 t="str">
            <v/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79</v>
          </cell>
          <cell r="O170">
            <v>0</v>
          </cell>
          <cell r="P170">
            <v>0</v>
          </cell>
          <cell r="Q170">
            <v>0</v>
          </cell>
          <cell r="R170" t="str">
            <v>غ</v>
          </cell>
          <cell r="S170">
            <v>0</v>
          </cell>
          <cell r="T170">
            <v>0</v>
          </cell>
          <cell r="U170">
            <v>0</v>
          </cell>
          <cell r="V170" t="str">
            <v>غ</v>
          </cell>
          <cell r="W170">
            <v>0</v>
          </cell>
          <cell r="X170">
            <v>0</v>
          </cell>
          <cell r="Y170" t="str">
            <v>معاف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 t="str">
            <v>غ</v>
          </cell>
          <cell r="AE170">
            <v>0</v>
          </cell>
          <cell r="AF170">
            <v>0</v>
          </cell>
          <cell r="AG170">
            <v>0</v>
          </cell>
          <cell r="AH170" t="str">
            <v>غ</v>
          </cell>
          <cell r="AI170">
            <v>0</v>
          </cell>
          <cell r="AJ170">
            <v>0</v>
          </cell>
          <cell r="AK170" t="str">
            <v>غ</v>
          </cell>
          <cell r="AL170">
            <v>0</v>
          </cell>
          <cell r="AM170">
            <v>0</v>
          </cell>
          <cell r="AN170" t="str">
            <v>غ</v>
          </cell>
          <cell r="AO170">
            <v>0</v>
          </cell>
          <cell r="AP170">
            <v>0</v>
          </cell>
          <cell r="AQ170" t="str">
            <v>غ</v>
          </cell>
          <cell r="AR170">
            <v>0</v>
          </cell>
          <cell r="AS170">
            <v>0</v>
          </cell>
          <cell r="AT170" t="str">
            <v>غ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 t="str">
            <v>غ</v>
          </cell>
          <cell r="BF170">
            <v>0</v>
          </cell>
          <cell r="BG170">
            <v>0</v>
          </cell>
          <cell r="BH170">
            <v>0</v>
          </cell>
          <cell r="BI170" t="str">
            <v>غ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0</v>
          </cell>
          <cell r="BP170">
            <v>0</v>
          </cell>
          <cell r="BQ170">
            <v>0</v>
          </cell>
          <cell r="BR170">
            <v>0</v>
          </cell>
          <cell r="BS170">
            <v>0</v>
          </cell>
          <cell r="BT170">
            <v>0</v>
          </cell>
          <cell r="BU170">
            <v>0</v>
          </cell>
          <cell r="BV170">
            <v>0</v>
          </cell>
          <cell r="BW170">
            <v>0</v>
          </cell>
          <cell r="BX170">
            <v>0</v>
          </cell>
          <cell r="BY170" t="str">
            <v>باق للاعادة</v>
          </cell>
          <cell r="BZ170" t="b">
            <v>0</v>
          </cell>
          <cell r="CA170" t="b">
            <v>1</v>
          </cell>
          <cell r="CB170">
            <v>2</v>
          </cell>
          <cell r="CC170">
            <v>79</v>
          </cell>
          <cell r="CD170">
            <v>15</v>
          </cell>
          <cell r="CE170">
            <v>10</v>
          </cell>
          <cell r="CF170">
            <v>0</v>
          </cell>
          <cell r="CG170">
            <v>1</v>
          </cell>
        </row>
        <row r="171">
          <cell r="B171">
            <v>0</v>
          </cell>
          <cell r="C171">
            <v>664</v>
          </cell>
          <cell r="D171" t="str">
            <v>عبد الصمد غازى راعى</v>
          </cell>
          <cell r="E171">
            <v>14</v>
          </cell>
          <cell r="F171">
            <v>1</v>
          </cell>
          <cell r="G171">
            <v>35295</v>
          </cell>
          <cell r="H171">
            <v>13</v>
          </cell>
          <cell r="I171">
            <v>1</v>
          </cell>
          <cell r="J171">
            <v>16</v>
          </cell>
          <cell r="K171" t="str">
            <v>سورى</v>
          </cell>
          <cell r="L171" t="str">
            <v>مسلم</v>
          </cell>
          <cell r="M171" t="str">
            <v>مستجد</v>
          </cell>
          <cell r="N171">
            <v>0</v>
          </cell>
          <cell r="O171">
            <v>0</v>
          </cell>
          <cell r="P171" t="str">
            <v>غ</v>
          </cell>
          <cell r="Q171" t="str">
            <v>غ</v>
          </cell>
          <cell r="R171">
            <v>0</v>
          </cell>
          <cell r="S171">
            <v>0</v>
          </cell>
          <cell r="T171" t="str">
            <v>غ</v>
          </cell>
          <cell r="U171" t="str">
            <v>غ</v>
          </cell>
          <cell r="V171">
            <v>0</v>
          </cell>
          <cell r="W171" t="str">
            <v>معاف</v>
          </cell>
          <cell r="X171" t="str">
            <v>معاف</v>
          </cell>
          <cell r="Y171" t="str">
            <v>معاف</v>
          </cell>
          <cell r="Z171" t="str">
            <v>معاف</v>
          </cell>
          <cell r="AA171">
            <v>0</v>
          </cell>
          <cell r="AB171" t="str">
            <v>غ</v>
          </cell>
          <cell r="AC171" t="str">
            <v>غ</v>
          </cell>
          <cell r="AD171">
            <v>0</v>
          </cell>
          <cell r="AE171">
            <v>0</v>
          </cell>
          <cell r="AF171" t="str">
            <v>غ</v>
          </cell>
          <cell r="AG171" t="str">
            <v>غ</v>
          </cell>
          <cell r="AH171">
            <v>0</v>
          </cell>
          <cell r="AI171">
            <v>0</v>
          </cell>
          <cell r="AJ171" t="str">
            <v>غ</v>
          </cell>
          <cell r="AK171">
            <v>0</v>
          </cell>
          <cell r="AL171">
            <v>0</v>
          </cell>
          <cell r="AM171" t="str">
            <v>غ</v>
          </cell>
          <cell r="AN171">
            <v>0</v>
          </cell>
          <cell r="AO171">
            <v>0</v>
          </cell>
          <cell r="AP171" t="str">
            <v>غ</v>
          </cell>
          <cell r="AQ171">
            <v>0</v>
          </cell>
          <cell r="AR171">
            <v>0</v>
          </cell>
          <cell r="AS171" t="str">
            <v>غ</v>
          </cell>
          <cell r="AT171">
            <v>0</v>
          </cell>
          <cell r="AU171">
            <v>0</v>
          </cell>
          <cell r="AV171">
            <v>0</v>
          </cell>
          <cell r="AW171" t="str">
            <v>غ</v>
          </cell>
          <cell r="AX171" t="str">
            <v>غ</v>
          </cell>
          <cell r="AY171" t="str">
            <v>غ</v>
          </cell>
          <cell r="AZ171" t="str">
            <v>غ</v>
          </cell>
          <cell r="BA171">
            <v>0</v>
          </cell>
          <cell r="BB171">
            <v>0</v>
          </cell>
          <cell r="BC171" t="str">
            <v>غ</v>
          </cell>
          <cell r="BD171" t="str">
            <v>غ</v>
          </cell>
          <cell r="BE171">
            <v>0</v>
          </cell>
          <cell r="BF171">
            <v>0</v>
          </cell>
          <cell r="BG171" t="str">
            <v>غ</v>
          </cell>
          <cell r="BH171" t="str">
            <v>غ</v>
          </cell>
          <cell r="BI171">
            <v>0</v>
          </cell>
          <cell r="BJ171">
            <v>0</v>
          </cell>
          <cell r="BK171" t="str">
            <v>غ</v>
          </cell>
          <cell r="BL171" t="str">
            <v>غ</v>
          </cell>
          <cell r="BM171">
            <v>0</v>
          </cell>
          <cell r="BN171">
            <v>0</v>
          </cell>
          <cell r="BO171" t="str">
            <v>غ</v>
          </cell>
          <cell r="BP171" t="str">
            <v>غ</v>
          </cell>
          <cell r="BQ171">
            <v>0</v>
          </cell>
          <cell r="BR171">
            <v>0</v>
          </cell>
          <cell r="BS171" t="str">
            <v>غ</v>
          </cell>
          <cell r="BT171" t="str">
            <v>غ</v>
          </cell>
          <cell r="BU171" t="str">
            <v>غ</v>
          </cell>
          <cell r="BV171" t="str">
            <v>غ</v>
          </cell>
          <cell r="BW171">
            <v>0</v>
          </cell>
          <cell r="BX171" t="str">
            <v>عربى انجليزى  جبر تفاضل تاريخ علم نفس جغرافيا فلسفة ومنطق مجموع تكنولوجيا دين مواطنة تربية رياضية نشاط تربوى تربية مهنية</v>
          </cell>
          <cell r="BY171" t="str">
            <v>باق للاعادة</v>
          </cell>
          <cell r="BZ171">
            <v>0</v>
          </cell>
          <cell r="CA171">
            <v>0</v>
          </cell>
          <cell r="CB171">
            <v>2</v>
          </cell>
          <cell r="CC171">
            <v>0</v>
          </cell>
          <cell r="CD171">
            <v>0</v>
          </cell>
          <cell r="CE171">
            <v>0</v>
          </cell>
          <cell r="CF171">
            <v>0</v>
          </cell>
          <cell r="CG171">
            <v>0</v>
          </cell>
        </row>
        <row r="172">
          <cell r="B172">
            <v>666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 t="str">
            <v/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80</v>
          </cell>
          <cell r="O172">
            <v>0</v>
          </cell>
          <cell r="P172">
            <v>0</v>
          </cell>
          <cell r="Q172">
            <v>34</v>
          </cell>
          <cell r="R172">
            <v>0</v>
          </cell>
          <cell r="S172">
            <v>0</v>
          </cell>
          <cell r="T172">
            <v>0</v>
          </cell>
          <cell r="U172">
            <v>26.5</v>
          </cell>
          <cell r="V172">
            <v>0</v>
          </cell>
          <cell r="W172">
            <v>0</v>
          </cell>
          <cell r="X172">
            <v>0</v>
          </cell>
          <cell r="Y172" t="str">
            <v>معاف</v>
          </cell>
          <cell r="Z172">
            <v>0</v>
          </cell>
          <cell r="AA172">
            <v>0</v>
          </cell>
          <cell r="AB172">
            <v>0</v>
          </cell>
          <cell r="AC172">
            <v>10.5</v>
          </cell>
          <cell r="AD172">
            <v>0</v>
          </cell>
          <cell r="AE172">
            <v>0</v>
          </cell>
          <cell r="AF172">
            <v>0</v>
          </cell>
          <cell r="AG172">
            <v>12</v>
          </cell>
          <cell r="AH172">
            <v>0</v>
          </cell>
          <cell r="AI172">
            <v>0</v>
          </cell>
          <cell r="AJ172">
            <v>12</v>
          </cell>
          <cell r="AK172">
            <v>0</v>
          </cell>
          <cell r="AL172">
            <v>0</v>
          </cell>
          <cell r="AM172">
            <v>13.5</v>
          </cell>
          <cell r="AN172">
            <v>0</v>
          </cell>
          <cell r="AO172">
            <v>0</v>
          </cell>
          <cell r="AP172">
            <v>19</v>
          </cell>
          <cell r="AQ172">
            <v>19</v>
          </cell>
          <cell r="AR172">
            <v>0</v>
          </cell>
          <cell r="AS172">
            <v>13</v>
          </cell>
          <cell r="AT172">
            <v>13</v>
          </cell>
          <cell r="AU172">
            <v>140.5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11</v>
          </cell>
          <cell r="BA172">
            <v>0</v>
          </cell>
          <cell r="BB172">
            <v>0</v>
          </cell>
          <cell r="BC172">
            <v>0</v>
          </cell>
          <cell r="BD172">
            <v>16.5</v>
          </cell>
          <cell r="BE172">
            <v>0</v>
          </cell>
          <cell r="BF172">
            <v>0</v>
          </cell>
          <cell r="BG172">
            <v>0</v>
          </cell>
          <cell r="BH172">
            <v>9</v>
          </cell>
          <cell r="BI172">
            <v>0</v>
          </cell>
          <cell r="BJ172">
            <v>0</v>
          </cell>
          <cell r="BK172">
            <v>0</v>
          </cell>
          <cell r="BL172">
            <v>10</v>
          </cell>
          <cell r="BM172">
            <v>0</v>
          </cell>
          <cell r="BN172">
            <v>0</v>
          </cell>
          <cell r="BO172">
            <v>0</v>
          </cell>
          <cell r="BP172">
            <v>8</v>
          </cell>
          <cell r="BQ172">
            <v>0</v>
          </cell>
          <cell r="BR172">
            <v>0</v>
          </cell>
          <cell r="BS172">
            <v>0</v>
          </cell>
          <cell r="BT172">
            <v>0</v>
          </cell>
          <cell r="BU172">
            <v>0</v>
          </cell>
          <cell r="BV172">
            <v>9</v>
          </cell>
          <cell r="BW172">
            <v>0</v>
          </cell>
          <cell r="BX172">
            <v>0</v>
          </cell>
          <cell r="BY172" t="str">
            <v>ناجح ومنقول</v>
          </cell>
          <cell r="BZ172" t="b">
            <v>1</v>
          </cell>
          <cell r="CA172" t="b">
            <v>1</v>
          </cell>
          <cell r="CB172">
            <v>1</v>
          </cell>
          <cell r="CC172">
            <v>80</v>
          </cell>
          <cell r="CD172">
            <v>2</v>
          </cell>
          <cell r="CE172">
            <v>0</v>
          </cell>
          <cell r="CF172">
            <v>0</v>
          </cell>
          <cell r="CG172">
            <v>1</v>
          </cell>
        </row>
        <row r="173">
          <cell r="B173">
            <v>0</v>
          </cell>
          <cell r="C173">
            <v>666</v>
          </cell>
          <cell r="D173" t="str">
            <v>مهند عبد الرازق عجلونى</v>
          </cell>
          <cell r="E173">
            <v>13</v>
          </cell>
          <cell r="F173">
            <v>1</v>
          </cell>
          <cell r="G173">
            <v>35225</v>
          </cell>
          <cell r="H173">
            <v>22</v>
          </cell>
          <cell r="I173">
            <v>3</v>
          </cell>
          <cell r="J173">
            <v>16</v>
          </cell>
          <cell r="K173" t="str">
            <v>سورى</v>
          </cell>
          <cell r="L173" t="str">
            <v>مسلم</v>
          </cell>
          <cell r="M173" t="str">
            <v>مستجد</v>
          </cell>
          <cell r="N173">
            <v>0</v>
          </cell>
          <cell r="O173">
            <v>7</v>
          </cell>
          <cell r="P173">
            <v>14</v>
          </cell>
          <cell r="Q173">
            <v>13</v>
          </cell>
          <cell r="R173">
            <v>34</v>
          </cell>
          <cell r="S173">
            <v>5.5</v>
          </cell>
          <cell r="T173">
            <v>14</v>
          </cell>
          <cell r="U173">
            <v>7</v>
          </cell>
          <cell r="V173">
            <v>26.5</v>
          </cell>
          <cell r="W173" t="str">
            <v>معاف</v>
          </cell>
          <cell r="X173" t="str">
            <v>معاف</v>
          </cell>
          <cell r="Y173" t="str">
            <v>معاف</v>
          </cell>
          <cell r="Z173" t="str">
            <v>معاف</v>
          </cell>
          <cell r="AA173">
            <v>2.5</v>
          </cell>
          <cell r="AB173">
            <v>3.5</v>
          </cell>
          <cell r="AC173">
            <v>4.5</v>
          </cell>
          <cell r="AD173">
            <v>10.5</v>
          </cell>
          <cell r="AE173">
            <v>2.5</v>
          </cell>
          <cell r="AF173">
            <v>4</v>
          </cell>
          <cell r="AG173">
            <v>5.5</v>
          </cell>
          <cell r="AH173">
            <v>12</v>
          </cell>
          <cell r="AI173">
            <v>1.5</v>
          </cell>
          <cell r="AJ173">
            <v>10.5</v>
          </cell>
          <cell r="AK173">
            <v>12</v>
          </cell>
          <cell r="AL173">
            <v>1</v>
          </cell>
          <cell r="AM173">
            <v>12.5</v>
          </cell>
          <cell r="AN173">
            <v>13.5</v>
          </cell>
          <cell r="AO173">
            <v>2</v>
          </cell>
          <cell r="AP173">
            <v>4</v>
          </cell>
          <cell r="AQ173">
            <v>6</v>
          </cell>
          <cell r="AR173">
            <v>3.5</v>
          </cell>
          <cell r="AS173">
            <v>4</v>
          </cell>
          <cell r="AT173">
            <v>7.5</v>
          </cell>
          <cell r="AU173">
            <v>122</v>
          </cell>
          <cell r="AV173">
            <v>2</v>
          </cell>
          <cell r="AW173" t="str">
            <v>غ</v>
          </cell>
          <cell r="AX173">
            <v>1</v>
          </cell>
          <cell r="AY173">
            <v>3</v>
          </cell>
          <cell r="AZ173">
            <v>5</v>
          </cell>
          <cell r="BA173">
            <v>11</v>
          </cell>
          <cell r="BB173">
            <v>3.5</v>
          </cell>
          <cell r="BC173">
            <v>5.5</v>
          </cell>
          <cell r="BD173">
            <v>7.5</v>
          </cell>
          <cell r="BE173">
            <v>16.5</v>
          </cell>
          <cell r="BF173">
            <v>2</v>
          </cell>
          <cell r="BG173">
            <v>-1</v>
          </cell>
          <cell r="BH173">
            <v>8</v>
          </cell>
          <cell r="BI173">
            <v>9</v>
          </cell>
          <cell r="BJ173">
            <v>3</v>
          </cell>
          <cell r="BK173" t="str">
            <v>غ</v>
          </cell>
          <cell r="BL173">
            <v>7</v>
          </cell>
          <cell r="BM173">
            <v>10</v>
          </cell>
          <cell r="BN173">
            <v>0</v>
          </cell>
          <cell r="BO173" t="str">
            <v>غ</v>
          </cell>
          <cell r="BP173">
            <v>8</v>
          </cell>
          <cell r="BQ173">
            <v>8</v>
          </cell>
          <cell r="BR173">
            <v>2</v>
          </cell>
          <cell r="BS173" t="str">
            <v>غ</v>
          </cell>
          <cell r="BT173">
            <v>3</v>
          </cell>
          <cell r="BU173" t="str">
            <v>غ</v>
          </cell>
          <cell r="BV173">
            <v>4</v>
          </cell>
          <cell r="BW173">
            <v>9</v>
          </cell>
          <cell r="BX173" t="str">
            <v xml:space="preserve">       جغرافيا فلسفة ومنطق       </v>
          </cell>
          <cell r="BY173" t="str">
            <v>ناجح ومنقول</v>
          </cell>
          <cell r="BZ173">
            <v>0</v>
          </cell>
          <cell r="CA173">
            <v>0</v>
          </cell>
          <cell r="CB173">
            <v>1</v>
          </cell>
          <cell r="CC173">
            <v>0</v>
          </cell>
          <cell r="CD173">
            <v>0</v>
          </cell>
          <cell r="CE173">
            <v>0</v>
          </cell>
          <cell r="CF173">
            <v>0</v>
          </cell>
          <cell r="CG173">
            <v>0</v>
          </cell>
        </row>
        <row r="174">
          <cell r="B174">
            <v>675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 t="str">
            <v/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81</v>
          </cell>
          <cell r="O174">
            <v>0</v>
          </cell>
          <cell r="P174">
            <v>0</v>
          </cell>
          <cell r="Q174">
            <v>0</v>
          </cell>
          <cell r="R174" t="str">
            <v>غ</v>
          </cell>
          <cell r="S174">
            <v>0</v>
          </cell>
          <cell r="T174">
            <v>0</v>
          </cell>
          <cell r="U174">
            <v>0</v>
          </cell>
          <cell r="V174" t="str">
            <v>غ</v>
          </cell>
          <cell r="W174">
            <v>0</v>
          </cell>
          <cell r="X174">
            <v>0</v>
          </cell>
          <cell r="Y174" t="str">
            <v>معاف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 t="str">
            <v>غ</v>
          </cell>
          <cell r="AE174">
            <v>0</v>
          </cell>
          <cell r="AF174">
            <v>0</v>
          </cell>
          <cell r="AG174">
            <v>0</v>
          </cell>
          <cell r="AH174" t="str">
            <v>غ</v>
          </cell>
          <cell r="AI174">
            <v>0</v>
          </cell>
          <cell r="AJ174">
            <v>0</v>
          </cell>
          <cell r="AK174" t="str">
            <v>غ</v>
          </cell>
          <cell r="AL174">
            <v>0</v>
          </cell>
          <cell r="AM174">
            <v>0</v>
          </cell>
          <cell r="AN174" t="str">
            <v>غ</v>
          </cell>
          <cell r="AO174">
            <v>0</v>
          </cell>
          <cell r="AP174">
            <v>0</v>
          </cell>
          <cell r="AQ174" t="str">
            <v>غ</v>
          </cell>
          <cell r="AR174">
            <v>0</v>
          </cell>
          <cell r="AS174">
            <v>0</v>
          </cell>
          <cell r="AT174" t="str">
            <v>غ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 t="str">
            <v>غ</v>
          </cell>
          <cell r="BF174">
            <v>0</v>
          </cell>
          <cell r="BG174">
            <v>0</v>
          </cell>
          <cell r="BH174">
            <v>0</v>
          </cell>
          <cell r="BI174" t="str">
            <v>غ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>
            <v>0</v>
          </cell>
          <cell r="BX174">
            <v>0</v>
          </cell>
          <cell r="BY174" t="str">
            <v>باق للاعادة</v>
          </cell>
          <cell r="BZ174" t="b">
            <v>0</v>
          </cell>
          <cell r="CA174" t="b">
            <v>1</v>
          </cell>
          <cell r="CB174">
            <v>2</v>
          </cell>
          <cell r="CC174">
            <v>81</v>
          </cell>
          <cell r="CD174">
            <v>15</v>
          </cell>
          <cell r="CE174">
            <v>10</v>
          </cell>
          <cell r="CF174">
            <v>0</v>
          </cell>
          <cell r="CG174">
            <v>1</v>
          </cell>
        </row>
        <row r="175">
          <cell r="B175">
            <v>0</v>
          </cell>
          <cell r="C175">
            <v>675</v>
          </cell>
          <cell r="D175" t="str">
            <v>محمد معاذ محمد يوسف كيفو</v>
          </cell>
          <cell r="E175">
            <v>11</v>
          </cell>
          <cell r="F175">
            <v>1</v>
          </cell>
          <cell r="G175">
            <v>34913</v>
          </cell>
          <cell r="H175">
            <v>29</v>
          </cell>
          <cell r="I175">
            <v>1</v>
          </cell>
          <cell r="J175">
            <v>17</v>
          </cell>
          <cell r="K175" t="str">
            <v>سورى</v>
          </cell>
          <cell r="L175" t="str">
            <v>مسلم</v>
          </cell>
          <cell r="M175" t="str">
            <v>مستجد</v>
          </cell>
          <cell r="N175">
            <v>0</v>
          </cell>
          <cell r="O175">
            <v>0</v>
          </cell>
          <cell r="P175" t="str">
            <v>غ</v>
          </cell>
          <cell r="Q175" t="str">
            <v>غ</v>
          </cell>
          <cell r="R175">
            <v>0</v>
          </cell>
          <cell r="S175">
            <v>0</v>
          </cell>
          <cell r="T175" t="str">
            <v>غ</v>
          </cell>
          <cell r="U175" t="str">
            <v>غ</v>
          </cell>
          <cell r="V175">
            <v>0</v>
          </cell>
          <cell r="W175" t="str">
            <v>معاف</v>
          </cell>
          <cell r="X175" t="str">
            <v>معاف</v>
          </cell>
          <cell r="Y175" t="str">
            <v>معاف</v>
          </cell>
          <cell r="Z175" t="str">
            <v>معاف</v>
          </cell>
          <cell r="AA175">
            <v>0</v>
          </cell>
          <cell r="AB175" t="str">
            <v>غ</v>
          </cell>
          <cell r="AC175" t="str">
            <v>غ</v>
          </cell>
          <cell r="AD175">
            <v>0</v>
          </cell>
          <cell r="AE175">
            <v>0</v>
          </cell>
          <cell r="AF175" t="str">
            <v>غ</v>
          </cell>
          <cell r="AG175" t="str">
            <v>غ</v>
          </cell>
          <cell r="AH175">
            <v>0</v>
          </cell>
          <cell r="AI175">
            <v>0</v>
          </cell>
          <cell r="AJ175" t="str">
            <v>غ</v>
          </cell>
          <cell r="AK175">
            <v>0</v>
          </cell>
          <cell r="AL175">
            <v>0</v>
          </cell>
          <cell r="AM175" t="str">
            <v>غ</v>
          </cell>
          <cell r="AN175">
            <v>0</v>
          </cell>
          <cell r="AO175">
            <v>0</v>
          </cell>
          <cell r="AP175" t="str">
            <v>غ</v>
          </cell>
          <cell r="AQ175">
            <v>0</v>
          </cell>
          <cell r="AR175">
            <v>0</v>
          </cell>
          <cell r="AS175" t="str">
            <v>غ</v>
          </cell>
          <cell r="AT175">
            <v>0</v>
          </cell>
          <cell r="AU175">
            <v>0</v>
          </cell>
          <cell r="AV175">
            <v>0</v>
          </cell>
          <cell r="AW175" t="str">
            <v>غ</v>
          </cell>
          <cell r="AX175" t="str">
            <v>غ</v>
          </cell>
          <cell r="AY175" t="str">
            <v>غ</v>
          </cell>
          <cell r="AZ175" t="str">
            <v>غ</v>
          </cell>
          <cell r="BA175">
            <v>0</v>
          </cell>
          <cell r="BB175">
            <v>0</v>
          </cell>
          <cell r="BC175" t="str">
            <v>غ</v>
          </cell>
          <cell r="BD175" t="str">
            <v>غ</v>
          </cell>
          <cell r="BE175">
            <v>0</v>
          </cell>
          <cell r="BF175">
            <v>0</v>
          </cell>
          <cell r="BG175" t="str">
            <v>غ</v>
          </cell>
          <cell r="BH175" t="str">
            <v>غ</v>
          </cell>
          <cell r="BI175">
            <v>0</v>
          </cell>
          <cell r="BJ175">
            <v>0</v>
          </cell>
          <cell r="BK175" t="str">
            <v>غ</v>
          </cell>
          <cell r="BL175" t="str">
            <v>غ</v>
          </cell>
          <cell r="BM175">
            <v>0</v>
          </cell>
          <cell r="BN175">
            <v>0</v>
          </cell>
          <cell r="BO175" t="str">
            <v>غ</v>
          </cell>
          <cell r="BP175" t="str">
            <v>غ</v>
          </cell>
          <cell r="BQ175">
            <v>0</v>
          </cell>
          <cell r="BR175">
            <v>0</v>
          </cell>
          <cell r="BS175" t="str">
            <v>غ</v>
          </cell>
          <cell r="BT175" t="str">
            <v>غ</v>
          </cell>
          <cell r="BU175" t="str">
            <v>غ</v>
          </cell>
          <cell r="BV175" t="str">
            <v>غ</v>
          </cell>
          <cell r="BW175">
            <v>0</v>
          </cell>
          <cell r="BX175" t="str">
            <v>عربى انجليزى  جبر تفاضل تاريخ علم نفس جغرافيا فلسفة ومنطق مجموع تكنولوجيا دين مواطنة تربية رياضية نشاط تربوى تربية مهنية</v>
          </cell>
          <cell r="BY175" t="str">
            <v>باق للاعادة</v>
          </cell>
          <cell r="BZ175">
            <v>0</v>
          </cell>
          <cell r="CA175">
            <v>0</v>
          </cell>
          <cell r="CB175">
            <v>2</v>
          </cell>
          <cell r="CC175">
            <v>0</v>
          </cell>
          <cell r="CD175">
            <v>0</v>
          </cell>
          <cell r="CE175">
            <v>0</v>
          </cell>
          <cell r="CF175">
            <v>0</v>
          </cell>
          <cell r="CG175">
            <v>0</v>
          </cell>
        </row>
        <row r="176">
          <cell r="B176">
            <v>676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 t="str">
            <v/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82</v>
          </cell>
          <cell r="O176">
            <v>0</v>
          </cell>
          <cell r="P176">
            <v>0</v>
          </cell>
          <cell r="Q176">
            <v>0</v>
          </cell>
          <cell r="R176" t="str">
            <v>غ</v>
          </cell>
          <cell r="S176">
            <v>0</v>
          </cell>
          <cell r="T176">
            <v>0</v>
          </cell>
          <cell r="U176">
            <v>0</v>
          </cell>
          <cell r="V176" t="str">
            <v>غ</v>
          </cell>
          <cell r="W176">
            <v>0</v>
          </cell>
          <cell r="X176">
            <v>0</v>
          </cell>
          <cell r="Y176" t="str">
            <v>معاف</v>
          </cell>
          <cell r="Z176">
            <v>0</v>
          </cell>
          <cell r="AA176">
            <v>0</v>
          </cell>
          <cell r="AB176">
            <v>0</v>
          </cell>
          <cell r="AC176">
            <v>8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 t="str">
            <v>غ</v>
          </cell>
          <cell r="AI176">
            <v>0</v>
          </cell>
          <cell r="AJ176">
            <v>0</v>
          </cell>
          <cell r="AK176" t="str">
            <v>غ</v>
          </cell>
          <cell r="AL176">
            <v>0</v>
          </cell>
          <cell r="AM176">
            <v>0</v>
          </cell>
          <cell r="AN176" t="str">
            <v>غ</v>
          </cell>
          <cell r="AO176">
            <v>0</v>
          </cell>
          <cell r="AP176">
            <v>9.5</v>
          </cell>
          <cell r="AQ176">
            <v>0</v>
          </cell>
          <cell r="AR176">
            <v>0</v>
          </cell>
          <cell r="AS176">
            <v>0</v>
          </cell>
          <cell r="AT176" t="str">
            <v>غ</v>
          </cell>
          <cell r="AU176">
            <v>17.5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11</v>
          </cell>
          <cell r="BA176">
            <v>0</v>
          </cell>
          <cell r="BB176">
            <v>0</v>
          </cell>
          <cell r="BC176">
            <v>0</v>
          </cell>
          <cell r="BD176">
            <v>10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 t="str">
            <v>غ</v>
          </cell>
          <cell r="BJ176">
            <v>0</v>
          </cell>
          <cell r="BK176">
            <v>0</v>
          </cell>
          <cell r="BL176">
            <v>9.5</v>
          </cell>
          <cell r="BM176">
            <v>0</v>
          </cell>
          <cell r="BN176">
            <v>0</v>
          </cell>
          <cell r="BO176">
            <v>0</v>
          </cell>
          <cell r="BP176">
            <v>8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10</v>
          </cell>
          <cell r="BW176">
            <v>0</v>
          </cell>
          <cell r="BX176">
            <v>0</v>
          </cell>
          <cell r="BY176" t="str">
            <v>باق للاعادة</v>
          </cell>
          <cell r="BZ176" t="b">
            <v>0</v>
          </cell>
          <cell r="CA176" t="b">
            <v>1</v>
          </cell>
          <cell r="CB176">
            <v>2</v>
          </cell>
          <cell r="CC176">
            <v>82</v>
          </cell>
          <cell r="CD176">
            <v>8</v>
          </cell>
          <cell r="CE176">
            <v>7</v>
          </cell>
          <cell r="CF176">
            <v>0</v>
          </cell>
          <cell r="CG176">
            <v>1</v>
          </cell>
        </row>
        <row r="177">
          <cell r="B177">
            <v>0</v>
          </cell>
          <cell r="C177">
            <v>676</v>
          </cell>
          <cell r="D177" t="str">
            <v>محمد اسامة عبد الخالق</v>
          </cell>
          <cell r="E177">
            <v>11</v>
          </cell>
          <cell r="F177">
            <v>1</v>
          </cell>
          <cell r="G177">
            <v>35079</v>
          </cell>
          <cell r="H177">
            <v>16</v>
          </cell>
          <cell r="I177">
            <v>8</v>
          </cell>
          <cell r="J177">
            <v>16</v>
          </cell>
          <cell r="K177" t="str">
            <v>سورى</v>
          </cell>
          <cell r="L177" t="str">
            <v>مسلم</v>
          </cell>
          <cell r="M177" t="str">
            <v>مستجد</v>
          </cell>
          <cell r="N177">
            <v>0</v>
          </cell>
          <cell r="O177">
            <v>5.5</v>
          </cell>
          <cell r="P177">
            <v>13</v>
          </cell>
          <cell r="Q177">
            <v>6.5</v>
          </cell>
          <cell r="R177">
            <v>25</v>
          </cell>
          <cell r="S177">
            <v>1.5</v>
          </cell>
          <cell r="T177">
            <v>3</v>
          </cell>
          <cell r="U177">
            <v>1.5</v>
          </cell>
          <cell r="V177">
            <v>6</v>
          </cell>
          <cell r="W177" t="str">
            <v>معاف</v>
          </cell>
          <cell r="X177" t="str">
            <v>معاف</v>
          </cell>
          <cell r="Y177" t="str">
            <v>معاف</v>
          </cell>
          <cell r="Z177" t="str">
            <v>معاف</v>
          </cell>
          <cell r="AA177">
            <v>2</v>
          </cell>
          <cell r="AB177">
            <v>3</v>
          </cell>
          <cell r="AC177">
            <v>3</v>
          </cell>
          <cell r="AD177">
            <v>8</v>
          </cell>
          <cell r="AE177">
            <v>0</v>
          </cell>
          <cell r="AF177" t="str">
            <v>غ</v>
          </cell>
          <cell r="AG177" t="str">
            <v>غ</v>
          </cell>
          <cell r="AH177">
            <v>0</v>
          </cell>
          <cell r="AI177">
            <v>0.5</v>
          </cell>
          <cell r="AJ177" t="str">
            <v>غ</v>
          </cell>
          <cell r="AK177">
            <v>0.5</v>
          </cell>
          <cell r="AL177">
            <v>0</v>
          </cell>
          <cell r="AM177" t="str">
            <v>غ</v>
          </cell>
          <cell r="AN177">
            <v>0</v>
          </cell>
          <cell r="AO177">
            <v>2.5</v>
          </cell>
          <cell r="AP177">
            <v>7</v>
          </cell>
          <cell r="AQ177">
            <v>9.5</v>
          </cell>
          <cell r="AR177">
            <v>0</v>
          </cell>
          <cell r="AS177" t="str">
            <v>غ</v>
          </cell>
          <cell r="AT177">
            <v>0</v>
          </cell>
          <cell r="AU177">
            <v>49</v>
          </cell>
          <cell r="AV177">
            <v>2</v>
          </cell>
          <cell r="AW177" t="str">
            <v>غ</v>
          </cell>
          <cell r="AX177">
            <v>2</v>
          </cell>
          <cell r="AY177">
            <v>2</v>
          </cell>
          <cell r="AZ177">
            <v>5</v>
          </cell>
          <cell r="BA177">
            <v>11</v>
          </cell>
          <cell r="BB177">
            <v>2.5</v>
          </cell>
          <cell r="BC177">
            <v>1.5</v>
          </cell>
          <cell r="BD177">
            <v>6</v>
          </cell>
          <cell r="BE177">
            <v>10</v>
          </cell>
          <cell r="BF177">
            <v>0</v>
          </cell>
          <cell r="BG177" t="str">
            <v>غ</v>
          </cell>
          <cell r="BH177" t="str">
            <v>غ</v>
          </cell>
          <cell r="BI177">
            <v>0</v>
          </cell>
          <cell r="BJ177">
            <v>3.5</v>
          </cell>
          <cell r="BK177" t="str">
            <v>غ</v>
          </cell>
          <cell r="BL177">
            <v>6</v>
          </cell>
          <cell r="BM177">
            <v>9.5</v>
          </cell>
          <cell r="BN177">
            <v>0</v>
          </cell>
          <cell r="BO177" t="str">
            <v>غ</v>
          </cell>
          <cell r="BP177">
            <v>8</v>
          </cell>
          <cell r="BQ177">
            <v>8</v>
          </cell>
          <cell r="BR177">
            <v>2.5</v>
          </cell>
          <cell r="BS177" t="str">
            <v>غ</v>
          </cell>
          <cell r="BT177">
            <v>3</v>
          </cell>
          <cell r="BU177" t="str">
            <v>غ</v>
          </cell>
          <cell r="BV177">
            <v>4.5</v>
          </cell>
          <cell r="BW177">
            <v>10</v>
          </cell>
          <cell r="BX177" t="str">
            <v xml:space="preserve">عربى انجليزى   تفاضل تاريخ علم نفس  فلسفة ومنطق مجموع   مواطنة   </v>
          </cell>
          <cell r="BY177" t="str">
            <v>باق للاعادة</v>
          </cell>
          <cell r="BZ177">
            <v>0</v>
          </cell>
          <cell r="CA177">
            <v>0</v>
          </cell>
          <cell r="CB177">
            <v>2</v>
          </cell>
          <cell r="CC177">
            <v>0</v>
          </cell>
          <cell r="CD177">
            <v>0</v>
          </cell>
          <cell r="CE177">
            <v>0</v>
          </cell>
          <cell r="CF177">
            <v>0</v>
          </cell>
          <cell r="CG177">
            <v>0</v>
          </cell>
        </row>
        <row r="178">
          <cell r="B178" t="str">
            <v/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 t="str">
            <v/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 t="str">
            <v/>
          </cell>
          <cell r="R178">
            <v>0</v>
          </cell>
          <cell r="S178">
            <v>0</v>
          </cell>
          <cell r="T178">
            <v>0</v>
          </cell>
          <cell r="U178" t="str">
            <v/>
          </cell>
          <cell r="V178">
            <v>0</v>
          </cell>
          <cell r="W178">
            <v>0</v>
          </cell>
          <cell r="X178">
            <v>0</v>
          </cell>
          <cell r="Y178" t="str">
            <v/>
          </cell>
          <cell r="Z178">
            <v>0</v>
          </cell>
          <cell r="AA178">
            <v>0</v>
          </cell>
          <cell r="AB178">
            <v>0</v>
          </cell>
          <cell r="AC178" t="str">
            <v/>
          </cell>
          <cell r="AD178">
            <v>0</v>
          </cell>
          <cell r="AE178">
            <v>0</v>
          </cell>
          <cell r="AF178">
            <v>0</v>
          </cell>
          <cell r="AG178" t="str">
            <v/>
          </cell>
          <cell r="AH178">
            <v>0</v>
          </cell>
          <cell r="AI178">
            <v>0</v>
          </cell>
          <cell r="AJ178" t="str">
            <v/>
          </cell>
          <cell r="AK178">
            <v>0</v>
          </cell>
          <cell r="AL178">
            <v>0</v>
          </cell>
          <cell r="AM178" t="str">
            <v/>
          </cell>
          <cell r="AN178">
            <v>0</v>
          </cell>
          <cell r="AO178">
            <v>0</v>
          </cell>
          <cell r="AP178" t="str">
            <v/>
          </cell>
          <cell r="AQ178">
            <v>0</v>
          </cell>
          <cell r="AR178">
            <v>0</v>
          </cell>
          <cell r="AS178" t="str">
            <v/>
          </cell>
          <cell r="AT178">
            <v>0</v>
          </cell>
          <cell r="AU178" t="str">
            <v/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 t="str">
            <v/>
          </cell>
          <cell r="BA178">
            <v>0</v>
          </cell>
          <cell r="BB178">
            <v>0</v>
          </cell>
          <cell r="BC178">
            <v>0</v>
          </cell>
          <cell r="BD178" t="str">
            <v/>
          </cell>
          <cell r="BE178">
            <v>0</v>
          </cell>
          <cell r="BF178">
            <v>0</v>
          </cell>
          <cell r="BG178">
            <v>0</v>
          </cell>
          <cell r="BH178" t="str">
            <v/>
          </cell>
          <cell r="BI178">
            <v>0</v>
          </cell>
          <cell r="BJ178">
            <v>0</v>
          </cell>
          <cell r="BK178">
            <v>0</v>
          </cell>
          <cell r="BL178" t="str">
            <v/>
          </cell>
          <cell r="BM178">
            <v>0</v>
          </cell>
          <cell r="BN178">
            <v>0</v>
          </cell>
          <cell r="BO178">
            <v>0</v>
          </cell>
          <cell r="BP178" t="str">
            <v/>
          </cell>
          <cell r="BQ178">
            <v>0</v>
          </cell>
          <cell r="BR178">
            <v>0</v>
          </cell>
          <cell r="BS178">
            <v>0</v>
          </cell>
          <cell r="BT178">
            <v>0</v>
          </cell>
          <cell r="BU178">
            <v>0</v>
          </cell>
          <cell r="BV178" t="str">
            <v/>
          </cell>
          <cell r="BW178">
            <v>0</v>
          </cell>
          <cell r="BX178">
            <v>0</v>
          </cell>
          <cell r="BY178" t="str">
            <v/>
          </cell>
          <cell r="BZ178" t="str">
            <v/>
          </cell>
          <cell r="CA178" t="str">
            <v/>
          </cell>
          <cell r="CB178" t="str">
            <v/>
          </cell>
          <cell r="CC178" t="str">
            <v/>
          </cell>
          <cell r="CD178" t="str">
            <v/>
          </cell>
          <cell r="CE178" t="str">
            <v/>
          </cell>
          <cell r="CF178" t="str">
            <v/>
          </cell>
          <cell r="CG178" t="str">
            <v/>
          </cell>
        </row>
        <row r="179">
          <cell r="B179">
            <v>0</v>
          </cell>
          <cell r="C179" t="str">
            <v/>
          </cell>
          <cell r="D179" t="str">
            <v/>
          </cell>
          <cell r="E179" t="str">
            <v/>
          </cell>
          <cell r="F179" t="str">
            <v/>
          </cell>
          <cell r="G179" t="str">
            <v/>
          </cell>
          <cell r="H179" t="str">
            <v/>
          </cell>
          <cell r="I179" t="str">
            <v/>
          </cell>
          <cell r="J179" t="str">
            <v/>
          </cell>
          <cell r="K179" t="str">
            <v/>
          </cell>
          <cell r="L179" t="str">
            <v/>
          </cell>
          <cell r="M179" t="str">
            <v/>
          </cell>
          <cell r="N179">
            <v>0</v>
          </cell>
          <cell r="O179">
            <v>0</v>
          </cell>
          <cell r="P179">
            <v>0</v>
          </cell>
          <cell r="Q179" t="str">
            <v/>
          </cell>
          <cell r="R179" t="str">
            <v/>
          </cell>
          <cell r="S179">
            <v>0</v>
          </cell>
          <cell r="T179">
            <v>0</v>
          </cell>
          <cell r="U179" t="str">
            <v/>
          </cell>
          <cell r="V179" t="str">
            <v/>
          </cell>
          <cell r="W179">
            <v>0</v>
          </cell>
          <cell r="X179">
            <v>0</v>
          </cell>
          <cell r="Y179" t="str">
            <v/>
          </cell>
          <cell r="Z179" t="str">
            <v/>
          </cell>
          <cell r="AA179">
            <v>0</v>
          </cell>
          <cell r="AB179">
            <v>0</v>
          </cell>
          <cell r="AC179" t="str">
            <v/>
          </cell>
          <cell r="AD179" t="str">
            <v/>
          </cell>
          <cell r="AE179">
            <v>0</v>
          </cell>
          <cell r="AF179">
            <v>0</v>
          </cell>
          <cell r="AG179" t="str">
            <v/>
          </cell>
          <cell r="AH179" t="str">
            <v/>
          </cell>
          <cell r="AI179">
            <v>0</v>
          </cell>
          <cell r="AJ179" t="str">
            <v/>
          </cell>
          <cell r="AK179" t="str">
            <v/>
          </cell>
          <cell r="AL179">
            <v>0</v>
          </cell>
          <cell r="AM179" t="str">
            <v/>
          </cell>
          <cell r="AN179" t="str">
            <v/>
          </cell>
          <cell r="AO179">
            <v>0</v>
          </cell>
          <cell r="AP179" t="str">
            <v/>
          </cell>
          <cell r="AQ179" t="str">
            <v/>
          </cell>
          <cell r="AR179">
            <v>0</v>
          </cell>
          <cell r="AS179" t="str">
            <v/>
          </cell>
          <cell r="AT179" t="str">
            <v/>
          </cell>
          <cell r="AU179" t="str">
            <v/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 t="str">
            <v/>
          </cell>
          <cell r="BA179" t="str">
            <v/>
          </cell>
          <cell r="BB179">
            <v>0</v>
          </cell>
          <cell r="BC179">
            <v>0</v>
          </cell>
          <cell r="BD179" t="str">
            <v/>
          </cell>
          <cell r="BE179" t="str">
            <v/>
          </cell>
          <cell r="BF179">
            <v>0</v>
          </cell>
          <cell r="BG179">
            <v>0</v>
          </cell>
          <cell r="BH179" t="str">
            <v/>
          </cell>
          <cell r="BI179" t="str">
            <v/>
          </cell>
          <cell r="BJ179">
            <v>0</v>
          </cell>
          <cell r="BK179">
            <v>0</v>
          </cell>
          <cell r="BL179" t="str">
            <v/>
          </cell>
          <cell r="BM179" t="str">
            <v/>
          </cell>
          <cell r="BN179">
            <v>0</v>
          </cell>
          <cell r="BO179">
            <v>0</v>
          </cell>
          <cell r="BP179" t="str">
            <v/>
          </cell>
          <cell r="BQ179" t="str">
            <v/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 t="str">
            <v/>
          </cell>
          <cell r="BW179" t="str">
            <v/>
          </cell>
          <cell r="BX179" t="str">
            <v/>
          </cell>
          <cell r="BY179" t="str">
            <v/>
          </cell>
          <cell r="BZ179">
            <v>0</v>
          </cell>
          <cell r="CA179">
            <v>0</v>
          </cell>
          <cell r="CB179" t="str">
            <v/>
          </cell>
          <cell r="CC179">
            <v>0</v>
          </cell>
          <cell r="CD179">
            <v>0</v>
          </cell>
          <cell r="CE179">
            <v>0</v>
          </cell>
          <cell r="CF179">
            <v>0</v>
          </cell>
          <cell r="CG179">
            <v>0</v>
          </cell>
        </row>
        <row r="180">
          <cell r="B180" t="str">
            <v/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 t="str">
            <v/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/>
          </cell>
          <cell r="R180">
            <v>0</v>
          </cell>
          <cell r="S180">
            <v>0</v>
          </cell>
          <cell r="T180">
            <v>0</v>
          </cell>
          <cell r="U180" t="str">
            <v/>
          </cell>
          <cell r="V180">
            <v>0</v>
          </cell>
          <cell r="W180">
            <v>0</v>
          </cell>
          <cell r="X180">
            <v>0</v>
          </cell>
          <cell r="Y180" t="str">
            <v/>
          </cell>
          <cell r="Z180">
            <v>0</v>
          </cell>
          <cell r="AA180">
            <v>0</v>
          </cell>
          <cell r="AB180">
            <v>0</v>
          </cell>
          <cell r="AC180" t="str">
            <v/>
          </cell>
          <cell r="AD180">
            <v>0</v>
          </cell>
          <cell r="AE180">
            <v>0</v>
          </cell>
          <cell r="AF180">
            <v>0</v>
          </cell>
          <cell r="AG180" t="str">
            <v/>
          </cell>
          <cell r="AH180">
            <v>0</v>
          </cell>
          <cell r="AI180">
            <v>0</v>
          </cell>
          <cell r="AJ180" t="str">
            <v/>
          </cell>
          <cell r="AK180">
            <v>0</v>
          </cell>
          <cell r="AL180">
            <v>0</v>
          </cell>
          <cell r="AM180" t="str">
            <v/>
          </cell>
          <cell r="AN180">
            <v>0</v>
          </cell>
          <cell r="AO180">
            <v>0</v>
          </cell>
          <cell r="AP180" t="str">
            <v/>
          </cell>
          <cell r="AQ180">
            <v>0</v>
          </cell>
          <cell r="AR180">
            <v>0</v>
          </cell>
          <cell r="AS180" t="str">
            <v/>
          </cell>
          <cell r="AT180">
            <v>0</v>
          </cell>
          <cell r="AU180" t="str">
            <v/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 t="str">
            <v/>
          </cell>
          <cell r="BA180">
            <v>0</v>
          </cell>
          <cell r="BB180">
            <v>0</v>
          </cell>
          <cell r="BC180">
            <v>0</v>
          </cell>
          <cell r="BD180" t="str">
            <v/>
          </cell>
          <cell r="BE180">
            <v>0</v>
          </cell>
          <cell r="BF180">
            <v>0</v>
          </cell>
          <cell r="BG180">
            <v>0</v>
          </cell>
          <cell r="BH180" t="str">
            <v/>
          </cell>
          <cell r="BI180">
            <v>0</v>
          </cell>
          <cell r="BJ180">
            <v>0</v>
          </cell>
          <cell r="BK180">
            <v>0</v>
          </cell>
          <cell r="BL180" t="str">
            <v/>
          </cell>
          <cell r="BM180">
            <v>0</v>
          </cell>
          <cell r="BN180">
            <v>0</v>
          </cell>
          <cell r="BO180">
            <v>0</v>
          </cell>
          <cell r="BP180" t="str">
            <v/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 t="str">
            <v/>
          </cell>
          <cell r="BW180">
            <v>0</v>
          </cell>
          <cell r="BX180">
            <v>0</v>
          </cell>
          <cell r="BY180" t="str">
            <v/>
          </cell>
          <cell r="BZ180" t="str">
            <v/>
          </cell>
          <cell r="CA180" t="str">
            <v/>
          </cell>
          <cell r="CB180" t="str">
            <v/>
          </cell>
          <cell r="CC180" t="str">
            <v/>
          </cell>
          <cell r="CD180" t="str">
            <v/>
          </cell>
          <cell r="CE180" t="str">
            <v/>
          </cell>
          <cell r="CF180" t="str">
            <v/>
          </cell>
          <cell r="CG180" t="str">
            <v/>
          </cell>
        </row>
        <row r="181">
          <cell r="B181">
            <v>0</v>
          </cell>
          <cell r="C181" t="str">
            <v/>
          </cell>
          <cell r="D181" t="str">
            <v/>
          </cell>
          <cell r="E181" t="str">
            <v/>
          </cell>
          <cell r="F181" t="str">
            <v/>
          </cell>
          <cell r="G181" t="str">
            <v/>
          </cell>
          <cell r="H181" t="str">
            <v/>
          </cell>
          <cell r="I181" t="str">
            <v/>
          </cell>
          <cell r="J181" t="str">
            <v/>
          </cell>
          <cell r="K181" t="str">
            <v/>
          </cell>
          <cell r="L181" t="str">
            <v/>
          </cell>
          <cell r="M181" t="str">
            <v/>
          </cell>
          <cell r="N181">
            <v>0</v>
          </cell>
          <cell r="O181">
            <v>0</v>
          </cell>
          <cell r="P181">
            <v>0</v>
          </cell>
          <cell r="Q181" t="str">
            <v/>
          </cell>
          <cell r="R181" t="str">
            <v/>
          </cell>
          <cell r="S181">
            <v>0</v>
          </cell>
          <cell r="T181">
            <v>0</v>
          </cell>
          <cell r="U181" t="str">
            <v/>
          </cell>
          <cell r="V181" t="str">
            <v/>
          </cell>
          <cell r="W181">
            <v>0</v>
          </cell>
          <cell r="X181">
            <v>0</v>
          </cell>
          <cell r="Y181" t="str">
            <v/>
          </cell>
          <cell r="Z181" t="str">
            <v/>
          </cell>
          <cell r="AA181">
            <v>0</v>
          </cell>
          <cell r="AB181">
            <v>0</v>
          </cell>
          <cell r="AC181" t="str">
            <v/>
          </cell>
          <cell r="AD181" t="str">
            <v/>
          </cell>
          <cell r="AE181">
            <v>0</v>
          </cell>
          <cell r="AF181">
            <v>0</v>
          </cell>
          <cell r="AG181" t="str">
            <v/>
          </cell>
          <cell r="AH181" t="str">
            <v/>
          </cell>
          <cell r="AI181">
            <v>0</v>
          </cell>
          <cell r="AJ181" t="str">
            <v/>
          </cell>
          <cell r="AK181" t="str">
            <v/>
          </cell>
          <cell r="AL181">
            <v>0</v>
          </cell>
          <cell r="AM181" t="str">
            <v/>
          </cell>
          <cell r="AN181" t="str">
            <v/>
          </cell>
          <cell r="AO181">
            <v>0</v>
          </cell>
          <cell r="AP181" t="str">
            <v/>
          </cell>
          <cell r="AQ181" t="str">
            <v/>
          </cell>
          <cell r="AR181">
            <v>0</v>
          </cell>
          <cell r="AS181" t="str">
            <v/>
          </cell>
          <cell r="AT181" t="str">
            <v/>
          </cell>
          <cell r="AU181" t="str">
            <v/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 t="str">
            <v/>
          </cell>
          <cell r="BA181" t="str">
            <v/>
          </cell>
          <cell r="BB181">
            <v>0</v>
          </cell>
          <cell r="BC181">
            <v>0</v>
          </cell>
          <cell r="BD181" t="str">
            <v/>
          </cell>
          <cell r="BE181" t="str">
            <v/>
          </cell>
          <cell r="BF181">
            <v>0</v>
          </cell>
          <cell r="BG181">
            <v>0</v>
          </cell>
          <cell r="BH181" t="str">
            <v/>
          </cell>
          <cell r="BI181" t="str">
            <v/>
          </cell>
          <cell r="BJ181">
            <v>0</v>
          </cell>
          <cell r="BK181">
            <v>0</v>
          </cell>
          <cell r="BL181" t="str">
            <v/>
          </cell>
          <cell r="BM181" t="str">
            <v/>
          </cell>
          <cell r="BN181">
            <v>0</v>
          </cell>
          <cell r="BO181">
            <v>0</v>
          </cell>
          <cell r="BP181" t="str">
            <v/>
          </cell>
          <cell r="BQ181" t="str">
            <v/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 t="str">
            <v/>
          </cell>
          <cell r="BW181" t="str">
            <v/>
          </cell>
          <cell r="BX181" t="str">
            <v/>
          </cell>
          <cell r="BY181" t="str">
            <v/>
          </cell>
          <cell r="BZ181">
            <v>0</v>
          </cell>
          <cell r="CA181">
            <v>0</v>
          </cell>
          <cell r="CB181" t="str">
            <v/>
          </cell>
          <cell r="CC181">
            <v>0</v>
          </cell>
          <cell r="CD181">
            <v>0</v>
          </cell>
          <cell r="CE181">
            <v>0</v>
          </cell>
          <cell r="CF181">
            <v>0</v>
          </cell>
          <cell r="CG181">
            <v>0</v>
          </cell>
        </row>
        <row r="182">
          <cell r="B182" t="str">
            <v/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 t="str">
            <v/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 t="str">
            <v/>
          </cell>
          <cell r="R182">
            <v>0</v>
          </cell>
          <cell r="S182">
            <v>0</v>
          </cell>
          <cell r="T182">
            <v>0</v>
          </cell>
          <cell r="U182" t="str">
            <v/>
          </cell>
          <cell r="V182">
            <v>0</v>
          </cell>
          <cell r="W182">
            <v>0</v>
          </cell>
          <cell r="X182">
            <v>0</v>
          </cell>
          <cell r="Y182" t="str">
            <v/>
          </cell>
          <cell r="Z182">
            <v>0</v>
          </cell>
          <cell r="AA182">
            <v>0</v>
          </cell>
          <cell r="AB182">
            <v>0</v>
          </cell>
          <cell r="AC182" t="str">
            <v/>
          </cell>
          <cell r="AD182">
            <v>0</v>
          </cell>
          <cell r="AE182">
            <v>0</v>
          </cell>
          <cell r="AF182">
            <v>0</v>
          </cell>
          <cell r="AG182" t="str">
            <v/>
          </cell>
          <cell r="AH182">
            <v>0</v>
          </cell>
          <cell r="AI182">
            <v>0</v>
          </cell>
          <cell r="AJ182" t="str">
            <v/>
          </cell>
          <cell r="AK182">
            <v>0</v>
          </cell>
          <cell r="AL182">
            <v>0</v>
          </cell>
          <cell r="AM182" t="str">
            <v/>
          </cell>
          <cell r="AN182">
            <v>0</v>
          </cell>
          <cell r="AO182">
            <v>0</v>
          </cell>
          <cell r="AP182" t="str">
            <v/>
          </cell>
          <cell r="AQ182">
            <v>0</v>
          </cell>
          <cell r="AR182">
            <v>0</v>
          </cell>
          <cell r="AS182" t="str">
            <v/>
          </cell>
          <cell r="AT182">
            <v>0</v>
          </cell>
          <cell r="AU182" t="str">
            <v/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 t="str">
            <v/>
          </cell>
          <cell r="BA182">
            <v>0</v>
          </cell>
          <cell r="BB182">
            <v>0</v>
          </cell>
          <cell r="BC182">
            <v>0</v>
          </cell>
          <cell r="BD182" t="str">
            <v/>
          </cell>
          <cell r="BE182">
            <v>0</v>
          </cell>
          <cell r="BF182">
            <v>0</v>
          </cell>
          <cell r="BG182">
            <v>0</v>
          </cell>
          <cell r="BH182" t="str">
            <v/>
          </cell>
          <cell r="BI182">
            <v>0</v>
          </cell>
          <cell r="BJ182">
            <v>0</v>
          </cell>
          <cell r="BK182">
            <v>0</v>
          </cell>
          <cell r="BL182" t="str">
            <v/>
          </cell>
          <cell r="BM182">
            <v>0</v>
          </cell>
          <cell r="BN182">
            <v>0</v>
          </cell>
          <cell r="BO182">
            <v>0</v>
          </cell>
          <cell r="BP182" t="str">
            <v/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 t="str">
            <v/>
          </cell>
          <cell r="BW182">
            <v>0</v>
          </cell>
          <cell r="BX182">
            <v>0</v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</row>
        <row r="183">
          <cell r="B183">
            <v>0</v>
          </cell>
          <cell r="C183" t="str">
            <v/>
          </cell>
          <cell r="D183" t="str">
            <v/>
          </cell>
          <cell r="E183" t="str">
            <v/>
          </cell>
          <cell r="F183" t="str">
            <v/>
          </cell>
          <cell r="G183" t="str">
            <v/>
          </cell>
          <cell r="H183" t="str">
            <v/>
          </cell>
          <cell r="I183" t="str">
            <v/>
          </cell>
          <cell r="J183" t="str">
            <v/>
          </cell>
          <cell r="K183" t="str">
            <v/>
          </cell>
          <cell r="L183" t="str">
            <v/>
          </cell>
          <cell r="M183" t="str">
            <v/>
          </cell>
          <cell r="N183">
            <v>0</v>
          </cell>
          <cell r="O183">
            <v>0</v>
          </cell>
          <cell r="P183">
            <v>0</v>
          </cell>
          <cell r="Q183" t="str">
            <v/>
          </cell>
          <cell r="R183" t="str">
            <v/>
          </cell>
          <cell r="S183">
            <v>0</v>
          </cell>
          <cell r="T183">
            <v>0</v>
          </cell>
          <cell r="U183" t="str">
            <v/>
          </cell>
          <cell r="V183" t="str">
            <v/>
          </cell>
          <cell r="W183">
            <v>0</v>
          </cell>
          <cell r="X183">
            <v>0</v>
          </cell>
          <cell r="Y183" t="str">
            <v/>
          </cell>
          <cell r="Z183" t="str">
            <v/>
          </cell>
          <cell r="AA183">
            <v>0</v>
          </cell>
          <cell r="AB183">
            <v>0</v>
          </cell>
          <cell r="AC183" t="str">
            <v/>
          </cell>
          <cell r="AD183" t="str">
            <v/>
          </cell>
          <cell r="AE183">
            <v>0</v>
          </cell>
          <cell r="AF183">
            <v>0</v>
          </cell>
          <cell r="AG183" t="str">
            <v/>
          </cell>
          <cell r="AH183" t="str">
            <v/>
          </cell>
          <cell r="AI183">
            <v>0</v>
          </cell>
          <cell r="AJ183" t="str">
            <v/>
          </cell>
          <cell r="AK183" t="str">
            <v/>
          </cell>
          <cell r="AL183">
            <v>0</v>
          </cell>
          <cell r="AM183" t="str">
            <v/>
          </cell>
          <cell r="AN183" t="str">
            <v/>
          </cell>
          <cell r="AO183">
            <v>0</v>
          </cell>
          <cell r="AP183" t="str">
            <v/>
          </cell>
          <cell r="AQ183" t="str">
            <v/>
          </cell>
          <cell r="AR183">
            <v>0</v>
          </cell>
          <cell r="AS183" t="str">
            <v/>
          </cell>
          <cell r="AT183" t="str">
            <v/>
          </cell>
          <cell r="AU183" t="str">
            <v/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 t="str">
            <v/>
          </cell>
          <cell r="BA183" t="str">
            <v/>
          </cell>
          <cell r="BB183">
            <v>0</v>
          </cell>
          <cell r="BC183">
            <v>0</v>
          </cell>
          <cell r="BD183" t="str">
            <v/>
          </cell>
          <cell r="BE183" t="str">
            <v/>
          </cell>
          <cell r="BF183">
            <v>0</v>
          </cell>
          <cell r="BG183">
            <v>0</v>
          </cell>
          <cell r="BH183" t="str">
            <v/>
          </cell>
          <cell r="BI183" t="str">
            <v/>
          </cell>
          <cell r="BJ183">
            <v>0</v>
          </cell>
          <cell r="BK183">
            <v>0</v>
          </cell>
          <cell r="BL183" t="str">
            <v/>
          </cell>
          <cell r="BM183" t="str">
            <v/>
          </cell>
          <cell r="BN183">
            <v>0</v>
          </cell>
          <cell r="BO183">
            <v>0</v>
          </cell>
          <cell r="BP183" t="str">
            <v/>
          </cell>
          <cell r="BQ183" t="str">
            <v/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>
            <v>0</v>
          </cell>
          <cell r="CA183">
            <v>0</v>
          </cell>
          <cell r="CB183" t="str">
            <v/>
          </cell>
          <cell r="CC183">
            <v>0</v>
          </cell>
          <cell r="CD183">
            <v>0</v>
          </cell>
          <cell r="CE183">
            <v>0</v>
          </cell>
          <cell r="CF183">
            <v>0</v>
          </cell>
          <cell r="CG183">
            <v>0</v>
          </cell>
        </row>
        <row r="184">
          <cell r="B184" t="str">
            <v/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 t="str">
            <v/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 t="str">
            <v/>
          </cell>
          <cell r="R184">
            <v>0</v>
          </cell>
          <cell r="S184">
            <v>0</v>
          </cell>
          <cell r="T184">
            <v>0</v>
          </cell>
          <cell r="U184" t="str">
            <v/>
          </cell>
          <cell r="V184">
            <v>0</v>
          </cell>
          <cell r="W184">
            <v>0</v>
          </cell>
          <cell r="X184">
            <v>0</v>
          </cell>
          <cell r="Y184" t="str">
            <v/>
          </cell>
          <cell r="Z184">
            <v>0</v>
          </cell>
          <cell r="AA184">
            <v>0</v>
          </cell>
          <cell r="AB184">
            <v>0</v>
          </cell>
          <cell r="AC184" t="str">
            <v/>
          </cell>
          <cell r="AD184">
            <v>0</v>
          </cell>
          <cell r="AE184">
            <v>0</v>
          </cell>
          <cell r="AF184">
            <v>0</v>
          </cell>
          <cell r="AG184" t="str">
            <v/>
          </cell>
          <cell r="AH184">
            <v>0</v>
          </cell>
          <cell r="AI184">
            <v>0</v>
          </cell>
          <cell r="AJ184" t="str">
            <v/>
          </cell>
          <cell r="AK184">
            <v>0</v>
          </cell>
          <cell r="AL184">
            <v>0</v>
          </cell>
          <cell r="AM184" t="str">
            <v/>
          </cell>
          <cell r="AN184">
            <v>0</v>
          </cell>
          <cell r="AO184">
            <v>0</v>
          </cell>
          <cell r="AP184" t="str">
            <v/>
          </cell>
          <cell r="AQ184">
            <v>0</v>
          </cell>
          <cell r="AR184">
            <v>0</v>
          </cell>
          <cell r="AS184" t="str">
            <v/>
          </cell>
          <cell r="AT184">
            <v>0</v>
          </cell>
          <cell r="AU184" t="str">
            <v/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 t="str">
            <v/>
          </cell>
          <cell r="BA184">
            <v>0</v>
          </cell>
          <cell r="BB184">
            <v>0</v>
          </cell>
          <cell r="BC184">
            <v>0</v>
          </cell>
          <cell r="BD184" t="str">
            <v/>
          </cell>
          <cell r="BE184">
            <v>0</v>
          </cell>
          <cell r="BF184">
            <v>0</v>
          </cell>
          <cell r="BG184">
            <v>0</v>
          </cell>
          <cell r="BH184" t="str">
            <v/>
          </cell>
          <cell r="BI184">
            <v>0</v>
          </cell>
          <cell r="BJ184">
            <v>0</v>
          </cell>
          <cell r="BK184">
            <v>0</v>
          </cell>
          <cell r="BL184" t="str">
            <v/>
          </cell>
          <cell r="BM184">
            <v>0</v>
          </cell>
          <cell r="BN184">
            <v>0</v>
          </cell>
          <cell r="BO184">
            <v>0</v>
          </cell>
          <cell r="BP184" t="str">
            <v/>
          </cell>
          <cell r="BQ184">
            <v>0</v>
          </cell>
          <cell r="BR184">
            <v>0</v>
          </cell>
          <cell r="BS184">
            <v>0</v>
          </cell>
          <cell r="BT184">
            <v>0</v>
          </cell>
          <cell r="BU184">
            <v>0</v>
          </cell>
          <cell r="BV184" t="str">
            <v/>
          </cell>
          <cell r="BW184">
            <v>0</v>
          </cell>
          <cell r="BX184">
            <v>0</v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</row>
        <row r="185">
          <cell r="B185">
            <v>0</v>
          </cell>
          <cell r="C185" t="str">
            <v/>
          </cell>
          <cell r="D185" t="str">
            <v/>
          </cell>
          <cell r="E185" t="str">
            <v/>
          </cell>
          <cell r="F185" t="str">
            <v/>
          </cell>
          <cell r="G185" t="str">
            <v/>
          </cell>
          <cell r="H185" t="str">
            <v/>
          </cell>
          <cell r="I185" t="str">
            <v/>
          </cell>
          <cell r="J185" t="str">
            <v/>
          </cell>
          <cell r="K185" t="str">
            <v/>
          </cell>
          <cell r="L185" t="str">
            <v/>
          </cell>
          <cell r="M185" t="str">
            <v/>
          </cell>
          <cell r="N185">
            <v>0</v>
          </cell>
          <cell r="O185">
            <v>0</v>
          </cell>
          <cell r="P185">
            <v>0</v>
          </cell>
          <cell r="Q185" t="str">
            <v/>
          </cell>
          <cell r="R185" t="str">
            <v/>
          </cell>
          <cell r="S185">
            <v>0</v>
          </cell>
          <cell r="T185">
            <v>0</v>
          </cell>
          <cell r="U185" t="str">
            <v/>
          </cell>
          <cell r="V185" t="str">
            <v/>
          </cell>
          <cell r="W185">
            <v>0</v>
          </cell>
          <cell r="X185">
            <v>0</v>
          </cell>
          <cell r="Y185" t="str">
            <v/>
          </cell>
          <cell r="Z185" t="str">
            <v/>
          </cell>
          <cell r="AA185">
            <v>0</v>
          </cell>
          <cell r="AB185">
            <v>0</v>
          </cell>
          <cell r="AC185" t="str">
            <v/>
          </cell>
          <cell r="AD185" t="str">
            <v/>
          </cell>
          <cell r="AE185">
            <v>0</v>
          </cell>
          <cell r="AF185">
            <v>0</v>
          </cell>
          <cell r="AG185" t="str">
            <v/>
          </cell>
          <cell r="AH185" t="str">
            <v/>
          </cell>
          <cell r="AI185">
            <v>0</v>
          </cell>
          <cell r="AJ185" t="str">
            <v/>
          </cell>
          <cell r="AK185" t="str">
            <v/>
          </cell>
          <cell r="AL185">
            <v>0</v>
          </cell>
          <cell r="AM185" t="str">
            <v/>
          </cell>
          <cell r="AN185" t="str">
            <v/>
          </cell>
          <cell r="AO185">
            <v>0</v>
          </cell>
          <cell r="AP185" t="str">
            <v/>
          </cell>
          <cell r="AQ185" t="str">
            <v/>
          </cell>
          <cell r="AR185">
            <v>0</v>
          </cell>
          <cell r="AS185" t="str">
            <v/>
          </cell>
          <cell r="AT185" t="str">
            <v/>
          </cell>
          <cell r="AU185" t="str">
            <v/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 t="str">
            <v/>
          </cell>
          <cell r="BA185" t="str">
            <v/>
          </cell>
          <cell r="BB185">
            <v>0</v>
          </cell>
          <cell r="BC185">
            <v>0</v>
          </cell>
          <cell r="BD185" t="str">
            <v/>
          </cell>
          <cell r="BE185" t="str">
            <v/>
          </cell>
          <cell r="BF185">
            <v>0</v>
          </cell>
          <cell r="BG185">
            <v>0</v>
          </cell>
          <cell r="BH185" t="str">
            <v/>
          </cell>
          <cell r="BI185" t="str">
            <v/>
          </cell>
          <cell r="BJ185">
            <v>0</v>
          </cell>
          <cell r="BK185">
            <v>0</v>
          </cell>
          <cell r="BL185" t="str">
            <v/>
          </cell>
          <cell r="BM185" t="str">
            <v/>
          </cell>
          <cell r="BN185">
            <v>0</v>
          </cell>
          <cell r="BO185">
            <v>0</v>
          </cell>
          <cell r="BP185" t="str">
            <v/>
          </cell>
          <cell r="BQ185" t="str">
            <v/>
          </cell>
          <cell r="BR185">
            <v>0</v>
          </cell>
          <cell r="BS185">
            <v>0</v>
          </cell>
          <cell r="BT185">
            <v>0</v>
          </cell>
          <cell r="BU185">
            <v>0</v>
          </cell>
          <cell r="BV185" t="str">
            <v/>
          </cell>
          <cell r="BW185" t="str">
            <v/>
          </cell>
          <cell r="BX185" t="str">
            <v/>
          </cell>
          <cell r="BY185" t="str">
            <v/>
          </cell>
          <cell r="BZ185">
            <v>0</v>
          </cell>
          <cell r="CA185">
            <v>0</v>
          </cell>
          <cell r="CB185" t="str">
            <v/>
          </cell>
          <cell r="CC185">
            <v>0</v>
          </cell>
          <cell r="CD185">
            <v>0</v>
          </cell>
          <cell r="CE185">
            <v>0</v>
          </cell>
          <cell r="CF185">
            <v>0</v>
          </cell>
          <cell r="CG185">
            <v>0</v>
          </cell>
        </row>
        <row r="186">
          <cell r="B186" t="str">
            <v/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 t="str">
            <v/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 t="str">
            <v/>
          </cell>
          <cell r="R186">
            <v>0</v>
          </cell>
          <cell r="S186">
            <v>0</v>
          </cell>
          <cell r="T186">
            <v>0</v>
          </cell>
          <cell r="U186" t="str">
            <v/>
          </cell>
          <cell r="V186">
            <v>0</v>
          </cell>
          <cell r="W186">
            <v>0</v>
          </cell>
          <cell r="X186">
            <v>0</v>
          </cell>
          <cell r="Y186" t="str">
            <v/>
          </cell>
          <cell r="Z186">
            <v>0</v>
          </cell>
          <cell r="AA186">
            <v>0</v>
          </cell>
          <cell r="AB186">
            <v>0</v>
          </cell>
          <cell r="AC186" t="str">
            <v/>
          </cell>
          <cell r="AD186">
            <v>0</v>
          </cell>
          <cell r="AE186">
            <v>0</v>
          </cell>
          <cell r="AF186">
            <v>0</v>
          </cell>
          <cell r="AG186" t="str">
            <v/>
          </cell>
          <cell r="AH186">
            <v>0</v>
          </cell>
          <cell r="AI186">
            <v>0</v>
          </cell>
          <cell r="AJ186" t="str">
            <v/>
          </cell>
          <cell r="AK186">
            <v>0</v>
          </cell>
          <cell r="AL186">
            <v>0</v>
          </cell>
          <cell r="AM186" t="str">
            <v/>
          </cell>
          <cell r="AN186">
            <v>0</v>
          </cell>
          <cell r="AO186">
            <v>0</v>
          </cell>
          <cell r="AP186" t="str">
            <v/>
          </cell>
          <cell r="AQ186">
            <v>0</v>
          </cell>
          <cell r="AR186">
            <v>0</v>
          </cell>
          <cell r="AS186" t="str">
            <v/>
          </cell>
          <cell r="AT186">
            <v>0</v>
          </cell>
          <cell r="AU186" t="str">
            <v/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 t="str">
            <v/>
          </cell>
          <cell r="BA186">
            <v>0</v>
          </cell>
          <cell r="BB186">
            <v>0</v>
          </cell>
          <cell r="BC186">
            <v>0</v>
          </cell>
          <cell r="BD186" t="str">
            <v/>
          </cell>
          <cell r="BE186">
            <v>0</v>
          </cell>
          <cell r="BF186">
            <v>0</v>
          </cell>
          <cell r="BG186">
            <v>0</v>
          </cell>
          <cell r="BH186" t="str">
            <v/>
          </cell>
          <cell r="BI186">
            <v>0</v>
          </cell>
          <cell r="BJ186">
            <v>0</v>
          </cell>
          <cell r="BK186">
            <v>0</v>
          </cell>
          <cell r="BL186" t="str">
            <v/>
          </cell>
          <cell r="BM186">
            <v>0</v>
          </cell>
          <cell r="BN186">
            <v>0</v>
          </cell>
          <cell r="BO186">
            <v>0</v>
          </cell>
          <cell r="BP186" t="str">
            <v/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 t="str">
            <v/>
          </cell>
          <cell r="BW186">
            <v>0</v>
          </cell>
          <cell r="BX186">
            <v>0</v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</row>
        <row r="187">
          <cell r="B187">
            <v>0</v>
          </cell>
          <cell r="C187" t="str">
            <v/>
          </cell>
          <cell r="D187" t="str">
            <v/>
          </cell>
          <cell r="E187" t="str">
            <v/>
          </cell>
          <cell r="F187" t="str">
            <v/>
          </cell>
          <cell r="G187" t="str">
            <v/>
          </cell>
          <cell r="H187" t="str">
            <v/>
          </cell>
          <cell r="I187" t="str">
            <v/>
          </cell>
          <cell r="J187" t="str">
            <v/>
          </cell>
          <cell r="K187" t="str">
            <v/>
          </cell>
          <cell r="L187" t="str">
            <v/>
          </cell>
          <cell r="M187" t="str">
            <v/>
          </cell>
          <cell r="N187">
            <v>0</v>
          </cell>
          <cell r="O187">
            <v>0</v>
          </cell>
          <cell r="P187">
            <v>0</v>
          </cell>
          <cell r="Q187" t="str">
            <v/>
          </cell>
          <cell r="R187" t="str">
            <v/>
          </cell>
          <cell r="S187">
            <v>0</v>
          </cell>
          <cell r="T187">
            <v>0</v>
          </cell>
          <cell r="U187" t="str">
            <v/>
          </cell>
          <cell r="V187" t="str">
            <v/>
          </cell>
          <cell r="W187">
            <v>0</v>
          </cell>
          <cell r="X187">
            <v>0</v>
          </cell>
          <cell r="Y187" t="str">
            <v/>
          </cell>
          <cell r="Z187" t="str">
            <v/>
          </cell>
          <cell r="AA187">
            <v>0</v>
          </cell>
          <cell r="AB187">
            <v>0</v>
          </cell>
          <cell r="AC187" t="str">
            <v/>
          </cell>
          <cell r="AD187" t="str">
            <v/>
          </cell>
          <cell r="AE187">
            <v>0</v>
          </cell>
          <cell r="AF187">
            <v>0</v>
          </cell>
          <cell r="AG187" t="str">
            <v/>
          </cell>
          <cell r="AH187" t="str">
            <v/>
          </cell>
          <cell r="AI187">
            <v>0</v>
          </cell>
          <cell r="AJ187" t="str">
            <v/>
          </cell>
          <cell r="AK187" t="str">
            <v/>
          </cell>
          <cell r="AL187">
            <v>0</v>
          </cell>
          <cell r="AM187" t="str">
            <v/>
          </cell>
          <cell r="AN187" t="str">
            <v/>
          </cell>
          <cell r="AO187">
            <v>0</v>
          </cell>
          <cell r="AP187" t="str">
            <v/>
          </cell>
          <cell r="AQ187" t="str">
            <v/>
          </cell>
          <cell r="AR187">
            <v>0</v>
          </cell>
          <cell r="AS187" t="str">
            <v/>
          </cell>
          <cell r="AT187" t="str">
            <v/>
          </cell>
          <cell r="AU187" t="str">
            <v/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 t="str">
            <v/>
          </cell>
          <cell r="BA187" t="str">
            <v/>
          </cell>
          <cell r="BB187">
            <v>0</v>
          </cell>
          <cell r="BC187">
            <v>0</v>
          </cell>
          <cell r="BD187" t="str">
            <v/>
          </cell>
          <cell r="BE187" t="str">
            <v/>
          </cell>
          <cell r="BF187">
            <v>0</v>
          </cell>
          <cell r="BG187">
            <v>0</v>
          </cell>
          <cell r="BH187" t="str">
            <v/>
          </cell>
          <cell r="BI187" t="str">
            <v/>
          </cell>
          <cell r="BJ187">
            <v>0</v>
          </cell>
          <cell r="BK187">
            <v>0</v>
          </cell>
          <cell r="BL187" t="str">
            <v/>
          </cell>
          <cell r="BM187" t="str">
            <v/>
          </cell>
          <cell r="BN187">
            <v>0</v>
          </cell>
          <cell r="BO187">
            <v>0</v>
          </cell>
          <cell r="BP187" t="str">
            <v/>
          </cell>
          <cell r="BQ187" t="str">
            <v/>
          </cell>
          <cell r="BR187">
            <v>0</v>
          </cell>
          <cell r="BS187">
            <v>0</v>
          </cell>
          <cell r="BT187">
            <v>0</v>
          </cell>
          <cell r="BU187">
            <v>0</v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>
            <v>0</v>
          </cell>
          <cell r="CA187">
            <v>0</v>
          </cell>
          <cell r="CB187" t="str">
            <v/>
          </cell>
          <cell r="CC187">
            <v>0</v>
          </cell>
          <cell r="CD187">
            <v>0</v>
          </cell>
          <cell r="CE187">
            <v>0</v>
          </cell>
          <cell r="CF187">
            <v>0</v>
          </cell>
          <cell r="CG187">
            <v>0</v>
          </cell>
        </row>
        <row r="188">
          <cell r="B188" t="str">
            <v/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 t="str">
            <v/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 t="str">
            <v/>
          </cell>
          <cell r="R188">
            <v>0</v>
          </cell>
          <cell r="S188">
            <v>0</v>
          </cell>
          <cell r="T188">
            <v>0</v>
          </cell>
          <cell r="U188" t="str">
            <v/>
          </cell>
          <cell r="V188">
            <v>0</v>
          </cell>
          <cell r="W188">
            <v>0</v>
          </cell>
          <cell r="X188">
            <v>0</v>
          </cell>
          <cell r="Y188" t="str">
            <v/>
          </cell>
          <cell r="Z188">
            <v>0</v>
          </cell>
          <cell r="AA188">
            <v>0</v>
          </cell>
          <cell r="AB188">
            <v>0</v>
          </cell>
          <cell r="AC188" t="str">
            <v/>
          </cell>
          <cell r="AD188">
            <v>0</v>
          </cell>
          <cell r="AE188">
            <v>0</v>
          </cell>
          <cell r="AF188">
            <v>0</v>
          </cell>
          <cell r="AG188" t="str">
            <v/>
          </cell>
          <cell r="AH188">
            <v>0</v>
          </cell>
          <cell r="AI188">
            <v>0</v>
          </cell>
          <cell r="AJ188" t="str">
            <v/>
          </cell>
          <cell r="AK188">
            <v>0</v>
          </cell>
          <cell r="AL188">
            <v>0</v>
          </cell>
          <cell r="AM188" t="str">
            <v/>
          </cell>
          <cell r="AN188">
            <v>0</v>
          </cell>
          <cell r="AO188">
            <v>0</v>
          </cell>
          <cell r="AP188" t="str">
            <v/>
          </cell>
          <cell r="AQ188">
            <v>0</v>
          </cell>
          <cell r="AR188">
            <v>0</v>
          </cell>
          <cell r="AS188" t="str">
            <v/>
          </cell>
          <cell r="AT188">
            <v>0</v>
          </cell>
          <cell r="AU188" t="str">
            <v/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 t="str">
            <v/>
          </cell>
          <cell r="BA188">
            <v>0</v>
          </cell>
          <cell r="BB188">
            <v>0</v>
          </cell>
          <cell r="BC188">
            <v>0</v>
          </cell>
          <cell r="BD188" t="str">
            <v/>
          </cell>
          <cell r="BE188">
            <v>0</v>
          </cell>
          <cell r="BF188">
            <v>0</v>
          </cell>
          <cell r="BG188">
            <v>0</v>
          </cell>
          <cell r="BH188" t="str">
            <v/>
          </cell>
          <cell r="BI188">
            <v>0</v>
          </cell>
          <cell r="BJ188">
            <v>0</v>
          </cell>
          <cell r="BK188">
            <v>0</v>
          </cell>
          <cell r="BL188" t="str">
            <v/>
          </cell>
          <cell r="BM188">
            <v>0</v>
          </cell>
          <cell r="BN188">
            <v>0</v>
          </cell>
          <cell r="BO188">
            <v>0</v>
          </cell>
          <cell r="BP188" t="str">
            <v/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 t="str">
            <v/>
          </cell>
          <cell r="BW188">
            <v>0</v>
          </cell>
          <cell r="BX188">
            <v>0</v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</row>
        <row r="189">
          <cell r="B189">
            <v>0</v>
          </cell>
          <cell r="C189" t="str">
            <v/>
          </cell>
          <cell r="D189" t="str">
            <v/>
          </cell>
          <cell r="E189" t="str">
            <v/>
          </cell>
          <cell r="F189" t="str">
            <v/>
          </cell>
          <cell r="G189" t="str">
            <v/>
          </cell>
          <cell r="H189" t="str">
            <v/>
          </cell>
          <cell r="I189" t="str">
            <v/>
          </cell>
          <cell r="J189" t="str">
            <v/>
          </cell>
          <cell r="K189" t="str">
            <v/>
          </cell>
          <cell r="L189" t="str">
            <v/>
          </cell>
          <cell r="M189" t="str">
            <v/>
          </cell>
          <cell r="N189">
            <v>0</v>
          </cell>
          <cell r="O189">
            <v>0</v>
          </cell>
          <cell r="P189">
            <v>0</v>
          </cell>
          <cell r="Q189" t="str">
            <v/>
          </cell>
          <cell r="R189" t="str">
            <v/>
          </cell>
          <cell r="S189">
            <v>0</v>
          </cell>
          <cell r="T189">
            <v>0</v>
          </cell>
          <cell r="U189" t="str">
            <v/>
          </cell>
          <cell r="V189" t="str">
            <v/>
          </cell>
          <cell r="W189">
            <v>0</v>
          </cell>
          <cell r="X189">
            <v>0</v>
          </cell>
          <cell r="Y189" t="str">
            <v/>
          </cell>
          <cell r="Z189" t="str">
            <v/>
          </cell>
          <cell r="AA189">
            <v>0</v>
          </cell>
          <cell r="AB189">
            <v>0</v>
          </cell>
          <cell r="AC189" t="str">
            <v/>
          </cell>
          <cell r="AD189" t="str">
            <v/>
          </cell>
          <cell r="AE189">
            <v>0</v>
          </cell>
          <cell r="AF189">
            <v>0</v>
          </cell>
          <cell r="AG189" t="str">
            <v/>
          </cell>
          <cell r="AH189" t="str">
            <v/>
          </cell>
          <cell r="AI189">
            <v>0</v>
          </cell>
          <cell r="AJ189" t="str">
            <v/>
          </cell>
          <cell r="AK189" t="str">
            <v/>
          </cell>
          <cell r="AL189">
            <v>0</v>
          </cell>
          <cell r="AM189" t="str">
            <v/>
          </cell>
          <cell r="AN189" t="str">
            <v/>
          </cell>
          <cell r="AO189">
            <v>0</v>
          </cell>
          <cell r="AP189" t="str">
            <v/>
          </cell>
          <cell r="AQ189" t="str">
            <v/>
          </cell>
          <cell r="AR189">
            <v>0</v>
          </cell>
          <cell r="AS189" t="str">
            <v/>
          </cell>
          <cell r="AT189" t="str">
            <v/>
          </cell>
          <cell r="AU189" t="str">
            <v/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 t="str">
            <v/>
          </cell>
          <cell r="BA189" t="str">
            <v/>
          </cell>
          <cell r="BB189">
            <v>0</v>
          </cell>
          <cell r="BC189">
            <v>0</v>
          </cell>
          <cell r="BD189" t="str">
            <v/>
          </cell>
          <cell r="BE189" t="str">
            <v/>
          </cell>
          <cell r="BF189">
            <v>0</v>
          </cell>
          <cell r="BG189">
            <v>0</v>
          </cell>
          <cell r="BH189" t="str">
            <v/>
          </cell>
          <cell r="BI189" t="str">
            <v/>
          </cell>
          <cell r="BJ189">
            <v>0</v>
          </cell>
          <cell r="BK189">
            <v>0</v>
          </cell>
          <cell r="BL189" t="str">
            <v/>
          </cell>
          <cell r="BM189" t="str">
            <v/>
          </cell>
          <cell r="BN189">
            <v>0</v>
          </cell>
          <cell r="BO189">
            <v>0</v>
          </cell>
          <cell r="BP189" t="str">
            <v/>
          </cell>
          <cell r="BQ189" t="str">
            <v/>
          </cell>
          <cell r="BR189">
            <v>0</v>
          </cell>
          <cell r="BS189">
            <v>0</v>
          </cell>
          <cell r="BT189">
            <v>0</v>
          </cell>
          <cell r="BU189">
            <v>0</v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>
            <v>0</v>
          </cell>
          <cell r="CA189">
            <v>0</v>
          </cell>
          <cell r="CB189" t="str">
            <v/>
          </cell>
          <cell r="CC189">
            <v>0</v>
          </cell>
          <cell r="CD189">
            <v>0</v>
          </cell>
          <cell r="CE189">
            <v>0</v>
          </cell>
          <cell r="CF189">
            <v>0</v>
          </cell>
          <cell r="CG189">
            <v>0</v>
          </cell>
        </row>
        <row r="190">
          <cell r="B190" t="str">
            <v/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 t="str">
            <v/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 t="str">
            <v/>
          </cell>
          <cell r="R190">
            <v>0</v>
          </cell>
          <cell r="S190">
            <v>0</v>
          </cell>
          <cell r="T190">
            <v>0</v>
          </cell>
          <cell r="U190" t="str">
            <v/>
          </cell>
          <cell r="V190">
            <v>0</v>
          </cell>
          <cell r="W190">
            <v>0</v>
          </cell>
          <cell r="X190">
            <v>0</v>
          </cell>
          <cell r="Y190" t="str">
            <v/>
          </cell>
          <cell r="Z190">
            <v>0</v>
          </cell>
          <cell r="AA190">
            <v>0</v>
          </cell>
          <cell r="AB190">
            <v>0</v>
          </cell>
          <cell r="AC190" t="str">
            <v/>
          </cell>
          <cell r="AD190">
            <v>0</v>
          </cell>
          <cell r="AE190">
            <v>0</v>
          </cell>
          <cell r="AF190">
            <v>0</v>
          </cell>
          <cell r="AG190" t="str">
            <v/>
          </cell>
          <cell r="AH190">
            <v>0</v>
          </cell>
          <cell r="AI190">
            <v>0</v>
          </cell>
          <cell r="AJ190" t="str">
            <v/>
          </cell>
          <cell r="AK190">
            <v>0</v>
          </cell>
          <cell r="AL190">
            <v>0</v>
          </cell>
          <cell r="AM190" t="str">
            <v/>
          </cell>
          <cell r="AN190">
            <v>0</v>
          </cell>
          <cell r="AO190">
            <v>0</v>
          </cell>
          <cell r="AP190" t="str">
            <v/>
          </cell>
          <cell r="AQ190">
            <v>0</v>
          </cell>
          <cell r="AR190">
            <v>0</v>
          </cell>
          <cell r="AS190" t="str">
            <v/>
          </cell>
          <cell r="AT190">
            <v>0</v>
          </cell>
          <cell r="AU190" t="str">
            <v/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 t="str">
            <v/>
          </cell>
          <cell r="BA190">
            <v>0</v>
          </cell>
          <cell r="BB190">
            <v>0</v>
          </cell>
          <cell r="BC190">
            <v>0</v>
          </cell>
          <cell r="BD190" t="str">
            <v/>
          </cell>
          <cell r="BE190">
            <v>0</v>
          </cell>
          <cell r="BF190">
            <v>0</v>
          </cell>
          <cell r="BG190">
            <v>0</v>
          </cell>
          <cell r="BH190" t="str">
            <v/>
          </cell>
          <cell r="BI190">
            <v>0</v>
          </cell>
          <cell r="BJ190">
            <v>0</v>
          </cell>
          <cell r="BK190">
            <v>0</v>
          </cell>
          <cell r="BL190" t="str">
            <v/>
          </cell>
          <cell r="BM190">
            <v>0</v>
          </cell>
          <cell r="BN190">
            <v>0</v>
          </cell>
          <cell r="BO190">
            <v>0</v>
          </cell>
          <cell r="BP190" t="str">
            <v/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 t="str">
            <v/>
          </cell>
          <cell r="BW190">
            <v>0</v>
          </cell>
          <cell r="BX190">
            <v>0</v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</row>
        <row r="191">
          <cell r="B191">
            <v>0</v>
          </cell>
          <cell r="C191" t="str">
            <v/>
          </cell>
          <cell r="D191" t="str">
            <v/>
          </cell>
          <cell r="E191" t="str">
            <v/>
          </cell>
          <cell r="F191" t="str">
            <v/>
          </cell>
          <cell r="G191" t="str">
            <v/>
          </cell>
          <cell r="H191" t="str">
            <v/>
          </cell>
          <cell r="I191" t="str">
            <v/>
          </cell>
          <cell r="J191" t="str">
            <v/>
          </cell>
          <cell r="K191" t="str">
            <v/>
          </cell>
          <cell r="L191" t="str">
            <v/>
          </cell>
          <cell r="M191" t="str">
            <v/>
          </cell>
          <cell r="N191">
            <v>0</v>
          </cell>
          <cell r="O191">
            <v>0</v>
          </cell>
          <cell r="P191">
            <v>0</v>
          </cell>
          <cell r="Q191" t="str">
            <v/>
          </cell>
          <cell r="R191" t="str">
            <v/>
          </cell>
          <cell r="S191">
            <v>0</v>
          </cell>
          <cell r="T191">
            <v>0</v>
          </cell>
          <cell r="U191" t="str">
            <v/>
          </cell>
          <cell r="V191" t="str">
            <v/>
          </cell>
          <cell r="W191">
            <v>0</v>
          </cell>
          <cell r="X191">
            <v>0</v>
          </cell>
          <cell r="Y191" t="str">
            <v/>
          </cell>
          <cell r="Z191" t="str">
            <v/>
          </cell>
          <cell r="AA191">
            <v>0</v>
          </cell>
          <cell r="AB191">
            <v>0</v>
          </cell>
          <cell r="AC191" t="str">
            <v/>
          </cell>
          <cell r="AD191" t="str">
            <v/>
          </cell>
          <cell r="AE191">
            <v>0</v>
          </cell>
          <cell r="AF191">
            <v>0</v>
          </cell>
          <cell r="AG191" t="str">
            <v/>
          </cell>
          <cell r="AH191" t="str">
            <v/>
          </cell>
          <cell r="AI191">
            <v>0</v>
          </cell>
          <cell r="AJ191" t="str">
            <v/>
          </cell>
          <cell r="AK191" t="str">
            <v/>
          </cell>
          <cell r="AL191">
            <v>0</v>
          </cell>
          <cell r="AM191" t="str">
            <v/>
          </cell>
          <cell r="AN191" t="str">
            <v/>
          </cell>
          <cell r="AO191">
            <v>0</v>
          </cell>
          <cell r="AP191" t="str">
            <v/>
          </cell>
          <cell r="AQ191" t="str">
            <v/>
          </cell>
          <cell r="AR191">
            <v>0</v>
          </cell>
          <cell r="AS191" t="str">
            <v/>
          </cell>
          <cell r="AT191" t="str">
            <v/>
          </cell>
          <cell r="AU191" t="str">
            <v/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 t="str">
            <v/>
          </cell>
          <cell r="BA191" t="str">
            <v/>
          </cell>
          <cell r="BB191">
            <v>0</v>
          </cell>
          <cell r="BC191">
            <v>0</v>
          </cell>
          <cell r="BD191" t="str">
            <v/>
          </cell>
          <cell r="BE191" t="str">
            <v/>
          </cell>
          <cell r="BF191">
            <v>0</v>
          </cell>
          <cell r="BG191">
            <v>0</v>
          </cell>
          <cell r="BH191" t="str">
            <v/>
          </cell>
          <cell r="BI191" t="str">
            <v/>
          </cell>
          <cell r="BJ191">
            <v>0</v>
          </cell>
          <cell r="BK191">
            <v>0</v>
          </cell>
          <cell r="BL191" t="str">
            <v/>
          </cell>
          <cell r="BM191" t="str">
            <v/>
          </cell>
          <cell r="BN191">
            <v>0</v>
          </cell>
          <cell r="BO191">
            <v>0</v>
          </cell>
          <cell r="BP191" t="str">
            <v/>
          </cell>
          <cell r="BQ191" t="str">
            <v/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>
            <v>0</v>
          </cell>
          <cell r="CA191">
            <v>0</v>
          </cell>
          <cell r="CB191" t="str">
            <v/>
          </cell>
          <cell r="CC191">
            <v>0</v>
          </cell>
          <cell r="CD191">
            <v>0</v>
          </cell>
          <cell r="CE191">
            <v>0</v>
          </cell>
          <cell r="CF191">
            <v>0</v>
          </cell>
          <cell r="CG191">
            <v>0</v>
          </cell>
        </row>
        <row r="192">
          <cell r="B192" t="str">
            <v/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 t="str">
            <v/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 t="str">
            <v/>
          </cell>
          <cell r="R192">
            <v>0</v>
          </cell>
          <cell r="S192">
            <v>0</v>
          </cell>
          <cell r="T192">
            <v>0</v>
          </cell>
          <cell r="U192" t="str">
            <v/>
          </cell>
          <cell r="V192">
            <v>0</v>
          </cell>
          <cell r="W192">
            <v>0</v>
          </cell>
          <cell r="X192">
            <v>0</v>
          </cell>
          <cell r="Y192" t="str">
            <v/>
          </cell>
          <cell r="Z192">
            <v>0</v>
          </cell>
          <cell r="AA192">
            <v>0</v>
          </cell>
          <cell r="AB192">
            <v>0</v>
          </cell>
          <cell r="AC192" t="str">
            <v/>
          </cell>
          <cell r="AD192">
            <v>0</v>
          </cell>
          <cell r="AE192">
            <v>0</v>
          </cell>
          <cell r="AF192">
            <v>0</v>
          </cell>
          <cell r="AG192" t="str">
            <v/>
          </cell>
          <cell r="AH192">
            <v>0</v>
          </cell>
          <cell r="AI192">
            <v>0</v>
          </cell>
          <cell r="AJ192" t="str">
            <v/>
          </cell>
          <cell r="AK192">
            <v>0</v>
          </cell>
          <cell r="AL192">
            <v>0</v>
          </cell>
          <cell r="AM192" t="str">
            <v/>
          </cell>
          <cell r="AN192">
            <v>0</v>
          </cell>
          <cell r="AO192">
            <v>0</v>
          </cell>
          <cell r="AP192" t="str">
            <v/>
          </cell>
          <cell r="AQ192">
            <v>0</v>
          </cell>
          <cell r="AR192">
            <v>0</v>
          </cell>
          <cell r="AS192" t="str">
            <v/>
          </cell>
          <cell r="AT192">
            <v>0</v>
          </cell>
          <cell r="AU192" t="str">
            <v/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 t="str">
            <v/>
          </cell>
          <cell r="BA192">
            <v>0</v>
          </cell>
          <cell r="BB192">
            <v>0</v>
          </cell>
          <cell r="BC192">
            <v>0</v>
          </cell>
          <cell r="BD192" t="str">
            <v/>
          </cell>
          <cell r="BE192">
            <v>0</v>
          </cell>
          <cell r="BF192">
            <v>0</v>
          </cell>
          <cell r="BG192">
            <v>0</v>
          </cell>
          <cell r="BH192" t="str">
            <v/>
          </cell>
          <cell r="BI192">
            <v>0</v>
          </cell>
          <cell r="BJ192">
            <v>0</v>
          </cell>
          <cell r="BK192">
            <v>0</v>
          </cell>
          <cell r="BL192" t="str">
            <v/>
          </cell>
          <cell r="BM192">
            <v>0</v>
          </cell>
          <cell r="BN192">
            <v>0</v>
          </cell>
          <cell r="BO192">
            <v>0</v>
          </cell>
          <cell r="BP192" t="str">
            <v/>
          </cell>
          <cell r="BQ192">
            <v>0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 t="str">
            <v/>
          </cell>
          <cell r="BW192">
            <v>0</v>
          </cell>
          <cell r="BX192">
            <v>0</v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</row>
        <row r="193">
          <cell r="B193">
            <v>0</v>
          </cell>
          <cell r="C193" t="str">
            <v/>
          </cell>
          <cell r="D193" t="str">
            <v/>
          </cell>
          <cell r="E193" t="str">
            <v/>
          </cell>
          <cell r="F193" t="str">
            <v/>
          </cell>
          <cell r="G193" t="str">
            <v/>
          </cell>
          <cell r="H193" t="str">
            <v/>
          </cell>
          <cell r="I193" t="str">
            <v/>
          </cell>
          <cell r="J193" t="str">
            <v/>
          </cell>
          <cell r="K193" t="str">
            <v/>
          </cell>
          <cell r="L193" t="str">
            <v/>
          </cell>
          <cell r="M193" t="str">
            <v/>
          </cell>
          <cell r="N193">
            <v>0</v>
          </cell>
          <cell r="O193">
            <v>0</v>
          </cell>
          <cell r="P193">
            <v>0</v>
          </cell>
          <cell r="Q193" t="str">
            <v/>
          </cell>
          <cell r="R193" t="str">
            <v/>
          </cell>
          <cell r="S193">
            <v>0</v>
          </cell>
          <cell r="T193">
            <v>0</v>
          </cell>
          <cell r="U193" t="str">
            <v/>
          </cell>
          <cell r="V193" t="str">
            <v/>
          </cell>
          <cell r="W193">
            <v>0</v>
          </cell>
          <cell r="X193">
            <v>0</v>
          </cell>
          <cell r="Y193" t="str">
            <v/>
          </cell>
          <cell r="Z193" t="str">
            <v/>
          </cell>
          <cell r="AA193">
            <v>0</v>
          </cell>
          <cell r="AB193">
            <v>0</v>
          </cell>
          <cell r="AC193" t="str">
            <v/>
          </cell>
          <cell r="AD193" t="str">
            <v/>
          </cell>
          <cell r="AE193">
            <v>0</v>
          </cell>
          <cell r="AF193">
            <v>0</v>
          </cell>
          <cell r="AG193" t="str">
            <v/>
          </cell>
          <cell r="AH193" t="str">
            <v/>
          </cell>
          <cell r="AI193">
            <v>0</v>
          </cell>
          <cell r="AJ193" t="str">
            <v/>
          </cell>
          <cell r="AK193" t="str">
            <v/>
          </cell>
          <cell r="AL193">
            <v>0</v>
          </cell>
          <cell r="AM193" t="str">
            <v/>
          </cell>
          <cell r="AN193" t="str">
            <v/>
          </cell>
          <cell r="AO193">
            <v>0</v>
          </cell>
          <cell r="AP193" t="str">
            <v/>
          </cell>
          <cell r="AQ193" t="str">
            <v/>
          </cell>
          <cell r="AR193">
            <v>0</v>
          </cell>
          <cell r="AS193" t="str">
            <v/>
          </cell>
          <cell r="AT193" t="str">
            <v/>
          </cell>
          <cell r="AU193" t="str">
            <v/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 t="str">
            <v/>
          </cell>
          <cell r="BA193" t="str">
            <v/>
          </cell>
          <cell r="BB193">
            <v>0</v>
          </cell>
          <cell r="BC193">
            <v>0</v>
          </cell>
          <cell r="BD193" t="str">
            <v/>
          </cell>
          <cell r="BE193" t="str">
            <v/>
          </cell>
          <cell r="BF193">
            <v>0</v>
          </cell>
          <cell r="BG193">
            <v>0</v>
          </cell>
          <cell r="BH193" t="str">
            <v/>
          </cell>
          <cell r="BI193" t="str">
            <v/>
          </cell>
          <cell r="BJ193">
            <v>0</v>
          </cell>
          <cell r="BK193">
            <v>0</v>
          </cell>
          <cell r="BL193" t="str">
            <v/>
          </cell>
          <cell r="BM193" t="str">
            <v/>
          </cell>
          <cell r="BN193">
            <v>0</v>
          </cell>
          <cell r="BO193">
            <v>0</v>
          </cell>
          <cell r="BP193" t="str">
            <v/>
          </cell>
          <cell r="BQ193" t="str">
            <v/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 t="str">
            <v/>
          </cell>
          <cell r="BW193" t="str">
            <v/>
          </cell>
          <cell r="BX193" t="str">
            <v/>
          </cell>
          <cell r="BY193" t="str">
            <v/>
          </cell>
          <cell r="BZ193">
            <v>0</v>
          </cell>
          <cell r="CA193">
            <v>0</v>
          </cell>
          <cell r="CB193" t="str">
            <v/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</row>
        <row r="194">
          <cell r="B194" t="str">
            <v/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 t="str">
            <v/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/>
          </cell>
          <cell r="R194">
            <v>0</v>
          </cell>
          <cell r="S194">
            <v>0</v>
          </cell>
          <cell r="T194">
            <v>0</v>
          </cell>
          <cell r="U194" t="str">
            <v/>
          </cell>
          <cell r="V194">
            <v>0</v>
          </cell>
          <cell r="W194">
            <v>0</v>
          </cell>
          <cell r="X194">
            <v>0</v>
          </cell>
          <cell r="Y194" t="str">
            <v/>
          </cell>
          <cell r="Z194">
            <v>0</v>
          </cell>
          <cell r="AA194">
            <v>0</v>
          </cell>
          <cell r="AB194">
            <v>0</v>
          </cell>
          <cell r="AC194" t="str">
            <v/>
          </cell>
          <cell r="AD194">
            <v>0</v>
          </cell>
          <cell r="AE194">
            <v>0</v>
          </cell>
          <cell r="AF194">
            <v>0</v>
          </cell>
          <cell r="AG194" t="str">
            <v/>
          </cell>
          <cell r="AH194">
            <v>0</v>
          </cell>
          <cell r="AI194">
            <v>0</v>
          </cell>
          <cell r="AJ194" t="str">
            <v/>
          </cell>
          <cell r="AK194">
            <v>0</v>
          </cell>
          <cell r="AL194">
            <v>0</v>
          </cell>
          <cell r="AM194" t="str">
            <v/>
          </cell>
          <cell r="AN194">
            <v>0</v>
          </cell>
          <cell r="AO194">
            <v>0</v>
          </cell>
          <cell r="AP194" t="str">
            <v/>
          </cell>
          <cell r="AQ194">
            <v>0</v>
          </cell>
          <cell r="AR194">
            <v>0</v>
          </cell>
          <cell r="AS194" t="str">
            <v/>
          </cell>
          <cell r="AT194">
            <v>0</v>
          </cell>
          <cell r="AU194" t="str">
            <v/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 t="str">
            <v/>
          </cell>
          <cell r="BA194">
            <v>0</v>
          </cell>
          <cell r="BB194">
            <v>0</v>
          </cell>
          <cell r="BC194">
            <v>0</v>
          </cell>
          <cell r="BD194" t="str">
            <v/>
          </cell>
          <cell r="BE194">
            <v>0</v>
          </cell>
          <cell r="BF194">
            <v>0</v>
          </cell>
          <cell r="BG194">
            <v>0</v>
          </cell>
          <cell r="BH194" t="str">
            <v/>
          </cell>
          <cell r="BI194">
            <v>0</v>
          </cell>
          <cell r="BJ194">
            <v>0</v>
          </cell>
          <cell r="BK194">
            <v>0</v>
          </cell>
          <cell r="BL194" t="str">
            <v/>
          </cell>
          <cell r="BM194">
            <v>0</v>
          </cell>
          <cell r="BN194">
            <v>0</v>
          </cell>
          <cell r="BO194">
            <v>0</v>
          </cell>
          <cell r="BP194" t="str">
            <v/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 t="str">
            <v/>
          </cell>
          <cell r="BW194">
            <v>0</v>
          </cell>
          <cell r="BX194">
            <v>0</v>
          </cell>
          <cell r="BY194" t="str">
            <v/>
          </cell>
          <cell r="BZ194" t="str">
            <v/>
          </cell>
          <cell r="CA194" t="str">
            <v/>
          </cell>
          <cell r="CB194" t="str">
            <v/>
          </cell>
          <cell r="CC194" t="str">
            <v/>
          </cell>
          <cell r="CD194" t="str">
            <v/>
          </cell>
          <cell r="CE194" t="str">
            <v/>
          </cell>
          <cell r="CF194" t="str">
            <v/>
          </cell>
          <cell r="CG194" t="str">
            <v/>
          </cell>
        </row>
        <row r="195">
          <cell r="B195">
            <v>0</v>
          </cell>
          <cell r="C195" t="str">
            <v/>
          </cell>
          <cell r="D195" t="str">
            <v/>
          </cell>
          <cell r="E195" t="str">
            <v/>
          </cell>
          <cell r="F195" t="str">
            <v/>
          </cell>
          <cell r="G195" t="str">
            <v/>
          </cell>
          <cell r="H195" t="str">
            <v/>
          </cell>
          <cell r="I195" t="str">
            <v/>
          </cell>
          <cell r="J195" t="str">
            <v/>
          </cell>
          <cell r="K195" t="str">
            <v/>
          </cell>
          <cell r="L195" t="str">
            <v/>
          </cell>
          <cell r="M195" t="str">
            <v/>
          </cell>
          <cell r="N195">
            <v>0</v>
          </cell>
          <cell r="O195">
            <v>0</v>
          </cell>
          <cell r="P195">
            <v>0</v>
          </cell>
          <cell r="Q195" t="str">
            <v/>
          </cell>
          <cell r="R195" t="str">
            <v/>
          </cell>
          <cell r="S195">
            <v>0</v>
          </cell>
          <cell r="T195">
            <v>0</v>
          </cell>
          <cell r="U195" t="str">
            <v/>
          </cell>
          <cell r="V195" t="str">
            <v/>
          </cell>
          <cell r="W195">
            <v>0</v>
          </cell>
          <cell r="X195">
            <v>0</v>
          </cell>
          <cell r="Y195" t="str">
            <v/>
          </cell>
          <cell r="Z195" t="str">
            <v/>
          </cell>
          <cell r="AA195">
            <v>0</v>
          </cell>
          <cell r="AB195">
            <v>0</v>
          </cell>
          <cell r="AC195" t="str">
            <v/>
          </cell>
          <cell r="AD195" t="str">
            <v/>
          </cell>
          <cell r="AE195">
            <v>0</v>
          </cell>
          <cell r="AF195">
            <v>0</v>
          </cell>
          <cell r="AG195" t="str">
            <v/>
          </cell>
          <cell r="AH195" t="str">
            <v/>
          </cell>
          <cell r="AI195">
            <v>0</v>
          </cell>
          <cell r="AJ195" t="str">
            <v/>
          </cell>
          <cell r="AK195" t="str">
            <v/>
          </cell>
          <cell r="AL195">
            <v>0</v>
          </cell>
          <cell r="AM195" t="str">
            <v/>
          </cell>
          <cell r="AN195" t="str">
            <v/>
          </cell>
          <cell r="AO195">
            <v>0</v>
          </cell>
          <cell r="AP195" t="str">
            <v/>
          </cell>
          <cell r="AQ195" t="str">
            <v/>
          </cell>
          <cell r="AR195">
            <v>0</v>
          </cell>
          <cell r="AS195" t="str">
            <v/>
          </cell>
          <cell r="AT195" t="str">
            <v/>
          </cell>
          <cell r="AU195" t="str">
            <v/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 t="str">
            <v/>
          </cell>
          <cell r="BA195" t="str">
            <v/>
          </cell>
          <cell r="BB195">
            <v>0</v>
          </cell>
          <cell r="BC195">
            <v>0</v>
          </cell>
          <cell r="BD195" t="str">
            <v/>
          </cell>
          <cell r="BE195" t="str">
            <v/>
          </cell>
          <cell r="BF195">
            <v>0</v>
          </cell>
          <cell r="BG195">
            <v>0</v>
          </cell>
          <cell r="BH195" t="str">
            <v/>
          </cell>
          <cell r="BI195" t="str">
            <v/>
          </cell>
          <cell r="BJ195">
            <v>0</v>
          </cell>
          <cell r="BK195">
            <v>0</v>
          </cell>
          <cell r="BL195" t="str">
            <v/>
          </cell>
          <cell r="BM195" t="str">
            <v/>
          </cell>
          <cell r="BN195">
            <v>0</v>
          </cell>
          <cell r="BO195">
            <v>0</v>
          </cell>
          <cell r="BP195" t="str">
            <v/>
          </cell>
          <cell r="BQ195" t="str">
            <v/>
          </cell>
          <cell r="BR195">
            <v>0</v>
          </cell>
          <cell r="BS195">
            <v>0</v>
          </cell>
          <cell r="BT195">
            <v>0</v>
          </cell>
          <cell r="BU195">
            <v>0</v>
          </cell>
          <cell r="BV195" t="str">
            <v/>
          </cell>
          <cell r="BW195" t="str">
            <v/>
          </cell>
          <cell r="BX195" t="str">
            <v/>
          </cell>
          <cell r="BY195" t="str">
            <v/>
          </cell>
          <cell r="BZ195">
            <v>0</v>
          </cell>
          <cell r="CA195">
            <v>0</v>
          </cell>
          <cell r="CB195" t="str">
            <v/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</row>
        <row r="196">
          <cell r="B196" t="str">
            <v/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 t="str">
            <v/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 t="str">
            <v/>
          </cell>
          <cell r="R196">
            <v>0</v>
          </cell>
          <cell r="S196">
            <v>0</v>
          </cell>
          <cell r="T196">
            <v>0</v>
          </cell>
          <cell r="U196" t="str">
            <v/>
          </cell>
          <cell r="V196">
            <v>0</v>
          </cell>
          <cell r="W196">
            <v>0</v>
          </cell>
          <cell r="X196">
            <v>0</v>
          </cell>
          <cell r="Y196" t="str">
            <v/>
          </cell>
          <cell r="Z196">
            <v>0</v>
          </cell>
          <cell r="AA196">
            <v>0</v>
          </cell>
          <cell r="AB196">
            <v>0</v>
          </cell>
          <cell r="AC196" t="str">
            <v/>
          </cell>
          <cell r="AD196">
            <v>0</v>
          </cell>
          <cell r="AE196">
            <v>0</v>
          </cell>
          <cell r="AF196">
            <v>0</v>
          </cell>
          <cell r="AG196" t="str">
            <v/>
          </cell>
          <cell r="AH196">
            <v>0</v>
          </cell>
          <cell r="AI196">
            <v>0</v>
          </cell>
          <cell r="AJ196" t="str">
            <v/>
          </cell>
          <cell r="AK196">
            <v>0</v>
          </cell>
          <cell r="AL196">
            <v>0</v>
          </cell>
          <cell r="AM196" t="str">
            <v/>
          </cell>
          <cell r="AN196">
            <v>0</v>
          </cell>
          <cell r="AO196">
            <v>0</v>
          </cell>
          <cell r="AP196" t="str">
            <v/>
          </cell>
          <cell r="AQ196">
            <v>0</v>
          </cell>
          <cell r="AR196">
            <v>0</v>
          </cell>
          <cell r="AS196" t="str">
            <v/>
          </cell>
          <cell r="AT196">
            <v>0</v>
          </cell>
          <cell r="AU196" t="str">
            <v/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 t="str">
            <v/>
          </cell>
          <cell r="BA196">
            <v>0</v>
          </cell>
          <cell r="BB196">
            <v>0</v>
          </cell>
          <cell r="BC196">
            <v>0</v>
          </cell>
          <cell r="BD196" t="str">
            <v/>
          </cell>
          <cell r="BE196">
            <v>0</v>
          </cell>
          <cell r="BF196">
            <v>0</v>
          </cell>
          <cell r="BG196">
            <v>0</v>
          </cell>
          <cell r="BH196" t="str">
            <v/>
          </cell>
          <cell r="BI196">
            <v>0</v>
          </cell>
          <cell r="BJ196">
            <v>0</v>
          </cell>
          <cell r="BK196">
            <v>0</v>
          </cell>
          <cell r="BL196" t="str">
            <v/>
          </cell>
          <cell r="BM196">
            <v>0</v>
          </cell>
          <cell r="BN196">
            <v>0</v>
          </cell>
          <cell r="BO196">
            <v>0</v>
          </cell>
          <cell r="BP196" t="str">
            <v/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 t="str">
            <v/>
          </cell>
          <cell r="BW196">
            <v>0</v>
          </cell>
          <cell r="BX196">
            <v>0</v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</row>
        <row r="197">
          <cell r="B197">
            <v>0</v>
          </cell>
          <cell r="C197" t="str">
            <v/>
          </cell>
          <cell r="D197" t="str">
            <v/>
          </cell>
          <cell r="E197" t="str">
            <v/>
          </cell>
          <cell r="F197" t="str">
            <v/>
          </cell>
          <cell r="G197" t="str">
            <v/>
          </cell>
          <cell r="H197" t="str">
            <v/>
          </cell>
          <cell r="I197" t="str">
            <v/>
          </cell>
          <cell r="J197" t="str">
            <v/>
          </cell>
          <cell r="K197" t="str">
            <v/>
          </cell>
          <cell r="L197" t="str">
            <v/>
          </cell>
          <cell r="M197" t="str">
            <v/>
          </cell>
          <cell r="N197">
            <v>0</v>
          </cell>
          <cell r="O197">
            <v>0</v>
          </cell>
          <cell r="P197">
            <v>0</v>
          </cell>
          <cell r="Q197" t="str">
            <v/>
          </cell>
          <cell r="R197" t="str">
            <v/>
          </cell>
          <cell r="S197">
            <v>0</v>
          </cell>
          <cell r="T197">
            <v>0</v>
          </cell>
          <cell r="U197" t="str">
            <v/>
          </cell>
          <cell r="V197" t="str">
            <v/>
          </cell>
          <cell r="W197">
            <v>0</v>
          </cell>
          <cell r="X197">
            <v>0</v>
          </cell>
          <cell r="Y197" t="str">
            <v/>
          </cell>
          <cell r="Z197" t="str">
            <v/>
          </cell>
          <cell r="AA197">
            <v>0</v>
          </cell>
          <cell r="AB197">
            <v>0</v>
          </cell>
          <cell r="AC197" t="str">
            <v/>
          </cell>
          <cell r="AD197" t="str">
            <v/>
          </cell>
          <cell r="AE197">
            <v>0</v>
          </cell>
          <cell r="AF197">
            <v>0</v>
          </cell>
          <cell r="AG197" t="str">
            <v/>
          </cell>
          <cell r="AH197" t="str">
            <v/>
          </cell>
          <cell r="AI197">
            <v>0</v>
          </cell>
          <cell r="AJ197" t="str">
            <v/>
          </cell>
          <cell r="AK197" t="str">
            <v/>
          </cell>
          <cell r="AL197">
            <v>0</v>
          </cell>
          <cell r="AM197" t="str">
            <v/>
          </cell>
          <cell r="AN197" t="str">
            <v/>
          </cell>
          <cell r="AO197">
            <v>0</v>
          </cell>
          <cell r="AP197" t="str">
            <v/>
          </cell>
          <cell r="AQ197" t="str">
            <v/>
          </cell>
          <cell r="AR197">
            <v>0</v>
          </cell>
          <cell r="AS197" t="str">
            <v/>
          </cell>
          <cell r="AT197" t="str">
            <v/>
          </cell>
          <cell r="AU197" t="str">
            <v/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 t="str">
            <v/>
          </cell>
          <cell r="BA197" t="str">
            <v/>
          </cell>
          <cell r="BB197">
            <v>0</v>
          </cell>
          <cell r="BC197">
            <v>0</v>
          </cell>
          <cell r="BD197" t="str">
            <v/>
          </cell>
          <cell r="BE197" t="str">
            <v/>
          </cell>
          <cell r="BF197">
            <v>0</v>
          </cell>
          <cell r="BG197">
            <v>0</v>
          </cell>
          <cell r="BH197" t="str">
            <v/>
          </cell>
          <cell r="BI197" t="str">
            <v/>
          </cell>
          <cell r="BJ197">
            <v>0</v>
          </cell>
          <cell r="BK197">
            <v>0</v>
          </cell>
          <cell r="BL197" t="str">
            <v/>
          </cell>
          <cell r="BM197" t="str">
            <v/>
          </cell>
          <cell r="BN197">
            <v>0</v>
          </cell>
          <cell r="BO197">
            <v>0</v>
          </cell>
          <cell r="BP197" t="str">
            <v/>
          </cell>
          <cell r="BQ197" t="str">
            <v/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>
            <v>0</v>
          </cell>
          <cell r="CA197">
            <v>0</v>
          </cell>
          <cell r="CB197" t="str">
            <v/>
          </cell>
          <cell r="CC197">
            <v>0</v>
          </cell>
          <cell r="CD197">
            <v>0</v>
          </cell>
          <cell r="CE197">
            <v>0</v>
          </cell>
          <cell r="CF197">
            <v>0</v>
          </cell>
          <cell r="CG197">
            <v>0</v>
          </cell>
        </row>
        <row r="198">
          <cell r="B198" t="str">
            <v/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 t="str">
            <v/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 t="str">
            <v/>
          </cell>
          <cell r="R198">
            <v>0</v>
          </cell>
          <cell r="S198">
            <v>0</v>
          </cell>
          <cell r="T198">
            <v>0</v>
          </cell>
          <cell r="U198" t="str">
            <v/>
          </cell>
          <cell r="V198">
            <v>0</v>
          </cell>
          <cell r="W198">
            <v>0</v>
          </cell>
          <cell r="X198">
            <v>0</v>
          </cell>
          <cell r="Y198" t="str">
            <v/>
          </cell>
          <cell r="Z198">
            <v>0</v>
          </cell>
          <cell r="AA198">
            <v>0</v>
          </cell>
          <cell r="AB198">
            <v>0</v>
          </cell>
          <cell r="AC198" t="str">
            <v/>
          </cell>
          <cell r="AD198">
            <v>0</v>
          </cell>
          <cell r="AE198">
            <v>0</v>
          </cell>
          <cell r="AF198">
            <v>0</v>
          </cell>
          <cell r="AG198" t="str">
            <v/>
          </cell>
          <cell r="AH198">
            <v>0</v>
          </cell>
          <cell r="AI198">
            <v>0</v>
          </cell>
          <cell r="AJ198" t="str">
            <v/>
          </cell>
          <cell r="AK198">
            <v>0</v>
          </cell>
          <cell r="AL198">
            <v>0</v>
          </cell>
          <cell r="AM198" t="str">
            <v/>
          </cell>
          <cell r="AN198">
            <v>0</v>
          </cell>
          <cell r="AO198">
            <v>0</v>
          </cell>
          <cell r="AP198" t="str">
            <v/>
          </cell>
          <cell r="AQ198">
            <v>0</v>
          </cell>
          <cell r="AR198">
            <v>0</v>
          </cell>
          <cell r="AS198" t="str">
            <v/>
          </cell>
          <cell r="AT198">
            <v>0</v>
          </cell>
          <cell r="AU198" t="str">
            <v/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 t="str">
            <v/>
          </cell>
          <cell r="BA198">
            <v>0</v>
          </cell>
          <cell r="BB198">
            <v>0</v>
          </cell>
          <cell r="BC198">
            <v>0</v>
          </cell>
          <cell r="BD198" t="str">
            <v/>
          </cell>
          <cell r="BE198">
            <v>0</v>
          </cell>
          <cell r="BF198">
            <v>0</v>
          </cell>
          <cell r="BG198">
            <v>0</v>
          </cell>
          <cell r="BH198" t="str">
            <v/>
          </cell>
          <cell r="BI198">
            <v>0</v>
          </cell>
          <cell r="BJ198">
            <v>0</v>
          </cell>
          <cell r="BK198">
            <v>0</v>
          </cell>
          <cell r="BL198" t="str">
            <v/>
          </cell>
          <cell r="BM198">
            <v>0</v>
          </cell>
          <cell r="BN198">
            <v>0</v>
          </cell>
          <cell r="BO198">
            <v>0</v>
          </cell>
          <cell r="BP198" t="str">
            <v/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 t="str">
            <v/>
          </cell>
          <cell r="BW198">
            <v>0</v>
          </cell>
          <cell r="BX198">
            <v>0</v>
          </cell>
          <cell r="BY198" t="str">
            <v/>
          </cell>
          <cell r="BZ198" t="str">
            <v/>
          </cell>
          <cell r="CA198" t="str">
            <v/>
          </cell>
          <cell r="CB198" t="str">
            <v/>
          </cell>
          <cell r="CC198" t="str">
            <v/>
          </cell>
          <cell r="CD198" t="str">
            <v/>
          </cell>
          <cell r="CE198" t="str">
            <v/>
          </cell>
          <cell r="CF198" t="str">
            <v/>
          </cell>
          <cell r="CG198" t="str">
            <v/>
          </cell>
        </row>
        <row r="199">
          <cell r="B199">
            <v>0</v>
          </cell>
          <cell r="C199" t="str">
            <v/>
          </cell>
          <cell r="D199" t="str">
            <v/>
          </cell>
          <cell r="E199" t="str">
            <v/>
          </cell>
          <cell r="F199" t="str">
            <v/>
          </cell>
          <cell r="G199" t="str">
            <v/>
          </cell>
          <cell r="H199" t="str">
            <v/>
          </cell>
          <cell r="I199" t="str">
            <v/>
          </cell>
          <cell r="J199" t="str">
            <v/>
          </cell>
          <cell r="K199" t="str">
            <v/>
          </cell>
          <cell r="L199" t="str">
            <v/>
          </cell>
          <cell r="M199" t="str">
            <v/>
          </cell>
          <cell r="N199">
            <v>0</v>
          </cell>
          <cell r="O199">
            <v>0</v>
          </cell>
          <cell r="P199">
            <v>0</v>
          </cell>
          <cell r="Q199" t="str">
            <v/>
          </cell>
          <cell r="R199" t="str">
            <v/>
          </cell>
          <cell r="S199">
            <v>0</v>
          </cell>
          <cell r="T199">
            <v>0</v>
          </cell>
          <cell r="U199" t="str">
            <v/>
          </cell>
          <cell r="V199" t="str">
            <v/>
          </cell>
          <cell r="W199">
            <v>0</v>
          </cell>
          <cell r="X199">
            <v>0</v>
          </cell>
          <cell r="Y199" t="str">
            <v/>
          </cell>
          <cell r="Z199" t="str">
            <v/>
          </cell>
          <cell r="AA199">
            <v>0</v>
          </cell>
          <cell r="AB199">
            <v>0</v>
          </cell>
          <cell r="AC199" t="str">
            <v/>
          </cell>
          <cell r="AD199" t="str">
            <v/>
          </cell>
          <cell r="AE199">
            <v>0</v>
          </cell>
          <cell r="AF199">
            <v>0</v>
          </cell>
          <cell r="AG199" t="str">
            <v/>
          </cell>
          <cell r="AH199" t="str">
            <v/>
          </cell>
          <cell r="AI199">
            <v>0</v>
          </cell>
          <cell r="AJ199" t="str">
            <v/>
          </cell>
          <cell r="AK199" t="str">
            <v/>
          </cell>
          <cell r="AL199">
            <v>0</v>
          </cell>
          <cell r="AM199" t="str">
            <v/>
          </cell>
          <cell r="AN199" t="str">
            <v/>
          </cell>
          <cell r="AO199">
            <v>0</v>
          </cell>
          <cell r="AP199" t="str">
            <v/>
          </cell>
          <cell r="AQ199" t="str">
            <v/>
          </cell>
          <cell r="AR199">
            <v>0</v>
          </cell>
          <cell r="AS199" t="str">
            <v/>
          </cell>
          <cell r="AT199" t="str">
            <v/>
          </cell>
          <cell r="AU199" t="str">
            <v/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 t="str">
            <v/>
          </cell>
          <cell r="BA199" t="str">
            <v/>
          </cell>
          <cell r="BB199">
            <v>0</v>
          </cell>
          <cell r="BC199">
            <v>0</v>
          </cell>
          <cell r="BD199" t="str">
            <v/>
          </cell>
          <cell r="BE199" t="str">
            <v/>
          </cell>
          <cell r="BF199">
            <v>0</v>
          </cell>
          <cell r="BG199">
            <v>0</v>
          </cell>
          <cell r="BH199" t="str">
            <v/>
          </cell>
          <cell r="BI199" t="str">
            <v/>
          </cell>
          <cell r="BJ199">
            <v>0</v>
          </cell>
          <cell r="BK199">
            <v>0</v>
          </cell>
          <cell r="BL199" t="str">
            <v/>
          </cell>
          <cell r="BM199" t="str">
            <v/>
          </cell>
          <cell r="BN199">
            <v>0</v>
          </cell>
          <cell r="BO199">
            <v>0</v>
          </cell>
          <cell r="BP199" t="str">
            <v/>
          </cell>
          <cell r="BQ199" t="str">
            <v/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 t="str">
            <v/>
          </cell>
          <cell r="BW199" t="str">
            <v/>
          </cell>
          <cell r="BX199" t="str">
            <v/>
          </cell>
          <cell r="BY199" t="str">
            <v/>
          </cell>
          <cell r="BZ199">
            <v>0</v>
          </cell>
          <cell r="CA199">
            <v>0</v>
          </cell>
          <cell r="CB199" t="str">
            <v/>
          </cell>
          <cell r="CC199">
            <v>0</v>
          </cell>
          <cell r="CD199">
            <v>0</v>
          </cell>
          <cell r="CE199">
            <v>0</v>
          </cell>
          <cell r="CF199">
            <v>0</v>
          </cell>
          <cell r="CG199">
            <v>0</v>
          </cell>
        </row>
        <row r="200">
          <cell r="B200" t="str">
            <v/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 t="str">
            <v/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 t="str">
            <v/>
          </cell>
          <cell r="R200">
            <v>0</v>
          </cell>
          <cell r="S200">
            <v>0</v>
          </cell>
          <cell r="T200">
            <v>0</v>
          </cell>
          <cell r="U200" t="str">
            <v/>
          </cell>
          <cell r="V200">
            <v>0</v>
          </cell>
          <cell r="W200">
            <v>0</v>
          </cell>
          <cell r="X200">
            <v>0</v>
          </cell>
          <cell r="Y200" t="str">
            <v/>
          </cell>
          <cell r="Z200">
            <v>0</v>
          </cell>
          <cell r="AA200">
            <v>0</v>
          </cell>
          <cell r="AB200">
            <v>0</v>
          </cell>
          <cell r="AC200" t="str">
            <v/>
          </cell>
          <cell r="AD200">
            <v>0</v>
          </cell>
          <cell r="AE200">
            <v>0</v>
          </cell>
          <cell r="AF200">
            <v>0</v>
          </cell>
          <cell r="AG200" t="str">
            <v/>
          </cell>
          <cell r="AH200">
            <v>0</v>
          </cell>
          <cell r="AI200">
            <v>0</v>
          </cell>
          <cell r="AJ200" t="str">
            <v/>
          </cell>
          <cell r="AK200">
            <v>0</v>
          </cell>
          <cell r="AL200">
            <v>0</v>
          </cell>
          <cell r="AM200" t="str">
            <v/>
          </cell>
          <cell r="AN200">
            <v>0</v>
          </cell>
          <cell r="AO200">
            <v>0</v>
          </cell>
          <cell r="AP200" t="str">
            <v/>
          </cell>
          <cell r="AQ200">
            <v>0</v>
          </cell>
          <cell r="AR200">
            <v>0</v>
          </cell>
          <cell r="AS200" t="str">
            <v/>
          </cell>
          <cell r="AT200">
            <v>0</v>
          </cell>
          <cell r="AU200" t="str">
            <v/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 t="str">
            <v/>
          </cell>
          <cell r="BA200">
            <v>0</v>
          </cell>
          <cell r="BB200">
            <v>0</v>
          </cell>
          <cell r="BC200">
            <v>0</v>
          </cell>
          <cell r="BD200" t="str">
            <v/>
          </cell>
          <cell r="BE200">
            <v>0</v>
          </cell>
          <cell r="BF200">
            <v>0</v>
          </cell>
          <cell r="BG200">
            <v>0</v>
          </cell>
          <cell r="BH200" t="str">
            <v/>
          </cell>
          <cell r="BI200">
            <v>0</v>
          </cell>
          <cell r="BJ200">
            <v>0</v>
          </cell>
          <cell r="BK200">
            <v>0</v>
          </cell>
          <cell r="BL200" t="str">
            <v/>
          </cell>
          <cell r="BM200">
            <v>0</v>
          </cell>
          <cell r="BN200">
            <v>0</v>
          </cell>
          <cell r="BO200">
            <v>0</v>
          </cell>
          <cell r="BP200" t="str">
            <v/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 t="str">
            <v/>
          </cell>
          <cell r="BW200">
            <v>0</v>
          </cell>
          <cell r="BX200">
            <v>0</v>
          </cell>
          <cell r="BY200" t="str">
            <v/>
          </cell>
          <cell r="BZ200" t="str">
            <v/>
          </cell>
          <cell r="CA200" t="str">
            <v/>
          </cell>
          <cell r="CB200" t="str">
            <v/>
          </cell>
          <cell r="CC200" t="str">
            <v/>
          </cell>
          <cell r="CD200" t="str">
            <v/>
          </cell>
          <cell r="CE200" t="str">
            <v/>
          </cell>
          <cell r="CF200" t="str">
            <v/>
          </cell>
          <cell r="CG200" t="str">
            <v/>
          </cell>
        </row>
        <row r="201">
          <cell r="B201">
            <v>0</v>
          </cell>
          <cell r="C201" t="str">
            <v/>
          </cell>
          <cell r="D201" t="str">
            <v/>
          </cell>
          <cell r="E201" t="str">
            <v/>
          </cell>
          <cell r="F201" t="str">
            <v/>
          </cell>
          <cell r="G201" t="str">
            <v/>
          </cell>
          <cell r="H201" t="str">
            <v/>
          </cell>
          <cell r="I201" t="str">
            <v/>
          </cell>
          <cell r="J201" t="str">
            <v/>
          </cell>
          <cell r="K201" t="str">
            <v/>
          </cell>
          <cell r="L201" t="str">
            <v/>
          </cell>
          <cell r="M201" t="str">
            <v/>
          </cell>
          <cell r="N201">
            <v>0</v>
          </cell>
          <cell r="O201">
            <v>0</v>
          </cell>
          <cell r="P201">
            <v>0</v>
          </cell>
          <cell r="Q201" t="str">
            <v/>
          </cell>
          <cell r="R201" t="str">
            <v/>
          </cell>
          <cell r="S201">
            <v>0</v>
          </cell>
          <cell r="T201">
            <v>0</v>
          </cell>
          <cell r="U201" t="str">
            <v/>
          </cell>
          <cell r="V201" t="str">
            <v/>
          </cell>
          <cell r="W201">
            <v>0</v>
          </cell>
          <cell r="X201">
            <v>0</v>
          </cell>
          <cell r="Y201" t="str">
            <v/>
          </cell>
          <cell r="Z201" t="str">
            <v/>
          </cell>
          <cell r="AA201">
            <v>0</v>
          </cell>
          <cell r="AB201">
            <v>0</v>
          </cell>
          <cell r="AC201" t="str">
            <v/>
          </cell>
          <cell r="AD201" t="str">
            <v/>
          </cell>
          <cell r="AE201">
            <v>0</v>
          </cell>
          <cell r="AF201">
            <v>0</v>
          </cell>
          <cell r="AG201" t="str">
            <v/>
          </cell>
          <cell r="AH201" t="str">
            <v/>
          </cell>
          <cell r="AI201">
            <v>0</v>
          </cell>
          <cell r="AJ201" t="str">
            <v/>
          </cell>
          <cell r="AK201" t="str">
            <v/>
          </cell>
          <cell r="AL201">
            <v>0</v>
          </cell>
          <cell r="AM201" t="str">
            <v/>
          </cell>
          <cell r="AN201" t="str">
            <v/>
          </cell>
          <cell r="AO201">
            <v>0</v>
          </cell>
          <cell r="AP201" t="str">
            <v/>
          </cell>
          <cell r="AQ201" t="str">
            <v/>
          </cell>
          <cell r="AR201">
            <v>0</v>
          </cell>
          <cell r="AS201" t="str">
            <v/>
          </cell>
          <cell r="AT201" t="str">
            <v/>
          </cell>
          <cell r="AU201" t="str">
            <v/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 t="str">
            <v/>
          </cell>
          <cell r="BA201" t="str">
            <v/>
          </cell>
          <cell r="BB201">
            <v>0</v>
          </cell>
          <cell r="BC201">
            <v>0</v>
          </cell>
          <cell r="BD201" t="str">
            <v/>
          </cell>
          <cell r="BE201" t="str">
            <v/>
          </cell>
          <cell r="BF201">
            <v>0</v>
          </cell>
          <cell r="BG201">
            <v>0</v>
          </cell>
          <cell r="BH201" t="str">
            <v/>
          </cell>
          <cell r="BI201" t="str">
            <v/>
          </cell>
          <cell r="BJ201">
            <v>0</v>
          </cell>
          <cell r="BK201">
            <v>0</v>
          </cell>
          <cell r="BL201" t="str">
            <v/>
          </cell>
          <cell r="BM201" t="str">
            <v/>
          </cell>
          <cell r="BN201">
            <v>0</v>
          </cell>
          <cell r="BO201">
            <v>0</v>
          </cell>
          <cell r="BP201" t="str">
            <v/>
          </cell>
          <cell r="BQ201" t="str">
            <v/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 t="str">
            <v/>
          </cell>
          <cell r="BW201" t="str">
            <v/>
          </cell>
          <cell r="BX201" t="str">
            <v/>
          </cell>
          <cell r="BY201" t="str">
            <v/>
          </cell>
          <cell r="BZ201">
            <v>0</v>
          </cell>
          <cell r="CA201">
            <v>0</v>
          </cell>
          <cell r="CB201" t="str">
            <v/>
          </cell>
          <cell r="CC201">
            <v>0</v>
          </cell>
          <cell r="CD201">
            <v>0</v>
          </cell>
          <cell r="CE201">
            <v>0</v>
          </cell>
          <cell r="CF201">
            <v>0</v>
          </cell>
          <cell r="CG201">
            <v>0</v>
          </cell>
        </row>
        <row r="202">
          <cell r="B202" t="str">
            <v/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 t="str">
            <v/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 t="str">
            <v/>
          </cell>
          <cell r="R202">
            <v>0</v>
          </cell>
          <cell r="S202">
            <v>0</v>
          </cell>
          <cell r="T202">
            <v>0</v>
          </cell>
          <cell r="U202" t="str">
            <v/>
          </cell>
          <cell r="V202">
            <v>0</v>
          </cell>
          <cell r="W202">
            <v>0</v>
          </cell>
          <cell r="X202">
            <v>0</v>
          </cell>
          <cell r="Y202" t="str">
            <v/>
          </cell>
          <cell r="Z202">
            <v>0</v>
          </cell>
          <cell r="AA202">
            <v>0</v>
          </cell>
          <cell r="AB202">
            <v>0</v>
          </cell>
          <cell r="AC202" t="str">
            <v/>
          </cell>
          <cell r="AD202">
            <v>0</v>
          </cell>
          <cell r="AE202">
            <v>0</v>
          </cell>
          <cell r="AF202">
            <v>0</v>
          </cell>
          <cell r="AG202" t="str">
            <v/>
          </cell>
          <cell r="AH202">
            <v>0</v>
          </cell>
          <cell r="AI202">
            <v>0</v>
          </cell>
          <cell r="AJ202" t="str">
            <v/>
          </cell>
          <cell r="AK202">
            <v>0</v>
          </cell>
          <cell r="AL202">
            <v>0</v>
          </cell>
          <cell r="AM202" t="str">
            <v/>
          </cell>
          <cell r="AN202">
            <v>0</v>
          </cell>
          <cell r="AO202">
            <v>0</v>
          </cell>
          <cell r="AP202" t="str">
            <v/>
          </cell>
          <cell r="AQ202">
            <v>0</v>
          </cell>
          <cell r="AR202">
            <v>0</v>
          </cell>
          <cell r="AS202" t="str">
            <v/>
          </cell>
          <cell r="AT202">
            <v>0</v>
          </cell>
          <cell r="AU202" t="str">
            <v/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 t="str">
            <v/>
          </cell>
          <cell r="BA202">
            <v>0</v>
          </cell>
          <cell r="BB202">
            <v>0</v>
          </cell>
          <cell r="BC202">
            <v>0</v>
          </cell>
          <cell r="BD202" t="str">
            <v/>
          </cell>
          <cell r="BE202">
            <v>0</v>
          </cell>
          <cell r="BF202">
            <v>0</v>
          </cell>
          <cell r="BG202">
            <v>0</v>
          </cell>
          <cell r="BH202" t="str">
            <v/>
          </cell>
          <cell r="BI202">
            <v>0</v>
          </cell>
          <cell r="BJ202">
            <v>0</v>
          </cell>
          <cell r="BK202">
            <v>0</v>
          </cell>
          <cell r="BL202" t="str">
            <v/>
          </cell>
          <cell r="BM202">
            <v>0</v>
          </cell>
          <cell r="BN202">
            <v>0</v>
          </cell>
          <cell r="BO202">
            <v>0</v>
          </cell>
          <cell r="BP202" t="str">
            <v/>
          </cell>
          <cell r="BQ202">
            <v>0</v>
          </cell>
          <cell r="BR202">
            <v>0</v>
          </cell>
          <cell r="BS202">
            <v>0</v>
          </cell>
          <cell r="BT202">
            <v>0</v>
          </cell>
          <cell r="BU202">
            <v>0</v>
          </cell>
          <cell r="BV202" t="str">
            <v/>
          </cell>
          <cell r="BW202">
            <v>0</v>
          </cell>
          <cell r="BX202">
            <v>0</v>
          </cell>
          <cell r="BY202" t="str">
            <v/>
          </cell>
          <cell r="BZ202" t="str">
            <v/>
          </cell>
          <cell r="CA202" t="str">
            <v/>
          </cell>
          <cell r="CB202" t="str">
            <v/>
          </cell>
          <cell r="CC202" t="str">
            <v/>
          </cell>
          <cell r="CD202" t="str">
            <v/>
          </cell>
          <cell r="CE202" t="str">
            <v/>
          </cell>
          <cell r="CF202" t="str">
            <v/>
          </cell>
          <cell r="CG202" t="str">
            <v/>
          </cell>
        </row>
        <row r="203">
          <cell r="B203">
            <v>0</v>
          </cell>
          <cell r="C203" t="str">
            <v/>
          </cell>
          <cell r="D203" t="str">
            <v/>
          </cell>
          <cell r="E203" t="str">
            <v/>
          </cell>
          <cell r="F203" t="str">
            <v/>
          </cell>
          <cell r="G203" t="str">
            <v/>
          </cell>
          <cell r="H203" t="str">
            <v/>
          </cell>
          <cell r="I203" t="str">
            <v/>
          </cell>
          <cell r="J203" t="str">
            <v/>
          </cell>
          <cell r="K203" t="str">
            <v/>
          </cell>
          <cell r="L203" t="str">
            <v/>
          </cell>
          <cell r="M203" t="str">
            <v/>
          </cell>
          <cell r="N203">
            <v>0</v>
          </cell>
          <cell r="O203">
            <v>0</v>
          </cell>
          <cell r="P203">
            <v>0</v>
          </cell>
          <cell r="Q203" t="str">
            <v/>
          </cell>
          <cell r="R203" t="str">
            <v/>
          </cell>
          <cell r="S203">
            <v>0</v>
          </cell>
          <cell r="T203">
            <v>0</v>
          </cell>
          <cell r="U203" t="str">
            <v/>
          </cell>
          <cell r="V203" t="str">
            <v/>
          </cell>
          <cell r="W203">
            <v>0</v>
          </cell>
          <cell r="X203">
            <v>0</v>
          </cell>
          <cell r="Y203" t="str">
            <v/>
          </cell>
          <cell r="Z203" t="str">
            <v/>
          </cell>
          <cell r="AA203">
            <v>0</v>
          </cell>
          <cell r="AB203">
            <v>0</v>
          </cell>
          <cell r="AC203" t="str">
            <v/>
          </cell>
          <cell r="AD203" t="str">
            <v/>
          </cell>
          <cell r="AE203">
            <v>0</v>
          </cell>
          <cell r="AF203">
            <v>0</v>
          </cell>
          <cell r="AG203" t="str">
            <v/>
          </cell>
          <cell r="AH203" t="str">
            <v/>
          </cell>
          <cell r="AI203">
            <v>0</v>
          </cell>
          <cell r="AJ203" t="str">
            <v/>
          </cell>
          <cell r="AK203" t="str">
            <v/>
          </cell>
          <cell r="AL203">
            <v>0</v>
          </cell>
          <cell r="AM203" t="str">
            <v/>
          </cell>
          <cell r="AN203" t="str">
            <v/>
          </cell>
          <cell r="AO203">
            <v>0</v>
          </cell>
          <cell r="AP203" t="str">
            <v/>
          </cell>
          <cell r="AQ203" t="str">
            <v/>
          </cell>
          <cell r="AR203">
            <v>0</v>
          </cell>
          <cell r="AS203" t="str">
            <v/>
          </cell>
          <cell r="AT203" t="str">
            <v/>
          </cell>
          <cell r="AU203" t="str">
            <v/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 t="str">
            <v/>
          </cell>
          <cell r="BA203" t="str">
            <v/>
          </cell>
          <cell r="BB203">
            <v>0</v>
          </cell>
          <cell r="BC203">
            <v>0</v>
          </cell>
          <cell r="BD203" t="str">
            <v/>
          </cell>
          <cell r="BE203" t="str">
            <v/>
          </cell>
          <cell r="BF203">
            <v>0</v>
          </cell>
          <cell r="BG203">
            <v>0</v>
          </cell>
          <cell r="BH203" t="str">
            <v/>
          </cell>
          <cell r="BI203" t="str">
            <v/>
          </cell>
          <cell r="BJ203">
            <v>0</v>
          </cell>
          <cell r="BK203">
            <v>0</v>
          </cell>
          <cell r="BL203" t="str">
            <v/>
          </cell>
          <cell r="BM203" t="str">
            <v/>
          </cell>
          <cell r="BN203">
            <v>0</v>
          </cell>
          <cell r="BO203">
            <v>0</v>
          </cell>
          <cell r="BP203" t="str">
            <v/>
          </cell>
          <cell r="BQ203" t="str">
            <v/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 t="str">
            <v/>
          </cell>
          <cell r="BW203" t="str">
            <v/>
          </cell>
          <cell r="BX203" t="str">
            <v/>
          </cell>
          <cell r="BY203" t="str">
            <v/>
          </cell>
          <cell r="BZ203">
            <v>0</v>
          </cell>
          <cell r="CA203">
            <v>0</v>
          </cell>
          <cell r="CB203" t="str">
            <v/>
          </cell>
          <cell r="CC203">
            <v>0</v>
          </cell>
          <cell r="CD203">
            <v>0</v>
          </cell>
          <cell r="CE203">
            <v>0</v>
          </cell>
          <cell r="CF203">
            <v>0</v>
          </cell>
          <cell r="CG203">
            <v>0</v>
          </cell>
        </row>
        <row r="204">
          <cell r="B204" t="str">
            <v/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 t="str">
            <v/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/>
          </cell>
          <cell r="R204">
            <v>0</v>
          </cell>
          <cell r="S204">
            <v>0</v>
          </cell>
          <cell r="T204">
            <v>0</v>
          </cell>
          <cell r="U204" t="str">
            <v/>
          </cell>
          <cell r="V204">
            <v>0</v>
          </cell>
          <cell r="W204">
            <v>0</v>
          </cell>
          <cell r="X204">
            <v>0</v>
          </cell>
          <cell r="Y204" t="str">
            <v/>
          </cell>
          <cell r="Z204">
            <v>0</v>
          </cell>
          <cell r="AA204">
            <v>0</v>
          </cell>
          <cell r="AB204">
            <v>0</v>
          </cell>
          <cell r="AC204" t="str">
            <v/>
          </cell>
          <cell r="AD204">
            <v>0</v>
          </cell>
          <cell r="AE204">
            <v>0</v>
          </cell>
          <cell r="AF204">
            <v>0</v>
          </cell>
          <cell r="AG204" t="str">
            <v/>
          </cell>
          <cell r="AH204">
            <v>0</v>
          </cell>
          <cell r="AI204">
            <v>0</v>
          </cell>
          <cell r="AJ204" t="str">
            <v/>
          </cell>
          <cell r="AK204">
            <v>0</v>
          </cell>
          <cell r="AL204">
            <v>0</v>
          </cell>
          <cell r="AM204" t="str">
            <v/>
          </cell>
          <cell r="AN204">
            <v>0</v>
          </cell>
          <cell r="AO204">
            <v>0</v>
          </cell>
          <cell r="AP204" t="str">
            <v/>
          </cell>
          <cell r="AQ204">
            <v>0</v>
          </cell>
          <cell r="AR204">
            <v>0</v>
          </cell>
          <cell r="AS204" t="str">
            <v/>
          </cell>
          <cell r="AT204">
            <v>0</v>
          </cell>
          <cell r="AU204" t="str">
            <v/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 t="str">
            <v/>
          </cell>
          <cell r="BA204">
            <v>0</v>
          </cell>
          <cell r="BB204">
            <v>0</v>
          </cell>
          <cell r="BC204">
            <v>0</v>
          </cell>
          <cell r="BD204" t="str">
            <v/>
          </cell>
          <cell r="BE204">
            <v>0</v>
          </cell>
          <cell r="BF204">
            <v>0</v>
          </cell>
          <cell r="BG204">
            <v>0</v>
          </cell>
          <cell r="BH204" t="str">
            <v/>
          </cell>
          <cell r="BI204">
            <v>0</v>
          </cell>
          <cell r="BJ204">
            <v>0</v>
          </cell>
          <cell r="BK204">
            <v>0</v>
          </cell>
          <cell r="BL204" t="str">
            <v/>
          </cell>
          <cell r="BM204">
            <v>0</v>
          </cell>
          <cell r="BN204">
            <v>0</v>
          </cell>
          <cell r="BO204">
            <v>0</v>
          </cell>
          <cell r="BP204" t="str">
            <v/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0</v>
          </cell>
          <cell r="BV204" t="str">
            <v/>
          </cell>
          <cell r="BW204">
            <v>0</v>
          </cell>
          <cell r="BX204">
            <v>0</v>
          </cell>
          <cell r="BY204" t="str">
            <v/>
          </cell>
          <cell r="BZ204" t="str">
            <v/>
          </cell>
          <cell r="CA204" t="str">
            <v/>
          </cell>
          <cell r="CB204" t="str">
            <v/>
          </cell>
          <cell r="CC204" t="str">
            <v/>
          </cell>
          <cell r="CD204" t="str">
            <v/>
          </cell>
          <cell r="CE204" t="str">
            <v/>
          </cell>
          <cell r="CF204" t="str">
            <v/>
          </cell>
          <cell r="CG204" t="str">
            <v/>
          </cell>
        </row>
        <row r="205">
          <cell r="B205">
            <v>0</v>
          </cell>
          <cell r="C205" t="str">
            <v/>
          </cell>
          <cell r="D205" t="str">
            <v/>
          </cell>
          <cell r="E205" t="str">
            <v/>
          </cell>
          <cell r="F205" t="str">
            <v/>
          </cell>
          <cell r="G205" t="str">
            <v/>
          </cell>
          <cell r="H205" t="str">
            <v/>
          </cell>
          <cell r="I205" t="str">
            <v/>
          </cell>
          <cell r="J205" t="str">
            <v/>
          </cell>
          <cell r="K205" t="str">
            <v/>
          </cell>
          <cell r="L205" t="str">
            <v/>
          </cell>
          <cell r="M205" t="str">
            <v/>
          </cell>
          <cell r="N205">
            <v>0</v>
          </cell>
          <cell r="O205">
            <v>0</v>
          </cell>
          <cell r="P205">
            <v>0</v>
          </cell>
          <cell r="Q205" t="str">
            <v/>
          </cell>
          <cell r="R205" t="str">
            <v/>
          </cell>
          <cell r="S205">
            <v>0</v>
          </cell>
          <cell r="T205">
            <v>0</v>
          </cell>
          <cell r="U205" t="str">
            <v/>
          </cell>
          <cell r="V205" t="str">
            <v/>
          </cell>
          <cell r="W205">
            <v>0</v>
          </cell>
          <cell r="X205">
            <v>0</v>
          </cell>
          <cell r="Y205" t="str">
            <v/>
          </cell>
          <cell r="Z205" t="str">
            <v/>
          </cell>
          <cell r="AA205">
            <v>0</v>
          </cell>
          <cell r="AB205">
            <v>0</v>
          </cell>
          <cell r="AC205" t="str">
            <v/>
          </cell>
          <cell r="AD205" t="str">
            <v/>
          </cell>
          <cell r="AE205">
            <v>0</v>
          </cell>
          <cell r="AF205">
            <v>0</v>
          </cell>
          <cell r="AG205" t="str">
            <v/>
          </cell>
          <cell r="AH205" t="str">
            <v/>
          </cell>
          <cell r="AI205">
            <v>0</v>
          </cell>
          <cell r="AJ205" t="str">
            <v/>
          </cell>
          <cell r="AK205" t="str">
            <v/>
          </cell>
          <cell r="AL205">
            <v>0</v>
          </cell>
          <cell r="AM205" t="str">
            <v/>
          </cell>
          <cell r="AN205" t="str">
            <v/>
          </cell>
          <cell r="AO205">
            <v>0</v>
          </cell>
          <cell r="AP205" t="str">
            <v/>
          </cell>
          <cell r="AQ205" t="str">
            <v/>
          </cell>
          <cell r="AR205">
            <v>0</v>
          </cell>
          <cell r="AS205" t="str">
            <v/>
          </cell>
          <cell r="AT205" t="str">
            <v/>
          </cell>
          <cell r="AU205" t="str">
            <v/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 t="str">
            <v/>
          </cell>
          <cell r="BA205" t="str">
            <v/>
          </cell>
          <cell r="BB205">
            <v>0</v>
          </cell>
          <cell r="BC205">
            <v>0</v>
          </cell>
          <cell r="BD205" t="str">
            <v/>
          </cell>
          <cell r="BE205" t="str">
            <v/>
          </cell>
          <cell r="BF205">
            <v>0</v>
          </cell>
          <cell r="BG205">
            <v>0</v>
          </cell>
          <cell r="BH205" t="str">
            <v/>
          </cell>
          <cell r="BI205" t="str">
            <v/>
          </cell>
          <cell r="BJ205">
            <v>0</v>
          </cell>
          <cell r="BK205">
            <v>0</v>
          </cell>
          <cell r="BL205" t="str">
            <v/>
          </cell>
          <cell r="BM205" t="str">
            <v/>
          </cell>
          <cell r="BN205">
            <v>0</v>
          </cell>
          <cell r="BO205">
            <v>0</v>
          </cell>
          <cell r="BP205" t="str">
            <v/>
          </cell>
          <cell r="BQ205" t="str">
            <v/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 t="str">
            <v/>
          </cell>
          <cell r="BW205" t="str">
            <v/>
          </cell>
          <cell r="BX205" t="str">
            <v/>
          </cell>
          <cell r="BY205" t="str">
            <v/>
          </cell>
          <cell r="BZ205">
            <v>0</v>
          </cell>
          <cell r="CA205">
            <v>0</v>
          </cell>
          <cell r="CB205" t="str">
            <v/>
          </cell>
          <cell r="CC205">
            <v>0</v>
          </cell>
          <cell r="CD205">
            <v>0</v>
          </cell>
          <cell r="CE205">
            <v>0</v>
          </cell>
          <cell r="CF205">
            <v>0</v>
          </cell>
          <cell r="CG205">
            <v>0</v>
          </cell>
        </row>
        <row r="206">
          <cell r="B206" t="str">
            <v/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 t="str">
            <v/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 t="str">
            <v/>
          </cell>
          <cell r="R206">
            <v>0</v>
          </cell>
          <cell r="S206">
            <v>0</v>
          </cell>
          <cell r="T206">
            <v>0</v>
          </cell>
          <cell r="U206" t="str">
            <v/>
          </cell>
          <cell r="V206">
            <v>0</v>
          </cell>
          <cell r="W206">
            <v>0</v>
          </cell>
          <cell r="X206">
            <v>0</v>
          </cell>
          <cell r="Y206" t="str">
            <v/>
          </cell>
          <cell r="Z206">
            <v>0</v>
          </cell>
          <cell r="AA206">
            <v>0</v>
          </cell>
          <cell r="AB206">
            <v>0</v>
          </cell>
          <cell r="AC206" t="str">
            <v/>
          </cell>
          <cell r="AD206">
            <v>0</v>
          </cell>
          <cell r="AE206">
            <v>0</v>
          </cell>
          <cell r="AF206">
            <v>0</v>
          </cell>
          <cell r="AG206" t="str">
            <v/>
          </cell>
          <cell r="AH206">
            <v>0</v>
          </cell>
          <cell r="AI206">
            <v>0</v>
          </cell>
          <cell r="AJ206" t="str">
            <v/>
          </cell>
          <cell r="AK206">
            <v>0</v>
          </cell>
          <cell r="AL206">
            <v>0</v>
          </cell>
          <cell r="AM206" t="str">
            <v/>
          </cell>
          <cell r="AN206">
            <v>0</v>
          </cell>
          <cell r="AO206">
            <v>0</v>
          </cell>
          <cell r="AP206" t="str">
            <v/>
          </cell>
          <cell r="AQ206">
            <v>0</v>
          </cell>
          <cell r="AR206">
            <v>0</v>
          </cell>
          <cell r="AS206" t="str">
            <v/>
          </cell>
          <cell r="AT206">
            <v>0</v>
          </cell>
          <cell r="AU206" t="str">
            <v/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 t="str">
            <v/>
          </cell>
          <cell r="BA206">
            <v>0</v>
          </cell>
          <cell r="BB206">
            <v>0</v>
          </cell>
          <cell r="BC206">
            <v>0</v>
          </cell>
          <cell r="BD206" t="str">
            <v/>
          </cell>
          <cell r="BE206">
            <v>0</v>
          </cell>
          <cell r="BF206">
            <v>0</v>
          </cell>
          <cell r="BG206">
            <v>0</v>
          </cell>
          <cell r="BH206" t="str">
            <v/>
          </cell>
          <cell r="BI206">
            <v>0</v>
          </cell>
          <cell r="BJ206">
            <v>0</v>
          </cell>
          <cell r="BK206">
            <v>0</v>
          </cell>
          <cell r="BL206" t="str">
            <v/>
          </cell>
          <cell r="BM206">
            <v>0</v>
          </cell>
          <cell r="BN206">
            <v>0</v>
          </cell>
          <cell r="BO206">
            <v>0</v>
          </cell>
          <cell r="BP206" t="str">
            <v/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 t="str">
            <v/>
          </cell>
          <cell r="BW206">
            <v>0</v>
          </cell>
          <cell r="BX206">
            <v>0</v>
          </cell>
          <cell r="BY206" t="str">
            <v/>
          </cell>
          <cell r="BZ206" t="str">
            <v/>
          </cell>
          <cell r="CA206" t="str">
            <v/>
          </cell>
          <cell r="CB206" t="str">
            <v/>
          </cell>
          <cell r="CC206" t="str">
            <v/>
          </cell>
          <cell r="CD206" t="str">
            <v/>
          </cell>
          <cell r="CE206" t="str">
            <v/>
          </cell>
          <cell r="CF206" t="str">
            <v/>
          </cell>
          <cell r="CG206" t="str">
            <v/>
          </cell>
        </row>
        <row r="207">
          <cell r="B207">
            <v>0</v>
          </cell>
          <cell r="C207" t="str">
            <v/>
          </cell>
          <cell r="D207" t="str">
            <v/>
          </cell>
          <cell r="E207" t="str">
            <v/>
          </cell>
          <cell r="F207" t="str">
            <v/>
          </cell>
          <cell r="G207" t="str">
            <v/>
          </cell>
          <cell r="H207" t="str">
            <v/>
          </cell>
          <cell r="I207" t="str">
            <v/>
          </cell>
          <cell r="J207" t="str">
            <v/>
          </cell>
          <cell r="K207" t="str">
            <v/>
          </cell>
          <cell r="L207" t="str">
            <v/>
          </cell>
          <cell r="M207" t="str">
            <v/>
          </cell>
          <cell r="N207">
            <v>0</v>
          </cell>
          <cell r="O207">
            <v>0</v>
          </cell>
          <cell r="P207">
            <v>0</v>
          </cell>
          <cell r="Q207" t="str">
            <v/>
          </cell>
          <cell r="R207" t="str">
            <v/>
          </cell>
          <cell r="S207">
            <v>0</v>
          </cell>
          <cell r="T207">
            <v>0</v>
          </cell>
          <cell r="U207" t="str">
            <v/>
          </cell>
          <cell r="V207" t="str">
            <v/>
          </cell>
          <cell r="W207">
            <v>0</v>
          </cell>
          <cell r="X207">
            <v>0</v>
          </cell>
          <cell r="Y207" t="str">
            <v/>
          </cell>
          <cell r="Z207" t="str">
            <v/>
          </cell>
          <cell r="AA207">
            <v>0</v>
          </cell>
          <cell r="AB207">
            <v>0</v>
          </cell>
          <cell r="AC207" t="str">
            <v/>
          </cell>
          <cell r="AD207" t="str">
            <v/>
          </cell>
          <cell r="AE207">
            <v>0</v>
          </cell>
          <cell r="AF207">
            <v>0</v>
          </cell>
          <cell r="AG207" t="str">
            <v/>
          </cell>
          <cell r="AH207" t="str">
            <v/>
          </cell>
          <cell r="AI207">
            <v>0</v>
          </cell>
          <cell r="AJ207" t="str">
            <v/>
          </cell>
          <cell r="AK207" t="str">
            <v/>
          </cell>
          <cell r="AL207">
            <v>0</v>
          </cell>
          <cell r="AM207" t="str">
            <v/>
          </cell>
          <cell r="AN207" t="str">
            <v/>
          </cell>
          <cell r="AO207">
            <v>0</v>
          </cell>
          <cell r="AP207" t="str">
            <v/>
          </cell>
          <cell r="AQ207" t="str">
            <v/>
          </cell>
          <cell r="AR207">
            <v>0</v>
          </cell>
          <cell r="AS207" t="str">
            <v/>
          </cell>
          <cell r="AT207" t="str">
            <v/>
          </cell>
          <cell r="AU207" t="str">
            <v/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 t="str">
            <v/>
          </cell>
          <cell r="BA207" t="str">
            <v/>
          </cell>
          <cell r="BB207">
            <v>0</v>
          </cell>
          <cell r="BC207">
            <v>0</v>
          </cell>
          <cell r="BD207" t="str">
            <v/>
          </cell>
          <cell r="BE207" t="str">
            <v/>
          </cell>
          <cell r="BF207">
            <v>0</v>
          </cell>
          <cell r="BG207">
            <v>0</v>
          </cell>
          <cell r="BH207" t="str">
            <v/>
          </cell>
          <cell r="BI207" t="str">
            <v/>
          </cell>
          <cell r="BJ207">
            <v>0</v>
          </cell>
          <cell r="BK207">
            <v>0</v>
          </cell>
          <cell r="BL207" t="str">
            <v/>
          </cell>
          <cell r="BM207" t="str">
            <v/>
          </cell>
          <cell r="BN207">
            <v>0</v>
          </cell>
          <cell r="BO207">
            <v>0</v>
          </cell>
          <cell r="BP207" t="str">
            <v/>
          </cell>
          <cell r="BQ207" t="str">
            <v/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 t="str">
            <v/>
          </cell>
          <cell r="BW207" t="str">
            <v/>
          </cell>
          <cell r="BX207" t="str">
            <v/>
          </cell>
          <cell r="BY207" t="str">
            <v/>
          </cell>
          <cell r="BZ207">
            <v>0</v>
          </cell>
          <cell r="CA207">
            <v>0</v>
          </cell>
          <cell r="CB207" t="str">
            <v/>
          </cell>
          <cell r="CC207">
            <v>0</v>
          </cell>
          <cell r="CD207">
            <v>0</v>
          </cell>
          <cell r="CE207">
            <v>0</v>
          </cell>
          <cell r="CF207">
            <v>0</v>
          </cell>
          <cell r="CG207">
            <v>0</v>
          </cell>
        </row>
        <row r="208">
          <cell r="B208" t="str">
            <v/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 t="str">
            <v/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 t="str">
            <v/>
          </cell>
          <cell r="R208">
            <v>0</v>
          </cell>
          <cell r="S208">
            <v>0</v>
          </cell>
          <cell r="T208">
            <v>0</v>
          </cell>
          <cell r="U208" t="str">
            <v/>
          </cell>
          <cell r="V208">
            <v>0</v>
          </cell>
          <cell r="W208">
            <v>0</v>
          </cell>
          <cell r="X208">
            <v>0</v>
          </cell>
          <cell r="Y208" t="str">
            <v/>
          </cell>
          <cell r="Z208">
            <v>0</v>
          </cell>
          <cell r="AA208">
            <v>0</v>
          </cell>
          <cell r="AB208">
            <v>0</v>
          </cell>
          <cell r="AC208" t="str">
            <v/>
          </cell>
          <cell r="AD208">
            <v>0</v>
          </cell>
          <cell r="AE208">
            <v>0</v>
          </cell>
          <cell r="AF208">
            <v>0</v>
          </cell>
          <cell r="AG208" t="str">
            <v/>
          </cell>
          <cell r="AH208">
            <v>0</v>
          </cell>
          <cell r="AI208">
            <v>0</v>
          </cell>
          <cell r="AJ208" t="str">
            <v/>
          </cell>
          <cell r="AK208">
            <v>0</v>
          </cell>
          <cell r="AL208">
            <v>0</v>
          </cell>
          <cell r="AM208" t="str">
            <v/>
          </cell>
          <cell r="AN208">
            <v>0</v>
          </cell>
          <cell r="AO208">
            <v>0</v>
          </cell>
          <cell r="AP208" t="str">
            <v/>
          </cell>
          <cell r="AQ208">
            <v>0</v>
          </cell>
          <cell r="AR208">
            <v>0</v>
          </cell>
          <cell r="AS208" t="str">
            <v/>
          </cell>
          <cell r="AT208">
            <v>0</v>
          </cell>
          <cell r="AU208" t="str">
            <v/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 t="str">
            <v/>
          </cell>
          <cell r="BA208">
            <v>0</v>
          </cell>
          <cell r="BB208">
            <v>0</v>
          </cell>
          <cell r="BC208">
            <v>0</v>
          </cell>
          <cell r="BD208" t="str">
            <v/>
          </cell>
          <cell r="BE208">
            <v>0</v>
          </cell>
          <cell r="BF208">
            <v>0</v>
          </cell>
          <cell r="BG208">
            <v>0</v>
          </cell>
          <cell r="BH208" t="str">
            <v/>
          </cell>
          <cell r="BI208">
            <v>0</v>
          </cell>
          <cell r="BJ208">
            <v>0</v>
          </cell>
          <cell r="BK208">
            <v>0</v>
          </cell>
          <cell r="BL208" t="str">
            <v/>
          </cell>
          <cell r="BM208">
            <v>0</v>
          </cell>
          <cell r="BN208">
            <v>0</v>
          </cell>
          <cell r="BO208">
            <v>0</v>
          </cell>
          <cell r="BP208" t="str">
            <v/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 t="str">
            <v/>
          </cell>
          <cell r="BW208">
            <v>0</v>
          </cell>
          <cell r="BX208">
            <v>0</v>
          </cell>
          <cell r="BY208" t="str">
            <v/>
          </cell>
          <cell r="BZ208" t="str">
            <v/>
          </cell>
          <cell r="CA208" t="str">
            <v/>
          </cell>
          <cell r="CB208" t="str">
            <v/>
          </cell>
          <cell r="CC208" t="str">
            <v/>
          </cell>
          <cell r="CD208" t="str">
            <v/>
          </cell>
          <cell r="CE208" t="str">
            <v/>
          </cell>
          <cell r="CF208" t="str">
            <v/>
          </cell>
          <cell r="CG208" t="str">
            <v/>
          </cell>
        </row>
        <row r="209">
          <cell r="B209">
            <v>0</v>
          </cell>
          <cell r="C209" t="str">
            <v/>
          </cell>
          <cell r="D209" t="str">
            <v/>
          </cell>
          <cell r="E209" t="str">
            <v/>
          </cell>
          <cell r="F209" t="str">
            <v/>
          </cell>
          <cell r="G209" t="str">
            <v/>
          </cell>
          <cell r="H209" t="str">
            <v/>
          </cell>
          <cell r="I209" t="str">
            <v/>
          </cell>
          <cell r="J209" t="str">
            <v/>
          </cell>
          <cell r="K209" t="str">
            <v/>
          </cell>
          <cell r="L209" t="str">
            <v/>
          </cell>
          <cell r="M209" t="str">
            <v/>
          </cell>
          <cell r="N209">
            <v>0</v>
          </cell>
          <cell r="O209">
            <v>0</v>
          </cell>
          <cell r="P209">
            <v>0</v>
          </cell>
          <cell r="Q209" t="str">
            <v/>
          </cell>
          <cell r="R209" t="str">
            <v/>
          </cell>
          <cell r="S209">
            <v>0</v>
          </cell>
          <cell r="T209">
            <v>0</v>
          </cell>
          <cell r="U209" t="str">
            <v/>
          </cell>
          <cell r="V209" t="str">
            <v/>
          </cell>
          <cell r="W209">
            <v>0</v>
          </cell>
          <cell r="X209">
            <v>0</v>
          </cell>
          <cell r="Y209" t="str">
            <v/>
          </cell>
          <cell r="Z209" t="str">
            <v/>
          </cell>
          <cell r="AA209">
            <v>0</v>
          </cell>
          <cell r="AB209">
            <v>0</v>
          </cell>
          <cell r="AC209" t="str">
            <v/>
          </cell>
          <cell r="AD209" t="str">
            <v/>
          </cell>
          <cell r="AE209">
            <v>0</v>
          </cell>
          <cell r="AF209">
            <v>0</v>
          </cell>
          <cell r="AG209" t="str">
            <v/>
          </cell>
          <cell r="AH209" t="str">
            <v/>
          </cell>
          <cell r="AI209">
            <v>0</v>
          </cell>
          <cell r="AJ209" t="str">
            <v/>
          </cell>
          <cell r="AK209" t="str">
            <v/>
          </cell>
          <cell r="AL209">
            <v>0</v>
          </cell>
          <cell r="AM209" t="str">
            <v/>
          </cell>
          <cell r="AN209" t="str">
            <v/>
          </cell>
          <cell r="AO209">
            <v>0</v>
          </cell>
          <cell r="AP209" t="str">
            <v/>
          </cell>
          <cell r="AQ209" t="str">
            <v/>
          </cell>
          <cell r="AR209">
            <v>0</v>
          </cell>
          <cell r="AS209" t="str">
            <v/>
          </cell>
          <cell r="AT209" t="str">
            <v/>
          </cell>
          <cell r="AU209" t="str">
            <v/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 t="str">
            <v/>
          </cell>
          <cell r="BA209" t="str">
            <v/>
          </cell>
          <cell r="BB209">
            <v>0</v>
          </cell>
          <cell r="BC209">
            <v>0</v>
          </cell>
          <cell r="BD209" t="str">
            <v/>
          </cell>
          <cell r="BE209" t="str">
            <v/>
          </cell>
          <cell r="BF209">
            <v>0</v>
          </cell>
          <cell r="BG209">
            <v>0</v>
          </cell>
          <cell r="BH209" t="str">
            <v/>
          </cell>
          <cell r="BI209" t="str">
            <v/>
          </cell>
          <cell r="BJ209">
            <v>0</v>
          </cell>
          <cell r="BK209">
            <v>0</v>
          </cell>
          <cell r="BL209" t="str">
            <v/>
          </cell>
          <cell r="BM209" t="str">
            <v/>
          </cell>
          <cell r="BN209">
            <v>0</v>
          </cell>
          <cell r="BO209">
            <v>0</v>
          </cell>
          <cell r="BP209" t="str">
            <v/>
          </cell>
          <cell r="BQ209" t="str">
            <v/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 t="str">
            <v/>
          </cell>
          <cell r="BW209" t="str">
            <v/>
          </cell>
          <cell r="BX209" t="str">
            <v/>
          </cell>
          <cell r="BY209" t="str">
            <v/>
          </cell>
          <cell r="BZ209">
            <v>0</v>
          </cell>
          <cell r="CA209">
            <v>0</v>
          </cell>
          <cell r="CB209" t="str">
            <v/>
          </cell>
          <cell r="CC209">
            <v>0</v>
          </cell>
          <cell r="CD209">
            <v>0</v>
          </cell>
          <cell r="CE209">
            <v>0</v>
          </cell>
          <cell r="CF209">
            <v>0</v>
          </cell>
          <cell r="CG209">
            <v>0</v>
          </cell>
        </row>
        <row r="210">
          <cell r="B210" t="str">
            <v/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 t="str">
            <v/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 t="str">
            <v/>
          </cell>
          <cell r="R210">
            <v>0</v>
          </cell>
          <cell r="S210">
            <v>0</v>
          </cell>
          <cell r="T210">
            <v>0</v>
          </cell>
          <cell r="U210" t="str">
            <v/>
          </cell>
          <cell r="V210">
            <v>0</v>
          </cell>
          <cell r="W210">
            <v>0</v>
          </cell>
          <cell r="X210">
            <v>0</v>
          </cell>
          <cell r="Y210" t="str">
            <v/>
          </cell>
          <cell r="Z210">
            <v>0</v>
          </cell>
          <cell r="AA210">
            <v>0</v>
          </cell>
          <cell r="AB210">
            <v>0</v>
          </cell>
          <cell r="AC210" t="str">
            <v/>
          </cell>
          <cell r="AD210">
            <v>0</v>
          </cell>
          <cell r="AE210">
            <v>0</v>
          </cell>
          <cell r="AF210">
            <v>0</v>
          </cell>
          <cell r="AG210" t="str">
            <v/>
          </cell>
          <cell r="AH210">
            <v>0</v>
          </cell>
          <cell r="AI210">
            <v>0</v>
          </cell>
          <cell r="AJ210" t="str">
            <v/>
          </cell>
          <cell r="AK210">
            <v>0</v>
          </cell>
          <cell r="AL210">
            <v>0</v>
          </cell>
          <cell r="AM210" t="str">
            <v/>
          </cell>
          <cell r="AN210">
            <v>0</v>
          </cell>
          <cell r="AO210">
            <v>0</v>
          </cell>
          <cell r="AP210" t="str">
            <v/>
          </cell>
          <cell r="AQ210">
            <v>0</v>
          </cell>
          <cell r="AR210">
            <v>0</v>
          </cell>
          <cell r="AS210" t="str">
            <v/>
          </cell>
          <cell r="AT210">
            <v>0</v>
          </cell>
          <cell r="AU210" t="str">
            <v/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 t="str">
            <v/>
          </cell>
          <cell r="BA210">
            <v>0</v>
          </cell>
          <cell r="BB210">
            <v>0</v>
          </cell>
          <cell r="BC210">
            <v>0</v>
          </cell>
          <cell r="BD210" t="str">
            <v/>
          </cell>
          <cell r="BE210">
            <v>0</v>
          </cell>
          <cell r="BF210">
            <v>0</v>
          </cell>
          <cell r="BG210">
            <v>0</v>
          </cell>
          <cell r="BH210" t="str">
            <v/>
          </cell>
          <cell r="BI210">
            <v>0</v>
          </cell>
          <cell r="BJ210">
            <v>0</v>
          </cell>
          <cell r="BK210">
            <v>0</v>
          </cell>
          <cell r="BL210" t="str">
            <v/>
          </cell>
          <cell r="BM210">
            <v>0</v>
          </cell>
          <cell r="BN210">
            <v>0</v>
          </cell>
          <cell r="BO210">
            <v>0</v>
          </cell>
          <cell r="BP210" t="str">
            <v/>
          </cell>
          <cell r="BQ210">
            <v>0</v>
          </cell>
          <cell r="BR210">
            <v>0</v>
          </cell>
          <cell r="BS210">
            <v>0</v>
          </cell>
          <cell r="BT210">
            <v>0</v>
          </cell>
          <cell r="BU210">
            <v>0</v>
          </cell>
          <cell r="BV210" t="str">
            <v/>
          </cell>
          <cell r="BW210">
            <v>0</v>
          </cell>
          <cell r="BX210">
            <v>0</v>
          </cell>
          <cell r="BY210" t="str">
            <v/>
          </cell>
          <cell r="BZ210" t="str">
            <v/>
          </cell>
          <cell r="CA210" t="str">
            <v/>
          </cell>
          <cell r="CB210" t="str">
            <v/>
          </cell>
          <cell r="CC210" t="str">
            <v/>
          </cell>
          <cell r="CD210" t="str">
            <v/>
          </cell>
          <cell r="CE210" t="str">
            <v/>
          </cell>
          <cell r="CF210" t="str">
            <v/>
          </cell>
          <cell r="CG210" t="str">
            <v/>
          </cell>
        </row>
        <row r="211">
          <cell r="B211">
            <v>0</v>
          </cell>
          <cell r="C211" t="str">
            <v/>
          </cell>
          <cell r="D211" t="str">
            <v/>
          </cell>
          <cell r="E211" t="str">
            <v/>
          </cell>
          <cell r="F211" t="str">
            <v/>
          </cell>
          <cell r="G211" t="str">
            <v/>
          </cell>
          <cell r="H211" t="str">
            <v/>
          </cell>
          <cell r="I211" t="str">
            <v/>
          </cell>
          <cell r="J211" t="str">
            <v/>
          </cell>
          <cell r="K211" t="str">
            <v/>
          </cell>
          <cell r="L211" t="str">
            <v/>
          </cell>
          <cell r="M211" t="str">
            <v/>
          </cell>
          <cell r="N211">
            <v>0</v>
          </cell>
          <cell r="O211">
            <v>0</v>
          </cell>
          <cell r="P211">
            <v>0</v>
          </cell>
          <cell r="Q211" t="str">
            <v/>
          </cell>
          <cell r="R211" t="str">
            <v/>
          </cell>
          <cell r="S211">
            <v>0</v>
          </cell>
          <cell r="T211">
            <v>0</v>
          </cell>
          <cell r="U211" t="str">
            <v/>
          </cell>
          <cell r="V211" t="str">
            <v/>
          </cell>
          <cell r="W211">
            <v>0</v>
          </cell>
          <cell r="X211">
            <v>0</v>
          </cell>
          <cell r="Y211" t="str">
            <v/>
          </cell>
          <cell r="Z211" t="str">
            <v/>
          </cell>
          <cell r="AA211">
            <v>0</v>
          </cell>
          <cell r="AB211">
            <v>0</v>
          </cell>
          <cell r="AC211" t="str">
            <v/>
          </cell>
          <cell r="AD211" t="str">
            <v/>
          </cell>
          <cell r="AE211">
            <v>0</v>
          </cell>
          <cell r="AF211">
            <v>0</v>
          </cell>
          <cell r="AG211" t="str">
            <v/>
          </cell>
          <cell r="AH211" t="str">
            <v/>
          </cell>
          <cell r="AI211">
            <v>0</v>
          </cell>
          <cell r="AJ211" t="str">
            <v/>
          </cell>
          <cell r="AK211" t="str">
            <v/>
          </cell>
          <cell r="AL211">
            <v>0</v>
          </cell>
          <cell r="AM211" t="str">
            <v/>
          </cell>
          <cell r="AN211" t="str">
            <v/>
          </cell>
          <cell r="AO211">
            <v>0</v>
          </cell>
          <cell r="AP211" t="str">
            <v/>
          </cell>
          <cell r="AQ211" t="str">
            <v/>
          </cell>
          <cell r="AR211">
            <v>0</v>
          </cell>
          <cell r="AS211" t="str">
            <v/>
          </cell>
          <cell r="AT211" t="str">
            <v/>
          </cell>
          <cell r="AU211" t="str">
            <v/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 t="str">
            <v/>
          </cell>
          <cell r="BA211" t="str">
            <v/>
          </cell>
          <cell r="BB211">
            <v>0</v>
          </cell>
          <cell r="BC211">
            <v>0</v>
          </cell>
          <cell r="BD211" t="str">
            <v/>
          </cell>
          <cell r="BE211" t="str">
            <v/>
          </cell>
          <cell r="BF211">
            <v>0</v>
          </cell>
          <cell r="BG211">
            <v>0</v>
          </cell>
          <cell r="BH211" t="str">
            <v/>
          </cell>
          <cell r="BI211" t="str">
            <v/>
          </cell>
          <cell r="BJ211">
            <v>0</v>
          </cell>
          <cell r="BK211">
            <v>0</v>
          </cell>
          <cell r="BL211" t="str">
            <v/>
          </cell>
          <cell r="BM211" t="str">
            <v/>
          </cell>
          <cell r="BN211">
            <v>0</v>
          </cell>
          <cell r="BO211">
            <v>0</v>
          </cell>
          <cell r="BP211" t="str">
            <v/>
          </cell>
          <cell r="BQ211" t="str">
            <v/>
          </cell>
          <cell r="BR211">
            <v>0</v>
          </cell>
          <cell r="BS211">
            <v>0</v>
          </cell>
          <cell r="BT211">
            <v>0</v>
          </cell>
          <cell r="BU211">
            <v>0</v>
          </cell>
          <cell r="BV211" t="str">
            <v/>
          </cell>
          <cell r="BW211" t="str">
            <v/>
          </cell>
          <cell r="BX211" t="str">
            <v/>
          </cell>
          <cell r="BY211" t="str">
            <v/>
          </cell>
          <cell r="BZ211">
            <v>0</v>
          </cell>
          <cell r="CA211">
            <v>0</v>
          </cell>
          <cell r="CB211" t="str">
            <v/>
          </cell>
          <cell r="CC211">
            <v>0</v>
          </cell>
          <cell r="CD211">
            <v>0</v>
          </cell>
          <cell r="CE211">
            <v>0</v>
          </cell>
          <cell r="CF211">
            <v>0</v>
          </cell>
          <cell r="CG211">
            <v>0</v>
          </cell>
        </row>
        <row r="212">
          <cell r="B212" t="str">
            <v/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 t="str">
            <v/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 t="str">
            <v/>
          </cell>
          <cell r="R212">
            <v>0</v>
          </cell>
          <cell r="S212">
            <v>0</v>
          </cell>
          <cell r="T212">
            <v>0</v>
          </cell>
          <cell r="U212" t="str">
            <v/>
          </cell>
          <cell r="V212">
            <v>0</v>
          </cell>
          <cell r="W212">
            <v>0</v>
          </cell>
          <cell r="X212">
            <v>0</v>
          </cell>
          <cell r="Y212" t="str">
            <v/>
          </cell>
          <cell r="Z212">
            <v>0</v>
          </cell>
          <cell r="AA212">
            <v>0</v>
          </cell>
          <cell r="AB212">
            <v>0</v>
          </cell>
          <cell r="AC212" t="str">
            <v/>
          </cell>
          <cell r="AD212">
            <v>0</v>
          </cell>
          <cell r="AE212">
            <v>0</v>
          </cell>
          <cell r="AF212">
            <v>0</v>
          </cell>
          <cell r="AG212" t="str">
            <v/>
          </cell>
          <cell r="AH212">
            <v>0</v>
          </cell>
          <cell r="AI212">
            <v>0</v>
          </cell>
          <cell r="AJ212" t="str">
            <v/>
          </cell>
          <cell r="AK212">
            <v>0</v>
          </cell>
          <cell r="AL212">
            <v>0</v>
          </cell>
          <cell r="AM212" t="str">
            <v/>
          </cell>
          <cell r="AN212">
            <v>0</v>
          </cell>
          <cell r="AO212">
            <v>0</v>
          </cell>
          <cell r="AP212" t="str">
            <v/>
          </cell>
          <cell r="AQ212">
            <v>0</v>
          </cell>
          <cell r="AR212">
            <v>0</v>
          </cell>
          <cell r="AS212" t="str">
            <v/>
          </cell>
          <cell r="AT212">
            <v>0</v>
          </cell>
          <cell r="AU212" t="str">
            <v/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 t="str">
            <v/>
          </cell>
          <cell r="BA212">
            <v>0</v>
          </cell>
          <cell r="BB212">
            <v>0</v>
          </cell>
          <cell r="BC212">
            <v>0</v>
          </cell>
          <cell r="BD212" t="str">
            <v/>
          </cell>
          <cell r="BE212">
            <v>0</v>
          </cell>
          <cell r="BF212">
            <v>0</v>
          </cell>
          <cell r="BG212">
            <v>0</v>
          </cell>
          <cell r="BH212" t="str">
            <v/>
          </cell>
          <cell r="BI212">
            <v>0</v>
          </cell>
          <cell r="BJ212">
            <v>0</v>
          </cell>
          <cell r="BK212">
            <v>0</v>
          </cell>
          <cell r="BL212" t="str">
            <v/>
          </cell>
          <cell r="BM212">
            <v>0</v>
          </cell>
          <cell r="BN212">
            <v>0</v>
          </cell>
          <cell r="BO212">
            <v>0</v>
          </cell>
          <cell r="BP212" t="str">
            <v/>
          </cell>
          <cell r="BQ212">
            <v>0</v>
          </cell>
          <cell r="BR212">
            <v>0</v>
          </cell>
          <cell r="BS212">
            <v>0</v>
          </cell>
          <cell r="BT212">
            <v>0</v>
          </cell>
          <cell r="BU212">
            <v>0</v>
          </cell>
          <cell r="BV212" t="str">
            <v/>
          </cell>
          <cell r="BW212">
            <v>0</v>
          </cell>
          <cell r="BX212">
            <v>0</v>
          </cell>
          <cell r="BY212" t="str">
            <v/>
          </cell>
          <cell r="BZ212" t="str">
            <v/>
          </cell>
          <cell r="CA212" t="str">
            <v/>
          </cell>
          <cell r="CB212" t="str">
            <v/>
          </cell>
          <cell r="CC212" t="str">
            <v/>
          </cell>
          <cell r="CD212" t="str">
            <v/>
          </cell>
          <cell r="CE212" t="str">
            <v/>
          </cell>
          <cell r="CF212" t="str">
            <v/>
          </cell>
          <cell r="CG212" t="str">
            <v/>
          </cell>
        </row>
        <row r="213">
          <cell r="B213">
            <v>0</v>
          </cell>
          <cell r="C213" t="str">
            <v/>
          </cell>
          <cell r="D213" t="str">
            <v/>
          </cell>
          <cell r="E213" t="str">
            <v/>
          </cell>
          <cell r="F213" t="str">
            <v/>
          </cell>
          <cell r="G213" t="str">
            <v/>
          </cell>
          <cell r="H213" t="str">
            <v/>
          </cell>
          <cell r="I213" t="str">
            <v/>
          </cell>
          <cell r="J213" t="str">
            <v/>
          </cell>
          <cell r="K213" t="str">
            <v/>
          </cell>
          <cell r="L213" t="str">
            <v/>
          </cell>
          <cell r="M213" t="str">
            <v/>
          </cell>
          <cell r="N213">
            <v>0</v>
          </cell>
          <cell r="O213">
            <v>0</v>
          </cell>
          <cell r="P213">
            <v>0</v>
          </cell>
          <cell r="Q213" t="str">
            <v/>
          </cell>
          <cell r="R213" t="str">
            <v/>
          </cell>
          <cell r="S213">
            <v>0</v>
          </cell>
          <cell r="T213">
            <v>0</v>
          </cell>
          <cell r="U213" t="str">
            <v/>
          </cell>
          <cell r="V213" t="str">
            <v/>
          </cell>
          <cell r="W213">
            <v>0</v>
          </cell>
          <cell r="X213">
            <v>0</v>
          </cell>
          <cell r="Y213" t="str">
            <v/>
          </cell>
          <cell r="Z213" t="str">
            <v/>
          </cell>
          <cell r="AA213">
            <v>0</v>
          </cell>
          <cell r="AB213">
            <v>0</v>
          </cell>
          <cell r="AC213" t="str">
            <v/>
          </cell>
          <cell r="AD213" t="str">
            <v/>
          </cell>
          <cell r="AE213">
            <v>0</v>
          </cell>
          <cell r="AF213">
            <v>0</v>
          </cell>
          <cell r="AG213" t="str">
            <v/>
          </cell>
          <cell r="AH213" t="str">
            <v/>
          </cell>
          <cell r="AI213">
            <v>0</v>
          </cell>
          <cell r="AJ213" t="str">
            <v/>
          </cell>
          <cell r="AK213" t="str">
            <v/>
          </cell>
          <cell r="AL213">
            <v>0</v>
          </cell>
          <cell r="AM213" t="str">
            <v/>
          </cell>
          <cell r="AN213" t="str">
            <v/>
          </cell>
          <cell r="AO213">
            <v>0</v>
          </cell>
          <cell r="AP213" t="str">
            <v/>
          </cell>
          <cell r="AQ213" t="str">
            <v/>
          </cell>
          <cell r="AR213">
            <v>0</v>
          </cell>
          <cell r="AS213" t="str">
            <v/>
          </cell>
          <cell r="AT213" t="str">
            <v/>
          </cell>
          <cell r="AU213" t="str">
            <v/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 t="str">
            <v/>
          </cell>
          <cell r="BA213" t="str">
            <v/>
          </cell>
          <cell r="BB213">
            <v>0</v>
          </cell>
          <cell r="BC213">
            <v>0</v>
          </cell>
          <cell r="BD213" t="str">
            <v/>
          </cell>
          <cell r="BE213" t="str">
            <v/>
          </cell>
          <cell r="BF213">
            <v>0</v>
          </cell>
          <cell r="BG213">
            <v>0</v>
          </cell>
          <cell r="BH213" t="str">
            <v/>
          </cell>
          <cell r="BI213" t="str">
            <v/>
          </cell>
          <cell r="BJ213">
            <v>0</v>
          </cell>
          <cell r="BK213">
            <v>0</v>
          </cell>
          <cell r="BL213" t="str">
            <v/>
          </cell>
          <cell r="BM213" t="str">
            <v/>
          </cell>
          <cell r="BN213">
            <v>0</v>
          </cell>
          <cell r="BO213">
            <v>0</v>
          </cell>
          <cell r="BP213" t="str">
            <v/>
          </cell>
          <cell r="BQ213" t="str">
            <v/>
          </cell>
          <cell r="BR213">
            <v>0</v>
          </cell>
          <cell r="BS213">
            <v>0</v>
          </cell>
          <cell r="BT213">
            <v>0</v>
          </cell>
          <cell r="BU213">
            <v>0</v>
          </cell>
          <cell r="BV213" t="str">
            <v/>
          </cell>
          <cell r="BW213" t="str">
            <v/>
          </cell>
          <cell r="BX213" t="str">
            <v/>
          </cell>
          <cell r="BY213" t="str">
            <v/>
          </cell>
          <cell r="BZ213">
            <v>0</v>
          </cell>
          <cell r="CA213">
            <v>0</v>
          </cell>
          <cell r="CB213" t="str">
            <v/>
          </cell>
          <cell r="CC213">
            <v>0</v>
          </cell>
          <cell r="CD213">
            <v>0</v>
          </cell>
          <cell r="CE213">
            <v>0</v>
          </cell>
          <cell r="CF213">
            <v>0</v>
          </cell>
          <cell r="CG213">
            <v>0</v>
          </cell>
        </row>
        <row r="214">
          <cell r="B214" t="str">
            <v/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 t="str">
            <v/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 t="str">
            <v/>
          </cell>
          <cell r="R214">
            <v>0</v>
          </cell>
          <cell r="S214">
            <v>0</v>
          </cell>
          <cell r="T214">
            <v>0</v>
          </cell>
          <cell r="U214" t="str">
            <v/>
          </cell>
          <cell r="V214">
            <v>0</v>
          </cell>
          <cell r="W214">
            <v>0</v>
          </cell>
          <cell r="X214">
            <v>0</v>
          </cell>
          <cell r="Y214" t="str">
            <v/>
          </cell>
          <cell r="Z214">
            <v>0</v>
          </cell>
          <cell r="AA214">
            <v>0</v>
          </cell>
          <cell r="AB214">
            <v>0</v>
          </cell>
          <cell r="AC214" t="str">
            <v/>
          </cell>
          <cell r="AD214">
            <v>0</v>
          </cell>
          <cell r="AE214">
            <v>0</v>
          </cell>
          <cell r="AF214">
            <v>0</v>
          </cell>
          <cell r="AG214" t="str">
            <v/>
          </cell>
          <cell r="AH214">
            <v>0</v>
          </cell>
          <cell r="AI214">
            <v>0</v>
          </cell>
          <cell r="AJ214" t="str">
            <v/>
          </cell>
          <cell r="AK214">
            <v>0</v>
          </cell>
          <cell r="AL214">
            <v>0</v>
          </cell>
          <cell r="AM214" t="str">
            <v/>
          </cell>
          <cell r="AN214">
            <v>0</v>
          </cell>
          <cell r="AO214">
            <v>0</v>
          </cell>
          <cell r="AP214" t="str">
            <v/>
          </cell>
          <cell r="AQ214">
            <v>0</v>
          </cell>
          <cell r="AR214">
            <v>0</v>
          </cell>
          <cell r="AS214" t="str">
            <v/>
          </cell>
          <cell r="AT214">
            <v>0</v>
          </cell>
          <cell r="AU214" t="str">
            <v/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 t="str">
            <v/>
          </cell>
          <cell r="BA214">
            <v>0</v>
          </cell>
          <cell r="BB214">
            <v>0</v>
          </cell>
          <cell r="BC214">
            <v>0</v>
          </cell>
          <cell r="BD214" t="str">
            <v/>
          </cell>
          <cell r="BE214">
            <v>0</v>
          </cell>
          <cell r="BF214">
            <v>0</v>
          </cell>
          <cell r="BG214">
            <v>0</v>
          </cell>
          <cell r="BH214" t="str">
            <v/>
          </cell>
          <cell r="BI214">
            <v>0</v>
          </cell>
          <cell r="BJ214">
            <v>0</v>
          </cell>
          <cell r="BK214">
            <v>0</v>
          </cell>
          <cell r="BL214" t="str">
            <v/>
          </cell>
          <cell r="BM214">
            <v>0</v>
          </cell>
          <cell r="BN214">
            <v>0</v>
          </cell>
          <cell r="BO214">
            <v>0</v>
          </cell>
          <cell r="BP214" t="str">
            <v/>
          </cell>
          <cell r="BQ214">
            <v>0</v>
          </cell>
          <cell r="BR214">
            <v>0</v>
          </cell>
          <cell r="BS214">
            <v>0</v>
          </cell>
          <cell r="BT214">
            <v>0</v>
          </cell>
          <cell r="BU214">
            <v>0</v>
          </cell>
          <cell r="BV214" t="str">
            <v/>
          </cell>
          <cell r="BW214">
            <v>0</v>
          </cell>
          <cell r="BX214">
            <v>0</v>
          </cell>
          <cell r="BY214" t="str">
            <v/>
          </cell>
          <cell r="BZ214" t="str">
            <v/>
          </cell>
          <cell r="CA214" t="str">
            <v/>
          </cell>
          <cell r="CB214" t="str">
            <v/>
          </cell>
          <cell r="CC214" t="str">
            <v/>
          </cell>
          <cell r="CD214" t="str">
            <v/>
          </cell>
          <cell r="CE214" t="str">
            <v/>
          </cell>
          <cell r="CF214" t="str">
            <v/>
          </cell>
          <cell r="CG214" t="str">
            <v/>
          </cell>
        </row>
        <row r="215">
          <cell r="B215">
            <v>0</v>
          </cell>
          <cell r="C215" t="str">
            <v/>
          </cell>
          <cell r="D215" t="str">
            <v/>
          </cell>
          <cell r="E215" t="str">
            <v/>
          </cell>
          <cell r="F215" t="str">
            <v/>
          </cell>
          <cell r="G215" t="str">
            <v/>
          </cell>
          <cell r="H215" t="str">
            <v/>
          </cell>
          <cell r="I215" t="str">
            <v/>
          </cell>
          <cell r="J215" t="str">
            <v/>
          </cell>
          <cell r="K215" t="str">
            <v/>
          </cell>
          <cell r="L215" t="str">
            <v/>
          </cell>
          <cell r="M215" t="str">
            <v/>
          </cell>
          <cell r="N215">
            <v>0</v>
          </cell>
          <cell r="O215">
            <v>0</v>
          </cell>
          <cell r="P215">
            <v>0</v>
          </cell>
          <cell r="Q215" t="str">
            <v/>
          </cell>
          <cell r="R215" t="str">
            <v/>
          </cell>
          <cell r="S215">
            <v>0</v>
          </cell>
          <cell r="T215">
            <v>0</v>
          </cell>
          <cell r="U215" t="str">
            <v/>
          </cell>
          <cell r="V215" t="str">
            <v/>
          </cell>
          <cell r="W215">
            <v>0</v>
          </cell>
          <cell r="X215">
            <v>0</v>
          </cell>
          <cell r="Y215" t="str">
            <v/>
          </cell>
          <cell r="Z215" t="str">
            <v/>
          </cell>
          <cell r="AA215">
            <v>0</v>
          </cell>
          <cell r="AB215">
            <v>0</v>
          </cell>
          <cell r="AC215" t="str">
            <v/>
          </cell>
          <cell r="AD215" t="str">
            <v/>
          </cell>
          <cell r="AE215">
            <v>0</v>
          </cell>
          <cell r="AF215">
            <v>0</v>
          </cell>
          <cell r="AG215" t="str">
            <v/>
          </cell>
          <cell r="AH215" t="str">
            <v/>
          </cell>
          <cell r="AI215">
            <v>0</v>
          </cell>
          <cell r="AJ215" t="str">
            <v/>
          </cell>
          <cell r="AK215" t="str">
            <v/>
          </cell>
          <cell r="AL215">
            <v>0</v>
          </cell>
          <cell r="AM215" t="str">
            <v/>
          </cell>
          <cell r="AN215" t="str">
            <v/>
          </cell>
          <cell r="AO215">
            <v>0</v>
          </cell>
          <cell r="AP215" t="str">
            <v/>
          </cell>
          <cell r="AQ215" t="str">
            <v/>
          </cell>
          <cell r="AR215">
            <v>0</v>
          </cell>
          <cell r="AS215" t="str">
            <v/>
          </cell>
          <cell r="AT215" t="str">
            <v/>
          </cell>
          <cell r="AU215" t="str">
            <v/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 t="str">
            <v/>
          </cell>
          <cell r="BA215" t="str">
            <v/>
          </cell>
          <cell r="BB215">
            <v>0</v>
          </cell>
          <cell r="BC215">
            <v>0</v>
          </cell>
          <cell r="BD215" t="str">
            <v/>
          </cell>
          <cell r="BE215" t="str">
            <v/>
          </cell>
          <cell r="BF215">
            <v>0</v>
          </cell>
          <cell r="BG215">
            <v>0</v>
          </cell>
          <cell r="BH215" t="str">
            <v/>
          </cell>
          <cell r="BI215" t="str">
            <v/>
          </cell>
          <cell r="BJ215">
            <v>0</v>
          </cell>
          <cell r="BK215">
            <v>0</v>
          </cell>
          <cell r="BL215" t="str">
            <v/>
          </cell>
          <cell r="BM215" t="str">
            <v/>
          </cell>
          <cell r="BN215">
            <v>0</v>
          </cell>
          <cell r="BO215">
            <v>0</v>
          </cell>
          <cell r="BP215" t="str">
            <v/>
          </cell>
          <cell r="BQ215" t="str">
            <v/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>
            <v>0</v>
          </cell>
          <cell r="CA215">
            <v>0</v>
          </cell>
          <cell r="CB215" t="str">
            <v/>
          </cell>
          <cell r="CC215">
            <v>0</v>
          </cell>
          <cell r="CD215">
            <v>0</v>
          </cell>
          <cell r="CE215">
            <v>0</v>
          </cell>
          <cell r="CF215">
            <v>0</v>
          </cell>
          <cell r="CG215">
            <v>0</v>
          </cell>
        </row>
        <row r="216">
          <cell r="B216" t="str">
            <v/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 t="str">
            <v/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 t="str">
            <v/>
          </cell>
          <cell r="R216">
            <v>0</v>
          </cell>
          <cell r="S216">
            <v>0</v>
          </cell>
          <cell r="T216">
            <v>0</v>
          </cell>
          <cell r="U216" t="str">
            <v/>
          </cell>
          <cell r="V216">
            <v>0</v>
          </cell>
          <cell r="W216">
            <v>0</v>
          </cell>
          <cell r="X216">
            <v>0</v>
          </cell>
          <cell r="Y216" t="str">
            <v/>
          </cell>
          <cell r="Z216">
            <v>0</v>
          </cell>
          <cell r="AA216">
            <v>0</v>
          </cell>
          <cell r="AB216">
            <v>0</v>
          </cell>
          <cell r="AC216" t="str">
            <v/>
          </cell>
          <cell r="AD216">
            <v>0</v>
          </cell>
          <cell r="AE216">
            <v>0</v>
          </cell>
          <cell r="AF216">
            <v>0</v>
          </cell>
          <cell r="AG216" t="str">
            <v/>
          </cell>
          <cell r="AH216">
            <v>0</v>
          </cell>
          <cell r="AI216">
            <v>0</v>
          </cell>
          <cell r="AJ216" t="str">
            <v/>
          </cell>
          <cell r="AK216">
            <v>0</v>
          </cell>
          <cell r="AL216">
            <v>0</v>
          </cell>
          <cell r="AM216" t="str">
            <v/>
          </cell>
          <cell r="AN216">
            <v>0</v>
          </cell>
          <cell r="AO216">
            <v>0</v>
          </cell>
          <cell r="AP216" t="str">
            <v/>
          </cell>
          <cell r="AQ216">
            <v>0</v>
          </cell>
          <cell r="AR216">
            <v>0</v>
          </cell>
          <cell r="AS216" t="str">
            <v/>
          </cell>
          <cell r="AT216">
            <v>0</v>
          </cell>
          <cell r="AU216" t="str">
            <v/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 t="str">
            <v/>
          </cell>
          <cell r="BA216">
            <v>0</v>
          </cell>
          <cell r="BB216">
            <v>0</v>
          </cell>
          <cell r="BC216">
            <v>0</v>
          </cell>
          <cell r="BD216" t="str">
            <v/>
          </cell>
          <cell r="BE216">
            <v>0</v>
          </cell>
          <cell r="BF216">
            <v>0</v>
          </cell>
          <cell r="BG216">
            <v>0</v>
          </cell>
          <cell r="BH216" t="str">
            <v/>
          </cell>
          <cell r="BI216">
            <v>0</v>
          </cell>
          <cell r="BJ216">
            <v>0</v>
          </cell>
          <cell r="BK216">
            <v>0</v>
          </cell>
          <cell r="BL216" t="str">
            <v/>
          </cell>
          <cell r="BM216">
            <v>0</v>
          </cell>
          <cell r="BN216">
            <v>0</v>
          </cell>
          <cell r="BO216">
            <v>0</v>
          </cell>
          <cell r="BP216" t="str">
            <v/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 t="str">
            <v/>
          </cell>
          <cell r="BW216">
            <v>0</v>
          </cell>
          <cell r="BX216">
            <v>0</v>
          </cell>
          <cell r="BY216" t="str">
            <v/>
          </cell>
          <cell r="BZ216" t="str">
            <v/>
          </cell>
          <cell r="CA216" t="str">
            <v/>
          </cell>
          <cell r="CB216" t="str">
            <v/>
          </cell>
          <cell r="CC216" t="str">
            <v/>
          </cell>
          <cell r="CD216" t="str">
            <v/>
          </cell>
          <cell r="CE216" t="str">
            <v/>
          </cell>
          <cell r="CF216" t="str">
            <v/>
          </cell>
          <cell r="CG216" t="str">
            <v/>
          </cell>
        </row>
        <row r="217">
          <cell r="B217">
            <v>0</v>
          </cell>
          <cell r="C217" t="str">
            <v/>
          </cell>
          <cell r="D217" t="str">
            <v/>
          </cell>
          <cell r="E217" t="str">
            <v/>
          </cell>
          <cell r="F217" t="str">
            <v/>
          </cell>
          <cell r="G217" t="str">
            <v/>
          </cell>
          <cell r="H217" t="str">
            <v/>
          </cell>
          <cell r="I217" t="str">
            <v/>
          </cell>
          <cell r="J217" t="str">
            <v/>
          </cell>
          <cell r="K217" t="str">
            <v/>
          </cell>
          <cell r="L217" t="str">
            <v/>
          </cell>
          <cell r="M217" t="str">
            <v/>
          </cell>
          <cell r="N217">
            <v>0</v>
          </cell>
          <cell r="O217">
            <v>0</v>
          </cell>
          <cell r="P217">
            <v>0</v>
          </cell>
          <cell r="Q217" t="str">
            <v/>
          </cell>
          <cell r="R217" t="str">
            <v/>
          </cell>
          <cell r="S217">
            <v>0</v>
          </cell>
          <cell r="T217">
            <v>0</v>
          </cell>
          <cell r="U217" t="str">
            <v/>
          </cell>
          <cell r="V217" t="str">
            <v/>
          </cell>
          <cell r="W217">
            <v>0</v>
          </cell>
          <cell r="X217">
            <v>0</v>
          </cell>
          <cell r="Y217" t="str">
            <v/>
          </cell>
          <cell r="Z217" t="str">
            <v/>
          </cell>
          <cell r="AA217">
            <v>0</v>
          </cell>
          <cell r="AB217">
            <v>0</v>
          </cell>
          <cell r="AC217" t="str">
            <v/>
          </cell>
          <cell r="AD217" t="str">
            <v/>
          </cell>
          <cell r="AE217">
            <v>0</v>
          </cell>
          <cell r="AF217">
            <v>0</v>
          </cell>
          <cell r="AG217" t="str">
            <v/>
          </cell>
          <cell r="AH217" t="str">
            <v/>
          </cell>
          <cell r="AI217">
            <v>0</v>
          </cell>
          <cell r="AJ217" t="str">
            <v/>
          </cell>
          <cell r="AK217" t="str">
            <v/>
          </cell>
          <cell r="AL217">
            <v>0</v>
          </cell>
          <cell r="AM217" t="str">
            <v/>
          </cell>
          <cell r="AN217" t="str">
            <v/>
          </cell>
          <cell r="AO217">
            <v>0</v>
          </cell>
          <cell r="AP217" t="str">
            <v/>
          </cell>
          <cell r="AQ217" t="str">
            <v/>
          </cell>
          <cell r="AR217">
            <v>0</v>
          </cell>
          <cell r="AS217" t="str">
            <v/>
          </cell>
          <cell r="AT217" t="str">
            <v/>
          </cell>
          <cell r="AU217" t="str">
            <v/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 t="str">
            <v/>
          </cell>
          <cell r="BA217" t="str">
            <v/>
          </cell>
          <cell r="BB217">
            <v>0</v>
          </cell>
          <cell r="BC217">
            <v>0</v>
          </cell>
          <cell r="BD217" t="str">
            <v/>
          </cell>
          <cell r="BE217" t="str">
            <v/>
          </cell>
          <cell r="BF217">
            <v>0</v>
          </cell>
          <cell r="BG217">
            <v>0</v>
          </cell>
          <cell r="BH217" t="str">
            <v/>
          </cell>
          <cell r="BI217" t="str">
            <v/>
          </cell>
          <cell r="BJ217">
            <v>0</v>
          </cell>
          <cell r="BK217">
            <v>0</v>
          </cell>
          <cell r="BL217" t="str">
            <v/>
          </cell>
          <cell r="BM217" t="str">
            <v/>
          </cell>
          <cell r="BN217">
            <v>0</v>
          </cell>
          <cell r="BO217">
            <v>0</v>
          </cell>
          <cell r="BP217" t="str">
            <v/>
          </cell>
          <cell r="BQ217" t="str">
            <v/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 t="str">
            <v/>
          </cell>
          <cell r="BW217" t="str">
            <v/>
          </cell>
          <cell r="BX217" t="str">
            <v/>
          </cell>
          <cell r="BY217" t="str">
            <v/>
          </cell>
          <cell r="BZ217">
            <v>0</v>
          </cell>
          <cell r="CA217">
            <v>0</v>
          </cell>
          <cell r="CB217" t="str">
            <v/>
          </cell>
          <cell r="CC217">
            <v>0</v>
          </cell>
          <cell r="CD217">
            <v>0</v>
          </cell>
          <cell r="CE217">
            <v>0</v>
          </cell>
          <cell r="CF217">
            <v>0</v>
          </cell>
          <cell r="CG217">
            <v>0</v>
          </cell>
        </row>
        <row r="218">
          <cell r="B218" t="str">
            <v/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 t="str">
            <v/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/>
          </cell>
          <cell r="R218">
            <v>0</v>
          </cell>
          <cell r="S218">
            <v>0</v>
          </cell>
          <cell r="T218">
            <v>0</v>
          </cell>
          <cell r="U218" t="str">
            <v/>
          </cell>
          <cell r="V218">
            <v>0</v>
          </cell>
          <cell r="W218">
            <v>0</v>
          </cell>
          <cell r="X218">
            <v>0</v>
          </cell>
          <cell r="Y218" t="str">
            <v/>
          </cell>
          <cell r="Z218">
            <v>0</v>
          </cell>
          <cell r="AA218">
            <v>0</v>
          </cell>
          <cell r="AB218">
            <v>0</v>
          </cell>
          <cell r="AC218" t="str">
            <v/>
          </cell>
          <cell r="AD218">
            <v>0</v>
          </cell>
          <cell r="AE218">
            <v>0</v>
          </cell>
          <cell r="AF218">
            <v>0</v>
          </cell>
          <cell r="AG218" t="str">
            <v/>
          </cell>
          <cell r="AH218">
            <v>0</v>
          </cell>
          <cell r="AI218">
            <v>0</v>
          </cell>
          <cell r="AJ218" t="str">
            <v/>
          </cell>
          <cell r="AK218">
            <v>0</v>
          </cell>
          <cell r="AL218">
            <v>0</v>
          </cell>
          <cell r="AM218" t="str">
            <v/>
          </cell>
          <cell r="AN218">
            <v>0</v>
          </cell>
          <cell r="AO218">
            <v>0</v>
          </cell>
          <cell r="AP218" t="str">
            <v/>
          </cell>
          <cell r="AQ218">
            <v>0</v>
          </cell>
          <cell r="AR218">
            <v>0</v>
          </cell>
          <cell r="AS218" t="str">
            <v/>
          </cell>
          <cell r="AT218">
            <v>0</v>
          </cell>
          <cell r="AU218" t="str">
            <v/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 t="str">
            <v/>
          </cell>
          <cell r="BA218">
            <v>0</v>
          </cell>
          <cell r="BB218">
            <v>0</v>
          </cell>
          <cell r="BC218">
            <v>0</v>
          </cell>
          <cell r="BD218" t="str">
            <v/>
          </cell>
          <cell r="BE218">
            <v>0</v>
          </cell>
          <cell r="BF218">
            <v>0</v>
          </cell>
          <cell r="BG218">
            <v>0</v>
          </cell>
          <cell r="BH218" t="str">
            <v/>
          </cell>
          <cell r="BI218">
            <v>0</v>
          </cell>
          <cell r="BJ218">
            <v>0</v>
          </cell>
          <cell r="BK218">
            <v>0</v>
          </cell>
          <cell r="BL218" t="str">
            <v/>
          </cell>
          <cell r="BM218">
            <v>0</v>
          </cell>
          <cell r="BN218">
            <v>0</v>
          </cell>
          <cell r="BO218">
            <v>0</v>
          </cell>
          <cell r="BP218" t="str">
            <v/>
          </cell>
          <cell r="BQ218">
            <v>0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 t="str">
            <v/>
          </cell>
          <cell r="BW218">
            <v>0</v>
          </cell>
          <cell r="BX218">
            <v>0</v>
          </cell>
          <cell r="BY218" t="str">
            <v/>
          </cell>
          <cell r="BZ218" t="str">
            <v/>
          </cell>
          <cell r="CA218" t="str">
            <v/>
          </cell>
          <cell r="CB218" t="str">
            <v/>
          </cell>
          <cell r="CC218" t="str">
            <v/>
          </cell>
          <cell r="CD218" t="str">
            <v/>
          </cell>
          <cell r="CE218" t="str">
            <v/>
          </cell>
          <cell r="CF218" t="str">
            <v/>
          </cell>
          <cell r="CG218" t="str">
            <v/>
          </cell>
        </row>
        <row r="219">
          <cell r="B219">
            <v>0</v>
          </cell>
          <cell r="C219" t="str">
            <v/>
          </cell>
          <cell r="D219" t="str">
            <v/>
          </cell>
          <cell r="E219" t="str">
            <v/>
          </cell>
          <cell r="F219" t="str">
            <v/>
          </cell>
          <cell r="G219" t="str">
            <v/>
          </cell>
          <cell r="H219" t="str">
            <v/>
          </cell>
          <cell r="I219" t="str">
            <v/>
          </cell>
          <cell r="J219" t="str">
            <v/>
          </cell>
          <cell r="K219" t="str">
            <v/>
          </cell>
          <cell r="L219" t="str">
            <v/>
          </cell>
          <cell r="M219" t="str">
            <v/>
          </cell>
          <cell r="N219">
            <v>0</v>
          </cell>
          <cell r="O219">
            <v>0</v>
          </cell>
          <cell r="P219">
            <v>0</v>
          </cell>
          <cell r="Q219" t="str">
            <v/>
          </cell>
          <cell r="R219" t="str">
            <v/>
          </cell>
          <cell r="S219">
            <v>0</v>
          </cell>
          <cell r="T219">
            <v>0</v>
          </cell>
          <cell r="U219" t="str">
            <v/>
          </cell>
          <cell r="V219" t="str">
            <v/>
          </cell>
          <cell r="W219">
            <v>0</v>
          </cell>
          <cell r="X219">
            <v>0</v>
          </cell>
          <cell r="Y219" t="str">
            <v/>
          </cell>
          <cell r="Z219" t="str">
            <v/>
          </cell>
          <cell r="AA219">
            <v>0</v>
          </cell>
          <cell r="AB219">
            <v>0</v>
          </cell>
          <cell r="AC219" t="str">
            <v/>
          </cell>
          <cell r="AD219" t="str">
            <v/>
          </cell>
          <cell r="AE219">
            <v>0</v>
          </cell>
          <cell r="AF219">
            <v>0</v>
          </cell>
          <cell r="AG219" t="str">
            <v/>
          </cell>
          <cell r="AH219" t="str">
            <v/>
          </cell>
          <cell r="AI219">
            <v>0</v>
          </cell>
          <cell r="AJ219" t="str">
            <v/>
          </cell>
          <cell r="AK219" t="str">
            <v/>
          </cell>
          <cell r="AL219">
            <v>0</v>
          </cell>
          <cell r="AM219" t="str">
            <v/>
          </cell>
          <cell r="AN219" t="str">
            <v/>
          </cell>
          <cell r="AO219">
            <v>0</v>
          </cell>
          <cell r="AP219" t="str">
            <v/>
          </cell>
          <cell r="AQ219" t="str">
            <v/>
          </cell>
          <cell r="AR219">
            <v>0</v>
          </cell>
          <cell r="AS219" t="str">
            <v/>
          </cell>
          <cell r="AT219" t="str">
            <v/>
          </cell>
          <cell r="AU219" t="str">
            <v/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 t="str">
            <v/>
          </cell>
          <cell r="BA219" t="str">
            <v/>
          </cell>
          <cell r="BB219">
            <v>0</v>
          </cell>
          <cell r="BC219">
            <v>0</v>
          </cell>
          <cell r="BD219" t="str">
            <v/>
          </cell>
          <cell r="BE219" t="str">
            <v/>
          </cell>
          <cell r="BF219">
            <v>0</v>
          </cell>
          <cell r="BG219">
            <v>0</v>
          </cell>
          <cell r="BH219" t="str">
            <v/>
          </cell>
          <cell r="BI219" t="str">
            <v/>
          </cell>
          <cell r="BJ219">
            <v>0</v>
          </cell>
          <cell r="BK219">
            <v>0</v>
          </cell>
          <cell r="BL219" t="str">
            <v/>
          </cell>
          <cell r="BM219" t="str">
            <v/>
          </cell>
          <cell r="BN219">
            <v>0</v>
          </cell>
          <cell r="BO219">
            <v>0</v>
          </cell>
          <cell r="BP219" t="str">
            <v/>
          </cell>
          <cell r="BQ219" t="str">
            <v/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 t="str">
            <v/>
          </cell>
          <cell r="BW219" t="str">
            <v/>
          </cell>
          <cell r="BX219" t="str">
            <v/>
          </cell>
          <cell r="BY219" t="str">
            <v/>
          </cell>
          <cell r="BZ219">
            <v>0</v>
          </cell>
          <cell r="CA219">
            <v>0</v>
          </cell>
          <cell r="CB219" t="str">
            <v/>
          </cell>
          <cell r="CC219">
            <v>0</v>
          </cell>
          <cell r="CD219">
            <v>0</v>
          </cell>
          <cell r="CE219">
            <v>0</v>
          </cell>
          <cell r="CF219">
            <v>0</v>
          </cell>
          <cell r="CG219">
            <v>0</v>
          </cell>
        </row>
        <row r="220">
          <cell r="B220" t="str">
            <v/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 t="str">
            <v/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/>
          </cell>
          <cell r="R220">
            <v>0</v>
          </cell>
          <cell r="S220">
            <v>0</v>
          </cell>
          <cell r="T220">
            <v>0</v>
          </cell>
          <cell r="U220" t="str">
            <v/>
          </cell>
          <cell r="V220">
            <v>0</v>
          </cell>
          <cell r="W220">
            <v>0</v>
          </cell>
          <cell r="X220">
            <v>0</v>
          </cell>
          <cell r="Y220" t="str">
            <v/>
          </cell>
          <cell r="Z220">
            <v>0</v>
          </cell>
          <cell r="AA220">
            <v>0</v>
          </cell>
          <cell r="AB220">
            <v>0</v>
          </cell>
          <cell r="AC220" t="str">
            <v/>
          </cell>
          <cell r="AD220">
            <v>0</v>
          </cell>
          <cell r="AE220">
            <v>0</v>
          </cell>
          <cell r="AF220">
            <v>0</v>
          </cell>
          <cell r="AG220" t="str">
            <v/>
          </cell>
          <cell r="AH220">
            <v>0</v>
          </cell>
          <cell r="AI220">
            <v>0</v>
          </cell>
          <cell r="AJ220" t="str">
            <v/>
          </cell>
          <cell r="AK220">
            <v>0</v>
          </cell>
          <cell r="AL220">
            <v>0</v>
          </cell>
          <cell r="AM220" t="str">
            <v/>
          </cell>
          <cell r="AN220">
            <v>0</v>
          </cell>
          <cell r="AO220">
            <v>0</v>
          </cell>
          <cell r="AP220" t="str">
            <v/>
          </cell>
          <cell r="AQ220">
            <v>0</v>
          </cell>
          <cell r="AR220">
            <v>0</v>
          </cell>
          <cell r="AS220" t="str">
            <v/>
          </cell>
          <cell r="AT220">
            <v>0</v>
          </cell>
          <cell r="AU220" t="str">
            <v/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 t="str">
            <v/>
          </cell>
          <cell r="BA220">
            <v>0</v>
          </cell>
          <cell r="BB220">
            <v>0</v>
          </cell>
          <cell r="BC220">
            <v>0</v>
          </cell>
          <cell r="BD220" t="str">
            <v/>
          </cell>
          <cell r="BE220">
            <v>0</v>
          </cell>
          <cell r="BF220">
            <v>0</v>
          </cell>
          <cell r="BG220">
            <v>0</v>
          </cell>
          <cell r="BH220" t="str">
            <v/>
          </cell>
          <cell r="BI220">
            <v>0</v>
          </cell>
          <cell r="BJ220">
            <v>0</v>
          </cell>
          <cell r="BK220">
            <v>0</v>
          </cell>
          <cell r="BL220" t="str">
            <v/>
          </cell>
          <cell r="BM220">
            <v>0</v>
          </cell>
          <cell r="BN220">
            <v>0</v>
          </cell>
          <cell r="BO220">
            <v>0</v>
          </cell>
          <cell r="BP220" t="str">
            <v/>
          </cell>
          <cell r="BQ220">
            <v>0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 t="str">
            <v/>
          </cell>
          <cell r="BW220">
            <v>0</v>
          </cell>
          <cell r="BX220">
            <v>0</v>
          </cell>
          <cell r="BY220" t="str">
            <v/>
          </cell>
          <cell r="BZ220" t="str">
            <v/>
          </cell>
          <cell r="CA220" t="str">
            <v/>
          </cell>
          <cell r="CB220" t="str">
            <v/>
          </cell>
          <cell r="CC220" t="str">
            <v/>
          </cell>
          <cell r="CD220" t="str">
            <v/>
          </cell>
          <cell r="CE220" t="str">
            <v/>
          </cell>
          <cell r="CF220" t="str">
            <v/>
          </cell>
          <cell r="CG220" t="str">
            <v/>
          </cell>
        </row>
        <row r="221">
          <cell r="B221">
            <v>0</v>
          </cell>
          <cell r="C221" t="str">
            <v/>
          </cell>
          <cell r="D221" t="str">
            <v/>
          </cell>
          <cell r="E221" t="str">
            <v/>
          </cell>
          <cell r="F221" t="str">
            <v/>
          </cell>
          <cell r="G221" t="str">
            <v/>
          </cell>
          <cell r="H221" t="str">
            <v/>
          </cell>
          <cell r="I221" t="str">
            <v/>
          </cell>
          <cell r="J221" t="str">
            <v/>
          </cell>
          <cell r="K221" t="str">
            <v/>
          </cell>
          <cell r="L221" t="str">
            <v/>
          </cell>
          <cell r="M221" t="str">
            <v/>
          </cell>
          <cell r="N221">
            <v>0</v>
          </cell>
          <cell r="O221">
            <v>0</v>
          </cell>
          <cell r="P221">
            <v>0</v>
          </cell>
          <cell r="Q221" t="str">
            <v/>
          </cell>
          <cell r="R221" t="str">
            <v/>
          </cell>
          <cell r="S221">
            <v>0</v>
          </cell>
          <cell r="T221">
            <v>0</v>
          </cell>
          <cell r="U221" t="str">
            <v/>
          </cell>
          <cell r="V221" t="str">
            <v/>
          </cell>
          <cell r="W221">
            <v>0</v>
          </cell>
          <cell r="X221">
            <v>0</v>
          </cell>
          <cell r="Y221" t="str">
            <v/>
          </cell>
          <cell r="Z221" t="str">
            <v/>
          </cell>
          <cell r="AA221">
            <v>0</v>
          </cell>
          <cell r="AB221">
            <v>0</v>
          </cell>
          <cell r="AC221" t="str">
            <v/>
          </cell>
          <cell r="AD221" t="str">
            <v/>
          </cell>
          <cell r="AE221">
            <v>0</v>
          </cell>
          <cell r="AF221">
            <v>0</v>
          </cell>
          <cell r="AG221" t="str">
            <v/>
          </cell>
          <cell r="AH221" t="str">
            <v/>
          </cell>
          <cell r="AI221">
            <v>0</v>
          </cell>
          <cell r="AJ221" t="str">
            <v/>
          </cell>
          <cell r="AK221" t="str">
            <v/>
          </cell>
          <cell r="AL221">
            <v>0</v>
          </cell>
          <cell r="AM221" t="str">
            <v/>
          </cell>
          <cell r="AN221" t="str">
            <v/>
          </cell>
          <cell r="AO221">
            <v>0</v>
          </cell>
          <cell r="AP221" t="str">
            <v/>
          </cell>
          <cell r="AQ221" t="str">
            <v/>
          </cell>
          <cell r="AR221">
            <v>0</v>
          </cell>
          <cell r="AS221" t="str">
            <v/>
          </cell>
          <cell r="AT221" t="str">
            <v/>
          </cell>
          <cell r="AU221" t="str">
            <v/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 t="str">
            <v/>
          </cell>
          <cell r="BA221" t="str">
            <v/>
          </cell>
          <cell r="BB221">
            <v>0</v>
          </cell>
          <cell r="BC221">
            <v>0</v>
          </cell>
          <cell r="BD221" t="str">
            <v/>
          </cell>
          <cell r="BE221" t="str">
            <v/>
          </cell>
          <cell r="BF221">
            <v>0</v>
          </cell>
          <cell r="BG221">
            <v>0</v>
          </cell>
          <cell r="BH221" t="str">
            <v/>
          </cell>
          <cell r="BI221" t="str">
            <v/>
          </cell>
          <cell r="BJ221">
            <v>0</v>
          </cell>
          <cell r="BK221">
            <v>0</v>
          </cell>
          <cell r="BL221" t="str">
            <v/>
          </cell>
          <cell r="BM221" t="str">
            <v/>
          </cell>
          <cell r="BN221">
            <v>0</v>
          </cell>
          <cell r="BO221">
            <v>0</v>
          </cell>
          <cell r="BP221" t="str">
            <v/>
          </cell>
          <cell r="BQ221" t="str">
            <v/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>
            <v>0</v>
          </cell>
          <cell r="CA221">
            <v>0</v>
          </cell>
          <cell r="CB221" t="str">
            <v/>
          </cell>
          <cell r="CC221">
            <v>0</v>
          </cell>
          <cell r="CD221">
            <v>0</v>
          </cell>
          <cell r="CE221">
            <v>0</v>
          </cell>
          <cell r="CF221">
            <v>0</v>
          </cell>
          <cell r="CG221">
            <v>0</v>
          </cell>
        </row>
        <row r="222">
          <cell r="B222" t="str">
            <v/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 t="str">
            <v/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 t="str">
            <v/>
          </cell>
          <cell r="R222">
            <v>0</v>
          </cell>
          <cell r="S222">
            <v>0</v>
          </cell>
          <cell r="T222">
            <v>0</v>
          </cell>
          <cell r="U222" t="str">
            <v/>
          </cell>
          <cell r="V222">
            <v>0</v>
          </cell>
          <cell r="W222">
            <v>0</v>
          </cell>
          <cell r="X222">
            <v>0</v>
          </cell>
          <cell r="Y222" t="str">
            <v/>
          </cell>
          <cell r="Z222">
            <v>0</v>
          </cell>
          <cell r="AA222">
            <v>0</v>
          </cell>
          <cell r="AB222">
            <v>0</v>
          </cell>
          <cell r="AC222" t="str">
            <v/>
          </cell>
          <cell r="AD222">
            <v>0</v>
          </cell>
          <cell r="AE222">
            <v>0</v>
          </cell>
          <cell r="AF222">
            <v>0</v>
          </cell>
          <cell r="AG222" t="str">
            <v/>
          </cell>
          <cell r="AH222">
            <v>0</v>
          </cell>
          <cell r="AI222">
            <v>0</v>
          </cell>
          <cell r="AJ222" t="str">
            <v/>
          </cell>
          <cell r="AK222">
            <v>0</v>
          </cell>
          <cell r="AL222">
            <v>0</v>
          </cell>
          <cell r="AM222" t="str">
            <v/>
          </cell>
          <cell r="AN222">
            <v>0</v>
          </cell>
          <cell r="AO222">
            <v>0</v>
          </cell>
          <cell r="AP222" t="str">
            <v/>
          </cell>
          <cell r="AQ222">
            <v>0</v>
          </cell>
          <cell r="AR222">
            <v>0</v>
          </cell>
          <cell r="AS222" t="str">
            <v/>
          </cell>
          <cell r="AT222">
            <v>0</v>
          </cell>
          <cell r="AU222" t="str">
            <v/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 t="str">
            <v/>
          </cell>
          <cell r="BA222">
            <v>0</v>
          </cell>
          <cell r="BB222">
            <v>0</v>
          </cell>
          <cell r="BC222">
            <v>0</v>
          </cell>
          <cell r="BD222" t="str">
            <v/>
          </cell>
          <cell r="BE222">
            <v>0</v>
          </cell>
          <cell r="BF222">
            <v>0</v>
          </cell>
          <cell r="BG222">
            <v>0</v>
          </cell>
          <cell r="BH222" t="str">
            <v/>
          </cell>
          <cell r="BI222">
            <v>0</v>
          </cell>
          <cell r="BJ222">
            <v>0</v>
          </cell>
          <cell r="BK222">
            <v>0</v>
          </cell>
          <cell r="BL222" t="str">
            <v/>
          </cell>
          <cell r="BM222">
            <v>0</v>
          </cell>
          <cell r="BN222">
            <v>0</v>
          </cell>
          <cell r="BO222">
            <v>0</v>
          </cell>
          <cell r="BP222" t="str">
            <v/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 t="str">
            <v/>
          </cell>
          <cell r="BW222">
            <v>0</v>
          </cell>
          <cell r="BX222">
            <v>0</v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 t="str">
            <v/>
          </cell>
        </row>
        <row r="223">
          <cell r="B223">
            <v>0</v>
          </cell>
          <cell r="C223" t="str">
            <v/>
          </cell>
          <cell r="D223" t="str">
            <v/>
          </cell>
          <cell r="E223" t="str">
            <v/>
          </cell>
          <cell r="F223" t="str">
            <v/>
          </cell>
          <cell r="G223" t="str">
            <v/>
          </cell>
          <cell r="H223" t="str">
            <v/>
          </cell>
          <cell r="I223" t="str">
            <v/>
          </cell>
          <cell r="J223" t="str">
            <v/>
          </cell>
          <cell r="K223" t="str">
            <v/>
          </cell>
          <cell r="L223" t="str">
            <v/>
          </cell>
          <cell r="M223" t="str">
            <v/>
          </cell>
          <cell r="N223">
            <v>0</v>
          </cell>
          <cell r="O223">
            <v>0</v>
          </cell>
          <cell r="P223">
            <v>0</v>
          </cell>
          <cell r="Q223" t="str">
            <v/>
          </cell>
          <cell r="R223" t="str">
            <v/>
          </cell>
          <cell r="S223">
            <v>0</v>
          </cell>
          <cell r="T223">
            <v>0</v>
          </cell>
          <cell r="U223" t="str">
            <v/>
          </cell>
          <cell r="V223" t="str">
            <v/>
          </cell>
          <cell r="W223">
            <v>0</v>
          </cell>
          <cell r="X223">
            <v>0</v>
          </cell>
          <cell r="Y223" t="str">
            <v/>
          </cell>
          <cell r="Z223" t="str">
            <v/>
          </cell>
          <cell r="AA223">
            <v>0</v>
          </cell>
          <cell r="AB223">
            <v>0</v>
          </cell>
          <cell r="AC223" t="str">
            <v/>
          </cell>
          <cell r="AD223" t="str">
            <v/>
          </cell>
          <cell r="AE223">
            <v>0</v>
          </cell>
          <cell r="AF223">
            <v>0</v>
          </cell>
          <cell r="AG223" t="str">
            <v/>
          </cell>
          <cell r="AH223" t="str">
            <v/>
          </cell>
          <cell r="AI223">
            <v>0</v>
          </cell>
          <cell r="AJ223" t="str">
            <v/>
          </cell>
          <cell r="AK223" t="str">
            <v/>
          </cell>
          <cell r="AL223">
            <v>0</v>
          </cell>
          <cell r="AM223" t="str">
            <v/>
          </cell>
          <cell r="AN223" t="str">
            <v/>
          </cell>
          <cell r="AO223">
            <v>0</v>
          </cell>
          <cell r="AP223" t="str">
            <v/>
          </cell>
          <cell r="AQ223" t="str">
            <v/>
          </cell>
          <cell r="AR223">
            <v>0</v>
          </cell>
          <cell r="AS223" t="str">
            <v/>
          </cell>
          <cell r="AT223" t="str">
            <v/>
          </cell>
          <cell r="AU223" t="str">
            <v/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 t="str">
            <v/>
          </cell>
          <cell r="BA223" t="str">
            <v/>
          </cell>
          <cell r="BB223">
            <v>0</v>
          </cell>
          <cell r="BC223">
            <v>0</v>
          </cell>
          <cell r="BD223" t="str">
            <v/>
          </cell>
          <cell r="BE223" t="str">
            <v/>
          </cell>
          <cell r="BF223">
            <v>0</v>
          </cell>
          <cell r="BG223">
            <v>0</v>
          </cell>
          <cell r="BH223" t="str">
            <v/>
          </cell>
          <cell r="BI223" t="str">
            <v/>
          </cell>
          <cell r="BJ223">
            <v>0</v>
          </cell>
          <cell r="BK223">
            <v>0</v>
          </cell>
          <cell r="BL223" t="str">
            <v/>
          </cell>
          <cell r="BM223" t="str">
            <v/>
          </cell>
          <cell r="BN223">
            <v>0</v>
          </cell>
          <cell r="BO223">
            <v>0</v>
          </cell>
          <cell r="BP223" t="str">
            <v/>
          </cell>
          <cell r="BQ223" t="str">
            <v/>
          </cell>
          <cell r="BR223">
            <v>0</v>
          </cell>
          <cell r="BS223">
            <v>0</v>
          </cell>
          <cell r="BT223">
            <v>0</v>
          </cell>
          <cell r="BU223">
            <v>0</v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>
            <v>0</v>
          </cell>
          <cell r="CA223">
            <v>0</v>
          </cell>
          <cell r="CB223" t="str">
            <v/>
          </cell>
          <cell r="CC223">
            <v>0</v>
          </cell>
          <cell r="CD223">
            <v>0</v>
          </cell>
          <cell r="CE223">
            <v>0</v>
          </cell>
          <cell r="CF223">
            <v>0</v>
          </cell>
          <cell r="CG223">
            <v>0</v>
          </cell>
        </row>
        <row r="224">
          <cell r="B224" t="str">
            <v/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 t="str">
            <v/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 t="str">
            <v/>
          </cell>
          <cell r="R224">
            <v>0</v>
          </cell>
          <cell r="S224">
            <v>0</v>
          </cell>
          <cell r="T224">
            <v>0</v>
          </cell>
          <cell r="U224" t="str">
            <v/>
          </cell>
          <cell r="V224">
            <v>0</v>
          </cell>
          <cell r="W224">
            <v>0</v>
          </cell>
          <cell r="X224">
            <v>0</v>
          </cell>
          <cell r="Y224" t="str">
            <v/>
          </cell>
          <cell r="Z224">
            <v>0</v>
          </cell>
          <cell r="AA224">
            <v>0</v>
          </cell>
          <cell r="AB224">
            <v>0</v>
          </cell>
          <cell r="AC224" t="str">
            <v/>
          </cell>
          <cell r="AD224">
            <v>0</v>
          </cell>
          <cell r="AE224">
            <v>0</v>
          </cell>
          <cell r="AF224">
            <v>0</v>
          </cell>
          <cell r="AG224" t="str">
            <v/>
          </cell>
          <cell r="AH224">
            <v>0</v>
          </cell>
          <cell r="AI224">
            <v>0</v>
          </cell>
          <cell r="AJ224" t="str">
            <v/>
          </cell>
          <cell r="AK224">
            <v>0</v>
          </cell>
          <cell r="AL224">
            <v>0</v>
          </cell>
          <cell r="AM224" t="str">
            <v/>
          </cell>
          <cell r="AN224">
            <v>0</v>
          </cell>
          <cell r="AO224">
            <v>0</v>
          </cell>
          <cell r="AP224" t="str">
            <v/>
          </cell>
          <cell r="AQ224">
            <v>0</v>
          </cell>
          <cell r="AR224">
            <v>0</v>
          </cell>
          <cell r="AS224" t="str">
            <v/>
          </cell>
          <cell r="AT224">
            <v>0</v>
          </cell>
          <cell r="AU224" t="str">
            <v/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 t="str">
            <v/>
          </cell>
          <cell r="BA224">
            <v>0</v>
          </cell>
          <cell r="BB224">
            <v>0</v>
          </cell>
          <cell r="BC224">
            <v>0</v>
          </cell>
          <cell r="BD224" t="str">
            <v/>
          </cell>
          <cell r="BE224">
            <v>0</v>
          </cell>
          <cell r="BF224">
            <v>0</v>
          </cell>
          <cell r="BG224">
            <v>0</v>
          </cell>
          <cell r="BH224" t="str">
            <v/>
          </cell>
          <cell r="BI224">
            <v>0</v>
          </cell>
          <cell r="BJ224">
            <v>0</v>
          </cell>
          <cell r="BK224">
            <v>0</v>
          </cell>
          <cell r="BL224" t="str">
            <v/>
          </cell>
          <cell r="BM224">
            <v>0</v>
          </cell>
          <cell r="BN224">
            <v>0</v>
          </cell>
          <cell r="BO224">
            <v>0</v>
          </cell>
          <cell r="BP224" t="str">
            <v/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 t="str">
            <v/>
          </cell>
          <cell r="BW224">
            <v>0</v>
          </cell>
          <cell r="BX224">
            <v>0</v>
          </cell>
          <cell r="BY224" t="str">
            <v/>
          </cell>
          <cell r="BZ224" t="str">
            <v/>
          </cell>
          <cell r="CA224" t="str">
            <v/>
          </cell>
          <cell r="CB224" t="str">
            <v/>
          </cell>
          <cell r="CC224" t="str">
            <v/>
          </cell>
          <cell r="CD224" t="str">
            <v/>
          </cell>
          <cell r="CE224" t="str">
            <v/>
          </cell>
          <cell r="CF224" t="str">
            <v/>
          </cell>
          <cell r="CG224" t="str">
            <v/>
          </cell>
        </row>
        <row r="225">
          <cell r="B225">
            <v>0</v>
          </cell>
          <cell r="C225" t="str">
            <v/>
          </cell>
          <cell r="D225" t="str">
            <v/>
          </cell>
          <cell r="E225" t="str">
            <v/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M225" t="str">
            <v/>
          </cell>
          <cell r="N225">
            <v>0</v>
          </cell>
          <cell r="O225">
            <v>0</v>
          </cell>
          <cell r="P225">
            <v>0</v>
          </cell>
          <cell r="Q225" t="str">
            <v/>
          </cell>
          <cell r="R225" t="str">
            <v/>
          </cell>
          <cell r="S225">
            <v>0</v>
          </cell>
          <cell r="T225">
            <v>0</v>
          </cell>
          <cell r="U225" t="str">
            <v/>
          </cell>
          <cell r="V225" t="str">
            <v/>
          </cell>
          <cell r="W225">
            <v>0</v>
          </cell>
          <cell r="X225">
            <v>0</v>
          </cell>
          <cell r="Y225" t="str">
            <v/>
          </cell>
          <cell r="Z225" t="str">
            <v/>
          </cell>
          <cell r="AA225">
            <v>0</v>
          </cell>
          <cell r="AB225">
            <v>0</v>
          </cell>
          <cell r="AC225" t="str">
            <v/>
          </cell>
          <cell r="AD225" t="str">
            <v/>
          </cell>
          <cell r="AE225">
            <v>0</v>
          </cell>
          <cell r="AF225">
            <v>0</v>
          </cell>
          <cell r="AG225" t="str">
            <v/>
          </cell>
          <cell r="AH225" t="str">
            <v/>
          </cell>
          <cell r="AI225">
            <v>0</v>
          </cell>
          <cell r="AJ225" t="str">
            <v/>
          </cell>
          <cell r="AK225" t="str">
            <v/>
          </cell>
          <cell r="AL225">
            <v>0</v>
          </cell>
          <cell r="AM225" t="str">
            <v/>
          </cell>
          <cell r="AN225" t="str">
            <v/>
          </cell>
          <cell r="AO225">
            <v>0</v>
          </cell>
          <cell r="AP225" t="str">
            <v/>
          </cell>
          <cell r="AQ225" t="str">
            <v/>
          </cell>
          <cell r="AR225">
            <v>0</v>
          </cell>
          <cell r="AS225" t="str">
            <v/>
          </cell>
          <cell r="AT225" t="str">
            <v/>
          </cell>
          <cell r="AU225" t="str">
            <v/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 t="str">
            <v/>
          </cell>
          <cell r="BA225" t="str">
            <v/>
          </cell>
          <cell r="BB225">
            <v>0</v>
          </cell>
          <cell r="BC225">
            <v>0</v>
          </cell>
          <cell r="BD225" t="str">
            <v/>
          </cell>
          <cell r="BE225" t="str">
            <v/>
          </cell>
          <cell r="BF225">
            <v>0</v>
          </cell>
          <cell r="BG225">
            <v>0</v>
          </cell>
          <cell r="BH225" t="str">
            <v/>
          </cell>
          <cell r="BI225" t="str">
            <v/>
          </cell>
          <cell r="BJ225">
            <v>0</v>
          </cell>
          <cell r="BK225">
            <v>0</v>
          </cell>
          <cell r="BL225" t="str">
            <v/>
          </cell>
          <cell r="BM225" t="str">
            <v/>
          </cell>
          <cell r="BN225">
            <v>0</v>
          </cell>
          <cell r="BO225">
            <v>0</v>
          </cell>
          <cell r="BP225" t="str">
            <v/>
          </cell>
          <cell r="BQ225" t="str">
            <v/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 t="str">
            <v/>
          </cell>
          <cell r="BW225" t="str">
            <v/>
          </cell>
          <cell r="BX225" t="str">
            <v/>
          </cell>
          <cell r="BY225" t="str">
            <v/>
          </cell>
          <cell r="BZ225">
            <v>0</v>
          </cell>
          <cell r="CA225">
            <v>0</v>
          </cell>
          <cell r="CB225" t="str">
            <v/>
          </cell>
          <cell r="CC225">
            <v>0</v>
          </cell>
          <cell r="CD225">
            <v>0</v>
          </cell>
          <cell r="CE225">
            <v>0</v>
          </cell>
          <cell r="CF225">
            <v>0</v>
          </cell>
          <cell r="CG225">
            <v>0</v>
          </cell>
        </row>
        <row r="226">
          <cell r="B226" t="str">
            <v/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 t="str">
            <v/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 t="str">
            <v/>
          </cell>
          <cell r="R226">
            <v>0</v>
          </cell>
          <cell r="S226">
            <v>0</v>
          </cell>
          <cell r="T226">
            <v>0</v>
          </cell>
          <cell r="U226" t="str">
            <v/>
          </cell>
          <cell r="V226">
            <v>0</v>
          </cell>
          <cell r="W226">
            <v>0</v>
          </cell>
          <cell r="X226">
            <v>0</v>
          </cell>
          <cell r="Y226" t="str">
            <v/>
          </cell>
          <cell r="Z226">
            <v>0</v>
          </cell>
          <cell r="AA226">
            <v>0</v>
          </cell>
          <cell r="AB226">
            <v>0</v>
          </cell>
          <cell r="AC226" t="str">
            <v/>
          </cell>
          <cell r="AD226">
            <v>0</v>
          </cell>
          <cell r="AE226">
            <v>0</v>
          </cell>
          <cell r="AF226">
            <v>0</v>
          </cell>
          <cell r="AG226" t="str">
            <v/>
          </cell>
          <cell r="AH226">
            <v>0</v>
          </cell>
          <cell r="AI226">
            <v>0</v>
          </cell>
          <cell r="AJ226" t="str">
            <v/>
          </cell>
          <cell r="AK226">
            <v>0</v>
          </cell>
          <cell r="AL226">
            <v>0</v>
          </cell>
          <cell r="AM226" t="str">
            <v/>
          </cell>
          <cell r="AN226">
            <v>0</v>
          </cell>
          <cell r="AO226">
            <v>0</v>
          </cell>
          <cell r="AP226" t="str">
            <v/>
          </cell>
          <cell r="AQ226">
            <v>0</v>
          </cell>
          <cell r="AR226">
            <v>0</v>
          </cell>
          <cell r="AS226" t="str">
            <v/>
          </cell>
          <cell r="AT226">
            <v>0</v>
          </cell>
          <cell r="AU226" t="str">
            <v/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 t="str">
            <v/>
          </cell>
          <cell r="BA226">
            <v>0</v>
          </cell>
          <cell r="BB226">
            <v>0</v>
          </cell>
          <cell r="BC226">
            <v>0</v>
          </cell>
          <cell r="BD226" t="str">
            <v/>
          </cell>
          <cell r="BE226">
            <v>0</v>
          </cell>
          <cell r="BF226">
            <v>0</v>
          </cell>
          <cell r="BG226">
            <v>0</v>
          </cell>
          <cell r="BH226" t="str">
            <v/>
          </cell>
          <cell r="BI226">
            <v>0</v>
          </cell>
          <cell r="BJ226">
            <v>0</v>
          </cell>
          <cell r="BK226">
            <v>0</v>
          </cell>
          <cell r="BL226" t="str">
            <v/>
          </cell>
          <cell r="BM226">
            <v>0</v>
          </cell>
          <cell r="BN226">
            <v>0</v>
          </cell>
          <cell r="BO226">
            <v>0</v>
          </cell>
          <cell r="BP226" t="str">
            <v/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 t="str">
            <v/>
          </cell>
          <cell r="BW226">
            <v>0</v>
          </cell>
          <cell r="BX226">
            <v>0</v>
          </cell>
          <cell r="BY226" t="str">
            <v/>
          </cell>
          <cell r="BZ226" t="str">
            <v/>
          </cell>
          <cell r="CA226" t="str">
            <v/>
          </cell>
          <cell r="CB226" t="str">
            <v/>
          </cell>
          <cell r="CC226" t="str">
            <v/>
          </cell>
          <cell r="CD226" t="str">
            <v/>
          </cell>
          <cell r="CE226" t="str">
            <v/>
          </cell>
          <cell r="CF226" t="str">
            <v/>
          </cell>
          <cell r="CG226" t="str">
            <v/>
          </cell>
        </row>
        <row r="227">
          <cell r="B227">
            <v>0</v>
          </cell>
          <cell r="C227" t="str">
            <v/>
          </cell>
          <cell r="D227" t="str">
            <v/>
          </cell>
          <cell r="E227" t="str">
            <v/>
          </cell>
          <cell r="F227" t="str">
            <v/>
          </cell>
          <cell r="G227" t="str">
            <v/>
          </cell>
          <cell r="H227" t="str">
            <v/>
          </cell>
          <cell r="I227" t="str">
            <v/>
          </cell>
          <cell r="J227" t="str">
            <v/>
          </cell>
          <cell r="K227" t="str">
            <v/>
          </cell>
          <cell r="L227" t="str">
            <v/>
          </cell>
          <cell r="M227" t="str">
            <v/>
          </cell>
          <cell r="N227">
            <v>0</v>
          </cell>
          <cell r="O227">
            <v>0</v>
          </cell>
          <cell r="P227">
            <v>0</v>
          </cell>
          <cell r="Q227" t="str">
            <v/>
          </cell>
          <cell r="R227" t="str">
            <v/>
          </cell>
          <cell r="S227">
            <v>0</v>
          </cell>
          <cell r="T227">
            <v>0</v>
          </cell>
          <cell r="U227" t="str">
            <v/>
          </cell>
          <cell r="V227" t="str">
            <v/>
          </cell>
          <cell r="W227">
            <v>0</v>
          </cell>
          <cell r="X227">
            <v>0</v>
          </cell>
          <cell r="Y227" t="str">
            <v/>
          </cell>
          <cell r="Z227" t="str">
            <v/>
          </cell>
          <cell r="AA227">
            <v>0</v>
          </cell>
          <cell r="AB227">
            <v>0</v>
          </cell>
          <cell r="AC227" t="str">
            <v/>
          </cell>
          <cell r="AD227" t="str">
            <v/>
          </cell>
          <cell r="AE227">
            <v>0</v>
          </cell>
          <cell r="AF227">
            <v>0</v>
          </cell>
          <cell r="AG227" t="str">
            <v/>
          </cell>
          <cell r="AH227" t="str">
            <v/>
          </cell>
          <cell r="AI227">
            <v>0</v>
          </cell>
          <cell r="AJ227" t="str">
            <v/>
          </cell>
          <cell r="AK227" t="str">
            <v/>
          </cell>
          <cell r="AL227">
            <v>0</v>
          </cell>
          <cell r="AM227" t="str">
            <v/>
          </cell>
          <cell r="AN227" t="str">
            <v/>
          </cell>
          <cell r="AO227">
            <v>0</v>
          </cell>
          <cell r="AP227" t="str">
            <v/>
          </cell>
          <cell r="AQ227" t="str">
            <v/>
          </cell>
          <cell r="AR227">
            <v>0</v>
          </cell>
          <cell r="AS227" t="str">
            <v/>
          </cell>
          <cell r="AT227" t="str">
            <v/>
          </cell>
          <cell r="AU227" t="str">
            <v/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 t="str">
            <v/>
          </cell>
          <cell r="BA227" t="str">
            <v/>
          </cell>
          <cell r="BB227">
            <v>0</v>
          </cell>
          <cell r="BC227">
            <v>0</v>
          </cell>
          <cell r="BD227" t="str">
            <v/>
          </cell>
          <cell r="BE227" t="str">
            <v/>
          </cell>
          <cell r="BF227">
            <v>0</v>
          </cell>
          <cell r="BG227">
            <v>0</v>
          </cell>
          <cell r="BH227" t="str">
            <v/>
          </cell>
          <cell r="BI227" t="str">
            <v/>
          </cell>
          <cell r="BJ227">
            <v>0</v>
          </cell>
          <cell r="BK227">
            <v>0</v>
          </cell>
          <cell r="BL227" t="str">
            <v/>
          </cell>
          <cell r="BM227" t="str">
            <v/>
          </cell>
          <cell r="BN227">
            <v>0</v>
          </cell>
          <cell r="BO227">
            <v>0</v>
          </cell>
          <cell r="BP227" t="str">
            <v/>
          </cell>
          <cell r="BQ227" t="str">
            <v/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 t="str">
            <v/>
          </cell>
          <cell r="BW227" t="str">
            <v/>
          </cell>
          <cell r="BX227" t="str">
            <v/>
          </cell>
          <cell r="BY227" t="str">
            <v/>
          </cell>
          <cell r="BZ227">
            <v>0</v>
          </cell>
          <cell r="CA227">
            <v>0</v>
          </cell>
          <cell r="CB227" t="str">
            <v/>
          </cell>
          <cell r="CC227">
            <v>0</v>
          </cell>
          <cell r="CD227">
            <v>0</v>
          </cell>
          <cell r="CE227">
            <v>0</v>
          </cell>
          <cell r="CF227">
            <v>0</v>
          </cell>
          <cell r="CG227">
            <v>0</v>
          </cell>
        </row>
        <row r="228">
          <cell r="B228" t="str">
            <v/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 t="str">
            <v/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 t="str">
            <v/>
          </cell>
          <cell r="R228">
            <v>0</v>
          </cell>
          <cell r="S228">
            <v>0</v>
          </cell>
          <cell r="T228">
            <v>0</v>
          </cell>
          <cell r="U228" t="str">
            <v/>
          </cell>
          <cell r="V228">
            <v>0</v>
          </cell>
          <cell r="W228">
            <v>0</v>
          </cell>
          <cell r="X228">
            <v>0</v>
          </cell>
          <cell r="Y228" t="str">
            <v/>
          </cell>
          <cell r="Z228">
            <v>0</v>
          </cell>
          <cell r="AA228">
            <v>0</v>
          </cell>
          <cell r="AB228">
            <v>0</v>
          </cell>
          <cell r="AC228" t="str">
            <v/>
          </cell>
          <cell r="AD228">
            <v>0</v>
          </cell>
          <cell r="AE228">
            <v>0</v>
          </cell>
          <cell r="AF228">
            <v>0</v>
          </cell>
          <cell r="AG228" t="str">
            <v/>
          </cell>
          <cell r="AH228">
            <v>0</v>
          </cell>
          <cell r="AI228">
            <v>0</v>
          </cell>
          <cell r="AJ228" t="str">
            <v/>
          </cell>
          <cell r="AK228">
            <v>0</v>
          </cell>
          <cell r="AL228">
            <v>0</v>
          </cell>
          <cell r="AM228" t="str">
            <v/>
          </cell>
          <cell r="AN228">
            <v>0</v>
          </cell>
          <cell r="AO228">
            <v>0</v>
          </cell>
          <cell r="AP228" t="str">
            <v/>
          </cell>
          <cell r="AQ228">
            <v>0</v>
          </cell>
          <cell r="AR228">
            <v>0</v>
          </cell>
          <cell r="AS228" t="str">
            <v/>
          </cell>
          <cell r="AT228">
            <v>0</v>
          </cell>
          <cell r="AU228" t="str">
            <v/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 t="str">
            <v/>
          </cell>
          <cell r="BA228">
            <v>0</v>
          </cell>
          <cell r="BB228">
            <v>0</v>
          </cell>
          <cell r="BC228">
            <v>0</v>
          </cell>
          <cell r="BD228" t="str">
            <v/>
          </cell>
          <cell r="BE228">
            <v>0</v>
          </cell>
          <cell r="BF228">
            <v>0</v>
          </cell>
          <cell r="BG228">
            <v>0</v>
          </cell>
          <cell r="BH228" t="str">
            <v/>
          </cell>
          <cell r="BI228">
            <v>0</v>
          </cell>
          <cell r="BJ228">
            <v>0</v>
          </cell>
          <cell r="BK228">
            <v>0</v>
          </cell>
          <cell r="BL228" t="str">
            <v/>
          </cell>
          <cell r="BM228">
            <v>0</v>
          </cell>
          <cell r="BN228">
            <v>0</v>
          </cell>
          <cell r="BO228">
            <v>0</v>
          </cell>
          <cell r="BP228" t="str">
            <v/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 t="str">
            <v/>
          </cell>
          <cell r="BW228">
            <v>0</v>
          </cell>
          <cell r="BX228">
            <v>0</v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</row>
        <row r="229">
          <cell r="B229">
            <v>0</v>
          </cell>
          <cell r="C229" t="str">
            <v/>
          </cell>
          <cell r="D229" t="str">
            <v/>
          </cell>
          <cell r="E229" t="str">
            <v/>
          </cell>
          <cell r="F229" t="str">
            <v/>
          </cell>
          <cell r="G229" t="str">
            <v/>
          </cell>
          <cell r="H229" t="str">
            <v/>
          </cell>
          <cell r="I229" t="str">
            <v/>
          </cell>
          <cell r="J229" t="str">
            <v/>
          </cell>
          <cell r="K229" t="str">
            <v/>
          </cell>
          <cell r="L229" t="str">
            <v/>
          </cell>
          <cell r="M229" t="str">
            <v/>
          </cell>
          <cell r="N229">
            <v>0</v>
          </cell>
          <cell r="O229">
            <v>0</v>
          </cell>
          <cell r="P229">
            <v>0</v>
          </cell>
          <cell r="Q229" t="str">
            <v/>
          </cell>
          <cell r="R229" t="str">
            <v/>
          </cell>
          <cell r="S229">
            <v>0</v>
          </cell>
          <cell r="T229">
            <v>0</v>
          </cell>
          <cell r="U229" t="str">
            <v/>
          </cell>
          <cell r="V229" t="str">
            <v/>
          </cell>
          <cell r="W229">
            <v>0</v>
          </cell>
          <cell r="X229">
            <v>0</v>
          </cell>
          <cell r="Y229" t="str">
            <v/>
          </cell>
          <cell r="Z229" t="str">
            <v/>
          </cell>
          <cell r="AA229">
            <v>0</v>
          </cell>
          <cell r="AB229">
            <v>0</v>
          </cell>
          <cell r="AC229" t="str">
            <v/>
          </cell>
          <cell r="AD229" t="str">
            <v/>
          </cell>
          <cell r="AE229">
            <v>0</v>
          </cell>
          <cell r="AF229">
            <v>0</v>
          </cell>
          <cell r="AG229" t="str">
            <v/>
          </cell>
          <cell r="AH229" t="str">
            <v/>
          </cell>
          <cell r="AI229">
            <v>0</v>
          </cell>
          <cell r="AJ229" t="str">
            <v/>
          </cell>
          <cell r="AK229" t="str">
            <v/>
          </cell>
          <cell r="AL229">
            <v>0</v>
          </cell>
          <cell r="AM229" t="str">
            <v/>
          </cell>
          <cell r="AN229" t="str">
            <v/>
          </cell>
          <cell r="AO229">
            <v>0</v>
          </cell>
          <cell r="AP229" t="str">
            <v/>
          </cell>
          <cell r="AQ229" t="str">
            <v/>
          </cell>
          <cell r="AR229">
            <v>0</v>
          </cell>
          <cell r="AS229" t="str">
            <v/>
          </cell>
          <cell r="AT229" t="str">
            <v/>
          </cell>
          <cell r="AU229" t="str">
            <v/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 t="str">
            <v/>
          </cell>
          <cell r="BA229" t="str">
            <v/>
          </cell>
          <cell r="BB229">
            <v>0</v>
          </cell>
          <cell r="BC229">
            <v>0</v>
          </cell>
          <cell r="BD229" t="str">
            <v/>
          </cell>
          <cell r="BE229" t="str">
            <v/>
          </cell>
          <cell r="BF229">
            <v>0</v>
          </cell>
          <cell r="BG229">
            <v>0</v>
          </cell>
          <cell r="BH229" t="str">
            <v/>
          </cell>
          <cell r="BI229" t="str">
            <v/>
          </cell>
          <cell r="BJ229">
            <v>0</v>
          </cell>
          <cell r="BK229">
            <v>0</v>
          </cell>
          <cell r="BL229" t="str">
            <v/>
          </cell>
          <cell r="BM229" t="str">
            <v/>
          </cell>
          <cell r="BN229">
            <v>0</v>
          </cell>
          <cell r="BO229">
            <v>0</v>
          </cell>
          <cell r="BP229" t="str">
            <v/>
          </cell>
          <cell r="BQ229" t="str">
            <v/>
          </cell>
          <cell r="BR229">
            <v>0</v>
          </cell>
          <cell r="BS229">
            <v>0</v>
          </cell>
          <cell r="BT229">
            <v>0</v>
          </cell>
          <cell r="BU229">
            <v>0</v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>
            <v>0</v>
          </cell>
          <cell r="CA229">
            <v>0</v>
          </cell>
          <cell r="CB229" t="str">
            <v/>
          </cell>
          <cell r="CC229">
            <v>0</v>
          </cell>
          <cell r="CD229">
            <v>0</v>
          </cell>
          <cell r="CE229">
            <v>0</v>
          </cell>
          <cell r="CF229">
            <v>0</v>
          </cell>
          <cell r="CG229">
            <v>0</v>
          </cell>
        </row>
        <row r="230">
          <cell r="B230" t="str">
            <v/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 t="str">
            <v/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 t="str">
            <v/>
          </cell>
          <cell r="R230">
            <v>0</v>
          </cell>
          <cell r="S230">
            <v>0</v>
          </cell>
          <cell r="T230">
            <v>0</v>
          </cell>
          <cell r="U230" t="str">
            <v/>
          </cell>
          <cell r="V230">
            <v>0</v>
          </cell>
          <cell r="W230">
            <v>0</v>
          </cell>
          <cell r="X230">
            <v>0</v>
          </cell>
          <cell r="Y230" t="str">
            <v/>
          </cell>
          <cell r="Z230">
            <v>0</v>
          </cell>
          <cell r="AA230">
            <v>0</v>
          </cell>
          <cell r="AB230">
            <v>0</v>
          </cell>
          <cell r="AC230" t="str">
            <v/>
          </cell>
          <cell r="AD230">
            <v>0</v>
          </cell>
          <cell r="AE230">
            <v>0</v>
          </cell>
          <cell r="AF230">
            <v>0</v>
          </cell>
          <cell r="AG230" t="str">
            <v/>
          </cell>
          <cell r="AH230">
            <v>0</v>
          </cell>
          <cell r="AI230">
            <v>0</v>
          </cell>
          <cell r="AJ230" t="str">
            <v/>
          </cell>
          <cell r="AK230">
            <v>0</v>
          </cell>
          <cell r="AL230">
            <v>0</v>
          </cell>
          <cell r="AM230" t="str">
            <v/>
          </cell>
          <cell r="AN230">
            <v>0</v>
          </cell>
          <cell r="AO230">
            <v>0</v>
          </cell>
          <cell r="AP230" t="str">
            <v/>
          </cell>
          <cell r="AQ230">
            <v>0</v>
          </cell>
          <cell r="AR230">
            <v>0</v>
          </cell>
          <cell r="AS230" t="str">
            <v/>
          </cell>
          <cell r="AT230">
            <v>0</v>
          </cell>
          <cell r="AU230" t="str">
            <v/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 t="str">
            <v/>
          </cell>
          <cell r="BA230">
            <v>0</v>
          </cell>
          <cell r="BB230">
            <v>0</v>
          </cell>
          <cell r="BC230">
            <v>0</v>
          </cell>
          <cell r="BD230" t="str">
            <v/>
          </cell>
          <cell r="BE230">
            <v>0</v>
          </cell>
          <cell r="BF230">
            <v>0</v>
          </cell>
          <cell r="BG230">
            <v>0</v>
          </cell>
          <cell r="BH230" t="str">
            <v/>
          </cell>
          <cell r="BI230">
            <v>0</v>
          </cell>
          <cell r="BJ230">
            <v>0</v>
          </cell>
          <cell r="BK230">
            <v>0</v>
          </cell>
          <cell r="BL230" t="str">
            <v/>
          </cell>
          <cell r="BM230">
            <v>0</v>
          </cell>
          <cell r="BN230">
            <v>0</v>
          </cell>
          <cell r="BO230">
            <v>0</v>
          </cell>
          <cell r="BP230" t="str">
            <v/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 t="str">
            <v/>
          </cell>
          <cell r="BW230">
            <v>0</v>
          </cell>
          <cell r="BX230">
            <v>0</v>
          </cell>
          <cell r="BY230" t="str">
            <v/>
          </cell>
          <cell r="BZ230" t="str">
            <v/>
          </cell>
          <cell r="CA230" t="str">
            <v/>
          </cell>
          <cell r="CB230" t="str">
            <v/>
          </cell>
          <cell r="CC230" t="str">
            <v/>
          </cell>
          <cell r="CD230" t="str">
            <v/>
          </cell>
          <cell r="CE230" t="str">
            <v/>
          </cell>
          <cell r="CF230" t="str">
            <v/>
          </cell>
          <cell r="CG230" t="str">
            <v/>
          </cell>
        </row>
        <row r="231">
          <cell r="B231">
            <v>0</v>
          </cell>
          <cell r="C231" t="str">
            <v/>
          </cell>
          <cell r="D231" t="str">
            <v/>
          </cell>
          <cell r="E231" t="str">
            <v/>
          </cell>
          <cell r="F231" t="str">
            <v/>
          </cell>
          <cell r="G231" t="str">
            <v/>
          </cell>
          <cell r="H231" t="str">
            <v/>
          </cell>
          <cell r="I231" t="str">
            <v/>
          </cell>
          <cell r="J231" t="str">
            <v/>
          </cell>
          <cell r="K231" t="str">
            <v/>
          </cell>
          <cell r="L231" t="str">
            <v/>
          </cell>
          <cell r="M231" t="str">
            <v/>
          </cell>
          <cell r="N231">
            <v>0</v>
          </cell>
          <cell r="O231">
            <v>0</v>
          </cell>
          <cell r="P231">
            <v>0</v>
          </cell>
          <cell r="Q231" t="str">
            <v/>
          </cell>
          <cell r="R231" t="str">
            <v/>
          </cell>
          <cell r="S231">
            <v>0</v>
          </cell>
          <cell r="T231">
            <v>0</v>
          </cell>
          <cell r="U231" t="str">
            <v/>
          </cell>
          <cell r="V231" t="str">
            <v/>
          </cell>
          <cell r="W231">
            <v>0</v>
          </cell>
          <cell r="X231">
            <v>0</v>
          </cell>
          <cell r="Y231" t="str">
            <v/>
          </cell>
          <cell r="Z231" t="str">
            <v/>
          </cell>
          <cell r="AA231">
            <v>0</v>
          </cell>
          <cell r="AB231">
            <v>0</v>
          </cell>
          <cell r="AC231" t="str">
            <v/>
          </cell>
          <cell r="AD231" t="str">
            <v/>
          </cell>
          <cell r="AE231">
            <v>0</v>
          </cell>
          <cell r="AF231">
            <v>0</v>
          </cell>
          <cell r="AG231" t="str">
            <v/>
          </cell>
          <cell r="AH231" t="str">
            <v/>
          </cell>
          <cell r="AI231">
            <v>0</v>
          </cell>
          <cell r="AJ231" t="str">
            <v/>
          </cell>
          <cell r="AK231" t="str">
            <v/>
          </cell>
          <cell r="AL231">
            <v>0</v>
          </cell>
          <cell r="AM231" t="str">
            <v/>
          </cell>
          <cell r="AN231" t="str">
            <v/>
          </cell>
          <cell r="AO231">
            <v>0</v>
          </cell>
          <cell r="AP231" t="str">
            <v/>
          </cell>
          <cell r="AQ231" t="str">
            <v/>
          </cell>
          <cell r="AR231">
            <v>0</v>
          </cell>
          <cell r="AS231" t="str">
            <v/>
          </cell>
          <cell r="AT231" t="str">
            <v/>
          </cell>
          <cell r="AU231" t="str">
            <v/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 t="str">
            <v/>
          </cell>
          <cell r="BA231" t="str">
            <v/>
          </cell>
          <cell r="BB231">
            <v>0</v>
          </cell>
          <cell r="BC231">
            <v>0</v>
          </cell>
          <cell r="BD231" t="str">
            <v/>
          </cell>
          <cell r="BE231" t="str">
            <v/>
          </cell>
          <cell r="BF231">
            <v>0</v>
          </cell>
          <cell r="BG231">
            <v>0</v>
          </cell>
          <cell r="BH231" t="str">
            <v/>
          </cell>
          <cell r="BI231" t="str">
            <v/>
          </cell>
          <cell r="BJ231">
            <v>0</v>
          </cell>
          <cell r="BK231">
            <v>0</v>
          </cell>
          <cell r="BL231" t="str">
            <v/>
          </cell>
          <cell r="BM231" t="str">
            <v/>
          </cell>
          <cell r="BN231">
            <v>0</v>
          </cell>
          <cell r="BO231">
            <v>0</v>
          </cell>
          <cell r="BP231" t="str">
            <v/>
          </cell>
          <cell r="BQ231" t="str">
            <v/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 t="str">
            <v/>
          </cell>
          <cell r="BW231" t="str">
            <v/>
          </cell>
          <cell r="BX231" t="str">
            <v/>
          </cell>
          <cell r="BY231" t="str">
            <v/>
          </cell>
          <cell r="BZ231">
            <v>0</v>
          </cell>
          <cell r="CA231">
            <v>0</v>
          </cell>
          <cell r="CB231" t="str">
            <v/>
          </cell>
          <cell r="CC231">
            <v>0</v>
          </cell>
          <cell r="CD231">
            <v>0</v>
          </cell>
          <cell r="CE231">
            <v>0</v>
          </cell>
          <cell r="CF231">
            <v>0</v>
          </cell>
          <cell r="CG231">
            <v>0</v>
          </cell>
        </row>
        <row r="232">
          <cell r="B232" t="str">
            <v/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 t="str">
            <v/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 t="str">
            <v/>
          </cell>
          <cell r="R232">
            <v>0</v>
          </cell>
          <cell r="S232">
            <v>0</v>
          </cell>
          <cell r="T232">
            <v>0</v>
          </cell>
          <cell r="U232" t="str">
            <v/>
          </cell>
          <cell r="V232">
            <v>0</v>
          </cell>
          <cell r="W232">
            <v>0</v>
          </cell>
          <cell r="X232">
            <v>0</v>
          </cell>
          <cell r="Y232" t="str">
            <v/>
          </cell>
          <cell r="Z232">
            <v>0</v>
          </cell>
          <cell r="AA232">
            <v>0</v>
          </cell>
          <cell r="AB232">
            <v>0</v>
          </cell>
          <cell r="AC232" t="str">
            <v/>
          </cell>
          <cell r="AD232">
            <v>0</v>
          </cell>
          <cell r="AE232">
            <v>0</v>
          </cell>
          <cell r="AF232">
            <v>0</v>
          </cell>
          <cell r="AG232" t="str">
            <v/>
          </cell>
          <cell r="AH232">
            <v>0</v>
          </cell>
          <cell r="AI232">
            <v>0</v>
          </cell>
          <cell r="AJ232" t="str">
            <v/>
          </cell>
          <cell r="AK232">
            <v>0</v>
          </cell>
          <cell r="AL232">
            <v>0</v>
          </cell>
          <cell r="AM232" t="str">
            <v/>
          </cell>
          <cell r="AN232">
            <v>0</v>
          </cell>
          <cell r="AO232">
            <v>0</v>
          </cell>
          <cell r="AP232" t="str">
            <v/>
          </cell>
          <cell r="AQ232">
            <v>0</v>
          </cell>
          <cell r="AR232">
            <v>0</v>
          </cell>
          <cell r="AS232" t="str">
            <v/>
          </cell>
          <cell r="AT232">
            <v>0</v>
          </cell>
          <cell r="AU232" t="str">
            <v/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 t="str">
            <v/>
          </cell>
          <cell r="BA232">
            <v>0</v>
          </cell>
          <cell r="BB232">
            <v>0</v>
          </cell>
          <cell r="BC232">
            <v>0</v>
          </cell>
          <cell r="BD232" t="str">
            <v/>
          </cell>
          <cell r="BE232">
            <v>0</v>
          </cell>
          <cell r="BF232">
            <v>0</v>
          </cell>
          <cell r="BG232">
            <v>0</v>
          </cell>
          <cell r="BH232" t="str">
            <v/>
          </cell>
          <cell r="BI232">
            <v>0</v>
          </cell>
          <cell r="BJ232">
            <v>0</v>
          </cell>
          <cell r="BK232">
            <v>0</v>
          </cell>
          <cell r="BL232" t="str">
            <v/>
          </cell>
          <cell r="BM232">
            <v>0</v>
          </cell>
          <cell r="BN232">
            <v>0</v>
          </cell>
          <cell r="BO232">
            <v>0</v>
          </cell>
          <cell r="BP232" t="str">
            <v/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 t="str">
            <v/>
          </cell>
          <cell r="BW232">
            <v>0</v>
          </cell>
          <cell r="BX232">
            <v>0</v>
          </cell>
          <cell r="BY232" t="str">
            <v/>
          </cell>
          <cell r="BZ232" t="str">
            <v/>
          </cell>
          <cell r="CA232" t="str">
            <v/>
          </cell>
          <cell r="CB232" t="str">
            <v/>
          </cell>
          <cell r="CC232" t="str">
            <v/>
          </cell>
          <cell r="CD232" t="str">
            <v/>
          </cell>
          <cell r="CE232" t="str">
            <v/>
          </cell>
          <cell r="CF232" t="str">
            <v/>
          </cell>
          <cell r="CG232" t="str">
            <v/>
          </cell>
        </row>
        <row r="233">
          <cell r="B233">
            <v>0</v>
          </cell>
          <cell r="C233" t="str">
            <v/>
          </cell>
          <cell r="D233" t="str">
            <v/>
          </cell>
          <cell r="E233" t="str">
            <v/>
          </cell>
          <cell r="F233" t="str">
            <v/>
          </cell>
          <cell r="G233" t="str">
            <v/>
          </cell>
          <cell r="H233" t="str">
            <v/>
          </cell>
          <cell r="I233" t="str">
            <v/>
          </cell>
          <cell r="J233" t="str">
            <v/>
          </cell>
          <cell r="K233" t="str">
            <v/>
          </cell>
          <cell r="L233" t="str">
            <v/>
          </cell>
          <cell r="M233" t="str">
            <v/>
          </cell>
          <cell r="N233">
            <v>0</v>
          </cell>
          <cell r="O233">
            <v>0</v>
          </cell>
          <cell r="P233">
            <v>0</v>
          </cell>
          <cell r="Q233" t="str">
            <v/>
          </cell>
          <cell r="R233" t="str">
            <v/>
          </cell>
          <cell r="S233">
            <v>0</v>
          </cell>
          <cell r="T233">
            <v>0</v>
          </cell>
          <cell r="U233" t="str">
            <v/>
          </cell>
          <cell r="V233" t="str">
            <v/>
          </cell>
          <cell r="W233">
            <v>0</v>
          </cell>
          <cell r="X233">
            <v>0</v>
          </cell>
          <cell r="Y233" t="str">
            <v/>
          </cell>
          <cell r="Z233" t="str">
            <v/>
          </cell>
          <cell r="AA233">
            <v>0</v>
          </cell>
          <cell r="AB233">
            <v>0</v>
          </cell>
          <cell r="AC233" t="str">
            <v/>
          </cell>
          <cell r="AD233" t="str">
            <v/>
          </cell>
          <cell r="AE233">
            <v>0</v>
          </cell>
          <cell r="AF233">
            <v>0</v>
          </cell>
          <cell r="AG233" t="str">
            <v/>
          </cell>
          <cell r="AH233" t="str">
            <v/>
          </cell>
          <cell r="AI233">
            <v>0</v>
          </cell>
          <cell r="AJ233" t="str">
            <v/>
          </cell>
          <cell r="AK233" t="str">
            <v/>
          </cell>
          <cell r="AL233">
            <v>0</v>
          </cell>
          <cell r="AM233" t="str">
            <v/>
          </cell>
          <cell r="AN233" t="str">
            <v/>
          </cell>
          <cell r="AO233">
            <v>0</v>
          </cell>
          <cell r="AP233" t="str">
            <v/>
          </cell>
          <cell r="AQ233" t="str">
            <v/>
          </cell>
          <cell r="AR233">
            <v>0</v>
          </cell>
          <cell r="AS233" t="str">
            <v/>
          </cell>
          <cell r="AT233" t="str">
            <v/>
          </cell>
          <cell r="AU233" t="str">
            <v/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 t="str">
            <v/>
          </cell>
          <cell r="BA233" t="str">
            <v/>
          </cell>
          <cell r="BB233">
            <v>0</v>
          </cell>
          <cell r="BC233">
            <v>0</v>
          </cell>
          <cell r="BD233" t="str">
            <v/>
          </cell>
          <cell r="BE233" t="str">
            <v/>
          </cell>
          <cell r="BF233">
            <v>0</v>
          </cell>
          <cell r="BG233">
            <v>0</v>
          </cell>
          <cell r="BH233" t="str">
            <v/>
          </cell>
          <cell r="BI233" t="str">
            <v/>
          </cell>
          <cell r="BJ233">
            <v>0</v>
          </cell>
          <cell r="BK233">
            <v>0</v>
          </cell>
          <cell r="BL233" t="str">
            <v/>
          </cell>
          <cell r="BM233" t="str">
            <v/>
          </cell>
          <cell r="BN233">
            <v>0</v>
          </cell>
          <cell r="BO233">
            <v>0</v>
          </cell>
          <cell r="BP233" t="str">
            <v/>
          </cell>
          <cell r="BQ233" t="str">
            <v/>
          </cell>
          <cell r="BR233">
            <v>0</v>
          </cell>
          <cell r="BS233">
            <v>0</v>
          </cell>
          <cell r="BT233">
            <v>0</v>
          </cell>
          <cell r="BU233">
            <v>0</v>
          </cell>
          <cell r="BV233" t="str">
            <v/>
          </cell>
          <cell r="BW233" t="str">
            <v/>
          </cell>
          <cell r="BX233" t="str">
            <v/>
          </cell>
          <cell r="BY233" t="str">
            <v/>
          </cell>
          <cell r="BZ233">
            <v>0</v>
          </cell>
          <cell r="CA233">
            <v>0</v>
          </cell>
          <cell r="CB233" t="str">
            <v/>
          </cell>
          <cell r="CC233">
            <v>0</v>
          </cell>
          <cell r="CD233">
            <v>0</v>
          </cell>
          <cell r="CE233">
            <v>0</v>
          </cell>
          <cell r="CF233">
            <v>0</v>
          </cell>
          <cell r="CG233">
            <v>0</v>
          </cell>
        </row>
        <row r="234">
          <cell r="B234" t="str">
            <v/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 t="str">
            <v/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/>
          </cell>
          <cell r="R234">
            <v>0</v>
          </cell>
          <cell r="S234">
            <v>0</v>
          </cell>
          <cell r="T234">
            <v>0</v>
          </cell>
          <cell r="U234" t="str">
            <v/>
          </cell>
          <cell r="V234">
            <v>0</v>
          </cell>
          <cell r="W234">
            <v>0</v>
          </cell>
          <cell r="X234">
            <v>0</v>
          </cell>
          <cell r="Y234" t="str">
            <v/>
          </cell>
          <cell r="Z234">
            <v>0</v>
          </cell>
          <cell r="AA234">
            <v>0</v>
          </cell>
          <cell r="AB234">
            <v>0</v>
          </cell>
          <cell r="AC234" t="str">
            <v/>
          </cell>
          <cell r="AD234">
            <v>0</v>
          </cell>
          <cell r="AE234">
            <v>0</v>
          </cell>
          <cell r="AF234">
            <v>0</v>
          </cell>
          <cell r="AG234" t="str">
            <v/>
          </cell>
          <cell r="AH234">
            <v>0</v>
          </cell>
          <cell r="AI234">
            <v>0</v>
          </cell>
          <cell r="AJ234" t="str">
            <v/>
          </cell>
          <cell r="AK234">
            <v>0</v>
          </cell>
          <cell r="AL234">
            <v>0</v>
          </cell>
          <cell r="AM234" t="str">
            <v/>
          </cell>
          <cell r="AN234">
            <v>0</v>
          </cell>
          <cell r="AO234">
            <v>0</v>
          </cell>
          <cell r="AP234" t="str">
            <v/>
          </cell>
          <cell r="AQ234">
            <v>0</v>
          </cell>
          <cell r="AR234">
            <v>0</v>
          </cell>
          <cell r="AS234" t="str">
            <v/>
          </cell>
          <cell r="AT234">
            <v>0</v>
          </cell>
          <cell r="AU234" t="str">
            <v/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 t="str">
            <v/>
          </cell>
          <cell r="BA234">
            <v>0</v>
          </cell>
          <cell r="BB234">
            <v>0</v>
          </cell>
          <cell r="BC234">
            <v>0</v>
          </cell>
          <cell r="BD234" t="str">
            <v/>
          </cell>
          <cell r="BE234">
            <v>0</v>
          </cell>
          <cell r="BF234">
            <v>0</v>
          </cell>
          <cell r="BG234">
            <v>0</v>
          </cell>
          <cell r="BH234" t="str">
            <v/>
          </cell>
          <cell r="BI234">
            <v>0</v>
          </cell>
          <cell r="BJ234">
            <v>0</v>
          </cell>
          <cell r="BK234">
            <v>0</v>
          </cell>
          <cell r="BL234" t="str">
            <v/>
          </cell>
          <cell r="BM234">
            <v>0</v>
          </cell>
          <cell r="BN234">
            <v>0</v>
          </cell>
          <cell r="BO234">
            <v>0</v>
          </cell>
          <cell r="BP234" t="str">
            <v/>
          </cell>
          <cell r="BQ234">
            <v>0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 t="str">
            <v/>
          </cell>
          <cell r="BW234">
            <v>0</v>
          </cell>
          <cell r="BX234">
            <v>0</v>
          </cell>
          <cell r="BY234" t="str">
            <v/>
          </cell>
          <cell r="BZ234" t="str">
            <v/>
          </cell>
          <cell r="CA234" t="str">
            <v/>
          </cell>
          <cell r="CB234" t="str">
            <v/>
          </cell>
          <cell r="CC234" t="str">
            <v/>
          </cell>
          <cell r="CD234" t="str">
            <v/>
          </cell>
          <cell r="CE234" t="str">
            <v/>
          </cell>
          <cell r="CF234" t="str">
            <v/>
          </cell>
          <cell r="CG234" t="str">
            <v/>
          </cell>
        </row>
        <row r="235">
          <cell r="B235">
            <v>0</v>
          </cell>
          <cell r="C235" t="str">
            <v/>
          </cell>
          <cell r="D235" t="str">
            <v/>
          </cell>
          <cell r="E235" t="str">
            <v/>
          </cell>
          <cell r="F235" t="str">
            <v/>
          </cell>
          <cell r="G235" t="str">
            <v/>
          </cell>
          <cell r="H235" t="str">
            <v/>
          </cell>
          <cell r="I235" t="str">
            <v/>
          </cell>
          <cell r="J235" t="str">
            <v/>
          </cell>
          <cell r="K235" t="str">
            <v/>
          </cell>
          <cell r="L235" t="str">
            <v/>
          </cell>
          <cell r="M235" t="str">
            <v/>
          </cell>
          <cell r="N235">
            <v>0</v>
          </cell>
          <cell r="O235">
            <v>0</v>
          </cell>
          <cell r="P235">
            <v>0</v>
          </cell>
          <cell r="Q235" t="str">
            <v/>
          </cell>
          <cell r="R235" t="str">
            <v/>
          </cell>
          <cell r="S235">
            <v>0</v>
          </cell>
          <cell r="T235">
            <v>0</v>
          </cell>
          <cell r="U235" t="str">
            <v/>
          </cell>
          <cell r="V235" t="str">
            <v/>
          </cell>
          <cell r="W235">
            <v>0</v>
          </cell>
          <cell r="X235">
            <v>0</v>
          </cell>
          <cell r="Y235" t="str">
            <v/>
          </cell>
          <cell r="Z235" t="str">
            <v/>
          </cell>
          <cell r="AA235">
            <v>0</v>
          </cell>
          <cell r="AB235">
            <v>0</v>
          </cell>
          <cell r="AC235" t="str">
            <v/>
          </cell>
          <cell r="AD235" t="str">
            <v/>
          </cell>
          <cell r="AE235">
            <v>0</v>
          </cell>
          <cell r="AF235">
            <v>0</v>
          </cell>
          <cell r="AG235" t="str">
            <v/>
          </cell>
          <cell r="AH235" t="str">
            <v/>
          </cell>
          <cell r="AI235">
            <v>0</v>
          </cell>
          <cell r="AJ235" t="str">
            <v/>
          </cell>
          <cell r="AK235" t="str">
            <v/>
          </cell>
          <cell r="AL235">
            <v>0</v>
          </cell>
          <cell r="AM235" t="str">
            <v/>
          </cell>
          <cell r="AN235" t="str">
            <v/>
          </cell>
          <cell r="AO235">
            <v>0</v>
          </cell>
          <cell r="AP235" t="str">
            <v/>
          </cell>
          <cell r="AQ235" t="str">
            <v/>
          </cell>
          <cell r="AR235">
            <v>0</v>
          </cell>
          <cell r="AS235" t="str">
            <v/>
          </cell>
          <cell r="AT235" t="str">
            <v/>
          </cell>
          <cell r="AU235" t="str">
            <v/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 t="str">
            <v/>
          </cell>
          <cell r="BA235" t="str">
            <v/>
          </cell>
          <cell r="BB235">
            <v>0</v>
          </cell>
          <cell r="BC235">
            <v>0</v>
          </cell>
          <cell r="BD235" t="str">
            <v/>
          </cell>
          <cell r="BE235" t="str">
            <v/>
          </cell>
          <cell r="BF235">
            <v>0</v>
          </cell>
          <cell r="BG235">
            <v>0</v>
          </cell>
          <cell r="BH235" t="str">
            <v/>
          </cell>
          <cell r="BI235" t="str">
            <v/>
          </cell>
          <cell r="BJ235">
            <v>0</v>
          </cell>
          <cell r="BK235">
            <v>0</v>
          </cell>
          <cell r="BL235" t="str">
            <v/>
          </cell>
          <cell r="BM235" t="str">
            <v/>
          </cell>
          <cell r="BN235">
            <v>0</v>
          </cell>
          <cell r="BO235">
            <v>0</v>
          </cell>
          <cell r="BP235" t="str">
            <v/>
          </cell>
          <cell r="BQ235" t="str">
            <v/>
          </cell>
          <cell r="BR235">
            <v>0</v>
          </cell>
          <cell r="BS235">
            <v>0</v>
          </cell>
          <cell r="BT235">
            <v>0</v>
          </cell>
          <cell r="BU235">
            <v>0</v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>
            <v>0</v>
          </cell>
          <cell r="CA235">
            <v>0</v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0</v>
          </cell>
          <cell r="CG235">
            <v>0</v>
          </cell>
        </row>
        <row r="236">
          <cell r="B236" t="str">
            <v/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 t="str">
            <v/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 t="str">
            <v/>
          </cell>
          <cell r="R236">
            <v>0</v>
          </cell>
          <cell r="S236">
            <v>0</v>
          </cell>
          <cell r="T236">
            <v>0</v>
          </cell>
          <cell r="U236" t="str">
            <v/>
          </cell>
          <cell r="V236">
            <v>0</v>
          </cell>
          <cell r="W236">
            <v>0</v>
          </cell>
          <cell r="X236">
            <v>0</v>
          </cell>
          <cell r="Y236" t="str">
            <v/>
          </cell>
          <cell r="Z236">
            <v>0</v>
          </cell>
          <cell r="AA236">
            <v>0</v>
          </cell>
          <cell r="AB236">
            <v>0</v>
          </cell>
          <cell r="AC236" t="str">
            <v/>
          </cell>
          <cell r="AD236">
            <v>0</v>
          </cell>
          <cell r="AE236">
            <v>0</v>
          </cell>
          <cell r="AF236">
            <v>0</v>
          </cell>
          <cell r="AG236" t="str">
            <v/>
          </cell>
          <cell r="AH236">
            <v>0</v>
          </cell>
          <cell r="AI236">
            <v>0</v>
          </cell>
          <cell r="AJ236" t="str">
            <v/>
          </cell>
          <cell r="AK236">
            <v>0</v>
          </cell>
          <cell r="AL236">
            <v>0</v>
          </cell>
          <cell r="AM236" t="str">
            <v/>
          </cell>
          <cell r="AN236">
            <v>0</v>
          </cell>
          <cell r="AO236">
            <v>0</v>
          </cell>
          <cell r="AP236" t="str">
            <v/>
          </cell>
          <cell r="AQ236">
            <v>0</v>
          </cell>
          <cell r="AR236">
            <v>0</v>
          </cell>
          <cell r="AS236" t="str">
            <v/>
          </cell>
          <cell r="AT236">
            <v>0</v>
          </cell>
          <cell r="AU236" t="str">
            <v/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 t="str">
            <v/>
          </cell>
          <cell r="BA236">
            <v>0</v>
          </cell>
          <cell r="BB236">
            <v>0</v>
          </cell>
          <cell r="BC236">
            <v>0</v>
          </cell>
          <cell r="BD236" t="str">
            <v/>
          </cell>
          <cell r="BE236">
            <v>0</v>
          </cell>
          <cell r="BF236">
            <v>0</v>
          </cell>
          <cell r="BG236">
            <v>0</v>
          </cell>
          <cell r="BH236" t="str">
            <v/>
          </cell>
          <cell r="BI236">
            <v>0</v>
          </cell>
          <cell r="BJ236">
            <v>0</v>
          </cell>
          <cell r="BK236">
            <v>0</v>
          </cell>
          <cell r="BL236" t="str">
            <v/>
          </cell>
          <cell r="BM236">
            <v>0</v>
          </cell>
          <cell r="BN236">
            <v>0</v>
          </cell>
          <cell r="BO236">
            <v>0</v>
          </cell>
          <cell r="BP236" t="str">
            <v/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 t="str">
            <v/>
          </cell>
          <cell r="BW236">
            <v>0</v>
          </cell>
          <cell r="BX236">
            <v>0</v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</row>
        <row r="237">
          <cell r="B237">
            <v>0</v>
          </cell>
          <cell r="C237" t="str">
            <v/>
          </cell>
          <cell r="D237" t="str">
            <v/>
          </cell>
          <cell r="E237" t="str">
            <v/>
          </cell>
          <cell r="F237" t="str">
            <v/>
          </cell>
          <cell r="G237" t="str">
            <v/>
          </cell>
          <cell r="H237" t="str">
            <v/>
          </cell>
          <cell r="I237" t="str">
            <v/>
          </cell>
          <cell r="J237" t="str">
            <v/>
          </cell>
          <cell r="K237" t="str">
            <v/>
          </cell>
          <cell r="L237" t="str">
            <v/>
          </cell>
          <cell r="M237" t="str">
            <v/>
          </cell>
          <cell r="N237">
            <v>0</v>
          </cell>
          <cell r="O237">
            <v>0</v>
          </cell>
          <cell r="P237">
            <v>0</v>
          </cell>
          <cell r="Q237" t="str">
            <v/>
          </cell>
          <cell r="R237" t="str">
            <v/>
          </cell>
          <cell r="S237">
            <v>0</v>
          </cell>
          <cell r="T237">
            <v>0</v>
          </cell>
          <cell r="U237" t="str">
            <v/>
          </cell>
          <cell r="V237" t="str">
            <v/>
          </cell>
          <cell r="W237">
            <v>0</v>
          </cell>
          <cell r="X237">
            <v>0</v>
          </cell>
          <cell r="Y237" t="str">
            <v/>
          </cell>
          <cell r="Z237" t="str">
            <v/>
          </cell>
          <cell r="AA237">
            <v>0</v>
          </cell>
          <cell r="AB237">
            <v>0</v>
          </cell>
          <cell r="AC237" t="str">
            <v/>
          </cell>
          <cell r="AD237" t="str">
            <v/>
          </cell>
          <cell r="AE237">
            <v>0</v>
          </cell>
          <cell r="AF237">
            <v>0</v>
          </cell>
          <cell r="AG237" t="str">
            <v/>
          </cell>
          <cell r="AH237" t="str">
            <v/>
          </cell>
          <cell r="AI237">
            <v>0</v>
          </cell>
          <cell r="AJ237" t="str">
            <v/>
          </cell>
          <cell r="AK237" t="str">
            <v/>
          </cell>
          <cell r="AL237">
            <v>0</v>
          </cell>
          <cell r="AM237" t="str">
            <v/>
          </cell>
          <cell r="AN237" t="str">
            <v/>
          </cell>
          <cell r="AO237">
            <v>0</v>
          </cell>
          <cell r="AP237" t="str">
            <v/>
          </cell>
          <cell r="AQ237" t="str">
            <v/>
          </cell>
          <cell r="AR237">
            <v>0</v>
          </cell>
          <cell r="AS237" t="str">
            <v/>
          </cell>
          <cell r="AT237" t="str">
            <v/>
          </cell>
          <cell r="AU237" t="str">
            <v/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 t="str">
            <v/>
          </cell>
          <cell r="BA237" t="str">
            <v/>
          </cell>
          <cell r="BB237">
            <v>0</v>
          </cell>
          <cell r="BC237">
            <v>0</v>
          </cell>
          <cell r="BD237" t="str">
            <v/>
          </cell>
          <cell r="BE237" t="str">
            <v/>
          </cell>
          <cell r="BF237">
            <v>0</v>
          </cell>
          <cell r="BG237">
            <v>0</v>
          </cell>
          <cell r="BH237" t="str">
            <v/>
          </cell>
          <cell r="BI237" t="str">
            <v/>
          </cell>
          <cell r="BJ237">
            <v>0</v>
          </cell>
          <cell r="BK237">
            <v>0</v>
          </cell>
          <cell r="BL237" t="str">
            <v/>
          </cell>
          <cell r="BM237" t="str">
            <v/>
          </cell>
          <cell r="BN237">
            <v>0</v>
          </cell>
          <cell r="BO237">
            <v>0</v>
          </cell>
          <cell r="BP237" t="str">
            <v/>
          </cell>
          <cell r="BQ237" t="str">
            <v/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 t="str">
            <v/>
          </cell>
          <cell r="BW237" t="str">
            <v/>
          </cell>
          <cell r="BX237" t="str">
            <v/>
          </cell>
          <cell r="BY237" t="str">
            <v/>
          </cell>
          <cell r="BZ237">
            <v>0</v>
          </cell>
          <cell r="CA237">
            <v>0</v>
          </cell>
          <cell r="CB237" t="str">
            <v/>
          </cell>
          <cell r="CC237">
            <v>0</v>
          </cell>
          <cell r="CD237">
            <v>0</v>
          </cell>
          <cell r="CE237">
            <v>0</v>
          </cell>
          <cell r="CF237">
            <v>0</v>
          </cell>
          <cell r="CG237">
            <v>0</v>
          </cell>
        </row>
        <row r="238">
          <cell r="B238" t="str">
            <v/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 t="str">
            <v/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 t="str">
            <v/>
          </cell>
          <cell r="R238">
            <v>0</v>
          </cell>
          <cell r="S238">
            <v>0</v>
          </cell>
          <cell r="T238">
            <v>0</v>
          </cell>
          <cell r="U238" t="str">
            <v/>
          </cell>
          <cell r="V238">
            <v>0</v>
          </cell>
          <cell r="W238">
            <v>0</v>
          </cell>
          <cell r="X238">
            <v>0</v>
          </cell>
          <cell r="Y238" t="str">
            <v/>
          </cell>
          <cell r="Z238">
            <v>0</v>
          </cell>
          <cell r="AA238">
            <v>0</v>
          </cell>
          <cell r="AB238">
            <v>0</v>
          </cell>
          <cell r="AC238" t="str">
            <v/>
          </cell>
          <cell r="AD238">
            <v>0</v>
          </cell>
          <cell r="AE238">
            <v>0</v>
          </cell>
          <cell r="AF238">
            <v>0</v>
          </cell>
          <cell r="AG238" t="str">
            <v/>
          </cell>
          <cell r="AH238">
            <v>0</v>
          </cell>
          <cell r="AI238">
            <v>0</v>
          </cell>
          <cell r="AJ238" t="str">
            <v/>
          </cell>
          <cell r="AK238">
            <v>0</v>
          </cell>
          <cell r="AL238">
            <v>0</v>
          </cell>
          <cell r="AM238" t="str">
            <v/>
          </cell>
          <cell r="AN238">
            <v>0</v>
          </cell>
          <cell r="AO238">
            <v>0</v>
          </cell>
          <cell r="AP238" t="str">
            <v/>
          </cell>
          <cell r="AQ238">
            <v>0</v>
          </cell>
          <cell r="AR238">
            <v>0</v>
          </cell>
          <cell r="AS238" t="str">
            <v/>
          </cell>
          <cell r="AT238">
            <v>0</v>
          </cell>
          <cell r="AU238" t="str">
            <v/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 t="str">
            <v/>
          </cell>
          <cell r="BA238">
            <v>0</v>
          </cell>
          <cell r="BB238">
            <v>0</v>
          </cell>
          <cell r="BC238">
            <v>0</v>
          </cell>
          <cell r="BD238" t="str">
            <v/>
          </cell>
          <cell r="BE238">
            <v>0</v>
          </cell>
          <cell r="BF238">
            <v>0</v>
          </cell>
          <cell r="BG238">
            <v>0</v>
          </cell>
          <cell r="BH238" t="str">
            <v/>
          </cell>
          <cell r="BI238">
            <v>0</v>
          </cell>
          <cell r="BJ238">
            <v>0</v>
          </cell>
          <cell r="BK238">
            <v>0</v>
          </cell>
          <cell r="BL238" t="str">
            <v/>
          </cell>
          <cell r="BM238">
            <v>0</v>
          </cell>
          <cell r="BN238">
            <v>0</v>
          </cell>
          <cell r="BO238">
            <v>0</v>
          </cell>
          <cell r="BP238" t="str">
            <v/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 t="str">
            <v/>
          </cell>
          <cell r="BW238">
            <v>0</v>
          </cell>
          <cell r="BX238">
            <v>0</v>
          </cell>
          <cell r="BY238" t="str">
            <v/>
          </cell>
          <cell r="BZ238" t="str">
            <v/>
          </cell>
          <cell r="CA238" t="str">
            <v/>
          </cell>
          <cell r="CB238" t="str">
            <v/>
          </cell>
          <cell r="CC238" t="str">
            <v/>
          </cell>
          <cell r="CD238" t="str">
            <v/>
          </cell>
          <cell r="CE238" t="str">
            <v/>
          </cell>
          <cell r="CF238" t="str">
            <v/>
          </cell>
          <cell r="CG238" t="str">
            <v/>
          </cell>
        </row>
        <row r="239">
          <cell r="B239">
            <v>0</v>
          </cell>
          <cell r="C239" t="str">
            <v/>
          </cell>
          <cell r="D239" t="str">
            <v/>
          </cell>
          <cell r="E239" t="str">
            <v/>
          </cell>
          <cell r="F239" t="str">
            <v/>
          </cell>
          <cell r="G239" t="str">
            <v/>
          </cell>
          <cell r="H239" t="str">
            <v/>
          </cell>
          <cell r="I239" t="str">
            <v/>
          </cell>
          <cell r="J239" t="str">
            <v/>
          </cell>
          <cell r="K239" t="str">
            <v/>
          </cell>
          <cell r="L239" t="str">
            <v/>
          </cell>
          <cell r="M239" t="str">
            <v/>
          </cell>
          <cell r="N239">
            <v>0</v>
          </cell>
          <cell r="O239">
            <v>0</v>
          </cell>
          <cell r="P239">
            <v>0</v>
          </cell>
          <cell r="Q239" t="str">
            <v/>
          </cell>
          <cell r="R239" t="str">
            <v/>
          </cell>
          <cell r="S239">
            <v>0</v>
          </cell>
          <cell r="T239">
            <v>0</v>
          </cell>
          <cell r="U239" t="str">
            <v/>
          </cell>
          <cell r="V239" t="str">
            <v/>
          </cell>
          <cell r="W239">
            <v>0</v>
          </cell>
          <cell r="X239">
            <v>0</v>
          </cell>
          <cell r="Y239" t="str">
            <v/>
          </cell>
          <cell r="Z239" t="str">
            <v/>
          </cell>
          <cell r="AA239">
            <v>0</v>
          </cell>
          <cell r="AB239">
            <v>0</v>
          </cell>
          <cell r="AC239" t="str">
            <v/>
          </cell>
          <cell r="AD239" t="str">
            <v/>
          </cell>
          <cell r="AE239">
            <v>0</v>
          </cell>
          <cell r="AF239">
            <v>0</v>
          </cell>
          <cell r="AG239" t="str">
            <v/>
          </cell>
          <cell r="AH239" t="str">
            <v/>
          </cell>
          <cell r="AI239">
            <v>0</v>
          </cell>
          <cell r="AJ239" t="str">
            <v/>
          </cell>
          <cell r="AK239" t="str">
            <v/>
          </cell>
          <cell r="AL239">
            <v>0</v>
          </cell>
          <cell r="AM239" t="str">
            <v/>
          </cell>
          <cell r="AN239" t="str">
            <v/>
          </cell>
          <cell r="AO239">
            <v>0</v>
          </cell>
          <cell r="AP239" t="str">
            <v/>
          </cell>
          <cell r="AQ239" t="str">
            <v/>
          </cell>
          <cell r="AR239">
            <v>0</v>
          </cell>
          <cell r="AS239" t="str">
            <v/>
          </cell>
          <cell r="AT239" t="str">
            <v/>
          </cell>
          <cell r="AU239" t="str">
            <v/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 t="str">
            <v/>
          </cell>
          <cell r="BA239" t="str">
            <v/>
          </cell>
          <cell r="BB239">
            <v>0</v>
          </cell>
          <cell r="BC239">
            <v>0</v>
          </cell>
          <cell r="BD239" t="str">
            <v/>
          </cell>
          <cell r="BE239" t="str">
            <v/>
          </cell>
          <cell r="BF239">
            <v>0</v>
          </cell>
          <cell r="BG239">
            <v>0</v>
          </cell>
          <cell r="BH239" t="str">
            <v/>
          </cell>
          <cell r="BI239" t="str">
            <v/>
          </cell>
          <cell r="BJ239">
            <v>0</v>
          </cell>
          <cell r="BK239">
            <v>0</v>
          </cell>
          <cell r="BL239" t="str">
            <v/>
          </cell>
          <cell r="BM239" t="str">
            <v/>
          </cell>
          <cell r="BN239">
            <v>0</v>
          </cell>
          <cell r="BO239">
            <v>0</v>
          </cell>
          <cell r="BP239" t="str">
            <v/>
          </cell>
          <cell r="BQ239" t="str">
            <v/>
          </cell>
          <cell r="BR239">
            <v>0</v>
          </cell>
          <cell r="BS239">
            <v>0</v>
          </cell>
          <cell r="BT239">
            <v>0</v>
          </cell>
          <cell r="BU239">
            <v>0</v>
          </cell>
          <cell r="BV239" t="str">
            <v/>
          </cell>
          <cell r="BW239" t="str">
            <v/>
          </cell>
          <cell r="BX239" t="str">
            <v/>
          </cell>
          <cell r="BY239" t="str">
            <v/>
          </cell>
          <cell r="BZ239">
            <v>0</v>
          </cell>
          <cell r="CA239">
            <v>0</v>
          </cell>
          <cell r="CB239" t="str">
            <v/>
          </cell>
          <cell r="CC239">
            <v>0</v>
          </cell>
          <cell r="CD239">
            <v>0</v>
          </cell>
          <cell r="CE239">
            <v>0</v>
          </cell>
          <cell r="CF239">
            <v>0</v>
          </cell>
          <cell r="CG239">
            <v>0</v>
          </cell>
        </row>
        <row r="240">
          <cell r="B240" t="str">
            <v/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 t="str">
            <v/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 t="str">
            <v/>
          </cell>
          <cell r="R240">
            <v>0</v>
          </cell>
          <cell r="S240">
            <v>0</v>
          </cell>
          <cell r="T240">
            <v>0</v>
          </cell>
          <cell r="U240" t="str">
            <v/>
          </cell>
          <cell r="V240">
            <v>0</v>
          </cell>
          <cell r="W240">
            <v>0</v>
          </cell>
          <cell r="X240">
            <v>0</v>
          </cell>
          <cell r="Y240" t="str">
            <v/>
          </cell>
          <cell r="Z240">
            <v>0</v>
          </cell>
          <cell r="AA240">
            <v>0</v>
          </cell>
          <cell r="AB240">
            <v>0</v>
          </cell>
          <cell r="AC240" t="str">
            <v/>
          </cell>
          <cell r="AD240">
            <v>0</v>
          </cell>
          <cell r="AE240">
            <v>0</v>
          </cell>
          <cell r="AF240">
            <v>0</v>
          </cell>
          <cell r="AG240" t="str">
            <v/>
          </cell>
          <cell r="AH240">
            <v>0</v>
          </cell>
          <cell r="AI240">
            <v>0</v>
          </cell>
          <cell r="AJ240" t="str">
            <v/>
          </cell>
          <cell r="AK240">
            <v>0</v>
          </cell>
          <cell r="AL240">
            <v>0</v>
          </cell>
          <cell r="AM240" t="str">
            <v/>
          </cell>
          <cell r="AN240">
            <v>0</v>
          </cell>
          <cell r="AO240">
            <v>0</v>
          </cell>
          <cell r="AP240" t="str">
            <v/>
          </cell>
          <cell r="AQ240">
            <v>0</v>
          </cell>
          <cell r="AR240">
            <v>0</v>
          </cell>
          <cell r="AS240" t="str">
            <v/>
          </cell>
          <cell r="AT240">
            <v>0</v>
          </cell>
          <cell r="AU240" t="str">
            <v/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 t="str">
            <v/>
          </cell>
          <cell r="BA240">
            <v>0</v>
          </cell>
          <cell r="BB240">
            <v>0</v>
          </cell>
          <cell r="BC240">
            <v>0</v>
          </cell>
          <cell r="BD240" t="str">
            <v/>
          </cell>
          <cell r="BE240">
            <v>0</v>
          </cell>
          <cell r="BF240">
            <v>0</v>
          </cell>
          <cell r="BG240">
            <v>0</v>
          </cell>
          <cell r="BH240" t="str">
            <v/>
          </cell>
          <cell r="BI240">
            <v>0</v>
          </cell>
          <cell r="BJ240">
            <v>0</v>
          </cell>
          <cell r="BK240">
            <v>0</v>
          </cell>
          <cell r="BL240" t="str">
            <v/>
          </cell>
          <cell r="BM240">
            <v>0</v>
          </cell>
          <cell r="BN240">
            <v>0</v>
          </cell>
          <cell r="BO240">
            <v>0</v>
          </cell>
          <cell r="BP240" t="str">
            <v/>
          </cell>
          <cell r="BQ240">
            <v>0</v>
          </cell>
          <cell r="BR240">
            <v>0</v>
          </cell>
          <cell r="BS240">
            <v>0</v>
          </cell>
          <cell r="BT240">
            <v>0</v>
          </cell>
          <cell r="BU240">
            <v>0</v>
          </cell>
          <cell r="BV240" t="str">
            <v/>
          </cell>
          <cell r="BW240">
            <v>0</v>
          </cell>
          <cell r="BX240">
            <v>0</v>
          </cell>
          <cell r="BY240" t="str">
            <v/>
          </cell>
          <cell r="BZ240" t="str">
            <v/>
          </cell>
          <cell r="CA240" t="str">
            <v/>
          </cell>
          <cell r="CB240" t="str">
            <v/>
          </cell>
          <cell r="CC240" t="str">
            <v/>
          </cell>
          <cell r="CD240" t="str">
            <v/>
          </cell>
          <cell r="CE240" t="str">
            <v/>
          </cell>
          <cell r="CF240" t="str">
            <v/>
          </cell>
          <cell r="CG240" t="str">
            <v/>
          </cell>
        </row>
        <row r="241">
          <cell r="B241">
            <v>0</v>
          </cell>
          <cell r="C241" t="str">
            <v/>
          </cell>
          <cell r="D241" t="str">
            <v/>
          </cell>
          <cell r="E241" t="str">
            <v/>
          </cell>
          <cell r="F241" t="str">
            <v/>
          </cell>
          <cell r="G241" t="str">
            <v/>
          </cell>
          <cell r="H241" t="str">
            <v/>
          </cell>
          <cell r="I241" t="str">
            <v/>
          </cell>
          <cell r="J241" t="str">
            <v/>
          </cell>
          <cell r="K241" t="str">
            <v/>
          </cell>
          <cell r="L241" t="str">
            <v/>
          </cell>
          <cell r="M241" t="str">
            <v/>
          </cell>
          <cell r="N241">
            <v>0</v>
          </cell>
          <cell r="O241">
            <v>0</v>
          </cell>
          <cell r="P241">
            <v>0</v>
          </cell>
          <cell r="Q241" t="str">
            <v/>
          </cell>
          <cell r="R241" t="str">
            <v/>
          </cell>
          <cell r="S241">
            <v>0</v>
          </cell>
          <cell r="T241">
            <v>0</v>
          </cell>
          <cell r="U241" t="str">
            <v/>
          </cell>
          <cell r="V241" t="str">
            <v/>
          </cell>
          <cell r="W241">
            <v>0</v>
          </cell>
          <cell r="X241">
            <v>0</v>
          </cell>
          <cell r="Y241" t="str">
            <v/>
          </cell>
          <cell r="Z241" t="str">
            <v/>
          </cell>
          <cell r="AA241">
            <v>0</v>
          </cell>
          <cell r="AB241">
            <v>0</v>
          </cell>
          <cell r="AC241" t="str">
            <v/>
          </cell>
          <cell r="AD241" t="str">
            <v/>
          </cell>
          <cell r="AE241">
            <v>0</v>
          </cell>
          <cell r="AF241">
            <v>0</v>
          </cell>
          <cell r="AG241" t="str">
            <v/>
          </cell>
          <cell r="AH241" t="str">
            <v/>
          </cell>
          <cell r="AI241">
            <v>0</v>
          </cell>
          <cell r="AJ241" t="str">
            <v/>
          </cell>
          <cell r="AK241" t="str">
            <v/>
          </cell>
          <cell r="AL241">
            <v>0</v>
          </cell>
          <cell r="AM241" t="str">
            <v/>
          </cell>
          <cell r="AN241" t="str">
            <v/>
          </cell>
          <cell r="AO241">
            <v>0</v>
          </cell>
          <cell r="AP241" t="str">
            <v/>
          </cell>
          <cell r="AQ241" t="str">
            <v/>
          </cell>
          <cell r="AR241">
            <v>0</v>
          </cell>
          <cell r="AS241" t="str">
            <v/>
          </cell>
          <cell r="AT241" t="str">
            <v/>
          </cell>
          <cell r="AU241" t="str">
            <v/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 t="str">
            <v/>
          </cell>
          <cell r="BA241" t="str">
            <v/>
          </cell>
          <cell r="BB241">
            <v>0</v>
          </cell>
          <cell r="BC241">
            <v>0</v>
          </cell>
          <cell r="BD241" t="str">
            <v/>
          </cell>
          <cell r="BE241" t="str">
            <v/>
          </cell>
          <cell r="BF241">
            <v>0</v>
          </cell>
          <cell r="BG241">
            <v>0</v>
          </cell>
          <cell r="BH241" t="str">
            <v/>
          </cell>
          <cell r="BI241" t="str">
            <v/>
          </cell>
          <cell r="BJ241">
            <v>0</v>
          </cell>
          <cell r="BK241">
            <v>0</v>
          </cell>
          <cell r="BL241" t="str">
            <v/>
          </cell>
          <cell r="BM241" t="str">
            <v/>
          </cell>
          <cell r="BN241">
            <v>0</v>
          </cell>
          <cell r="BO241">
            <v>0</v>
          </cell>
          <cell r="BP241" t="str">
            <v/>
          </cell>
          <cell r="BQ241" t="str">
            <v/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>
            <v>0</v>
          </cell>
          <cell r="CA241">
            <v>0</v>
          </cell>
          <cell r="CB241" t="str">
            <v/>
          </cell>
          <cell r="CC241">
            <v>0</v>
          </cell>
          <cell r="CD241">
            <v>0</v>
          </cell>
          <cell r="CE241">
            <v>0</v>
          </cell>
          <cell r="CF241">
            <v>0</v>
          </cell>
          <cell r="CG241">
            <v>0</v>
          </cell>
        </row>
        <row r="242">
          <cell r="B242" t="str">
            <v/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 t="str">
            <v/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/>
          </cell>
          <cell r="R242">
            <v>0</v>
          </cell>
          <cell r="S242">
            <v>0</v>
          </cell>
          <cell r="T242">
            <v>0</v>
          </cell>
          <cell r="U242" t="str">
            <v/>
          </cell>
          <cell r="V242">
            <v>0</v>
          </cell>
          <cell r="W242">
            <v>0</v>
          </cell>
          <cell r="X242">
            <v>0</v>
          </cell>
          <cell r="Y242" t="str">
            <v/>
          </cell>
          <cell r="Z242">
            <v>0</v>
          </cell>
          <cell r="AA242">
            <v>0</v>
          </cell>
          <cell r="AB242">
            <v>0</v>
          </cell>
          <cell r="AC242" t="str">
            <v/>
          </cell>
          <cell r="AD242">
            <v>0</v>
          </cell>
          <cell r="AE242">
            <v>0</v>
          </cell>
          <cell r="AF242">
            <v>0</v>
          </cell>
          <cell r="AG242" t="str">
            <v/>
          </cell>
          <cell r="AH242">
            <v>0</v>
          </cell>
          <cell r="AI242">
            <v>0</v>
          </cell>
          <cell r="AJ242" t="str">
            <v/>
          </cell>
          <cell r="AK242">
            <v>0</v>
          </cell>
          <cell r="AL242">
            <v>0</v>
          </cell>
          <cell r="AM242" t="str">
            <v/>
          </cell>
          <cell r="AN242">
            <v>0</v>
          </cell>
          <cell r="AO242">
            <v>0</v>
          </cell>
          <cell r="AP242" t="str">
            <v/>
          </cell>
          <cell r="AQ242">
            <v>0</v>
          </cell>
          <cell r="AR242">
            <v>0</v>
          </cell>
          <cell r="AS242" t="str">
            <v/>
          </cell>
          <cell r="AT242">
            <v>0</v>
          </cell>
          <cell r="AU242" t="str">
            <v/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 t="str">
            <v/>
          </cell>
          <cell r="BA242">
            <v>0</v>
          </cell>
          <cell r="BB242">
            <v>0</v>
          </cell>
          <cell r="BC242">
            <v>0</v>
          </cell>
          <cell r="BD242" t="str">
            <v/>
          </cell>
          <cell r="BE242">
            <v>0</v>
          </cell>
          <cell r="BF242">
            <v>0</v>
          </cell>
          <cell r="BG242">
            <v>0</v>
          </cell>
          <cell r="BH242" t="str">
            <v/>
          </cell>
          <cell r="BI242">
            <v>0</v>
          </cell>
          <cell r="BJ242">
            <v>0</v>
          </cell>
          <cell r="BK242">
            <v>0</v>
          </cell>
          <cell r="BL242" t="str">
            <v/>
          </cell>
          <cell r="BM242">
            <v>0</v>
          </cell>
          <cell r="BN242">
            <v>0</v>
          </cell>
          <cell r="BO242">
            <v>0</v>
          </cell>
          <cell r="BP242" t="str">
            <v/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 t="str">
            <v/>
          </cell>
          <cell r="BW242">
            <v>0</v>
          </cell>
          <cell r="BX242">
            <v>0</v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 t="str">
            <v/>
          </cell>
          <cell r="CD242" t="str">
            <v/>
          </cell>
          <cell r="CE242" t="str">
            <v/>
          </cell>
          <cell r="CF242" t="str">
            <v/>
          </cell>
          <cell r="CG242" t="str">
            <v/>
          </cell>
        </row>
        <row r="243">
          <cell r="B243">
            <v>0</v>
          </cell>
          <cell r="C243" t="str">
            <v/>
          </cell>
          <cell r="D243" t="str">
            <v/>
          </cell>
          <cell r="E243" t="str">
            <v/>
          </cell>
          <cell r="F243" t="str">
            <v/>
          </cell>
          <cell r="G243" t="str">
            <v/>
          </cell>
          <cell r="H243" t="str">
            <v/>
          </cell>
          <cell r="I243" t="str">
            <v/>
          </cell>
          <cell r="J243" t="str">
            <v/>
          </cell>
          <cell r="K243" t="str">
            <v/>
          </cell>
          <cell r="L243" t="str">
            <v/>
          </cell>
          <cell r="M243" t="str">
            <v/>
          </cell>
          <cell r="N243">
            <v>0</v>
          </cell>
          <cell r="O243">
            <v>0</v>
          </cell>
          <cell r="P243">
            <v>0</v>
          </cell>
          <cell r="Q243" t="str">
            <v/>
          </cell>
          <cell r="R243" t="str">
            <v/>
          </cell>
          <cell r="S243">
            <v>0</v>
          </cell>
          <cell r="T243">
            <v>0</v>
          </cell>
          <cell r="U243" t="str">
            <v/>
          </cell>
          <cell r="V243" t="str">
            <v/>
          </cell>
          <cell r="W243">
            <v>0</v>
          </cell>
          <cell r="X243">
            <v>0</v>
          </cell>
          <cell r="Y243" t="str">
            <v/>
          </cell>
          <cell r="Z243" t="str">
            <v/>
          </cell>
          <cell r="AA243">
            <v>0</v>
          </cell>
          <cell r="AB243">
            <v>0</v>
          </cell>
          <cell r="AC243" t="str">
            <v/>
          </cell>
          <cell r="AD243" t="str">
            <v/>
          </cell>
          <cell r="AE243">
            <v>0</v>
          </cell>
          <cell r="AF243">
            <v>0</v>
          </cell>
          <cell r="AG243" t="str">
            <v/>
          </cell>
          <cell r="AH243" t="str">
            <v/>
          </cell>
          <cell r="AI243">
            <v>0</v>
          </cell>
          <cell r="AJ243" t="str">
            <v/>
          </cell>
          <cell r="AK243" t="str">
            <v/>
          </cell>
          <cell r="AL243">
            <v>0</v>
          </cell>
          <cell r="AM243" t="str">
            <v/>
          </cell>
          <cell r="AN243" t="str">
            <v/>
          </cell>
          <cell r="AO243">
            <v>0</v>
          </cell>
          <cell r="AP243" t="str">
            <v/>
          </cell>
          <cell r="AQ243" t="str">
            <v/>
          </cell>
          <cell r="AR243">
            <v>0</v>
          </cell>
          <cell r="AS243" t="str">
            <v/>
          </cell>
          <cell r="AT243" t="str">
            <v/>
          </cell>
          <cell r="AU243" t="str">
            <v/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 t="str">
            <v/>
          </cell>
          <cell r="BA243" t="str">
            <v/>
          </cell>
          <cell r="BB243">
            <v>0</v>
          </cell>
          <cell r="BC243">
            <v>0</v>
          </cell>
          <cell r="BD243" t="str">
            <v/>
          </cell>
          <cell r="BE243" t="str">
            <v/>
          </cell>
          <cell r="BF243">
            <v>0</v>
          </cell>
          <cell r="BG243">
            <v>0</v>
          </cell>
          <cell r="BH243" t="str">
            <v/>
          </cell>
          <cell r="BI243" t="str">
            <v/>
          </cell>
          <cell r="BJ243">
            <v>0</v>
          </cell>
          <cell r="BK243">
            <v>0</v>
          </cell>
          <cell r="BL243" t="str">
            <v/>
          </cell>
          <cell r="BM243" t="str">
            <v/>
          </cell>
          <cell r="BN243">
            <v>0</v>
          </cell>
          <cell r="BO243">
            <v>0</v>
          </cell>
          <cell r="BP243" t="str">
            <v/>
          </cell>
          <cell r="BQ243" t="str">
            <v/>
          </cell>
          <cell r="BR243">
            <v>0</v>
          </cell>
          <cell r="BS243">
            <v>0</v>
          </cell>
          <cell r="BT243">
            <v>0</v>
          </cell>
          <cell r="BU243">
            <v>0</v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>
            <v>0</v>
          </cell>
          <cell r="CA243">
            <v>0</v>
          </cell>
          <cell r="CB243" t="str">
            <v/>
          </cell>
          <cell r="CC243">
            <v>0</v>
          </cell>
          <cell r="CD243">
            <v>0</v>
          </cell>
          <cell r="CE243">
            <v>0</v>
          </cell>
          <cell r="CF243">
            <v>0</v>
          </cell>
          <cell r="CG243">
            <v>0</v>
          </cell>
        </row>
        <row r="244">
          <cell r="B244" t="str">
            <v/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 t="str">
            <v/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 t="str">
            <v/>
          </cell>
          <cell r="R244">
            <v>0</v>
          </cell>
          <cell r="S244">
            <v>0</v>
          </cell>
          <cell r="T244">
            <v>0</v>
          </cell>
          <cell r="U244" t="str">
            <v/>
          </cell>
          <cell r="V244">
            <v>0</v>
          </cell>
          <cell r="W244">
            <v>0</v>
          </cell>
          <cell r="X244">
            <v>0</v>
          </cell>
          <cell r="Y244" t="str">
            <v/>
          </cell>
          <cell r="Z244">
            <v>0</v>
          </cell>
          <cell r="AA244">
            <v>0</v>
          </cell>
          <cell r="AB244">
            <v>0</v>
          </cell>
          <cell r="AC244" t="str">
            <v/>
          </cell>
          <cell r="AD244">
            <v>0</v>
          </cell>
          <cell r="AE244">
            <v>0</v>
          </cell>
          <cell r="AF244">
            <v>0</v>
          </cell>
          <cell r="AG244" t="str">
            <v/>
          </cell>
          <cell r="AH244">
            <v>0</v>
          </cell>
          <cell r="AI244">
            <v>0</v>
          </cell>
          <cell r="AJ244" t="str">
            <v/>
          </cell>
          <cell r="AK244">
            <v>0</v>
          </cell>
          <cell r="AL244">
            <v>0</v>
          </cell>
          <cell r="AM244" t="str">
            <v/>
          </cell>
          <cell r="AN244">
            <v>0</v>
          </cell>
          <cell r="AO244">
            <v>0</v>
          </cell>
          <cell r="AP244" t="str">
            <v/>
          </cell>
          <cell r="AQ244">
            <v>0</v>
          </cell>
          <cell r="AR244">
            <v>0</v>
          </cell>
          <cell r="AS244" t="str">
            <v/>
          </cell>
          <cell r="AT244">
            <v>0</v>
          </cell>
          <cell r="AU244" t="str">
            <v/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 t="str">
            <v/>
          </cell>
          <cell r="BA244">
            <v>0</v>
          </cell>
          <cell r="BB244">
            <v>0</v>
          </cell>
          <cell r="BC244">
            <v>0</v>
          </cell>
          <cell r="BD244" t="str">
            <v/>
          </cell>
          <cell r="BE244">
            <v>0</v>
          </cell>
          <cell r="BF244">
            <v>0</v>
          </cell>
          <cell r="BG244">
            <v>0</v>
          </cell>
          <cell r="BH244" t="str">
            <v/>
          </cell>
          <cell r="BI244">
            <v>0</v>
          </cell>
          <cell r="BJ244">
            <v>0</v>
          </cell>
          <cell r="BK244">
            <v>0</v>
          </cell>
          <cell r="BL244" t="str">
            <v/>
          </cell>
          <cell r="BM244">
            <v>0</v>
          </cell>
          <cell r="BN244">
            <v>0</v>
          </cell>
          <cell r="BO244">
            <v>0</v>
          </cell>
          <cell r="BP244" t="str">
            <v/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 t="str">
            <v/>
          </cell>
          <cell r="BW244">
            <v>0</v>
          </cell>
          <cell r="BX244">
            <v>0</v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</row>
        <row r="245">
          <cell r="B245">
            <v>0</v>
          </cell>
          <cell r="C245" t="str">
            <v/>
          </cell>
          <cell r="D245" t="str">
            <v/>
          </cell>
          <cell r="E245" t="str">
            <v/>
          </cell>
          <cell r="F245" t="str">
            <v/>
          </cell>
          <cell r="G245" t="str">
            <v/>
          </cell>
          <cell r="H245" t="str">
            <v/>
          </cell>
          <cell r="I245" t="str">
            <v/>
          </cell>
          <cell r="J245" t="str">
            <v/>
          </cell>
          <cell r="K245" t="str">
            <v/>
          </cell>
          <cell r="L245" t="str">
            <v/>
          </cell>
          <cell r="M245" t="str">
            <v/>
          </cell>
          <cell r="N245">
            <v>0</v>
          </cell>
          <cell r="O245">
            <v>0</v>
          </cell>
          <cell r="P245">
            <v>0</v>
          </cell>
          <cell r="Q245" t="str">
            <v/>
          </cell>
          <cell r="R245" t="str">
            <v/>
          </cell>
          <cell r="S245">
            <v>0</v>
          </cell>
          <cell r="T245">
            <v>0</v>
          </cell>
          <cell r="U245" t="str">
            <v/>
          </cell>
          <cell r="V245" t="str">
            <v/>
          </cell>
          <cell r="W245">
            <v>0</v>
          </cell>
          <cell r="X245">
            <v>0</v>
          </cell>
          <cell r="Y245" t="str">
            <v/>
          </cell>
          <cell r="Z245" t="str">
            <v/>
          </cell>
          <cell r="AA245">
            <v>0</v>
          </cell>
          <cell r="AB245">
            <v>0</v>
          </cell>
          <cell r="AC245" t="str">
            <v/>
          </cell>
          <cell r="AD245" t="str">
            <v/>
          </cell>
          <cell r="AE245">
            <v>0</v>
          </cell>
          <cell r="AF245">
            <v>0</v>
          </cell>
          <cell r="AG245" t="str">
            <v/>
          </cell>
          <cell r="AH245" t="str">
            <v/>
          </cell>
          <cell r="AI245">
            <v>0</v>
          </cell>
          <cell r="AJ245" t="str">
            <v/>
          </cell>
          <cell r="AK245" t="str">
            <v/>
          </cell>
          <cell r="AL245">
            <v>0</v>
          </cell>
          <cell r="AM245" t="str">
            <v/>
          </cell>
          <cell r="AN245" t="str">
            <v/>
          </cell>
          <cell r="AO245">
            <v>0</v>
          </cell>
          <cell r="AP245" t="str">
            <v/>
          </cell>
          <cell r="AQ245" t="str">
            <v/>
          </cell>
          <cell r="AR245">
            <v>0</v>
          </cell>
          <cell r="AS245" t="str">
            <v/>
          </cell>
          <cell r="AT245" t="str">
            <v/>
          </cell>
          <cell r="AU245" t="str">
            <v/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 t="str">
            <v/>
          </cell>
          <cell r="BA245" t="str">
            <v/>
          </cell>
          <cell r="BB245">
            <v>0</v>
          </cell>
          <cell r="BC245">
            <v>0</v>
          </cell>
          <cell r="BD245" t="str">
            <v/>
          </cell>
          <cell r="BE245" t="str">
            <v/>
          </cell>
          <cell r="BF245">
            <v>0</v>
          </cell>
          <cell r="BG245">
            <v>0</v>
          </cell>
          <cell r="BH245" t="str">
            <v/>
          </cell>
          <cell r="BI245" t="str">
            <v/>
          </cell>
          <cell r="BJ245">
            <v>0</v>
          </cell>
          <cell r="BK245">
            <v>0</v>
          </cell>
          <cell r="BL245" t="str">
            <v/>
          </cell>
          <cell r="BM245" t="str">
            <v/>
          </cell>
          <cell r="BN245">
            <v>0</v>
          </cell>
          <cell r="BO245">
            <v>0</v>
          </cell>
          <cell r="BP245" t="str">
            <v/>
          </cell>
          <cell r="BQ245" t="str">
            <v/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 t="str">
            <v/>
          </cell>
          <cell r="BW245" t="str">
            <v/>
          </cell>
          <cell r="BX245" t="str">
            <v/>
          </cell>
          <cell r="BY245" t="str">
            <v/>
          </cell>
          <cell r="BZ245">
            <v>0</v>
          </cell>
          <cell r="CA245">
            <v>0</v>
          </cell>
          <cell r="CB245" t="str">
            <v/>
          </cell>
          <cell r="CC245">
            <v>0</v>
          </cell>
          <cell r="CD245">
            <v>0</v>
          </cell>
          <cell r="CE245">
            <v>0</v>
          </cell>
          <cell r="CF245">
            <v>0</v>
          </cell>
          <cell r="CG245">
            <v>0</v>
          </cell>
        </row>
        <row r="246">
          <cell r="B246" t="str">
            <v/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 t="str">
            <v/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 t="str">
            <v/>
          </cell>
          <cell r="R246">
            <v>0</v>
          </cell>
          <cell r="S246">
            <v>0</v>
          </cell>
          <cell r="T246">
            <v>0</v>
          </cell>
          <cell r="U246" t="str">
            <v/>
          </cell>
          <cell r="V246">
            <v>0</v>
          </cell>
          <cell r="W246">
            <v>0</v>
          </cell>
          <cell r="X246">
            <v>0</v>
          </cell>
          <cell r="Y246" t="str">
            <v/>
          </cell>
          <cell r="Z246">
            <v>0</v>
          </cell>
          <cell r="AA246">
            <v>0</v>
          </cell>
          <cell r="AB246">
            <v>0</v>
          </cell>
          <cell r="AC246" t="str">
            <v/>
          </cell>
          <cell r="AD246">
            <v>0</v>
          </cell>
          <cell r="AE246">
            <v>0</v>
          </cell>
          <cell r="AF246">
            <v>0</v>
          </cell>
          <cell r="AG246" t="str">
            <v/>
          </cell>
          <cell r="AH246">
            <v>0</v>
          </cell>
          <cell r="AI246">
            <v>0</v>
          </cell>
          <cell r="AJ246" t="str">
            <v/>
          </cell>
          <cell r="AK246">
            <v>0</v>
          </cell>
          <cell r="AL246">
            <v>0</v>
          </cell>
          <cell r="AM246" t="str">
            <v/>
          </cell>
          <cell r="AN246">
            <v>0</v>
          </cell>
          <cell r="AO246">
            <v>0</v>
          </cell>
          <cell r="AP246" t="str">
            <v/>
          </cell>
          <cell r="AQ246">
            <v>0</v>
          </cell>
          <cell r="AR246">
            <v>0</v>
          </cell>
          <cell r="AS246" t="str">
            <v/>
          </cell>
          <cell r="AT246">
            <v>0</v>
          </cell>
          <cell r="AU246" t="str">
            <v/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 t="str">
            <v/>
          </cell>
          <cell r="BA246">
            <v>0</v>
          </cell>
          <cell r="BB246">
            <v>0</v>
          </cell>
          <cell r="BC246">
            <v>0</v>
          </cell>
          <cell r="BD246" t="str">
            <v/>
          </cell>
          <cell r="BE246">
            <v>0</v>
          </cell>
          <cell r="BF246">
            <v>0</v>
          </cell>
          <cell r="BG246">
            <v>0</v>
          </cell>
          <cell r="BH246" t="str">
            <v/>
          </cell>
          <cell r="BI246">
            <v>0</v>
          </cell>
          <cell r="BJ246">
            <v>0</v>
          </cell>
          <cell r="BK246">
            <v>0</v>
          </cell>
          <cell r="BL246" t="str">
            <v/>
          </cell>
          <cell r="BM246">
            <v>0</v>
          </cell>
          <cell r="BN246">
            <v>0</v>
          </cell>
          <cell r="BO246">
            <v>0</v>
          </cell>
          <cell r="BP246" t="str">
            <v/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 t="str">
            <v/>
          </cell>
          <cell r="BW246">
            <v>0</v>
          </cell>
          <cell r="BX246">
            <v>0</v>
          </cell>
          <cell r="BY246" t="str">
            <v/>
          </cell>
          <cell r="BZ246" t="str">
            <v/>
          </cell>
          <cell r="CA246" t="str">
            <v/>
          </cell>
          <cell r="CB246" t="str">
            <v/>
          </cell>
          <cell r="CC246" t="str">
            <v/>
          </cell>
          <cell r="CD246" t="str">
            <v/>
          </cell>
          <cell r="CE246" t="str">
            <v/>
          </cell>
          <cell r="CF246" t="str">
            <v/>
          </cell>
          <cell r="CG246" t="str">
            <v/>
          </cell>
        </row>
        <row r="247">
          <cell r="B247">
            <v>0</v>
          </cell>
          <cell r="C247" t="str">
            <v/>
          </cell>
          <cell r="D247" t="str">
            <v/>
          </cell>
          <cell r="E247" t="str">
            <v/>
          </cell>
          <cell r="F247" t="str">
            <v/>
          </cell>
          <cell r="G247" t="str">
            <v/>
          </cell>
          <cell r="H247" t="str">
            <v/>
          </cell>
          <cell r="I247" t="str">
            <v/>
          </cell>
          <cell r="J247" t="str">
            <v/>
          </cell>
          <cell r="K247" t="str">
            <v/>
          </cell>
          <cell r="L247" t="str">
            <v/>
          </cell>
          <cell r="M247" t="str">
            <v/>
          </cell>
          <cell r="N247">
            <v>0</v>
          </cell>
          <cell r="O247">
            <v>0</v>
          </cell>
          <cell r="P247">
            <v>0</v>
          </cell>
          <cell r="Q247" t="str">
            <v/>
          </cell>
          <cell r="R247" t="str">
            <v/>
          </cell>
          <cell r="S247">
            <v>0</v>
          </cell>
          <cell r="T247">
            <v>0</v>
          </cell>
          <cell r="U247" t="str">
            <v/>
          </cell>
          <cell r="V247" t="str">
            <v/>
          </cell>
          <cell r="W247">
            <v>0</v>
          </cell>
          <cell r="X247">
            <v>0</v>
          </cell>
          <cell r="Y247" t="str">
            <v/>
          </cell>
          <cell r="Z247" t="str">
            <v/>
          </cell>
          <cell r="AA247">
            <v>0</v>
          </cell>
          <cell r="AB247">
            <v>0</v>
          </cell>
          <cell r="AC247" t="str">
            <v/>
          </cell>
          <cell r="AD247" t="str">
            <v/>
          </cell>
          <cell r="AE247">
            <v>0</v>
          </cell>
          <cell r="AF247">
            <v>0</v>
          </cell>
          <cell r="AG247" t="str">
            <v/>
          </cell>
          <cell r="AH247" t="str">
            <v/>
          </cell>
          <cell r="AI247">
            <v>0</v>
          </cell>
          <cell r="AJ247" t="str">
            <v/>
          </cell>
          <cell r="AK247" t="str">
            <v/>
          </cell>
          <cell r="AL247">
            <v>0</v>
          </cell>
          <cell r="AM247" t="str">
            <v/>
          </cell>
          <cell r="AN247" t="str">
            <v/>
          </cell>
          <cell r="AO247">
            <v>0</v>
          </cell>
          <cell r="AP247" t="str">
            <v/>
          </cell>
          <cell r="AQ247" t="str">
            <v/>
          </cell>
          <cell r="AR247">
            <v>0</v>
          </cell>
          <cell r="AS247" t="str">
            <v/>
          </cell>
          <cell r="AT247" t="str">
            <v/>
          </cell>
          <cell r="AU247" t="str">
            <v/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 t="str">
            <v/>
          </cell>
          <cell r="BA247" t="str">
            <v/>
          </cell>
          <cell r="BB247">
            <v>0</v>
          </cell>
          <cell r="BC247">
            <v>0</v>
          </cell>
          <cell r="BD247" t="str">
            <v/>
          </cell>
          <cell r="BE247" t="str">
            <v/>
          </cell>
          <cell r="BF247">
            <v>0</v>
          </cell>
          <cell r="BG247">
            <v>0</v>
          </cell>
          <cell r="BH247" t="str">
            <v/>
          </cell>
          <cell r="BI247" t="str">
            <v/>
          </cell>
          <cell r="BJ247">
            <v>0</v>
          </cell>
          <cell r="BK247">
            <v>0</v>
          </cell>
          <cell r="BL247" t="str">
            <v/>
          </cell>
          <cell r="BM247" t="str">
            <v/>
          </cell>
          <cell r="BN247">
            <v>0</v>
          </cell>
          <cell r="BO247">
            <v>0</v>
          </cell>
          <cell r="BP247" t="str">
            <v/>
          </cell>
          <cell r="BQ247" t="str">
            <v/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 t="str">
            <v/>
          </cell>
          <cell r="BW247" t="str">
            <v/>
          </cell>
          <cell r="BX247" t="str">
            <v/>
          </cell>
          <cell r="BY247" t="str">
            <v/>
          </cell>
          <cell r="BZ247">
            <v>0</v>
          </cell>
          <cell r="CA247">
            <v>0</v>
          </cell>
          <cell r="CB247" t="str">
            <v/>
          </cell>
          <cell r="CC247">
            <v>0</v>
          </cell>
          <cell r="CD247">
            <v>0</v>
          </cell>
          <cell r="CE247">
            <v>0</v>
          </cell>
          <cell r="CF247">
            <v>0</v>
          </cell>
          <cell r="CG247">
            <v>0</v>
          </cell>
        </row>
        <row r="248">
          <cell r="B248" t="str">
            <v/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 t="str">
            <v/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 t="str">
            <v/>
          </cell>
          <cell r="R248">
            <v>0</v>
          </cell>
          <cell r="S248">
            <v>0</v>
          </cell>
          <cell r="T248">
            <v>0</v>
          </cell>
          <cell r="U248" t="str">
            <v/>
          </cell>
          <cell r="V248">
            <v>0</v>
          </cell>
          <cell r="W248">
            <v>0</v>
          </cell>
          <cell r="X248">
            <v>0</v>
          </cell>
          <cell r="Y248" t="str">
            <v/>
          </cell>
          <cell r="Z248">
            <v>0</v>
          </cell>
          <cell r="AA248">
            <v>0</v>
          </cell>
          <cell r="AB248">
            <v>0</v>
          </cell>
          <cell r="AC248" t="str">
            <v/>
          </cell>
          <cell r="AD248">
            <v>0</v>
          </cell>
          <cell r="AE248">
            <v>0</v>
          </cell>
          <cell r="AF248">
            <v>0</v>
          </cell>
          <cell r="AG248" t="str">
            <v/>
          </cell>
          <cell r="AH248">
            <v>0</v>
          </cell>
          <cell r="AI248">
            <v>0</v>
          </cell>
          <cell r="AJ248" t="str">
            <v/>
          </cell>
          <cell r="AK248">
            <v>0</v>
          </cell>
          <cell r="AL248">
            <v>0</v>
          </cell>
          <cell r="AM248" t="str">
            <v/>
          </cell>
          <cell r="AN248">
            <v>0</v>
          </cell>
          <cell r="AO248">
            <v>0</v>
          </cell>
          <cell r="AP248" t="str">
            <v/>
          </cell>
          <cell r="AQ248">
            <v>0</v>
          </cell>
          <cell r="AR248">
            <v>0</v>
          </cell>
          <cell r="AS248" t="str">
            <v/>
          </cell>
          <cell r="AT248">
            <v>0</v>
          </cell>
          <cell r="AU248" t="str">
            <v/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 t="str">
            <v/>
          </cell>
          <cell r="BA248">
            <v>0</v>
          </cell>
          <cell r="BB248">
            <v>0</v>
          </cell>
          <cell r="BC248">
            <v>0</v>
          </cell>
          <cell r="BD248" t="str">
            <v/>
          </cell>
          <cell r="BE248">
            <v>0</v>
          </cell>
          <cell r="BF248">
            <v>0</v>
          </cell>
          <cell r="BG248">
            <v>0</v>
          </cell>
          <cell r="BH248" t="str">
            <v/>
          </cell>
          <cell r="BI248">
            <v>0</v>
          </cell>
          <cell r="BJ248">
            <v>0</v>
          </cell>
          <cell r="BK248">
            <v>0</v>
          </cell>
          <cell r="BL248" t="str">
            <v/>
          </cell>
          <cell r="BM248">
            <v>0</v>
          </cell>
          <cell r="BN248">
            <v>0</v>
          </cell>
          <cell r="BO248">
            <v>0</v>
          </cell>
          <cell r="BP248" t="str">
            <v/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 t="str">
            <v/>
          </cell>
          <cell r="BW248">
            <v>0</v>
          </cell>
          <cell r="BX248">
            <v>0</v>
          </cell>
          <cell r="BY248" t="str">
            <v/>
          </cell>
          <cell r="BZ248" t="str">
            <v/>
          </cell>
          <cell r="CA248" t="str">
            <v/>
          </cell>
          <cell r="CB248" t="str">
            <v/>
          </cell>
          <cell r="CC248" t="str">
            <v/>
          </cell>
          <cell r="CD248" t="str">
            <v/>
          </cell>
          <cell r="CE248" t="str">
            <v/>
          </cell>
          <cell r="CF248" t="str">
            <v/>
          </cell>
          <cell r="CG248" t="str">
            <v/>
          </cell>
        </row>
        <row r="249">
          <cell r="B249">
            <v>0</v>
          </cell>
          <cell r="C249" t="str">
            <v/>
          </cell>
          <cell r="D249" t="str">
            <v/>
          </cell>
          <cell r="E249" t="str">
            <v/>
          </cell>
          <cell r="F249" t="str">
            <v/>
          </cell>
          <cell r="G249" t="str">
            <v/>
          </cell>
          <cell r="H249" t="str">
            <v/>
          </cell>
          <cell r="I249" t="str">
            <v/>
          </cell>
          <cell r="J249" t="str">
            <v/>
          </cell>
          <cell r="K249" t="str">
            <v/>
          </cell>
          <cell r="L249" t="str">
            <v/>
          </cell>
          <cell r="M249" t="str">
            <v/>
          </cell>
          <cell r="N249">
            <v>0</v>
          </cell>
          <cell r="O249">
            <v>0</v>
          </cell>
          <cell r="P249">
            <v>0</v>
          </cell>
          <cell r="Q249" t="str">
            <v/>
          </cell>
          <cell r="R249" t="str">
            <v/>
          </cell>
          <cell r="S249">
            <v>0</v>
          </cell>
          <cell r="T249">
            <v>0</v>
          </cell>
          <cell r="U249" t="str">
            <v/>
          </cell>
          <cell r="V249" t="str">
            <v/>
          </cell>
          <cell r="W249">
            <v>0</v>
          </cell>
          <cell r="X249">
            <v>0</v>
          </cell>
          <cell r="Y249" t="str">
            <v/>
          </cell>
          <cell r="Z249" t="str">
            <v/>
          </cell>
          <cell r="AA249">
            <v>0</v>
          </cell>
          <cell r="AB249">
            <v>0</v>
          </cell>
          <cell r="AC249" t="str">
            <v/>
          </cell>
          <cell r="AD249" t="str">
            <v/>
          </cell>
          <cell r="AE249">
            <v>0</v>
          </cell>
          <cell r="AF249">
            <v>0</v>
          </cell>
          <cell r="AG249" t="str">
            <v/>
          </cell>
          <cell r="AH249" t="str">
            <v/>
          </cell>
          <cell r="AI249">
            <v>0</v>
          </cell>
          <cell r="AJ249" t="str">
            <v/>
          </cell>
          <cell r="AK249" t="str">
            <v/>
          </cell>
          <cell r="AL249">
            <v>0</v>
          </cell>
          <cell r="AM249" t="str">
            <v/>
          </cell>
          <cell r="AN249" t="str">
            <v/>
          </cell>
          <cell r="AO249">
            <v>0</v>
          </cell>
          <cell r="AP249" t="str">
            <v/>
          </cell>
          <cell r="AQ249" t="str">
            <v/>
          </cell>
          <cell r="AR249">
            <v>0</v>
          </cell>
          <cell r="AS249" t="str">
            <v/>
          </cell>
          <cell r="AT249" t="str">
            <v/>
          </cell>
          <cell r="AU249" t="str">
            <v/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 t="str">
            <v/>
          </cell>
          <cell r="BA249" t="str">
            <v/>
          </cell>
          <cell r="BB249">
            <v>0</v>
          </cell>
          <cell r="BC249">
            <v>0</v>
          </cell>
          <cell r="BD249" t="str">
            <v/>
          </cell>
          <cell r="BE249" t="str">
            <v/>
          </cell>
          <cell r="BF249">
            <v>0</v>
          </cell>
          <cell r="BG249">
            <v>0</v>
          </cell>
          <cell r="BH249" t="str">
            <v/>
          </cell>
          <cell r="BI249" t="str">
            <v/>
          </cell>
          <cell r="BJ249">
            <v>0</v>
          </cell>
          <cell r="BK249">
            <v>0</v>
          </cell>
          <cell r="BL249" t="str">
            <v/>
          </cell>
          <cell r="BM249" t="str">
            <v/>
          </cell>
          <cell r="BN249">
            <v>0</v>
          </cell>
          <cell r="BO249">
            <v>0</v>
          </cell>
          <cell r="BP249" t="str">
            <v/>
          </cell>
          <cell r="BQ249" t="str">
            <v/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>
            <v>0</v>
          </cell>
          <cell r="CA249">
            <v>0</v>
          </cell>
          <cell r="CB249" t="str">
            <v/>
          </cell>
          <cell r="CC249">
            <v>0</v>
          </cell>
          <cell r="CD249">
            <v>0</v>
          </cell>
          <cell r="CE249">
            <v>0</v>
          </cell>
          <cell r="CF249">
            <v>0</v>
          </cell>
          <cell r="CG249">
            <v>0</v>
          </cell>
        </row>
        <row r="250">
          <cell r="B250" t="str">
            <v/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 t="str">
            <v/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 t="str">
            <v/>
          </cell>
          <cell r="R250">
            <v>0</v>
          </cell>
          <cell r="S250">
            <v>0</v>
          </cell>
          <cell r="T250">
            <v>0</v>
          </cell>
          <cell r="U250" t="str">
            <v/>
          </cell>
          <cell r="V250">
            <v>0</v>
          </cell>
          <cell r="W250">
            <v>0</v>
          </cell>
          <cell r="X250">
            <v>0</v>
          </cell>
          <cell r="Y250" t="str">
            <v/>
          </cell>
          <cell r="Z250">
            <v>0</v>
          </cell>
          <cell r="AA250">
            <v>0</v>
          </cell>
          <cell r="AB250">
            <v>0</v>
          </cell>
          <cell r="AC250" t="str">
            <v/>
          </cell>
          <cell r="AD250">
            <v>0</v>
          </cell>
          <cell r="AE250">
            <v>0</v>
          </cell>
          <cell r="AF250">
            <v>0</v>
          </cell>
          <cell r="AG250" t="str">
            <v/>
          </cell>
          <cell r="AH250">
            <v>0</v>
          </cell>
          <cell r="AI250">
            <v>0</v>
          </cell>
          <cell r="AJ250" t="str">
            <v/>
          </cell>
          <cell r="AK250">
            <v>0</v>
          </cell>
          <cell r="AL250">
            <v>0</v>
          </cell>
          <cell r="AM250" t="str">
            <v/>
          </cell>
          <cell r="AN250">
            <v>0</v>
          </cell>
          <cell r="AO250">
            <v>0</v>
          </cell>
          <cell r="AP250" t="str">
            <v/>
          </cell>
          <cell r="AQ250">
            <v>0</v>
          </cell>
          <cell r="AR250">
            <v>0</v>
          </cell>
          <cell r="AS250" t="str">
            <v/>
          </cell>
          <cell r="AT250">
            <v>0</v>
          </cell>
          <cell r="AU250" t="str">
            <v/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 t="str">
            <v/>
          </cell>
          <cell r="BA250">
            <v>0</v>
          </cell>
          <cell r="BB250">
            <v>0</v>
          </cell>
          <cell r="BC250">
            <v>0</v>
          </cell>
          <cell r="BD250" t="str">
            <v/>
          </cell>
          <cell r="BE250">
            <v>0</v>
          </cell>
          <cell r="BF250">
            <v>0</v>
          </cell>
          <cell r="BG250">
            <v>0</v>
          </cell>
          <cell r="BH250" t="str">
            <v/>
          </cell>
          <cell r="BI250">
            <v>0</v>
          </cell>
          <cell r="BJ250">
            <v>0</v>
          </cell>
          <cell r="BK250">
            <v>0</v>
          </cell>
          <cell r="BL250" t="str">
            <v/>
          </cell>
          <cell r="BM250">
            <v>0</v>
          </cell>
          <cell r="BN250">
            <v>0</v>
          </cell>
          <cell r="BO250">
            <v>0</v>
          </cell>
          <cell r="BP250" t="str">
            <v/>
          </cell>
          <cell r="BQ250">
            <v>0</v>
          </cell>
          <cell r="BR250">
            <v>0</v>
          </cell>
          <cell r="BS250">
            <v>0</v>
          </cell>
          <cell r="BT250">
            <v>0</v>
          </cell>
          <cell r="BU250">
            <v>0</v>
          </cell>
          <cell r="BV250" t="str">
            <v/>
          </cell>
          <cell r="BW250">
            <v>0</v>
          </cell>
          <cell r="BX250">
            <v>0</v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</row>
        <row r="251">
          <cell r="B251">
            <v>0</v>
          </cell>
          <cell r="C251" t="str">
            <v/>
          </cell>
          <cell r="D251" t="str">
            <v/>
          </cell>
          <cell r="E251" t="str">
            <v/>
          </cell>
          <cell r="F251" t="str">
            <v/>
          </cell>
          <cell r="G251" t="str">
            <v/>
          </cell>
          <cell r="H251" t="str">
            <v/>
          </cell>
          <cell r="I251" t="str">
            <v/>
          </cell>
          <cell r="J251" t="str">
            <v/>
          </cell>
          <cell r="K251" t="str">
            <v/>
          </cell>
          <cell r="L251" t="str">
            <v/>
          </cell>
          <cell r="M251" t="str">
            <v/>
          </cell>
          <cell r="N251">
            <v>0</v>
          </cell>
          <cell r="O251">
            <v>0</v>
          </cell>
          <cell r="P251">
            <v>0</v>
          </cell>
          <cell r="Q251" t="str">
            <v/>
          </cell>
          <cell r="R251" t="str">
            <v/>
          </cell>
          <cell r="S251">
            <v>0</v>
          </cell>
          <cell r="T251">
            <v>0</v>
          </cell>
          <cell r="U251" t="str">
            <v/>
          </cell>
          <cell r="V251" t="str">
            <v/>
          </cell>
          <cell r="W251">
            <v>0</v>
          </cell>
          <cell r="X251">
            <v>0</v>
          </cell>
          <cell r="Y251" t="str">
            <v/>
          </cell>
          <cell r="Z251" t="str">
            <v/>
          </cell>
          <cell r="AA251">
            <v>0</v>
          </cell>
          <cell r="AB251">
            <v>0</v>
          </cell>
          <cell r="AC251" t="str">
            <v/>
          </cell>
          <cell r="AD251" t="str">
            <v/>
          </cell>
          <cell r="AE251">
            <v>0</v>
          </cell>
          <cell r="AF251">
            <v>0</v>
          </cell>
          <cell r="AG251" t="str">
            <v/>
          </cell>
          <cell r="AH251" t="str">
            <v/>
          </cell>
          <cell r="AI251">
            <v>0</v>
          </cell>
          <cell r="AJ251" t="str">
            <v/>
          </cell>
          <cell r="AK251" t="str">
            <v/>
          </cell>
          <cell r="AL251">
            <v>0</v>
          </cell>
          <cell r="AM251" t="str">
            <v/>
          </cell>
          <cell r="AN251" t="str">
            <v/>
          </cell>
          <cell r="AO251">
            <v>0</v>
          </cell>
          <cell r="AP251" t="str">
            <v/>
          </cell>
          <cell r="AQ251" t="str">
            <v/>
          </cell>
          <cell r="AR251">
            <v>0</v>
          </cell>
          <cell r="AS251" t="str">
            <v/>
          </cell>
          <cell r="AT251" t="str">
            <v/>
          </cell>
          <cell r="AU251" t="str">
            <v/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 t="str">
            <v/>
          </cell>
          <cell r="BA251" t="str">
            <v/>
          </cell>
          <cell r="BB251">
            <v>0</v>
          </cell>
          <cell r="BC251">
            <v>0</v>
          </cell>
          <cell r="BD251" t="str">
            <v/>
          </cell>
          <cell r="BE251" t="str">
            <v/>
          </cell>
          <cell r="BF251">
            <v>0</v>
          </cell>
          <cell r="BG251">
            <v>0</v>
          </cell>
          <cell r="BH251" t="str">
            <v/>
          </cell>
          <cell r="BI251" t="str">
            <v/>
          </cell>
          <cell r="BJ251">
            <v>0</v>
          </cell>
          <cell r="BK251">
            <v>0</v>
          </cell>
          <cell r="BL251" t="str">
            <v/>
          </cell>
          <cell r="BM251" t="str">
            <v/>
          </cell>
          <cell r="BN251">
            <v>0</v>
          </cell>
          <cell r="BO251">
            <v>0</v>
          </cell>
          <cell r="BP251" t="str">
            <v/>
          </cell>
          <cell r="BQ251" t="str">
            <v/>
          </cell>
          <cell r="BR251">
            <v>0</v>
          </cell>
          <cell r="BS251">
            <v>0</v>
          </cell>
          <cell r="BT251">
            <v>0</v>
          </cell>
          <cell r="BU251">
            <v>0</v>
          </cell>
          <cell r="BV251" t="str">
            <v/>
          </cell>
          <cell r="BW251" t="str">
            <v/>
          </cell>
          <cell r="BX251" t="str">
            <v/>
          </cell>
          <cell r="BY251" t="str">
            <v/>
          </cell>
          <cell r="BZ251">
            <v>0</v>
          </cell>
          <cell r="CA251">
            <v>0</v>
          </cell>
          <cell r="CB251" t="str">
            <v/>
          </cell>
          <cell r="CC251">
            <v>0</v>
          </cell>
          <cell r="CD251">
            <v>0</v>
          </cell>
          <cell r="CE251">
            <v>0</v>
          </cell>
          <cell r="CF251">
            <v>0</v>
          </cell>
          <cell r="CG251">
            <v>0</v>
          </cell>
        </row>
        <row r="252">
          <cell r="B252" t="str">
            <v/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 t="str">
            <v/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 t="str">
            <v/>
          </cell>
          <cell r="R252">
            <v>0</v>
          </cell>
          <cell r="S252">
            <v>0</v>
          </cell>
          <cell r="T252">
            <v>0</v>
          </cell>
          <cell r="U252" t="str">
            <v/>
          </cell>
          <cell r="V252">
            <v>0</v>
          </cell>
          <cell r="W252">
            <v>0</v>
          </cell>
          <cell r="X252">
            <v>0</v>
          </cell>
          <cell r="Y252" t="str">
            <v/>
          </cell>
          <cell r="Z252">
            <v>0</v>
          </cell>
          <cell r="AA252">
            <v>0</v>
          </cell>
          <cell r="AB252">
            <v>0</v>
          </cell>
          <cell r="AC252" t="str">
            <v/>
          </cell>
          <cell r="AD252">
            <v>0</v>
          </cell>
          <cell r="AE252">
            <v>0</v>
          </cell>
          <cell r="AF252">
            <v>0</v>
          </cell>
          <cell r="AG252" t="str">
            <v/>
          </cell>
          <cell r="AH252">
            <v>0</v>
          </cell>
          <cell r="AI252">
            <v>0</v>
          </cell>
          <cell r="AJ252" t="str">
            <v/>
          </cell>
          <cell r="AK252">
            <v>0</v>
          </cell>
          <cell r="AL252">
            <v>0</v>
          </cell>
          <cell r="AM252" t="str">
            <v/>
          </cell>
          <cell r="AN252">
            <v>0</v>
          </cell>
          <cell r="AO252">
            <v>0</v>
          </cell>
          <cell r="AP252" t="str">
            <v/>
          </cell>
          <cell r="AQ252">
            <v>0</v>
          </cell>
          <cell r="AR252">
            <v>0</v>
          </cell>
          <cell r="AS252" t="str">
            <v/>
          </cell>
          <cell r="AT252">
            <v>0</v>
          </cell>
          <cell r="AU252" t="str">
            <v/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 t="str">
            <v/>
          </cell>
          <cell r="BA252">
            <v>0</v>
          </cell>
          <cell r="BB252">
            <v>0</v>
          </cell>
          <cell r="BC252">
            <v>0</v>
          </cell>
          <cell r="BD252" t="str">
            <v/>
          </cell>
          <cell r="BE252">
            <v>0</v>
          </cell>
          <cell r="BF252">
            <v>0</v>
          </cell>
          <cell r="BG252">
            <v>0</v>
          </cell>
          <cell r="BH252" t="str">
            <v/>
          </cell>
          <cell r="BI252">
            <v>0</v>
          </cell>
          <cell r="BJ252">
            <v>0</v>
          </cell>
          <cell r="BK252">
            <v>0</v>
          </cell>
          <cell r="BL252" t="str">
            <v/>
          </cell>
          <cell r="BM252">
            <v>0</v>
          </cell>
          <cell r="BN252">
            <v>0</v>
          </cell>
          <cell r="BO252">
            <v>0</v>
          </cell>
          <cell r="BP252" t="str">
            <v/>
          </cell>
          <cell r="BQ252">
            <v>0</v>
          </cell>
          <cell r="BR252">
            <v>0</v>
          </cell>
          <cell r="BS252">
            <v>0</v>
          </cell>
          <cell r="BT252">
            <v>0</v>
          </cell>
          <cell r="BU252">
            <v>0</v>
          </cell>
          <cell r="BV252" t="str">
            <v/>
          </cell>
          <cell r="BW252">
            <v>0</v>
          </cell>
          <cell r="BX252">
            <v>0</v>
          </cell>
          <cell r="BY252" t="str">
            <v/>
          </cell>
          <cell r="BZ252" t="str">
            <v/>
          </cell>
          <cell r="CA252" t="str">
            <v/>
          </cell>
          <cell r="CB252" t="str">
            <v/>
          </cell>
          <cell r="CC252" t="str">
            <v/>
          </cell>
          <cell r="CD252" t="str">
            <v/>
          </cell>
          <cell r="CE252" t="str">
            <v/>
          </cell>
          <cell r="CF252" t="str">
            <v/>
          </cell>
          <cell r="CG252" t="str">
            <v/>
          </cell>
        </row>
        <row r="253">
          <cell r="B253">
            <v>0</v>
          </cell>
          <cell r="C253" t="str">
            <v/>
          </cell>
          <cell r="D253" t="str">
            <v/>
          </cell>
          <cell r="E253" t="str">
            <v/>
          </cell>
          <cell r="F253" t="str">
            <v/>
          </cell>
          <cell r="G253" t="str">
            <v/>
          </cell>
          <cell r="H253" t="str">
            <v/>
          </cell>
          <cell r="I253" t="str">
            <v/>
          </cell>
          <cell r="J253" t="str">
            <v/>
          </cell>
          <cell r="K253" t="str">
            <v/>
          </cell>
          <cell r="L253" t="str">
            <v/>
          </cell>
          <cell r="M253" t="str">
            <v/>
          </cell>
          <cell r="N253">
            <v>0</v>
          </cell>
          <cell r="O253">
            <v>0</v>
          </cell>
          <cell r="P253">
            <v>0</v>
          </cell>
          <cell r="Q253" t="str">
            <v/>
          </cell>
          <cell r="R253" t="str">
            <v/>
          </cell>
          <cell r="S253">
            <v>0</v>
          </cell>
          <cell r="T253">
            <v>0</v>
          </cell>
          <cell r="U253" t="str">
            <v/>
          </cell>
          <cell r="V253" t="str">
            <v/>
          </cell>
          <cell r="W253">
            <v>0</v>
          </cell>
          <cell r="X253">
            <v>0</v>
          </cell>
          <cell r="Y253" t="str">
            <v/>
          </cell>
          <cell r="Z253" t="str">
            <v/>
          </cell>
          <cell r="AA253">
            <v>0</v>
          </cell>
          <cell r="AB253">
            <v>0</v>
          </cell>
          <cell r="AC253" t="str">
            <v/>
          </cell>
          <cell r="AD253" t="str">
            <v/>
          </cell>
          <cell r="AE253">
            <v>0</v>
          </cell>
          <cell r="AF253">
            <v>0</v>
          </cell>
          <cell r="AG253" t="str">
            <v/>
          </cell>
          <cell r="AH253" t="str">
            <v/>
          </cell>
          <cell r="AI253">
            <v>0</v>
          </cell>
          <cell r="AJ253" t="str">
            <v/>
          </cell>
          <cell r="AK253" t="str">
            <v/>
          </cell>
          <cell r="AL253">
            <v>0</v>
          </cell>
          <cell r="AM253" t="str">
            <v/>
          </cell>
          <cell r="AN253" t="str">
            <v/>
          </cell>
          <cell r="AO253">
            <v>0</v>
          </cell>
          <cell r="AP253" t="str">
            <v/>
          </cell>
          <cell r="AQ253" t="str">
            <v/>
          </cell>
          <cell r="AR253">
            <v>0</v>
          </cell>
          <cell r="AS253" t="str">
            <v/>
          </cell>
          <cell r="AT253" t="str">
            <v/>
          </cell>
          <cell r="AU253" t="str">
            <v/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 t="str">
            <v/>
          </cell>
          <cell r="BA253" t="str">
            <v/>
          </cell>
          <cell r="BB253">
            <v>0</v>
          </cell>
          <cell r="BC253">
            <v>0</v>
          </cell>
          <cell r="BD253" t="str">
            <v/>
          </cell>
          <cell r="BE253" t="str">
            <v/>
          </cell>
          <cell r="BF253">
            <v>0</v>
          </cell>
          <cell r="BG253">
            <v>0</v>
          </cell>
          <cell r="BH253" t="str">
            <v/>
          </cell>
          <cell r="BI253" t="str">
            <v/>
          </cell>
          <cell r="BJ253">
            <v>0</v>
          </cell>
          <cell r="BK253">
            <v>0</v>
          </cell>
          <cell r="BL253" t="str">
            <v/>
          </cell>
          <cell r="BM253" t="str">
            <v/>
          </cell>
          <cell r="BN253">
            <v>0</v>
          </cell>
          <cell r="BO253">
            <v>0</v>
          </cell>
          <cell r="BP253" t="str">
            <v/>
          </cell>
          <cell r="BQ253" t="str">
            <v/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>
            <v>0</v>
          </cell>
          <cell r="CA253">
            <v>0</v>
          </cell>
          <cell r="CB253" t="str">
            <v/>
          </cell>
          <cell r="CC253">
            <v>0</v>
          </cell>
          <cell r="CD253">
            <v>0</v>
          </cell>
          <cell r="CE253">
            <v>0</v>
          </cell>
          <cell r="CF253">
            <v>0</v>
          </cell>
          <cell r="CG253">
            <v>0</v>
          </cell>
        </row>
        <row r="254">
          <cell r="B254" t="str">
            <v/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 t="str">
            <v/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 t="str">
            <v/>
          </cell>
          <cell r="R254">
            <v>0</v>
          </cell>
          <cell r="S254">
            <v>0</v>
          </cell>
          <cell r="T254">
            <v>0</v>
          </cell>
          <cell r="U254" t="str">
            <v/>
          </cell>
          <cell r="V254">
            <v>0</v>
          </cell>
          <cell r="W254">
            <v>0</v>
          </cell>
          <cell r="X254">
            <v>0</v>
          </cell>
          <cell r="Y254" t="str">
            <v/>
          </cell>
          <cell r="Z254">
            <v>0</v>
          </cell>
          <cell r="AA254">
            <v>0</v>
          </cell>
          <cell r="AB254">
            <v>0</v>
          </cell>
          <cell r="AC254" t="str">
            <v/>
          </cell>
          <cell r="AD254">
            <v>0</v>
          </cell>
          <cell r="AE254">
            <v>0</v>
          </cell>
          <cell r="AF254">
            <v>0</v>
          </cell>
          <cell r="AG254" t="str">
            <v/>
          </cell>
          <cell r="AH254">
            <v>0</v>
          </cell>
          <cell r="AI254">
            <v>0</v>
          </cell>
          <cell r="AJ254" t="str">
            <v/>
          </cell>
          <cell r="AK254">
            <v>0</v>
          </cell>
          <cell r="AL254">
            <v>0</v>
          </cell>
          <cell r="AM254" t="str">
            <v/>
          </cell>
          <cell r="AN254">
            <v>0</v>
          </cell>
          <cell r="AO254">
            <v>0</v>
          </cell>
          <cell r="AP254" t="str">
            <v/>
          </cell>
          <cell r="AQ254">
            <v>0</v>
          </cell>
          <cell r="AR254">
            <v>0</v>
          </cell>
          <cell r="AS254" t="str">
            <v/>
          </cell>
          <cell r="AT254">
            <v>0</v>
          </cell>
          <cell r="AU254" t="str">
            <v/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 t="str">
            <v/>
          </cell>
          <cell r="BA254">
            <v>0</v>
          </cell>
          <cell r="BB254">
            <v>0</v>
          </cell>
          <cell r="BC254">
            <v>0</v>
          </cell>
          <cell r="BD254" t="str">
            <v/>
          </cell>
          <cell r="BE254">
            <v>0</v>
          </cell>
          <cell r="BF254">
            <v>0</v>
          </cell>
          <cell r="BG254">
            <v>0</v>
          </cell>
          <cell r="BH254" t="str">
            <v/>
          </cell>
          <cell r="BI254">
            <v>0</v>
          </cell>
          <cell r="BJ254">
            <v>0</v>
          </cell>
          <cell r="BK254">
            <v>0</v>
          </cell>
          <cell r="BL254" t="str">
            <v/>
          </cell>
          <cell r="BM254">
            <v>0</v>
          </cell>
          <cell r="BN254">
            <v>0</v>
          </cell>
          <cell r="BO254">
            <v>0</v>
          </cell>
          <cell r="BP254" t="str">
            <v/>
          </cell>
          <cell r="BQ254">
            <v>0</v>
          </cell>
          <cell r="BR254">
            <v>0</v>
          </cell>
          <cell r="BS254">
            <v>0</v>
          </cell>
          <cell r="BT254">
            <v>0</v>
          </cell>
          <cell r="BU254">
            <v>0</v>
          </cell>
          <cell r="BV254" t="str">
            <v/>
          </cell>
          <cell r="BW254">
            <v>0</v>
          </cell>
          <cell r="BX254">
            <v>0</v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</row>
        <row r="255">
          <cell r="B255">
            <v>0</v>
          </cell>
          <cell r="C255" t="str">
            <v/>
          </cell>
          <cell r="D255" t="str">
            <v/>
          </cell>
          <cell r="E255" t="str">
            <v/>
          </cell>
          <cell r="F255" t="str">
            <v/>
          </cell>
          <cell r="G255" t="str">
            <v/>
          </cell>
          <cell r="H255" t="str">
            <v/>
          </cell>
          <cell r="I255" t="str">
            <v/>
          </cell>
          <cell r="J255" t="str">
            <v/>
          </cell>
          <cell r="K255" t="str">
            <v/>
          </cell>
          <cell r="L255" t="str">
            <v/>
          </cell>
          <cell r="M255" t="str">
            <v/>
          </cell>
          <cell r="N255">
            <v>0</v>
          </cell>
          <cell r="O255">
            <v>0</v>
          </cell>
          <cell r="P255">
            <v>0</v>
          </cell>
          <cell r="Q255" t="str">
            <v/>
          </cell>
          <cell r="R255" t="str">
            <v/>
          </cell>
          <cell r="S255">
            <v>0</v>
          </cell>
          <cell r="T255">
            <v>0</v>
          </cell>
          <cell r="U255" t="str">
            <v/>
          </cell>
          <cell r="V255" t="str">
            <v/>
          </cell>
          <cell r="W255">
            <v>0</v>
          </cell>
          <cell r="X255">
            <v>0</v>
          </cell>
          <cell r="Y255" t="str">
            <v/>
          </cell>
          <cell r="Z255" t="str">
            <v/>
          </cell>
          <cell r="AA255">
            <v>0</v>
          </cell>
          <cell r="AB255">
            <v>0</v>
          </cell>
          <cell r="AC255" t="str">
            <v/>
          </cell>
          <cell r="AD255" t="str">
            <v/>
          </cell>
          <cell r="AE255">
            <v>0</v>
          </cell>
          <cell r="AF255">
            <v>0</v>
          </cell>
          <cell r="AG255" t="str">
            <v/>
          </cell>
          <cell r="AH255" t="str">
            <v/>
          </cell>
          <cell r="AI255">
            <v>0</v>
          </cell>
          <cell r="AJ255" t="str">
            <v/>
          </cell>
          <cell r="AK255" t="str">
            <v/>
          </cell>
          <cell r="AL255">
            <v>0</v>
          </cell>
          <cell r="AM255" t="str">
            <v/>
          </cell>
          <cell r="AN255" t="str">
            <v/>
          </cell>
          <cell r="AO255">
            <v>0</v>
          </cell>
          <cell r="AP255" t="str">
            <v/>
          </cell>
          <cell r="AQ255" t="str">
            <v/>
          </cell>
          <cell r="AR255">
            <v>0</v>
          </cell>
          <cell r="AS255" t="str">
            <v/>
          </cell>
          <cell r="AT255" t="str">
            <v/>
          </cell>
          <cell r="AU255" t="str">
            <v/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 t="str">
            <v/>
          </cell>
          <cell r="BA255" t="str">
            <v/>
          </cell>
          <cell r="BB255">
            <v>0</v>
          </cell>
          <cell r="BC255">
            <v>0</v>
          </cell>
          <cell r="BD255" t="str">
            <v/>
          </cell>
          <cell r="BE255" t="str">
            <v/>
          </cell>
          <cell r="BF255">
            <v>0</v>
          </cell>
          <cell r="BG255">
            <v>0</v>
          </cell>
          <cell r="BH255" t="str">
            <v/>
          </cell>
          <cell r="BI255" t="str">
            <v/>
          </cell>
          <cell r="BJ255">
            <v>0</v>
          </cell>
          <cell r="BK255">
            <v>0</v>
          </cell>
          <cell r="BL255" t="str">
            <v/>
          </cell>
          <cell r="BM255" t="str">
            <v/>
          </cell>
          <cell r="BN255">
            <v>0</v>
          </cell>
          <cell r="BO255">
            <v>0</v>
          </cell>
          <cell r="BP255" t="str">
            <v/>
          </cell>
          <cell r="BQ255" t="str">
            <v/>
          </cell>
          <cell r="BR255">
            <v>0</v>
          </cell>
          <cell r="BS255">
            <v>0</v>
          </cell>
          <cell r="BT255">
            <v>0</v>
          </cell>
          <cell r="BU255">
            <v>0</v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>
            <v>0</v>
          </cell>
          <cell r="CA255">
            <v>0</v>
          </cell>
          <cell r="CB255" t="str">
            <v/>
          </cell>
          <cell r="CC255">
            <v>0</v>
          </cell>
          <cell r="CD255">
            <v>0</v>
          </cell>
          <cell r="CE255">
            <v>0</v>
          </cell>
          <cell r="CF255">
            <v>0</v>
          </cell>
          <cell r="CG255">
            <v>0</v>
          </cell>
        </row>
        <row r="256">
          <cell r="B256" t="str">
            <v/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 t="str">
            <v/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 t="str">
            <v/>
          </cell>
          <cell r="R256">
            <v>0</v>
          </cell>
          <cell r="S256">
            <v>0</v>
          </cell>
          <cell r="T256">
            <v>0</v>
          </cell>
          <cell r="U256" t="str">
            <v/>
          </cell>
          <cell r="V256">
            <v>0</v>
          </cell>
          <cell r="W256">
            <v>0</v>
          </cell>
          <cell r="X256">
            <v>0</v>
          </cell>
          <cell r="Y256" t="str">
            <v/>
          </cell>
          <cell r="Z256">
            <v>0</v>
          </cell>
          <cell r="AA256">
            <v>0</v>
          </cell>
          <cell r="AB256">
            <v>0</v>
          </cell>
          <cell r="AC256" t="str">
            <v/>
          </cell>
          <cell r="AD256">
            <v>0</v>
          </cell>
          <cell r="AE256">
            <v>0</v>
          </cell>
          <cell r="AF256">
            <v>0</v>
          </cell>
          <cell r="AG256" t="str">
            <v/>
          </cell>
          <cell r="AH256">
            <v>0</v>
          </cell>
          <cell r="AI256">
            <v>0</v>
          </cell>
          <cell r="AJ256" t="str">
            <v/>
          </cell>
          <cell r="AK256">
            <v>0</v>
          </cell>
          <cell r="AL256">
            <v>0</v>
          </cell>
          <cell r="AM256" t="str">
            <v/>
          </cell>
          <cell r="AN256">
            <v>0</v>
          </cell>
          <cell r="AO256">
            <v>0</v>
          </cell>
          <cell r="AP256" t="str">
            <v/>
          </cell>
          <cell r="AQ256">
            <v>0</v>
          </cell>
          <cell r="AR256">
            <v>0</v>
          </cell>
          <cell r="AS256" t="str">
            <v/>
          </cell>
          <cell r="AT256">
            <v>0</v>
          </cell>
          <cell r="AU256" t="str">
            <v/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 t="str">
            <v/>
          </cell>
          <cell r="BA256">
            <v>0</v>
          </cell>
          <cell r="BB256">
            <v>0</v>
          </cell>
          <cell r="BC256">
            <v>0</v>
          </cell>
          <cell r="BD256" t="str">
            <v/>
          </cell>
          <cell r="BE256">
            <v>0</v>
          </cell>
          <cell r="BF256">
            <v>0</v>
          </cell>
          <cell r="BG256">
            <v>0</v>
          </cell>
          <cell r="BH256" t="str">
            <v/>
          </cell>
          <cell r="BI256">
            <v>0</v>
          </cell>
          <cell r="BJ256">
            <v>0</v>
          </cell>
          <cell r="BK256">
            <v>0</v>
          </cell>
          <cell r="BL256" t="str">
            <v/>
          </cell>
          <cell r="BM256">
            <v>0</v>
          </cell>
          <cell r="BN256">
            <v>0</v>
          </cell>
          <cell r="BO256">
            <v>0</v>
          </cell>
          <cell r="BP256" t="str">
            <v/>
          </cell>
          <cell r="BQ256">
            <v>0</v>
          </cell>
          <cell r="BR256">
            <v>0</v>
          </cell>
          <cell r="BS256">
            <v>0</v>
          </cell>
          <cell r="BT256">
            <v>0</v>
          </cell>
          <cell r="BU256">
            <v>0</v>
          </cell>
          <cell r="BV256" t="str">
            <v/>
          </cell>
          <cell r="BW256">
            <v>0</v>
          </cell>
          <cell r="BX256">
            <v>0</v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</row>
        <row r="257">
          <cell r="B257">
            <v>0</v>
          </cell>
          <cell r="C257" t="str">
            <v/>
          </cell>
          <cell r="D257" t="str">
            <v/>
          </cell>
          <cell r="E257" t="str">
            <v/>
          </cell>
          <cell r="F257" t="str">
            <v/>
          </cell>
          <cell r="G257" t="str">
            <v/>
          </cell>
          <cell r="H257" t="str">
            <v/>
          </cell>
          <cell r="I257" t="str">
            <v/>
          </cell>
          <cell r="J257" t="str">
            <v/>
          </cell>
          <cell r="K257" t="str">
            <v/>
          </cell>
          <cell r="L257" t="str">
            <v/>
          </cell>
          <cell r="M257" t="str">
            <v/>
          </cell>
          <cell r="N257">
            <v>0</v>
          </cell>
          <cell r="O257">
            <v>0</v>
          </cell>
          <cell r="P257">
            <v>0</v>
          </cell>
          <cell r="Q257" t="str">
            <v/>
          </cell>
          <cell r="R257" t="str">
            <v/>
          </cell>
          <cell r="S257">
            <v>0</v>
          </cell>
          <cell r="T257">
            <v>0</v>
          </cell>
          <cell r="U257" t="str">
            <v/>
          </cell>
          <cell r="V257" t="str">
            <v/>
          </cell>
          <cell r="W257">
            <v>0</v>
          </cell>
          <cell r="X257">
            <v>0</v>
          </cell>
          <cell r="Y257" t="str">
            <v/>
          </cell>
          <cell r="Z257" t="str">
            <v/>
          </cell>
          <cell r="AA257">
            <v>0</v>
          </cell>
          <cell r="AB257">
            <v>0</v>
          </cell>
          <cell r="AC257" t="str">
            <v/>
          </cell>
          <cell r="AD257" t="str">
            <v/>
          </cell>
          <cell r="AE257">
            <v>0</v>
          </cell>
          <cell r="AF257">
            <v>0</v>
          </cell>
          <cell r="AG257" t="str">
            <v/>
          </cell>
          <cell r="AH257" t="str">
            <v/>
          </cell>
          <cell r="AI257">
            <v>0</v>
          </cell>
          <cell r="AJ257" t="str">
            <v/>
          </cell>
          <cell r="AK257" t="str">
            <v/>
          </cell>
          <cell r="AL257">
            <v>0</v>
          </cell>
          <cell r="AM257" t="str">
            <v/>
          </cell>
          <cell r="AN257" t="str">
            <v/>
          </cell>
          <cell r="AO257">
            <v>0</v>
          </cell>
          <cell r="AP257" t="str">
            <v/>
          </cell>
          <cell r="AQ257" t="str">
            <v/>
          </cell>
          <cell r="AR257">
            <v>0</v>
          </cell>
          <cell r="AS257" t="str">
            <v/>
          </cell>
          <cell r="AT257" t="str">
            <v/>
          </cell>
          <cell r="AU257" t="str">
            <v/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 t="str">
            <v/>
          </cell>
          <cell r="BA257" t="str">
            <v/>
          </cell>
          <cell r="BB257">
            <v>0</v>
          </cell>
          <cell r="BC257">
            <v>0</v>
          </cell>
          <cell r="BD257" t="str">
            <v/>
          </cell>
          <cell r="BE257" t="str">
            <v/>
          </cell>
          <cell r="BF257">
            <v>0</v>
          </cell>
          <cell r="BG257">
            <v>0</v>
          </cell>
          <cell r="BH257" t="str">
            <v/>
          </cell>
          <cell r="BI257" t="str">
            <v/>
          </cell>
          <cell r="BJ257">
            <v>0</v>
          </cell>
          <cell r="BK257">
            <v>0</v>
          </cell>
          <cell r="BL257" t="str">
            <v/>
          </cell>
          <cell r="BM257" t="str">
            <v/>
          </cell>
          <cell r="BN257">
            <v>0</v>
          </cell>
          <cell r="BO257">
            <v>0</v>
          </cell>
          <cell r="BP257" t="str">
            <v/>
          </cell>
          <cell r="BQ257" t="str">
            <v/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>
            <v>0</v>
          </cell>
          <cell r="CA257">
            <v>0</v>
          </cell>
          <cell r="CB257" t="str">
            <v/>
          </cell>
          <cell r="CC257">
            <v>0</v>
          </cell>
          <cell r="CD257">
            <v>0</v>
          </cell>
          <cell r="CE257">
            <v>0</v>
          </cell>
          <cell r="CF257">
            <v>0</v>
          </cell>
          <cell r="CG257">
            <v>0</v>
          </cell>
        </row>
        <row r="258">
          <cell r="B258" t="str">
            <v/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 t="str">
            <v/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 t="str">
            <v/>
          </cell>
          <cell r="R258">
            <v>0</v>
          </cell>
          <cell r="S258">
            <v>0</v>
          </cell>
          <cell r="T258">
            <v>0</v>
          </cell>
          <cell r="U258" t="str">
            <v/>
          </cell>
          <cell r="V258">
            <v>0</v>
          </cell>
          <cell r="W258">
            <v>0</v>
          </cell>
          <cell r="X258">
            <v>0</v>
          </cell>
          <cell r="Y258" t="str">
            <v/>
          </cell>
          <cell r="Z258">
            <v>0</v>
          </cell>
          <cell r="AA258">
            <v>0</v>
          </cell>
          <cell r="AB258">
            <v>0</v>
          </cell>
          <cell r="AC258" t="str">
            <v/>
          </cell>
          <cell r="AD258">
            <v>0</v>
          </cell>
          <cell r="AE258">
            <v>0</v>
          </cell>
          <cell r="AF258">
            <v>0</v>
          </cell>
          <cell r="AG258" t="str">
            <v/>
          </cell>
          <cell r="AH258">
            <v>0</v>
          </cell>
          <cell r="AI258">
            <v>0</v>
          </cell>
          <cell r="AJ258" t="str">
            <v/>
          </cell>
          <cell r="AK258">
            <v>0</v>
          </cell>
          <cell r="AL258">
            <v>0</v>
          </cell>
          <cell r="AM258" t="str">
            <v/>
          </cell>
          <cell r="AN258">
            <v>0</v>
          </cell>
          <cell r="AO258">
            <v>0</v>
          </cell>
          <cell r="AP258" t="str">
            <v/>
          </cell>
          <cell r="AQ258">
            <v>0</v>
          </cell>
          <cell r="AR258">
            <v>0</v>
          </cell>
          <cell r="AS258" t="str">
            <v/>
          </cell>
          <cell r="AT258">
            <v>0</v>
          </cell>
          <cell r="AU258" t="str">
            <v/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 t="str">
            <v/>
          </cell>
          <cell r="BA258">
            <v>0</v>
          </cell>
          <cell r="BB258">
            <v>0</v>
          </cell>
          <cell r="BC258">
            <v>0</v>
          </cell>
          <cell r="BD258" t="str">
            <v/>
          </cell>
          <cell r="BE258">
            <v>0</v>
          </cell>
          <cell r="BF258">
            <v>0</v>
          </cell>
          <cell r="BG258">
            <v>0</v>
          </cell>
          <cell r="BH258" t="str">
            <v/>
          </cell>
          <cell r="BI258">
            <v>0</v>
          </cell>
          <cell r="BJ258">
            <v>0</v>
          </cell>
          <cell r="BK258">
            <v>0</v>
          </cell>
          <cell r="BL258" t="str">
            <v/>
          </cell>
          <cell r="BM258">
            <v>0</v>
          </cell>
          <cell r="BN258">
            <v>0</v>
          </cell>
          <cell r="BO258">
            <v>0</v>
          </cell>
          <cell r="BP258" t="str">
            <v/>
          </cell>
          <cell r="BQ258">
            <v>0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 t="str">
            <v/>
          </cell>
          <cell r="BW258">
            <v>0</v>
          </cell>
          <cell r="BX258">
            <v>0</v>
          </cell>
          <cell r="BY258" t="str">
            <v/>
          </cell>
          <cell r="BZ258" t="str">
            <v/>
          </cell>
          <cell r="CA258" t="str">
            <v/>
          </cell>
          <cell r="CB258" t="str">
            <v/>
          </cell>
          <cell r="CC258" t="str">
            <v/>
          </cell>
          <cell r="CD258" t="str">
            <v/>
          </cell>
          <cell r="CE258" t="str">
            <v/>
          </cell>
          <cell r="CF258" t="str">
            <v/>
          </cell>
          <cell r="CG258" t="str">
            <v/>
          </cell>
        </row>
        <row r="259">
          <cell r="B259">
            <v>0</v>
          </cell>
          <cell r="C259" t="str">
            <v/>
          </cell>
          <cell r="D259" t="str">
            <v/>
          </cell>
          <cell r="E259" t="str">
            <v/>
          </cell>
          <cell r="F259" t="str">
            <v/>
          </cell>
          <cell r="G259" t="str">
            <v/>
          </cell>
          <cell r="H259" t="str">
            <v/>
          </cell>
          <cell r="I259" t="str">
            <v/>
          </cell>
          <cell r="J259" t="str">
            <v/>
          </cell>
          <cell r="K259" t="str">
            <v/>
          </cell>
          <cell r="L259" t="str">
            <v/>
          </cell>
          <cell r="M259" t="str">
            <v/>
          </cell>
          <cell r="N259">
            <v>0</v>
          </cell>
          <cell r="O259">
            <v>0</v>
          </cell>
          <cell r="P259">
            <v>0</v>
          </cell>
          <cell r="Q259" t="str">
            <v/>
          </cell>
          <cell r="R259" t="str">
            <v/>
          </cell>
          <cell r="S259">
            <v>0</v>
          </cell>
          <cell r="T259">
            <v>0</v>
          </cell>
          <cell r="U259" t="str">
            <v/>
          </cell>
          <cell r="V259" t="str">
            <v/>
          </cell>
          <cell r="W259">
            <v>0</v>
          </cell>
          <cell r="X259">
            <v>0</v>
          </cell>
          <cell r="Y259" t="str">
            <v/>
          </cell>
          <cell r="Z259" t="str">
            <v/>
          </cell>
          <cell r="AA259">
            <v>0</v>
          </cell>
          <cell r="AB259">
            <v>0</v>
          </cell>
          <cell r="AC259" t="str">
            <v/>
          </cell>
          <cell r="AD259" t="str">
            <v/>
          </cell>
          <cell r="AE259">
            <v>0</v>
          </cell>
          <cell r="AF259">
            <v>0</v>
          </cell>
          <cell r="AG259" t="str">
            <v/>
          </cell>
          <cell r="AH259" t="str">
            <v/>
          </cell>
          <cell r="AI259">
            <v>0</v>
          </cell>
          <cell r="AJ259" t="str">
            <v/>
          </cell>
          <cell r="AK259" t="str">
            <v/>
          </cell>
          <cell r="AL259">
            <v>0</v>
          </cell>
          <cell r="AM259" t="str">
            <v/>
          </cell>
          <cell r="AN259" t="str">
            <v/>
          </cell>
          <cell r="AO259">
            <v>0</v>
          </cell>
          <cell r="AP259" t="str">
            <v/>
          </cell>
          <cell r="AQ259" t="str">
            <v/>
          </cell>
          <cell r="AR259">
            <v>0</v>
          </cell>
          <cell r="AS259" t="str">
            <v/>
          </cell>
          <cell r="AT259" t="str">
            <v/>
          </cell>
          <cell r="AU259" t="str">
            <v/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 t="str">
            <v/>
          </cell>
          <cell r="BA259" t="str">
            <v/>
          </cell>
          <cell r="BB259">
            <v>0</v>
          </cell>
          <cell r="BC259">
            <v>0</v>
          </cell>
          <cell r="BD259" t="str">
            <v/>
          </cell>
          <cell r="BE259" t="str">
            <v/>
          </cell>
          <cell r="BF259">
            <v>0</v>
          </cell>
          <cell r="BG259">
            <v>0</v>
          </cell>
          <cell r="BH259" t="str">
            <v/>
          </cell>
          <cell r="BI259" t="str">
            <v/>
          </cell>
          <cell r="BJ259">
            <v>0</v>
          </cell>
          <cell r="BK259">
            <v>0</v>
          </cell>
          <cell r="BL259" t="str">
            <v/>
          </cell>
          <cell r="BM259" t="str">
            <v/>
          </cell>
          <cell r="BN259">
            <v>0</v>
          </cell>
          <cell r="BO259">
            <v>0</v>
          </cell>
          <cell r="BP259" t="str">
            <v/>
          </cell>
          <cell r="BQ259" t="str">
            <v/>
          </cell>
          <cell r="BR259">
            <v>0</v>
          </cell>
          <cell r="BS259">
            <v>0</v>
          </cell>
          <cell r="BT259">
            <v>0</v>
          </cell>
          <cell r="BU259">
            <v>0</v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>
            <v>0</v>
          </cell>
          <cell r="CA259">
            <v>0</v>
          </cell>
          <cell r="CB259" t="str">
            <v/>
          </cell>
          <cell r="CC259">
            <v>0</v>
          </cell>
          <cell r="CD259">
            <v>0</v>
          </cell>
          <cell r="CE259">
            <v>0</v>
          </cell>
          <cell r="CF259">
            <v>0</v>
          </cell>
          <cell r="CG259">
            <v>0</v>
          </cell>
        </row>
        <row r="260">
          <cell r="B260" t="str">
            <v/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 t="str">
            <v/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 t="str">
            <v/>
          </cell>
          <cell r="R260">
            <v>0</v>
          </cell>
          <cell r="S260">
            <v>0</v>
          </cell>
          <cell r="T260">
            <v>0</v>
          </cell>
          <cell r="U260" t="str">
            <v/>
          </cell>
          <cell r="V260">
            <v>0</v>
          </cell>
          <cell r="W260">
            <v>0</v>
          </cell>
          <cell r="X260">
            <v>0</v>
          </cell>
          <cell r="Y260" t="str">
            <v/>
          </cell>
          <cell r="Z260">
            <v>0</v>
          </cell>
          <cell r="AA260">
            <v>0</v>
          </cell>
          <cell r="AB260">
            <v>0</v>
          </cell>
          <cell r="AC260" t="str">
            <v/>
          </cell>
          <cell r="AD260">
            <v>0</v>
          </cell>
          <cell r="AE260">
            <v>0</v>
          </cell>
          <cell r="AF260">
            <v>0</v>
          </cell>
          <cell r="AG260" t="str">
            <v/>
          </cell>
          <cell r="AH260">
            <v>0</v>
          </cell>
          <cell r="AI260">
            <v>0</v>
          </cell>
          <cell r="AJ260" t="str">
            <v/>
          </cell>
          <cell r="AK260">
            <v>0</v>
          </cell>
          <cell r="AL260">
            <v>0</v>
          </cell>
          <cell r="AM260" t="str">
            <v/>
          </cell>
          <cell r="AN260">
            <v>0</v>
          </cell>
          <cell r="AO260">
            <v>0</v>
          </cell>
          <cell r="AP260" t="str">
            <v/>
          </cell>
          <cell r="AQ260">
            <v>0</v>
          </cell>
          <cell r="AR260">
            <v>0</v>
          </cell>
          <cell r="AS260" t="str">
            <v/>
          </cell>
          <cell r="AT260">
            <v>0</v>
          </cell>
          <cell r="AU260" t="str">
            <v/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 t="str">
            <v/>
          </cell>
          <cell r="BA260">
            <v>0</v>
          </cell>
          <cell r="BB260">
            <v>0</v>
          </cell>
          <cell r="BC260">
            <v>0</v>
          </cell>
          <cell r="BD260" t="str">
            <v/>
          </cell>
          <cell r="BE260">
            <v>0</v>
          </cell>
          <cell r="BF260">
            <v>0</v>
          </cell>
          <cell r="BG260">
            <v>0</v>
          </cell>
          <cell r="BH260" t="str">
            <v/>
          </cell>
          <cell r="BI260">
            <v>0</v>
          </cell>
          <cell r="BJ260">
            <v>0</v>
          </cell>
          <cell r="BK260">
            <v>0</v>
          </cell>
          <cell r="BL260" t="str">
            <v/>
          </cell>
          <cell r="BM260">
            <v>0</v>
          </cell>
          <cell r="BN260">
            <v>0</v>
          </cell>
          <cell r="BO260">
            <v>0</v>
          </cell>
          <cell r="BP260" t="str">
            <v/>
          </cell>
          <cell r="BQ260">
            <v>0</v>
          </cell>
          <cell r="BR260">
            <v>0</v>
          </cell>
          <cell r="BS260">
            <v>0</v>
          </cell>
          <cell r="BT260">
            <v>0</v>
          </cell>
          <cell r="BU260">
            <v>0</v>
          </cell>
          <cell r="BV260" t="str">
            <v/>
          </cell>
          <cell r="BW260">
            <v>0</v>
          </cell>
          <cell r="BX260">
            <v>0</v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</row>
        <row r="261">
          <cell r="B261">
            <v>0</v>
          </cell>
          <cell r="C261" t="str">
            <v/>
          </cell>
          <cell r="D261" t="str">
            <v/>
          </cell>
          <cell r="E261" t="str">
            <v/>
          </cell>
          <cell r="F261" t="str">
            <v/>
          </cell>
          <cell r="G261" t="str">
            <v/>
          </cell>
          <cell r="H261" t="str">
            <v/>
          </cell>
          <cell r="I261" t="str">
            <v/>
          </cell>
          <cell r="J261" t="str">
            <v/>
          </cell>
          <cell r="K261" t="str">
            <v/>
          </cell>
          <cell r="L261" t="str">
            <v/>
          </cell>
          <cell r="M261" t="str">
            <v/>
          </cell>
          <cell r="N261">
            <v>0</v>
          </cell>
          <cell r="O261">
            <v>0</v>
          </cell>
          <cell r="P261">
            <v>0</v>
          </cell>
          <cell r="Q261" t="str">
            <v/>
          </cell>
          <cell r="R261" t="str">
            <v/>
          </cell>
          <cell r="S261">
            <v>0</v>
          </cell>
          <cell r="T261">
            <v>0</v>
          </cell>
          <cell r="U261" t="str">
            <v/>
          </cell>
          <cell r="V261" t="str">
            <v/>
          </cell>
          <cell r="W261">
            <v>0</v>
          </cell>
          <cell r="X261">
            <v>0</v>
          </cell>
          <cell r="Y261" t="str">
            <v/>
          </cell>
          <cell r="Z261" t="str">
            <v/>
          </cell>
          <cell r="AA261">
            <v>0</v>
          </cell>
          <cell r="AB261">
            <v>0</v>
          </cell>
          <cell r="AC261" t="str">
            <v/>
          </cell>
          <cell r="AD261" t="str">
            <v/>
          </cell>
          <cell r="AE261">
            <v>0</v>
          </cell>
          <cell r="AF261">
            <v>0</v>
          </cell>
          <cell r="AG261" t="str">
            <v/>
          </cell>
          <cell r="AH261" t="str">
            <v/>
          </cell>
          <cell r="AI261">
            <v>0</v>
          </cell>
          <cell r="AJ261" t="str">
            <v/>
          </cell>
          <cell r="AK261" t="str">
            <v/>
          </cell>
          <cell r="AL261">
            <v>0</v>
          </cell>
          <cell r="AM261" t="str">
            <v/>
          </cell>
          <cell r="AN261" t="str">
            <v/>
          </cell>
          <cell r="AO261">
            <v>0</v>
          </cell>
          <cell r="AP261" t="str">
            <v/>
          </cell>
          <cell r="AQ261" t="str">
            <v/>
          </cell>
          <cell r="AR261">
            <v>0</v>
          </cell>
          <cell r="AS261" t="str">
            <v/>
          </cell>
          <cell r="AT261" t="str">
            <v/>
          </cell>
          <cell r="AU261" t="str">
            <v/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 t="str">
            <v/>
          </cell>
          <cell r="BA261" t="str">
            <v/>
          </cell>
          <cell r="BB261">
            <v>0</v>
          </cell>
          <cell r="BC261">
            <v>0</v>
          </cell>
          <cell r="BD261" t="str">
            <v/>
          </cell>
          <cell r="BE261" t="str">
            <v/>
          </cell>
          <cell r="BF261">
            <v>0</v>
          </cell>
          <cell r="BG261">
            <v>0</v>
          </cell>
          <cell r="BH261" t="str">
            <v/>
          </cell>
          <cell r="BI261" t="str">
            <v/>
          </cell>
          <cell r="BJ261">
            <v>0</v>
          </cell>
          <cell r="BK261">
            <v>0</v>
          </cell>
          <cell r="BL261" t="str">
            <v/>
          </cell>
          <cell r="BM261" t="str">
            <v/>
          </cell>
          <cell r="BN261">
            <v>0</v>
          </cell>
          <cell r="BO261">
            <v>0</v>
          </cell>
          <cell r="BP261" t="str">
            <v/>
          </cell>
          <cell r="BQ261" t="str">
            <v/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>
            <v>0</v>
          </cell>
          <cell r="CA261">
            <v>0</v>
          </cell>
          <cell r="CB261" t="str">
            <v/>
          </cell>
          <cell r="CC261">
            <v>0</v>
          </cell>
          <cell r="CD261">
            <v>0</v>
          </cell>
          <cell r="CE261">
            <v>0</v>
          </cell>
          <cell r="CF261">
            <v>0</v>
          </cell>
          <cell r="CG261">
            <v>0</v>
          </cell>
        </row>
        <row r="262">
          <cell r="B262" t="str">
            <v/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 t="str">
            <v/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 t="str">
            <v/>
          </cell>
          <cell r="R262">
            <v>0</v>
          </cell>
          <cell r="S262">
            <v>0</v>
          </cell>
          <cell r="T262">
            <v>0</v>
          </cell>
          <cell r="U262" t="str">
            <v/>
          </cell>
          <cell r="V262">
            <v>0</v>
          </cell>
          <cell r="W262">
            <v>0</v>
          </cell>
          <cell r="X262">
            <v>0</v>
          </cell>
          <cell r="Y262" t="str">
            <v/>
          </cell>
          <cell r="Z262">
            <v>0</v>
          </cell>
          <cell r="AA262">
            <v>0</v>
          </cell>
          <cell r="AB262">
            <v>0</v>
          </cell>
          <cell r="AC262" t="str">
            <v/>
          </cell>
          <cell r="AD262">
            <v>0</v>
          </cell>
          <cell r="AE262">
            <v>0</v>
          </cell>
          <cell r="AF262">
            <v>0</v>
          </cell>
          <cell r="AG262" t="str">
            <v/>
          </cell>
          <cell r="AH262">
            <v>0</v>
          </cell>
          <cell r="AI262">
            <v>0</v>
          </cell>
          <cell r="AJ262" t="str">
            <v/>
          </cell>
          <cell r="AK262">
            <v>0</v>
          </cell>
          <cell r="AL262">
            <v>0</v>
          </cell>
          <cell r="AM262" t="str">
            <v/>
          </cell>
          <cell r="AN262">
            <v>0</v>
          </cell>
          <cell r="AO262">
            <v>0</v>
          </cell>
          <cell r="AP262" t="str">
            <v/>
          </cell>
          <cell r="AQ262">
            <v>0</v>
          </cell>
          <cell r="AR262">
            <v>0</v>
          </cell>
          <cell r="AS262" t="str">
            <v/>
          </cell>
          <cell r="AT262">
            <v>0</v>
          </cell>
          <cell r="AU262" t="str">
            <v/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 t="str">
            <v/>
          </cell>
          <cell r="BA262">
            <v>0</v>
          </cell>
          <cell r="BB262">
            <v>0</v>
          </cell>
          <cell r="BC262">
            <v>0</v>
          </cell>
          <cell r="BD262" t="str">
            <v/>
          </cell>
          <cell r="BE262">
            <v>0</v>
          </cell>
          <cell r="BF262">
            <v>0</v>
          </cell>
          <cell r="BG262">
            <v>0</v>
          </cell>
          <cell r="BH262" t="str">
            <v/>
          </cell>
          <cell r="BI262">
            <v>0</v>
          </cell>
          <cell r="BJ262">
            <v>0</v>
          </cell>
          <cell r="BK262">
            <v>0</v>
          </cell>
          <cell r="BL262" t="str">
            <v/>
          </cell>
          <cell r="BM262">
            <v>0</v>
          </cell>
          <cell r="BN262">
            <v>0</v>
          </cell>
          <cell r="BO262">
            <v>0</v>
          </cell>
          <cell r="BP262" t="str">
            <v/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 t="str">
            <v/>
          </cell>
          <cell r="BW262">
            <v>0</v>
          </cell>
          <cell r="BX262">
            <v>0</v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</row>
        <row r="263">
          <cell r="B263">
            <v>0</v>
          </cell>
          <cell r="C263" t="str">
            <v/>
          </cell>
          <cell r="D263" t="str">
            <v/>
          </cell>
          <cell r="E263" t="str">
            <v/>
          </cell>
          <cell r="F263" t="str">
            <v/>
          </cell>
          <cell r="G263" t="str">
            <v/>
          </cell>
          <cell r="H263" t="str">
            <v/>
          </cell>
          <cell r="I263" t="str">
            <v/>
          </cell>
          <cell r="J263" t="str">
            <v/>
          </cell>
          <cell r="K263" t="str">
            <v/>
          </cell>
          <cell r="L263" t="str">
            <v/>
          </cell>
          <cell r="M263" t="str">
            <v/>
          </cell>
          <cell r="N263">
            <v>0</v>
          </cell>
          <cell r="O263">
            <v>0</v>
          </cell>
          <cell r="P263">
            <v>0</v>
          </cell>
          <cell r="Q263" t="str">
            <v/>
          </cell>
          <cell r="R263" t="str">
            <v/>
          </cell>
          <cell r="S263">
            <v>0</v>
          </cell>
          <cell r="T263">
            <v>0</v>
          </cell>
          <cell r="U263" t="str">
            <v/>
          </cell>
          <cell r="V263" t="str">
            <v/>
          </cell>
          <cell r="W263">
            <v>0</v>
          </cell>
          <cell r="X263">
            <v>0</v>
          </cell>
          <cell r="Y263" t="str">
            <v/>
          </cell>
          <cell r="Z263" t="str">
            <v/>
          </cell>
          <cell r="AA263">
            <v>0</v>
          </cell>
          <cell r="AB263">
            <v>0</v>
          </cell>
          <cell r="AC263" t="str">
            <v/>
          </cell>
          <cell r="AD263" t="str">
            <v/>
          </cell>
          <cell r="AE263">
            <v>0</v>
          </cell>
          <cell r="AF263">
            <v>0</v>
          </cell>
          <cell r="AG263" t="str">
            <v/>
          </cell>
          <cell r="AH263" t="str">
            <v/>
          </cell>
          <cell r="AI263">
            <v>0</v>
          </cell>
          <cell r="AJ263" t="str">
            <v/>
          </cell>
          <cell r="AK263" t="str">
            <v/>
          </cell>
          <cell r="AL263">
            <v>0</v>
          </cell>
          <cell r="AM263" t="str">
            <v/>
          </cell>
          <cell r="AN263" t="str">
            <v/>
          </cell>
          <cell r="AO263">
            <v>0</v>
          </cell>
          <cell r="AP263" t="str">
            <v/>
          </cell>
          <cell r="AQ263" t="str">
            <v/>
          </cell>
          <cell r="AR263">
            <v>0</v>
          </cell>
          <cell r="AS263" t="str">
            <v/>
          </cell>
          <cell r="AT263" t="str">
            <v/>
          </cell>
          <cell r="AU263" t="str">
            <v/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 t="str">
            <v/>
          </cell>
          <cell r="BA263" t="str">
            <v/>
          </cell>
          <cell r="BB263">
            <v>0</v>
          </cell>
          <cell r="BC263">
            <v>0</v>
          </cell>
          <cell r="BD263" t="str">
            <v/>
          </cell>
          <cell r="BE263" t="str">
            <v/>
          </cell>
          <cell r="BF263">
            <v>0</v>
          </cell>
          <cell r="BG263">
            <v>0</v>
          </cell>
          <cell r="BH263" t="str">
            <v/>
          </cell>
          <cell r="BI263" t="str">
            <v/>
          </cell>
          <cell r="BJ263">
            <v>0</v>
          </cell>
          <cell r="BK263">
            <v>0</v>
          </cell>
          <cell r="BL263" t="str">
            <v/>
          </cell>
          <cell r="BM263" t="str">
            <v/>
          </cell>
          <cell r="BN263">
            <v>0</v>
          </cell>
          <cell r="BO263">
            <v>0</v>
          </cell>
          <cell r="BP263" t="str">
            <v/>
          </cell>
          <cell r="BQ263" t="str">
            <v/>
          </cell>
          <cell r="BR263">
            <v>0</v>
          </cell>
          <cell r="BS263">
            <v>0</v>
          </cell>
          <cell r="BT263">
            <v>0</v>
          </cell>
          <cell r="BU263">
            <v>0</v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>
            <v>0</v>
          </cell>
          <cell r="CA263">
            <v>0</v>
          </cell>
          <cell r="CB263" t="str">
            <v/>
          </cell>
          <cell r="CC263">
            <v>0</v>
          </cell>
          <cell r="CD263">
            <v>0</v>
          </cell>
          <cell r="CE263">
            <v>0</v>
          </cell>
          <cell r="CF263">
            <v>0</v>
          </cell>
          <cell r="CG263">
            <v>0</v>
          </cell>
        </row>
        <row r="264">
          <cell r="B264" t="str">
            <v/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 t="str">
            <v/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 t="str">
            <v/>
          </cell>
          <cell r="R264">
            <v>0</v>
          </cell>
          <cell r="S264">
            <v>0</v>
          </cell>
          <cell r="T264">
            <v>0</v>
          </cell>
          <cell r="U264" t="str">
            <v/>
          </cell>
          <cell r="V264">
            <v>0</v>
          </cell>
          <cell r="W264">
            <v>0</v>
          </cell>
          <cell r="X264">
            <v>0</v>
          </cell>
          <cell r="Y264" t="str">
            <v/>
          </cell>
          <cell r="Z264">
            <v>0</v>
          </cell>
          <cell r="AA264">
            <v>0</v>
          </cell>
          <cell r="AB264">
            <v>0</v>
          </cell>
          <cell r="AC264" t="str">
            <v/>
          </cell>
          <cell r="AD264">
            <v>0</v>
          </cell>
          <cell r="AE264">
            <v>0</v>
          </cell>
          <cell r="AF264">
            <v>0</v>
          </cell>
          <cell r="AG264" t="str">
            <v/>
          </cell>
          <cell r="AH264">
            <v>0</v>
          </cell>
          <cell r="AI264">
            <v>0</v>
          </cell>
          <cell r="AJ264" t="str">
            <v/>
          </cell>
          <cell r="AK264">
            <v>0</v>
          </cell>
          <cell r="AL264">
            <v>0</v>
          </cell>
          <cell r="AM264" t="str">
            <v/>
          </cell>
          <cell r="AN264">
            <v>0</v>
          </cell>
          <cell r="AO264">
            <v>0</v>
          </cell>
          <cell r="AP264" t="str">
            <v/>
          </cell>
          <cell r="AQ264">
            <v>0</v>
          </cell>
          <cell r="AR264">
            <v>0</v>
          </cell>
          <cell r="AS264" t="str">
            <v/>
          </cell>
          <cell r="AT264">
            <v>0</v>
          </cell>
          <cell r="AU264" t="str">
            <v/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 t="str">
            <v/>
          </cell>
          <cell r="BA264">
            <v>0</v>
          </cell>
          <cell r="BB264">
            <v>0</v>
          </cell>
          <cell r="BC264">
            <v>0</v>
          </cell>
          <cell r="BD264" t="str">
            <v/>
          </cell>
          <cell r="BE264">
            <v>0</v>
          </cell>
          <cell r="BF264">
            <v>0</v>
          </cell>
          <cell r="BG264">
            <v>0</v>
          </cell>
          <cell r="BH264" t="str">
            <v/>
          </cell>
          <cell r="BI264">
            <v>0</v>
          </cell>
          <cell r="BJ264">
            <v>0</v>
          </cell>
          <cell r="BK264">
            <v>0</v>
          </cell>
          <cell r="BL264" t="str">
            <v/>
          </cell>
          <cell r="BM264">
            <v>0</v>
          </cell>
          <cell r="BN264">
            <v>0</v>
          </cell>
          <cell r="BO264">
            <v>0</v>
          </cell>
          <cell r="BP264" t="str">
            <v/>
          </cell>
          <cell r="BQ264">
            <v>0</v>
          </cell>
          <cell r="BR264">
            <v>0</v>
          </cell>
          <cell r="BS264">
            <v>0</v>
          </cell>
          <cell r="BT264">
            <v>0</v>
          </cell>
          <cell r="BU264">
            <v>0</v>
          </cell>
          <cell r="BV264" t="str">
            <v/>
          </cell>
          <cell r="BW264">
            <v>0</v>
          </cell>
          <cell r="BX264">
            <v>0</v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</row>
        <row r="265">
          <cell r="B265">
            <v>0</v>
          </cell>
          <cell r="C265" t="str">
            <v/>
          </cell>
          <cell r="D265" t="str">
            <v/>
          </cell>
          <cell r="E265" t="str">
            <v/>
          </cell>
          <cell r="F265" t="str">
            <v/>
          </cell>
          <cell r="G265" t="str">
            <v/>
          </cell>
          <cell r="H265" t="str">
            <v/>
          </cell>
          <cell r="I265" t="str">
            <v/>
          </cell>
          <cell r="J265" t="str">
            <v/>
          </cell>
          <cell r="K265" t="str">
            <v/>
          </cell>
          <cell r="L265" t="str">
            <v/>
          </cell>
          <cell r="M265" t="str">
            <v/>
          </cell>
          <cell r="N265">
            <v>0</v>
          </cell>
          <cell r="O265">
            <v>0</v>
          </cell>
          <cell r="P265">
            <v>0</v>
          </cell>
          <cell r="Q265" t="str">
            <v/>
          </cell>
          <cell r="R265" t="str">
            <v/>
          </cell>
          <cell r="S265">
            <v>0</v>
          </cell>
          <cell r="T265">
            <v>0</v>
          </cell>
          <cell r="U265" t="str">
            <v/>
          </cell>
          <cell r="V265" t="str">
            <v/>
          </cell>
          <cell r="W265">
            <v>0</v>
          </cell>
          <cell r="X265">
            <v>0</v>
          </cell>
          <cell r="Y265" t="str">
            <v/>
          </cell>
          <cell r="Z265" t="str">
            <v/>
          </cell>
          <cell r="AA265">
            <v>0</v>
          </cell>
          <cell r="AB265">
            <v>0</v>
          </cell>
          <cell r="AC265" t="str">
            <v/>
          </cell>
          <cell r="AD265" t="str">
            <v/>
          </cell>
          <cell r="AE265">
            <v>0</v>
          </cell>
          <cell r="AF265">
            <v>0</v>
          </cell>
          <cell r="AG265" t="str">
            <v/>
          </cell>
          <cell r="AH265" t="str">
            <v/>
          </cell>
          <cell r="AI265">
            <v>0</v>
          </cell>
          <cell r="AJ265" t="str">
            <v/>
          </cell>
          <cell r="AK265" t="str">
            <v/>
          </cell>
          <cell r="AL265">
            <v>0</v>
          </cell>
          <cell r="AM265" t="str">
            <v/>
          </cell>
          <cell r="AN265" t="str">
            <v/>
          </cell>
          <cell r="AO265">
            <v>0</v>
          </cell>
          <cell r="AP265" t="str">
            <v/>
          </cell>
          <cell r="AQ265" t="str">
            <v/>
          </cell>
          <cell r="AR265">
            <v>0</v>
          </cell>
          <cell r="AS265" t="str">
            <v/>
          </cell>
          <cell r="AT265" t="str">
            <v/>
          </cell>
          <cell r="AU265" t="str">
            <v/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 t="str">
            <v/>
          </cell>
          <cell r="BA265" t="str">
            <v/>
          </cell>
          <cell r="BB265">
            <v>0</v>
          </cell>
          <cell r="BC265">
            <v>0</v>
          </cell>
          <cell r="BD265" t="str">
            <v/>
          </cell>
          <cell r="BE265" t="str">
            <v/>
          </cell>
          <cell r="BF265">
            <v>0</v>
          </cell>
          <cell r="BG265">
            <v>0</v>
          </cell>
          <cell r="BH265" t="str">
            <v/>
          </cell>
          <cell r="BI265" t="str">
            <v/>
          </cell>
          <cell r="BJ265">
            <v>0</v>
          </cell>
          <cell r="BK265">
            <v>0</v>
          </cell>
          <cell r="BL265" t="str">
            <v/>
          </cell>
          <cell r="BM265" t="str">
            <v/>
          </cell>
          <cell r="BN265">
            <v>0</v>
          </cell>
          <cell r="BO265">
            <v>0</v>
          </cell>
          <cell r="BP265" t="str">
            <v/>
          </cell>
          <cell r="BQ265" t="str">
            <v/>
          </cell>
          <cell r="BR265">
            <v>0</v>
          </cell>
          <cell r="BS265">
            <v>0</v>
          </cell>
          <cell r="BT265">
            <v>0</v>
          </cell>
          <cell r="BU265">
            <v>0</v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>
            <v>0</v>
          </cell>
          <cell r="CA265">
            <v>0</v>
          </cell>
          <cell r="CB265" t="str">
            <v/>
          </cell>
          <cell r="CC265">
            <v>0</v>
          </cell>
          <cell r="CD265">
            <v>0</v>
          </cell>
          <cell r="CE265">
            <v>0</v>
          </cell>
          <cell r="CF265">
            <v>0</v>
          </cell>
          <cell r="CG265">
            <v>0</v>
          </cell>
        </row>
        <row r="266">
          <cell r="B266" t="str">
            <v/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 t="str">
            <v/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 t="str">
            <v/>
          </cell>
          <cell r="R266">
            <v>0</v>
          </cell>
          <cell r="S266">
            <v>0</v>
          </cell>
          <cell r="T266">
            <v>0</v>
          </cell>
          <cell r="U266" t="str">
            <v/>
          </cell>
          <cell r="V266">
            <v>0</v>
          </cell>
          <cell r="W266">
            <v>0</v>
          </cell>
          <cell r="X266">
            <v>0</v>
          </cell>
          <cell r="Y266" t="str">
            <v/>
          </cell>
          <cell r="Z266">
            <v>0</v>
          </cell>
          <cell r="AA266">
            <v>0</v>
          </cell>
          <cell r="AB266">
            <v>0</v>
          </cell>
          <cell r="AC266" t="str">
            <v/>
          </cell>
          <cell r="AD266">
            <v>0</v>
          </cell>
          <cell r="AE266">
            <v>0</v>
          </cell>
          <cell r="AF266">
            <v>0</v>
          </cell>
          <cell r="AG266" t="str">
            <v/>
          </cell>
          <cell r="AH266">
            <v>0</v>
          </cell>
          <cell r="AI266">
            <v>0</v>
          </cell>
          <cell r="AJ266" t="str">
            <v/>
          </cell>
          <cell r="AK266">
            <v>0</v>
          </cell>
          <cell r="AL266">
            <v>0</v>
          </cell>
          <cell r="AM266" t="str">
            <v/>
          </cell>
          <cell r="AN266">
            <v>0</v>
          </cell>
          <cell r="AO266">
            <v>0</v>
          </cell>
          <cell r="AP266" t="str">
            <v/>
          </cell>
          <cell r="AQ266">
            <v>0</v>
          </cell>
          <cell r="AR266">
            <v>0</v>
          </cell>
          <cell r="AS266" t="str">
            <v/>
          </cell>
          <cell r="AT266">
            <v>0</v>
          </cell>
          <cell r="AU266" t="str">
            <v/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 t="str">
            <v/>
          </cell>
          <cell r="BA266">
            <v>0</v>
          </cell>
          <cell r="BB266">
            <v>0</v>
          </cell>
          <cell r="BC266">
            <v>0</v>
          </cell>
          <cell r="BD266" t="str">
            <v/>
          </cell>
          <cell r="BE266">
            <v>0</v>
          </cell>
          <cell r="BF266">
            <v>0</v>
          </cell>
          <cell r="BG266">
            <v>0</v>
          </cell>
          <cell r="BH266" t="str">
            <v/>
          </cell>
          <cell r="BI266">
            <v>0</v>
          </cell>
          <cell r="BJ266">
            <v>0</v>
          </cell>
          <cell r="BK266">
            <v>0</v>
          </cell>
          <cell r="BL266" t="str">
            <v/>
          </cell>
          <cell r="BM266">
            <v>0</v>
          </cell>
          <cell r="BN266">
            <v>0</v>
          </cell>
          <cell r="BO266">
            <v>0</v>
          </cell>
          <cell r="BP266" t="str">
            <v/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 t="str">
            <v/>
          </cell>
          <cell r="BW266">
            <v>0</v>
          </cell>
          <cell r="BX266">
            <v>0</v>
          </cell>
          <cell r="BY266" t="str">
            <v/>
          </cell>
          <cell r="BZ266" t="str">
            <v/>
          </cell>
          <cell r="CA266" t="str">
            <v/>
          </cell>
          <cell r="CB266" t="str">
            <v/>
          </cell>
          <cell r="CC266" t="str">
            <v/>
          </cell>
          <cell r="CD266" t="str">
            <v/>
          </cell>
          <cell r="CE266" t="str">
            <v/>
          </cell>
          <cell r="CF266" t="str">
            <v/>
          </cell>
          <cell r="CG266" t="str">
            <v/>
          </cell>
        </row>
        <row r="267">
          <cell r="B267">
            <v>0</v>
          </cell>
          <cell r="C267" t="str">
            <v/>
          </cell>
          <cell r="D267" t="str">
            <v/>
          </cell>
          <cell r="E267" t="str">
            <v/>
          </cell>
          <cell r="F267" t="str">
            <v/>
          </cell>
          <cell r="G267" t="str">
            <v/>
          </cell>
          <cell r="H267" t="str">
            <v/>
          </cell>
          <cell r="I267" t="str">
            <v/>
          </cell>
          <cell r="J267" t="str">
            <v/>
          </cell>
          <cell r="K267" t="str">
            <v/>
          </cell>
          <cell r="L267" t="str">
            <v/>
          </cell>
          <cell r="M267" t="str">
            <v/>
          </cell>
          <cell r="N267">
            <v>0</v>
          </cell>
          <cell r="O267">
            <v>0</v>
          </cell>
          <cell r="P267">
            <v>0</v>
          </cell>
          <cell r="Q267" t="str">
            <v/>
          </cell>
          <cell r="R267" t="str">
            <v/>
          </cell>
          <cell r="S267">
            <v>0</v>
          </cell>
          <cell r="T267">
            <v>0</v>
          </cell>
          <cell r="U267" t="str">
            <v/>
          </cell>
          <cell r="V267" t="str">
            <v/>
          </cell>
          <cell r="W267">
            <v>0</v>
          </cell>
          <cell r="X267">
            <v>0</v>
          </cell>
          <cell r="Y267" t="str">
            <v/>
          </cell>
          <cell r="Z267" t="str">
            <v/>
          </cell>
          <cell r="AA267">
            <v>0</v>
          </cell>
          <cell r="AB267">
            <v>0</v>
          </cell>
          <cell r="AC267" t="str">
            <v/>
          </cell>
          <cell r="AD267" t="str">
            <v/>
          </cell>
          <cell r="AE267">
            <v>0</v>
          </cell>
          <cell r="AF267">
            <v>0</v>
          </cell>
          <cell r="AG267" t="str">
            <v/>
          </cell>
          <cell r="AH267" t="str">
            <v/>
          </cell>
          <cell r="AI267">
            <v>0</v>
          </cell>
          <cell r="AJ267" t="str">
            <v/>
          </cell>
          <cell r="AK267" t="str">
            <v/>
          </cell>
          <cell r="AL267">
            <v>0</v>
          </cell>
          <cell r="AM267" t="str">
            <v/>
          </cell>
          <cell r="AN267" t="str">
            <v/>
          </cell>
          <cell r="AO267">
            <v>0</v>
          </cell>
          <cell r="AP267" t="str">
            <v/>
          </cell>
          <cell r="AQ267" t="str">
            <v/>
          </cell>
          <cell r="AR267">
            <v>0</v>
          </cell>
          <cell r="AS267" t="str">
            <v/>
          </cell>
          <cell r="AT267" t="str">
            <v/>
          </cell>
          <cell r="AU267" t="str">
            <v/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 t="str">
            <v/>
          </cell>
          <cell r="BA267" t="str">
            <v/>
          </cell>
          <cell r="BB267">
            <v>0</v>
          </cell>
          <cell r="BC267">
            <v>0</v>
          </cell>
          <cell r="BD267" t="str">
            <v/>
          </cell>
          <cell r="BE267" t="str">
            <v/>
          </cell>
          <cell r="BF267">
            <v>0</v>
          </cell>
          <cell r="BG267">
            <v>0</v>
          </cell>
          <cell r="BH267" t="str">
            <v/>
          </cell>
          <cell r="BI267" t="str">
            <v/>
          </cell>
          <cell r="BJ267">
            <v>0</v>
          </cell>
          <cell r="BK267">
            <v>0</v>
          </cell>
          <cell r="BL267" t="str">
            <v/>
          </cell>
          <cell r="BM267" t="str">
            <v/>
          </cell>
          <cell r="BN267">
            <v>0</v>
          </cell>
          <cell r="BO267">
            <v>0</v>
          </cell>
          <cell r="BP267" t="str">
            <v/>
          </cell>
          <cell r="BQ267" t="str">
            <v/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 t="str">
            <v/>
          </cell>
          <cell r="BW267" t="str">
            <v/>
          </cell>
          <cell r="BX267" t="str">
            <v/>
          </cell>
          <cell r="BY267" t="str">
            <v/>
          </cell>
          <cell r="BZ267">
            <v>0</v>
          </cell>
          <cell r="CA267">
            <v>0</v>
          </cell>
          <cell r="CB267" t="str">
            <v/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</row>
        <row r="268">
          <cell r="B268" t="str">
            <v/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 t="str">
            <v/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 t="str">
            <v/>
          </cell>
          <cell r="R268">
            <v>0</v>
          </cell>
          <cell r="S268">
            <v>0</v>
          </cell>
          <cell r="T268">
            <v>0</v>
          </cell>
          <cell r="U268" t="str">
            <v/>
          </cell>
          <cell r="V268">
            <v>0</v>
          </cell>
          <cell r="W268">
            <v>0</v>
          </cell>
          <cell r="X268">
            <v>0</v>
          </cell>
          <cell r="Y268" t="str">
            <v/>
          </cell>
          <cell r="Z268">
            <v>0</v>
          </cell>
          <cell r="AA268">
            <v>0</v>
          </cell>
          <cell r="AB268">
            <v>0</v>
          </cell>
          <cell r="AC268" t="str">
            <v/>
          </cell>
          <cell r="AD268">
            <v>0</v>
          </cell>
          <cell r="AE268">
            <v>0</v>
          </cell>
          <cell r="AF268">
            <v>0</v>
          </cell>
          <cell r="AG268" t="str">
            <v/>
          </cell>
          <cell r="AH268">
            <v>0</v>
          </cell>
          <cell r="AI268">
            <v>0</v>
          </cell>
          <cell r="AJ268" t="str">
            <v/>
          </cell>
          <cell r="AK268">
            <v>0</v>
          </cell>
          <cell r="AL268">
            <v>0</v>
          </cell>
          <cell r="AM268" t="str">
            <v/>
          </cell>
          <cell r="AN268">
            <v>0</v>
          </cell>
          <cell r="AO268">
            <v>0</v>
          </cell>
          <cell r="AP268" t="str">
            <v/>
          </cell>
          <cell r="AQ268">
            <v>0</v>
          </cell>
          <cell r="AR268">
            <v>0</v>
          </cell>
          <cell r="AS268" t="str">
            <v/>
          </cell>
          <cell r="AT268">
            <v>0</v>
          </cell>
          <cell r="AU268" t="str">
            <v/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 t="str">
            <v/>
          </cell>
          <cell r="BA268">
            <v>0</v>
          </cell>
          <cell r="BB268">
            <v>0</v>
          </cell>
          <cell r="BC268">
            <v>0</v>
          </cell>
          <cell r="BD268" t="str">
            <v/>
          </cell>
          <cell r="BE268">
            <v>0</v>
          </cell>
          <cell r="BF268">
            <v>0</v>
          </cell>
          <cell r="BG268">
            <v>0</v>
          </cell>
          <cell r="BH268" t="str">
            <v/>
          </cell>
          <cell r="BI268">
            <v>0</v>
          </cell>
          <cell r="BJ268">
            <v>0</v>
          </cell>
          <cell r="BK268">
            <v>0</v>
          </cell>
          <cell r="BL268" t="str">
            <v/>
          </cell>
          <cell r="BM268">
            <v>0</v>
          </cell>
          <cell r="BN268">
            <v>0</v>
          </cell>
          <cell r="BO268">
            <v>0</v>
          </cell>
          <cell r="BP268" t="str">
            <v/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 t="str">
            <v/>
          </cell>
          <cell r="BW268">
            <v>0</v>
          </cell>
          <cell r="BX268">
            <v>0</v>
          </cell>
          <cell r="BY268" t="str">
            <v/>
          </cell>
          <cell r="BZ268" t="str">
            <v/>
          </cell>
          <cell r="CA268" t="str">
            <v/>
          </cell>
          <cell r="CB268" t="str">
            <v/>
          </cell>
          <cell r="CC268" t="str">
            <v/>
          </cell>
          <cell r="CD268" t="str">
            <v/>
          </cell>
          <cell r="CE268" t="str">
            <v/>
          </cell>
          <cell r="CF268" t="str">
            <v/>
          </cell>
          <cell r="CG268" t="str">
            <v/>
          </cell>
        </row>
        <row r="269">
          <cell r="B269">
            <v>0</v>
          </cell>
          <cell r="C269" t="str">
            <v/>
          </cell>
          <cell r="D269" t="str">
            <v/>
          </cell>
          <cell r="E269" t="str">
            <v/>
          </cell>
          <cell r="F269" t="str">
            <v/>
          </cell>
          <cell r="G269" t="str">
            <v/>
          </cell>
          <cell r="H269" t="str">
            <v/>
          </cell>
          <cell r="I269" t="str">
            <v/>
          </cell>
          <cell r="J269" t="str">
            <v/>
          </cell>
          <cell r="K269" t="str">
            <v/>
          </cell>
          <cell r="L269" t="str">
            <v/>
          </cell>
          <cell r="M269" t="str">
            <v/>
          </cell>
          <cell r="N269">
            <v>0</v>
          </cell>
          <cell r="O269">
            <v>0</v>
          </cell>
          <cell r="P269">
            <v>0</v>
          </cell>
          <cell r="Q269" t="str">
            <v/>
          </cell>
          <cell r="R269" t="str">
            <v/>
          </cell>
          <cell r="S269">
            <v>0</v>
          </cell>
          <cell r="T269">
            <v>0</v>
          </cell>
          <cell r="U269" t="str">
            <v/>
          </cell>
          <cell r="V269" t="str">
            <v/>
          </cell>
          <cell r="W269">
            <v>0</v>
          </cell>
          <cell r="X269">
            <v>0</v>
          </cell>
          <cell r="Y269" t="str">
            <v/>
          </cell>
          <cell r="Z269" t="str">
            <v/>
          </cell>
          <cell r="AA269">
            <v>0</v>
          </cell>
          <cell r="AB269">
            <v>0</v>
          </cell>
          <cell r="AC269" t="str">
            <v/>
          </cell>
          <cell r="AD269" t="str">
            <v/>
          </cell>
          <cell r="AE269">
            <v>0</v>
          </cell>
          <cell r="AF269">
            <v>0</v>
          </cell>
          <cell r="AG269" t="str">
            <v/>
          </cell>
          <cell r="AH269" t="str">
            <v/>
          </cell>
          <cell r="AI269">
            <v>0</v>
          </cell>
          <cell r="AJ269" t="str">
            <v/>
          </cell>
          <cell r="AK269" t="str">
            <v/>
          </cell>
          <cell r="AL269">
            <v>0</v>
          </cell>
          <cell r="AM269" t="str">
            <v/>
          </cell>
          <cell r="AN269" t="str">
            <v/>
          </cell>
          <cell r="AO269">
            <v>0</v>
          </cell>
          <cell r="AP269" t="str">
            <v/>
          </cell>
          <cell r="AQ269" t="str">
            <v/>
          </cell>
          <cell r="AR269">
            <v>0</v>
          </cell>
          <cell r="AS269" t="str">
            <v/>
          </cell>
          <cell r="AT269" t="str">
            <v/>
          </cell>
          <cell r="AU269" t="str">
            <v/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 t="str">
            <v/>
          </cell>
          <cell r="BA269" t="str">
            <v/>
          </cell>
          <cell r="BB269">
            <v>0</v>
          </cell>
          <cell r="BC269">
            <v>0</v>
          </cell>
          <cell r="BD269" t="str">
            <v/>
          </cell>
          <cell r="BE269" t="str">
            <v/>
          </cell>
          <cell r="BF269">
            <v>0</v>
          </cell>
          <cell r="BG269">
            <v>0</v>
          </cell>
          <cell r="BH269" t="str">
            <v/>
          </cell>
          <cell r="BI269" t="str">
            <v/>
          </cell>
          <cell r="BJ269">
            <v>0</v>
          </cell>
          <cell r="BK269">
            <v>0</v>
          </cell>
          <cell r="BL269" t="str">
            <v/>
          </cell>
          <cell r="BM269" t="str">
            <v/>
          </cell>
          <cell r="BN269">
            <v>0</v>
          </cell>
          <cell r="BO269">
            <v>0</v>
          </cell>
          <cell r="BP269" t="str">
            <v/>
          </cell>
          <cell r="BQ269" t="str">
            <v/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 t="str">
            <v/>
          </cell>
          <cell r="BW269" t="str">
            <v/>
          </cell>
          <cell r="BX269" t="str">
            <v/>
          </cell>
          <cell r="BY269" t="str">
            <v/>
          </cell>
          <cell r="BZ269">
            <v>0</v>
          </cell>
          <cell r="CA269">
            <v>0</v>
          </cell>
          <cell r="CB269" t="str">
            <v/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</row>
        <row r="270">
          <cell r="B270" t="str">
            <v/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 t="str">
            <v/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 t="str">
            <v/>
          </cell>
          <cell r="R270">
            <v>0</v>
          </cell>
          <cell r="S270">
            <v>0</v>
          </cell>
          <cell r="T270">
            <v>0</v>
          </cell>
          <cell r="U270" t="str">
            <v/>
          </cell>
          <cell r="V270">
            <v>0</v>
          </cell>
          <cell r="W270">
            <v>0</v>
          </cell>
          <cell r="X270">
            <v>0</v>
          </cell>
          <cell r="Y270" t="str">
            <v/>
          </cell>
          <cell r="Z270">
            <v>0</v>
          </cell>
          <cell r="AA270">
            <v>0</v>
          </cell>
          <cell r="AB270">
            <v>0</v>
          </cell>
          <cell r="AC270" t="str">
            <v/>
          </cell>
          <cell r="AD270">
            <v>0</v>
          </cell>
          <cell r="AE270">
            <v>0</v>
          </cell>
          <cell r="AF270">
            <v>0</v>
          </cell>
          <cell r="AG270" t="str">
            <v/>
          </cell>
          <cell r="AH270">
            <v>0</v>
          </cell>
          <cell r="AI270">
            <v>0</v>
          </cell>
          <cell r="AJ270" t="str">
            <v/>
          </cell>
          <cell r="AK270">
            <v>0</v>
          </cell>
          <cell r="AL270">
            <v>0</v>
          </cell>
          <cell r="AM270" t="str">
            <v/>
          </cell>
          <cell r="AN270">
            <v>0</v>
          </cell>
          <cell r="AO270">
            <v>0</v>
          </cell>
          <cell r="AP270" t="str">
            <v/>
          </cell>
          <cell r="AQ270">
            <v>0</v>
          </cell>
          <cell r="AR270">
            <v>0</v>
          </cell>
          <cell r="AS270" t="str">
            <v/>
          </cell>
          <cell r="AT270">
            <v>0</v>
          </cell>
          <cell r="AU270" t="str">
            <v/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 t="str">
            <v/>
          </cell>
          <cell r="BA270">
            <v>0</v>
          </cell>
          <cell r="BB270">
            <v>0</v>
          </cell>
          <cell r="BC270">
            <v>0</v>
          </cell>
          <cell r="BD270" t="str">
            <v/>
          </cell>
          <cell r="BE270">
            <v>0</v>
          </cell>
          <cell r="BF270">
            <v>0</v>
          </cell>
          <cell r="BG270">
            <v>0</v>
          </cell>
          <cell r="BH270" t="str">
            <v/>
          </cell>
          <cell r="BI270">
            <v>0</v>
          </cell>
          <cell r="BJ270">
            <v>0</v>
          </cell>
          <cell r="BK270">
            <v>0</v>
          </cell>
          <cell r="BL270" t="str">
            <v/>
          </cell>
          <cell r="BM270">
            <v>0</v>
          </cell>
          <cell r="BN270">
            <v>0</v>
          </cell>
          <cell r="BO270">
            <v>0</v>
          </cell>
          <cell r="BP270" t="str">
            <v/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 t="str">
            <v/>
          </cell>
          <cell r="BW270">
            <v>0</v>
          </cell>
          <cell r="BX270">
            <v>0</v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</row>
        <row r="271">
          <cell r="B271">
            <v>0</v>
          </cell>
          <cell r="C271" t="str">
            <v/>
          </cell>
          <cell r="D271" t="str">
            <v/>
          </cell>
          <cell r="E271" t="str">
            <v/>
          </cell>
          <cell r="F271" t="str">
            <v/>
          </cell>
          <cell r="G271" t="str">
            <v/>
          </cell>
          <cell r="H271" t="str">
            <v/>
          </cell>
          <cell r="I271" t="str">
            <v/>
          </cell>
          <cell r="J271" t="str">
            <v/>
          </cell>
          <cell r="K271" t="str">
            <v/>
          </cell>
          <cell r="L271" t="str">
            <v/>
          </cell>
          <cell r="M271" t="str">
            <v/>
          </cell>
          <cell r="N271">
            <v>0</v>
          </cell>
          <cell r="O271">
            <v>0</v>
          </cell>
          <cell r="P271">
            <v>0</v>
          </cell>
          <cell r="Q271" t="str">
            <v/>
          </cell>
          <cell r="R271" t="str">
            <v/>
          </cell>
          <cell r="S271">
            <v>0</v>
          </cell>
          <cell r="T271">
            <v>0</v>
          </cell>
          <cell r="U271" t="str">
            <v/>
          </cell>
          <cell r="V271" t="str">
            <v/>
          </cell>
          <cell r="W271">
            <v>0</v>
          </cell>
          <cell r="X271">
            <v>0</v>
          </cell>
          <cell r="Y271" t="str">
            <v/>
          </cell>
          <cell r="Z271" t="str">
            <v/>
          </cell>
          <cell r="AA271">
            <v>0</v>
          </cell>
          <cell r="AB271">
            <v>0</v>
          </cell>
          <cell r="AC271" t="str">
            <v/>
          </cell>
          <cell r="AD271" t="str">
            <v/>
          </cell>
          <cell r="AE271">
            <v>0</v>
          </cell>
          <cell r="AF271">
            <v>0</v>
          </cell>
          <cell r="AG271" t="str">
            <v/>
          </cell>
          <cell r="AH271" t="str">
            <v/>
          </cell>
          <cell r="AI271">
            <v>0</v>
          </cell>
          <cell r="AJ271" t="str">
            <v/>
          </cell>
          <cell r="AK271" t="str">
            <v/>
          </cell>
          <cell r="AL271">
            <v>0</v>
          </cell>
          <cell r="AM271" t="str">
            <v/>
          </cell>
          <cell r="AN271" t="str">
            <v/>
          </cell>
          <cell r="AO271">
            <v>0</v>
          </cell>
          <cell r="AP271" t="str">
            <v/>
          </cell>
          <cell r="AQ271" t="str">
            <v/>
          </cell>
          <cell r="AR271">
            <v>0</v>
          </cell>
          <cell r="AS271" t="str">
            <v/>
          </cell>
          <cell r="AT271" t="str">
            <v/>
          </cell>
          <cell r="AU271" t="str">
            <v/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 t="str">
            <v/>
          </cell>
          <cell r="BA271" t="str">
            <v/>
          </cell>
          <cell r="BB271">
            <v>0</v>
          </cell>
          <cell r="BC271">
            <v>0</v>
          </cell>
          <cell r="BD271" t="str">
            <v/>
          </cell>
          <cell r="BE271" t="str">
            <v/>
          </cell>
          <cell r="BF271">
            <v>0</v>
          </cell>
          <cell r="BG271">
            <v>0</v>
          </cell>
          <cell r="BH271" t="str">
            <v/>
          </cell>
          <cell r="BI271" t="str">
            <v/>
          </cell>
          <cell r="BJ271">
            <v>0</v>
          </cell>
          <cell r="BK271">
            <v>0</v>
          </cell>
          <cell r="BL271" t="str">
            <v/>
          </cell>
          <cell r="BM271" t="str">
            <v/>
          </cell>
          <cell r="BN271">
            <v>0</v>
          </cell>
          <cell r="BO271">
            <v>0</v>
          </cell>
          <cell r="BP271" t="str">
            <v/>
          </cell>
          <cell r="BQ271" t="str">
            <v/>
          </cell>
          <cell r="BR271">
            <v>0</v>
          </cell>
          <cell r="BS271">
            <v>0</v>
          </cell>
          <cell r="BT271">
            <v>0</v>
          </cell>
          <cell r="BU271">
            <v>0</v>
          </cell>
          <cell r="BV271" t="str">
            <v/>
          </cell>
          <cell r="BW271" t="str">
            <v/>
          </cell>
          <cell r="BX271" t="str">
            <v/>
          </cell>
          <cell r="BY271" t="str">
            <v/>
          </cell>
          <cell r="BZ271">
            <v>0</v>
          </cell>
          <cell r="CA271">
            <v>0</v>
          </cell>
          <cell r="CB271" t="str">
            <v/>
          </cell>
          <cell r="CC271">
            <v>0</v>
          </cell>
          <cell r="CD271">
            <v>0</v>
          </cell>
          <cell r="CE271">
            <v>0</v>
          </cell>
          <cell r="CF271">
            <v>0</v>
          </cell>
          <cell r="CG271">
            <v>0</v>
          </cell>
        </row>
        <row r="272">
          <cell r="B272" t="str">
            <v/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 t="str">
            <v/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 t="str">
            <v/>
          </cell>
          <cell r="R272">
            <v>0</v>
          </cell>
          <cell r="S272">
            <v>0</v>
          </cell>
          <cell r="T272">
            <v>0</v>
          </cell>
          <cell r="U272" t="str">
            <v/>
          </cell>
          <cell r="V272">
            <v>0</v>
          </cell>
          <cell r="W272">
            <v>0</v>
          </cell>
          <cell r="X272">
            <v>0</v>
          </cell>
          <cell r="Y272" t="str">
            <v/>
          </cell>
          <cell r="Z272">
            <v>0</v>
          </cell>
          <cell r="AA272">
            <v>0</v>
          </cell>
          <cell r="AB272">
            <v>0</v>
          </cell>
          <cell r="AC272" t="str">
            <v/>
          </cell>
          <cell r="AD272">
            <v>0</v>
          </cell>
          <cell r="AE272">
            <v>0</v>
          </cell>
          <cell r="AF272">
            <v>0</v>
          </cell>
          <cell r="AG272" t="str">
            <v/>
          </cell>
          <cell r="AH272">
            <v>0</v>
          </cell>
          <cell r="AI272">
            <v>0</v>
          </cell>
          <cell r="AJ272" t="str">
            <v/>
          </cell>
          <cell r="AK272">
            <v>0</v>
          </cell>
          <cell r="AL272">
            <v>0</v>
          </cell>
          <cell r="AM272" t="str">
            <v/>
          </cell>
          <cell r="AN272">
            <v>0</v>
          </cell>
          <cell r="AO272">
            <v>0</v>
          </cell>
          <cell r="AP272" t="str">
            <v/>
          </cell>
          <cell r="AQ272">
            <v>0</v>
          </cell>
          <cell r="AR272">
            <v>0</v>
          </cell>
          <cell r="AS272" t="str">
            <v/>
          </cell>
          <cell r="AT272">
            <v>0</v>
          </cell>
          <cell r="AU272" t="str">
            <v/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 t="str">
            <v/>
          </cell>
          <cell r="BA272">
            <v>0</v>
          </cell>
          <cell r="BB272">
            <v>0</v>
          </cell>
          <cell r="BC272">
            <v>0</v>
          </cell>
          <cell r="BD272" t="str">
            <v/>
          </cell>
          <cell r="BE272">
            <v>0</v>
          </cell>
          <cell r="BF272">
            <v>0</v>
          </cell>
          <cell r="BG272">
            <v>0</v>
          </cell>
          <cell r="BH272" t="str">
            <v/>
          </cell>
          <cell r="BI272">
            <v>0</v>
          </cell>
          <cell r="BJ272">
            <v>0</v>
          </cell>
          <cell r="BK272">
            <v>0</v>
          </cell>
          <cell r="BL272" t="str">
            <v/>
          </cell>
          <cell r="BM272">
            <v>0</v>
          </cell>
          <cell r="BN272">
            <v>0</v>
          </cell>
          <cell r="BO272">
            <v>0</v>
          </cell>
          <cell r="BP272" t="str">
            <v/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 t="str">
            <v/>
          </cell>
          <cell r="BW272">
            <v>0</v>
          </cell>
          <cell r="BX272">
            <v>0</v>
          </cell>
          <cell r="BY272" t="str">
            <v/>
          </cell>
          <cell r="BZ272" t="str">
            <v/>
          </cell>
          <cell r="CA272" t="str">
            <v/>
          </cell>
          <cell r="CB272" t="str">
            <v/>
          </cell>
          <cell r="CC272" t="str">
            <v/>
          </cell>
          <cell r="CD272" t="str">
            <v/>
          </cell>
          <cell r="CE272" t="str">
            <v/>
          </cell>
          <cell r="CF272" t="str">
            <v/>
          </cell>
          <cell r="CG272" t="str">
            <v/>
          </cell>
        </row>
        <row r="273">
          <cell r="B273">
            <v>0</v>
          </cell>
          <cell r="C273" t="str">
            <v/>
          </cell>
          <cell r="D273" t="str">
            <v/>
          </cell>
          <cell r="E273" t="str">
            <v/>
          </cell>
          <cell r="F273" t="str">
            <v/>
          </cell>
          <cell r="G273" t="str">
            <v/>
          </cell>
          <cell r="H273" t="str">
            <v/>
          </cell>
          <cell r="I273" t="str">
            <v/>
          </cell>
          <cell r="J273" t="str">
            <v/>
          </cell>
          <cell r="K273" t="str">
            <v/>
          </cell>
          <cell r="L273" t="str">
            <v/>
          </cell>
          <cell r="M273" t="str">
            <v/>
          </cell>
          <cell r="N273">
            <v>0</v>
          </cell>
          <cell r="O273">
            <v>0</v>
          </cell>
          <cell r="P273">
            <v>0</v>
          </cell>
          <cell r="Q273" t="str">
            <v/>
          </cell>
          <cell r="R273" t="str">
            <v/>
          </cell>
          <cell r="S273">
            <v>0</v>
          </cell>
          <cell r="T273">
            <v>0</v>
          </cell>
          <cell r="U273" t="str">
            <v/>
          </cell>
          <cell r="V273" t="str">
            <v/>
          </cell>
          <cell r="W273">
            <v>0</v>
          </cell>
          <cell r="X273">
            <v>0</v>
          </cell>
          <cell r="Y273" t="str">
            <v/>
          </cell>
          <cell r="Z273" t="str">
            <v/>
          </cell>
          <cell r="AA273">
            <v>0</v>
          </cell>
          <cell r="AB273">
            <v>0</v>
          </cell>
          <cell r="AC273" t="str">
            <v/>
          </cell>
          <cell r="AD273" t="str">
            <v/>
          </cell>
          <cell r="AE273">
            <v>0</v>
          </cell>
          <cell r="AF273">
            <v>0</v>
          </cell>
          <cell r="AG273" t="str">
            <v/>
          </cell>
          <cell r="AH273" t="str">
            <v/>
          </cell>
          <cell r="AI273">
            <v>0</v>
          </cell>
          <cell r="AJ273" t="str">
            <v/>
          </cell>
          <cell r="AK273" t="str">
            <v/>
          </cell>
          <cell r="AL273">
            <v>0</v>
          </cell>
          <cell r="AM273" t="str">
            <v/>
          </cell>
          <cell r="AN273" t="str">
            <v/>
          </cell>
          <cell r="AO273">
            <v>0</v>
          </cell>
          <cell r="AP273" t="str">
            <v/>
          </cell>
          <cell r="AQ273" t="str">
            <v/>
          </cell>
          <cell r="AR273">
            <v>0</v>
          </cell>
          <cell r="AS273" t="str">
            <v/>
          </cell>
          <cell r="AT273" t="str">
            <v/>
          </cell>
          <cell r="AU273" t="str">
            <v/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 t="str">
            <v/>
          </cell>
          <cell r="BA273" t="str">
            <v/>
          </cell>
          <cell r="BB273">
            <v>0</v>
          </cell>
          <cell r="BC273">
            <v>0</v>
          </cell>
          <cell r="BD273" t="str">
            <v/>
          </cell>
          <cell r="BE273" t="str">
            <v/>
          </cell>
          <cell r="BF273">
            <v>0</v>
          </cell>
          <cell r="BG273">
            <v>0</v>
          </cell>
          <cell r="BH273" t="str">
            <v/>
          </cell>
          <cell r="BI273" t="str">
            <v/>
          </cell>
          <cell r="BJ273">
            <v>0</v>
          </cell>
          <cell r="BK273">
            <v>0</v>
          </cell>
          <cell r="BL273" t="str">
            <v/>
          </cell>
          <cell r="BM273" t="str">
            <v/>
          </cell>
          <cell r="BN273">
            <v>0</v>
          </cell>
          <cell r="BO273">
            <v>0</v>
          </cell>
          <cell r="BP273" t="str">
            <v/>
          </cell>
          <cell r="BQ273" t="str">
            <v/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 t="str">
            <v/>
          </cell>
          <cell r="BW273" t="str">
            <v/>
          </cell>
          <cell r="BX273" t="str">
            <v/>
          </cell>
          <cell r="BY273" t="str">
            <v/>
          </cell>
          <cell r="BZ273">
            <v>0</v>
          </cell>
          <cell r="CA273">
            <v>0</v>
          </cell>
          <cell r="CB273" t="str">
            <v/>
          </cell>
          <cell r="CC273">
            <v>0</v>
          </cell>
          <cell r="CD273">
            <v>0</v>
          </cell>
          <cell r="CE273">
            <v>0</v>
          </cell>
          <cell r="CF273">
            <v>0</v>
          </cell>
          <cell r="CG273">
            <v>0</v>
          </cell>
        </row>
        <row r="274">
          <cell r="B274" t="str">
            <v/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 t="str">
            <v/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 t="str">
            <v/>
          </cell>
          <cell r="R274">
            <v>0</v>
          </cell>
          <cell r="S274">
            <v>0</v>
          </cell>
          <cell r="T274">
            <v>0</v>
          </cell>
          <cell r="U274" t="str">
            <v/>
          </cell>
          <cell r="V274">
            <v>0</v>
          </cell>
          <cell r="W274">
            <v>0</v>
          </cell>
          <cell r="X274">
            <v>0</v>
          </cell>
          <cell r="Y274" t="str">
            <v/>
          </cell>
          <cell r="Z274">
            <v>0</v>
          </cell>
          <cell r="AA274">
            <v>0</v>
          </cell>
          <cell r="AB274">
            <v>0</v>
          </cell>
          <cell r="AC274" t="str">
            <v/>
          </cell>
          <cell r="AD274">
            <v>0</v>
          </cell>
          <cell r="AE274">
            <v>0</v>
          </cell>
          <cell r="AF274">
            <v>0</v>
          </cell>
          <cell r="AG274" t="str">
            <v/>
          </cell>
          <cell r="AH274">
            <v>0</v>
          </cell>
          <cell r="AI274">
            <v>0</v>
          </cell>
          <cell r="AJ274" t="str">
            <v/>
          </cell>
          <cell r="AK274">
            <v>0</v>
          </cell>
          <cell r="AL274">
            <v>0</v>
          </cell>
          <cell r="AM274" t="str">
            <v/>
          </cell>
          <cell r="AN274">
            <v>0</v>
          </cell>
          <cell r="AO274">
            <v>0</v>
          </cell>
          <cell r="AP274" t="str">
            <v/>
          </cell>
          <cell r="AQ274">
            <v>0</v>
          </cell>
          <cell r="AR274">
            <v>0</v>
          </cell>
          <cell r="AS274" t="str">
            <v/>
          </cell>
          <cell r="AT274">
            <v>0</v>
          </cell>
          <cell r="AU274" t="str">
            <v/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 t="str">
            <v/>
          </cell>
          <cell r="BA274">
            <v>0</v>
          </cell>
          <cell r="BB274">
            <v>0</v>
          </cell>
          <cell r="BC274">
            <v>0</v>
          </cell>
          <cell r="BD274" t="str">
            <v/>
          </cell>
          <cell r="BE274">
            <v>0</v>
          </cell>
          <cell r="BF274">
            <v>0</v>
          </cell>
          <cell r="BG274">
            <v>0</v>
          </cell>
          <cell r="BH274" t="str">
            <v/>
          </cell>
          <cell r="BI274">
            <v>0</v>
          </cell>
          <cell r="BJ274">
            <v>0</v>
          </cell>
          <cell r="BK274">
            <v>0</v>
          </cell>
          <cell r="BL274" t="str">
            <v/>
          </cell>
          <cell r="BM274">
            <v>0</v>
          </cell>
          <cell r="BN274">
            <v>0</v>
          </cell>
          <cell r="BO274">
            <v>0</v>
          </cell>
          <cell r="BP274" t="str">
            <v/>
          </cell>
          <cell r="BQ274">
            <v>0</v>
          </cell>
          <cell r="BR274">
            <v>0</v>
          </cell>
          <cell r="BS274">
            <v>0</v>
          </cell>
          <cell r="BT274">
            <v>0</v>
          </cell>
          <cell r="BU274">
            <v>0</v>
          </cell>
          <cell r="BV274" t="str">
            <v/>
          </cell>
          <cell r="BW274">
            <v>0</v>
          </cell>
          <cell r="BX274">
            <v>0</v>
          </cell>
          <cell r="BY274" t="str">
            <v/>
          </cell>
          <cell r="BZ274" t="str">
            <v/>
          </cell>
          <cell r="CA274" t="str">
            <v/>
          </cell>
          <cell r="CB274" t="str">
            <v/>
          </cell>
          <cell r="CC274" t="str">
            <v/>
          </cell>
          <cell r="CD274" t="str">
            <v/>
          </cell>
          <cell r="CE274" t="str">
            <v/>
          </cell>
          <cell r="CF274" t="str">
            <v/>
          </cell>
          <cell r="CG274" t="str">
            <v/>
          </cell>
        </row>
        <row r="275">
          <cell r="B275">
            <v>0</v>
          </cell>
          <cell r="C275" t="str">
            <v/>
          </cell>
          <cell r="D275" t="str">
            <v/>
          </cell>
          <cell r="E275" t="str">
            <v/>
          </cell>
          <cell r="F275" t="str">
            <v/>
          </cell>
          <cell r="G275" t="str">
            <v/>
          </cell>
          <cell r="H275" t="str">
            <v/>
          </cell>
          <cell r="I275" t="str">
            <v/>
          </cell>
          <cell r="J275" t="str">
            <v/>
          </cell>
          <cell r="K275" t="str">
            <v/>
          </cell>
          <cell r="L275" t="str">
            <v/>
          </cell>
          <cell r="M275" t="str">
            <v/>
          </cell>
          <cell r="N275">
            <v>0</v>
          </cell>
          <cell r="O275">
            <v>0</v>
          </cell>
          <cell r="P275">
            <v>0</v>
          </cell>
          <cell r="Q275" t="str">
            <v/>
          </cell>
          <cell r="R275" t="str">
            <v/>
          </cell>
          <cell r="S275">
            <v>0</v>
          </cell>
          <cell r="T275">
            <v>0</v>
          </cell>
          <cell r="U275" t="str">
            <v/>
          </cell>
          <cell r="V275" t="str">
            <v/>
          </cell>
          <cell r="W275">
            <v>0</v>
          </cell>
          <cell r="X275">
            <v>0</v>
          </cell>
          <cell r="Y275" t="str">
            <v/>
          </cell>
          <cell r="Z275" t="str">
            <v/>
          </cell>
          <cell r="AA275">
            <v>0</v>
          </cell>
          <cell r="AB275">
            <v>0</v>
          </cell>
          <cell r="AC275" t="str">
            <v/>
          </cell>
          <cell r="AD275" t="str">
            <v/>
          </cell>
          <cell r="AE275">
            <v>0</v>
          </cell>
          <cell r="AF275">
            <v>0</v>
          </cell>
          <cell r="AG275" t="str">
            <v/>
          </cell>
          <cell r="AH275" t="str">
            <v/>
          </cell>
          <cell r="AI275">
            <v>0</v>
          </cell>
          <cell r="AJ275" t="str">
            <v/>
          </cell>
          <cell r="AK275" t="str">
            <v/>
          </cell>
          <cell r="AL275">
            <v>0</v>
          </cell>
          <cell r="AM275" t="str">
            <v/>
          </cell>
          <cell r="AN275" t="str">
            <v/>
          </cell>
          <cell r="AO275">
            <v>0</v>
          </cell>
          <cell r="AP275" t="str">
            <v/>
          </cell>
          <cell r="AQ275" t="str">
            <v/>
          </cell>
          <cell r="AR275">
            <v>0</v>
          </cell>
          <cell r="AS275" t="str">
            <v/>
          </cell>
          <cell r="AT275" t="str">
            <v/>
          </cell>
          <cell r="AU275" t="str">
            <v/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 t="str">
            <v/>
          </cell>
          <cell r="BA275" t="str">
            <v/>
          </cell>
          <cell r="BB275">
            <v>0</v>
          </cell>
          <cell r="BC275">
            <v>0</v>
          </cell>
          <cell r="BD275" t="str">
            <v/>
          </cell>
          <cell r="BE275" t="str">
            <v/>
          </cell>
          <cell r="BF275">
            <v>0</v>
          </cell>
          <cell r="BG275">
            <v>0</v>
          </cell>
          <cell r="BH275" t="str">
            <v/>
          </cell>
          <cell r="BI275" t="str">
            <v/>
          </cell>
          <cell r="BJ275">
            <v>0</v>
          </cell>
          <cell r="BK275">
            <v>0</v>
          </cell>
          <cell r="BL275" t="str">
            <v/>
          </cell>
          <cell r="BM275" t="str">
            <v/>
          </cell>
          <cell r="BN275">
            <v>0</v>
          </cell>
          <cell r="BO275">
            <v>0</v>
          </cell>
          <cell r="BP275" t="str">
            <v/>
          </cell>
          <cell r="BQ275" t="str">
            <v/>
          </cell>
          <cell r="BR275">
            <v>0</v>
          </cell>
          <cell r="BS275">
            <v>0</v>
          </cell>
          <cell r="BT275">
            <v>0</v>
          </cell>
          <cell r="BU275">
            <v>0</v>
          </cell>
          <cell r="BV275" t="str">
            <v/>
          </cell>
          <cell r="BW275" t="str">
            <v/>
          </cell>
          <cell r="BX275" t="str">
            <v/>
          </cell>
          <cell r="BY275" t="str">
            <v/>
          </cell>
          <cell r="BZ275">
            <v>0</v>
          </cell>
          <cell r="CA275">
            <v>0</v>
          </cell>
          <cell r="CB275" t="str">
            <v/>
          </cell>
          <cell r="CC275">
            <v>0</v>
          </cell>
          <cell r="CD275">
            <v>0</v>
          </cell>
          <cell r="CE275">
            <v>0</v>
          </cell>
          <cell r="CF275">
            <v>0</v>
          </cell>
          <cell r="CG275">
            <v>0</v>
          </cell>
        </row>
        <row r="276">
          <cell r="B276" t="str">
            <v/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 t="str">
            <v/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 t="str">
            <v/>
          </cell>
          <cell r="R276">
            <v>0</v>
          </cell>
          <cell r="S276">
            <v>0</v>
          </cell>
          <cell r="T276">
            <v>0</v>
          </cell>
          <cell r="U276" t="str">
            <v/>
          </cell>
          <cell r="V276">
            <v>0</v>
          </cell>
          <cell r="W276">
            <v>0</v>
          </cell>
          <cell r="X276">
            <v>0</v>
          </cell>
          <cell r="Y276" t="str">
            <v/>
          </cell>
          <cell r="Z276">
            <v>0</v>
          </cell>
          <cell r="AA276">
            <v>0</v>
          </cell>
          <cell r="AB276">
            <v>0</v>
          </cell>
          <cell r="AC276" t="str">
            <v/>
          </cell>
          <cell r="AD276">
            <v>0</v>
          </cell>
          <cell r="AE276">
            <v>0</v>
          </cell>
          <cell r="AF276">
            <v>0</v>
          </cell>
          <cell r="AG276" t="str">
            <v/>
          </cell>
          <cell r="AH276">
            <v>0</v>
          </cell>
          <cell r="AI276">
            <v>0</v>
          </cell>
          <cell r="AJ276" t="str">
            <v/>
          </cell>
          <cell r="AK276">
            <v>0</v>
          </cell>
          <cell r="AL276">
            <v>0</v>
          </cell>
          <cell r="AM276" t="str">
            <v/>
          </cell>
          <cell r="AN276">
            <v>0</v>
          </cell>
          <cell r="AO276">
            <v>0</v>
          </cell>
          <cell r="AP276" t="str">
            <v/>
          </cell>
          <cell r="AQ276">
            <v>0</v>
          </cell>
          <cell r="AR276">
            <v>0</v>
          </cell>
          <cell r="AS276" t="str">
            <v/>
          </cell>
          <cell r="AT276">
            <v>0</v>
          </cell>
          <cell r="AU276" t="str">
            <v/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 t="str">
            <v/>
          </cell>
          <cell r="BA276">
            <v>0</v>
          </cell>
          <cell r="BB276">
            <v>0</v>
          </cell>
          <cell r="BC276">
            <v>0</v>
          </cell>
          <cell r="BD276" t="str">
            <v/>
          </cell>
          <cell r="BE276">
            <v>0</v>
          </cell>
          <cell r="BF276">
            <v>0</v>
          </cell>
          <cell r="BG276">
            <v>0</v>
          </cell>
          <cell r="BH276" t="str">
            <v/>
          </cell>
          <cell r="BI276">
            <v>0</v>
          </cell>
          <cell r="BJ276">
            <v>0</v>
          </cell>
          <cell r="BK276">
            <v>0</v>
          </cell>
          <cell r="BL276" t="str">
            <v/>
          </cell>
          <cell r="BM276">
            <v>0</v>
          </cell>
          <cell r="BN276">
            <v>0</v>
          </cell>
          <cell r="BO276">
            <v>0</v>
          </cell>
          <cell r="BP276" t="str">
            <v/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 t="str">
            <v/>
          </cell>
          <cell r="BW276">
            <v>0</v>
          </cell>
          <cell r="BX276">
            <v>0</v>
          </cell>
          <cell r="BY276" t="str">
            <v/>
          </cell>
          <cell r="BZ276" t="str">
            <v/>
          </cell>
          <cell r="CA276" t="str">
            <v/>
          </cell>
          <cell r="CB276" t="str">
            <v/>
          </cell>
          <cell r="CC276" t="str">
            <v/>
          </cell>
          <cell r="CD276" t="str">
            <v/>
          </cell>
          <cell r="CE276" t="str">
            <v/>
          </cell>
          <cell r="CF276" t="str">
            <v/>
          </cell>
          <cell r="CG276" t="str">
            <v/>
          </cell>
        </row>
        <row r="277">
          <cell r="B277">
            <v>0</v>
          </cell>
          <cell r="C277" t="str">
            <v/>
          </cell>
          <cell r="D277" t="str">
            <v/>
          </cell>
          <cell r="E277" t="str">
            <v/>
          </cell>
          <cell r="F277" t="str">
            <v/>
          </cell>
          <cell r="G277" t="str">
            <v/>
          </cell>
          <cell r="H277" t="str">
            <v/>
          </cell>
          <cell r="I277" t="str">
            <v/>
          </cell>
          <cell r="J277" t="str">
            <v/>
          </cell>
          <cell r="K277" t="str">
            <v/>
          </cell>
          <cell r="L277" t="str">
            <v/>
          </cell>
          <cell r="M277" t="str">
            <v/>
          </cell>
          <cell r="N277">
            <v>0</v>
          </cell>
          <cell r="O277">
            <v>0</v>
          </cell>
          <cell r="P277">
            <v>0</v>
          </cell>
          <cell r="Q277" t="str">
            <v/>
          </cell>
          <cell r="R277" t="str">
            <v/>
          </cell>
          <cell r="S277">
            <v>0</v>
          </cell>
          <cell r="T277">
            <v>0</v>
          </cell>
          <cell r="U277" t="str">
            <v/>
          </cell>
          <cell r="V277" t="str">
            <v/>
          </cell>
          <cell r="W277">
            <v>0</v>
          </cell>
          <cell r="X277">
            <v>0</v>
          </cell>
          <cell r="Y277" t="str">
            <v/>
          </cell>
          <cell r="Z277" t="str">
            <v/>
          </cell>
          <cell r="AA277">
            <v>0</v>
          </cell>
          <cell r="AB277">
            <v>0</v>
          </cell>
          <cell r="AC277" t="str">
            <v/>
          </cell>
          <cell r="AD277" t="str">
            <v/>
          </cell>
          <cell r="AE277">
            <v>0</v>
          </cell>
          <cell r="AF277">
            <v>0</v>
          </cell>
          <cell r="AG277" t="str">
            <v/>
          </cell>
          <cell r="AH277" t="str">
            <v/>
          </cell>
          <cell r="AI277">
            <v>0</v>
          </cell>
          <cell r="AJ277" t="str">
            <v/>
          </cell>
          <cell r="AK277" t="str">
            <v/>
          </cell>
          <cell r="AL277">
            <v>0</v>
          </cell>
          <cell r="AM277" t="str">
            <v/>
          </cell>
          <cell r="AN277" t="str">
            <v/>
          </cell>
          <cell r="AO277">
            <v>0</v>
          </cell>
          <cell r="AP277" t="str">
            <v/>
          </cell>
          <cell r="AQ277" t="str">
            <v/>
          </cell>
          <cell r="AR277">
            <v>0</v>
          </cell>
          <cell r="AS277" t="str">
            <v/>
          </cell>
          <cell r="AT277" t="str">
            <v/>
          </cell>
          <cell r="AU277" t="str">
            <v/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 t="str">
            <v/>
          </cell>
          <cell r="BA277" t="str">
            <v/>
          </cell>
          <cell r="BB277">
            <v>0</v>
          </cell>
          <cell r="BC277">
            <v>0</v>
          </cell>
          <cell r="BD277" t="str">
            <v/>
          </cell>
          <cell r="BE277" t="str">
            <v/>
          </cell>
          <cell r="BF277">
            <v>0</v>
          </cell>
          <cell r="BG277">
            <v>0</v>
          </cell>
          <cell r="BH277" t="str">
            <v/>
          </cell>
          <cell r="BI277" t="str">
            <v/>
          </cell>
          <cell r="BJ277">
            <v>0</v>
          </cell>
          <cell r="BK277">
            <v>0</v>
          </cell>
          <cell r="BL277" t="str">
            <v/>
          </cell>
          <cell r="BM277" t="str">
            <v/>
          </cell>
          <cell r="BN277">
            <v>0</v>
          </cell>
          <cell r="BO277">
            <v>0</v>
          </cell>
          <cell r="BP277" t="str">
            <v/>
          </cell>
          <cell r="BQ277" t="str">
            <v/>
          </cell>
          <cell r="BR277">
            <v>0</v>
          </cell>
          <cell r="BS277">
            <v>0</v>
          </cell>
          <cell r="BT277">
            <v>0</v>
          </cell>
          <cell r="BU277">
            <v>0</v>
          </cell>
          <cell r="BV277" t="str">
            <v/>
          </cell>
          <cell r="BW277" t="str">
            <v/>
          </cell>
          <cell r="BX277" t="str">
            <v/>
          </cell>
          <cell r="BY277" t="str">
            <v/>
          </cell>
          <cell r="BZ277">
            <v>0</v>
          </cell>
          <cell r="CA277">
            <v>0</v>
          </cell>
          <cell r="CB277" t="str">
            <v/>
          </cell>
          <cell r="CC277">
            <v>0</v>
          </cell>
          <cell r="CD277">
            <v>0</v>
          </cell>
          <cell r="CE277">
            <v>0</v>
          </cell>
          <cell r="CF277">
            <v>0</v>
          </cell>
          <cell r="CG277">
            <v>0</v>
          </cell>
        </row>
        <row r="278">
          <cell r="B278" t="str">
            <v/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 t="str">
            <v/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 t="str">
            <v/>
          </cell>
          <cell r="R278">
            <v>0</v>
          </cell>
          <cell r="S278">
            <v>0</v>
          </cell>
          <cell r="T278">
            <v>0</v>
          </cell>
          <cell r="U278" t="str">
            <v/>
          </cell>
          <cell r="V278">
            <v>0</v>
          </cell>
          <cell r="W278">
            <v>0</v>
          </cell>
          <cell r="X278">
            <v>0</v>
          </cell>
          <cell r="Y278" t="str">
            <v/>
          </cell>
          <cell r="Z278">
            <v>0</v>
          </cell>
          <cell r="AA278">
            <v>0</v>
          </cell>
          <cell r="AB278">
            <v>0</v>
          </cell>
          <cell r="AC278" t="str">
            <v/>
          </cell>
          <cell r="AD278">
            <v>0</v>
          </cell>
          <cell r="AE278">
            <v>0</v>
          </cell>
          <cell r="AF278">
            <v>0</v>
          </cell>
          <cell r="AG278" t="str">
            <v/>
          </cell>
          <cell r="AH278">
            <v>0</v>
          </cell>
          <cell r="AI278">
            <v>0</v>
          </cell>
          <cell r="AJ278" t="str">
            <v/>
          </cell>
          <cell r="AK278">
            <v>0</v>
          </cell>
          <cell r="AL278">
            <v>0</v>
          </cell>
          <cell r="AM278" t="str">
            <v/>
          </cell>
          <cell r="AN278">
            <v>0</v>
          </cell>
          <cell r="AO278">
            <v>0</v>
          </cell>
          <cell r="AP278" t="str">
            <v/>
          </cell>
          <cell r="AQ278">
            <v>0</v>
          </cell>
          <cell r="AR278">
            <v>0</v>
          </cell>
          <cell r="AS278" t="str">
            <v/>
          </cell>
          <cell r="AT278">
            <v>0</v>
          </cell>
          <cell r="AU278" t="str">
            <v/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 t="str">
            <v/>
          </cell>
          <cell r="BA278">
            <v>0</v>
          </cell>
          <cell r="BB278">
            <v>0</v>
          </cell>
          <cell r="BC278">
            <v>0</v>
          </cell>
          <cell r="BD278" t="str">
            <v/>
          </cell>
          <cell r="BE278">
            <v>0</v>
          </cell>
          <cell r="BF278">
            <v>0</v>
          </cell>
          <cell r="BG278">
            <v>0</v>
          </cell>
          <cell r="BH278" t="str">
            <v/>
          </cell>
          <cell r="BI278">
            <v>0</v>
          </cell>
          <cell r="BJ278">
            <v>0</v>
          </cell>
          <cell r="BK278">
            <v>0</v>
          </cell>
          <cell r="BL278" t="str">
            <v/>
          </cell>
          <cell r="BM278">
            <v>0</v>
          </cell>
          <cell r="BN278">
            <v>0</v>
          </cell>
          <cell r="BO278">
            <v>0</v>
          </cell>
          <cell r="BP278" t="str">
            <v/>
          </cell>
          <cell r="BQ278">
            <v>0</v>
          </cell>
          <cell r="BR278">
            <v>0</v>
          </cell>
          <cell r="BS278">
            <v>0</v>
          </cell>
          <cell r="BT278">
            <v>0</v>
          </cell>
          <cell r="BU278">
            <v>0</v>
          </cell>
          <cell r="BV278" t="str">
            <v/>
          </cell>
          <cell r="BW278">
            <v>0</v>
          </cell>
          <cell r="BX278">
            <v>0</v>
          </cell>
          <cell r="BY278" t="str">
            <v/>
          </cell>
          <cell r="BZ278" t="str">
            <v/>
          </cell>
          <cell r="CA278" t="str">
            <v/>
          </cell>
          <cell r="CB278" t="str">
            <v/>
          </cell>
          <cell r="CC278" t="str">
            <v/>
          </cell>
          <cell r="CD278" t="str">
            <v/>
          </cell>
          <cell r="CE278" t="str">
            <v/>
          </cell>
          <cell r="CF278" t="str">
            <v/>
          </cell>
          <cell r="CG278" t="str">
            <v/>
          </cell>
        </row>
        <row r="279">
          <cell r="B279">
            <v>0</v>
          </cell>
          <cell r="C279" t="str">
            <v/>
          </cell>
          <cell r="D279" t="str">
            <v/>
          </cell>
          <cell r="E279" t="str">
            <v/>
          </cell>
          <cell r="F279" t="str">
            <v/>
          </cell>
          <cell r="G279" t="str">
            <v/>
          </cell>
          <cell r="H279" t="str">
            <v/>
          </cell>
          <cell r="I279" t="str">
            <v/>
          </cell>
          <cell r="J279" t="str">
            <v/>
          </cell>
          <cell r="K279" t="str">
            <v/>
          </cell>
          <cell r="L279" t="str">
            <v/>
          </cell>
          <cell r="M279" t="str">
            <v/>
          </cell>
          <cell r="N279">
            <v>0</v>
          </cell>
          <cell r="O279">
            <v>0</v>
          </cell>
          <cell r="P279">
            <v>0</v>
          </cell>
          <cell r="Q279" t="str">
            <v/>
          </cell>
          <cell r="R279" t="str">
            <v/>
          </cell>
          <cell r="S279">
            <v>0</v>
          </cell>
          <cell r="T279">
            <v>0</v>
          </cell>
          <cell r="U279" t="str">
            <v/>
          </cell>
          <cell r="V279" t="str">
            <v/>
          </cell>
          <cell r="W279">
            <v>0</v>
          </cell>
          <cell r="X279">
            <v>0</v>
          </cell>
          <cell r="Y279" t="str">
            <v/>
          </cell>
          <cell r="Z279" t="str">
            <v/>
          </cell>
          <cell r="AA279">
            <v>0</v>
          </cell>
          <cell r="AB279">
            <v>0</v>
          </cell>
          <cell r="AC279" t="str">
            <v/>
          </cell>
          <cell r="AD279" t="str">
            <v/>
          </cell>
          <cell r="AE279">
            <v>0</v>
          </cell>
          <cell r="AF279">
            <v>0</v>
          </cell>
          <cell r="AG279" t="str">
            <v/>
          </cell>
          <cell r="AH279" t="str">
            <v/>
          </cell>
          <cell r="AI279">
            <v>0</v>
          </cell>
          <cell r="AJ279" t="str">
            <v/>
          </cell>
          <cell r="AK279" t="str">
            <v/>
          </cell>
          <cell r="AL279">
            <v>0</v>
          </cell>
          <cell r="AM279" t="str">
            <v/>
          </cell>
          <cell r="AN279" t="str">
            <v/>
          </cell>
          <cell r="AO279">
            <v>0</v>
          </cell>
          <cell r="AP279" t="str">
            <v/>
          </cell>
          <cell r="AQ279" t="str">
            <v/>
          </cell>
          <cell r="AR279">
            <v>0</v>
          </cell>
          <cell r="AS279" t="str">
            <v/>
          </cell>
          <cell r="AT279" t="str">
            <v/>
          </cell>
          <cell r="AU279" t="str">
            <v/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 t="str">
            <v/>
          </cell>
          <cell r="BA279" t="str">
            <v/>
          </cell>
          <cell r="BB279">
            <v>0</v>
          </cell>
          <cell r="BC279">
            <v>0</v>
          </cell>
          <cell r="BD279" t="str">
            <v/>
          </cell>
          <cell r="BE279" t="str">
            <v/>
          </cell>
          <cell r="BF279">
            <v>0</v>
          </cell>
          <cell r="BG279">
            <v>0</v>
          </cell>
          <cell r="BH279" t="str">
            <v/>
          </cell>
          <cell r="BI279" t="str">
            <v/>
          </cell>
          <cell r="BJ279">
            <v>0</v>
          </cell>
          <cell r="BK279">
            <v>0</v>
          </cell>
          <cell r="BL279" t="str">
            <v/>
          </cell>
          <cell r="BM279" t="str">
            <v/>
          </cell>
          <cell r="BN279">
            <v>0</v>
          </cell>
          <cell r="BO279">
            <v>0</v>
          </cell>
          <cell r="BP279" t="str">
            <v/>
          </cell>
          <cell r="BQ279" t="str">
            <v/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 t="str">
            <v/>
          </cell>
          <cell r="BW279" t="str">
            <v/>
          </cell>
          <cell r="BX279" t="str">
            <v/>
          </cell>
          <cell r="BY279" t="str">
            <v/>
          </cell>
          <cell r="BZ279">
            <v>0</v>
          </cell>
          <cell r="CA279">
            <v>0</v>
          </cell>
          <cell r="CB279" t="str">
            <v/>
          </cell>
          <cell r="CC279">
            <v>0</v>
          </cell>
          <cell r="CD279">
            <v>0</v>
          </cell>
          <cell r="CE279">
            <v>0</v>
          </cell>
          <cell r="CF279">
            <v>0</v>
          </cell>
          <cell r="CG279">
            <v>0</v>
          </cell>
        </row>
        <row r="280">
          <cell r="B280" t="str">
            <v/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 t="str">
            <v/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 t="str">
            <v/>
          </cell>
          <cell r="R280">
            <v>0</v>
          </cell>
          <cell r="S280">
            <v>0</v>
          </cell>
          <cell r="T280">
            <v>0</v>
          </cell>
          <cell r="U280" t="str">
            <v/>
          </cell>
          <cell r="V280">
            <v>0</v>
          </cell>
          <cell r="W280">
            <v>0</v>
          </cell>
          <cell r="X280">
            <v>0</v>
          </cell>
          <cell r="Y280" t="str">
            <v/>
          </cell>
          <cell r="Z280">
            <v>0</v>
          </cell>
          <cell r="AA280">
            <v>0</v>
          </cell>
          <cell r="AB280">
            <v>0</v>
          </cell>
          <cell r="AC280" t="str">
            <v/>
          </cell>
          <cell r="AD280">
            <v>0</v>
          </cell>
          <cell r="AE280">
            <v>0</v>
          </cell>
          <cell r="AF280">
            <v>0</v>
          </cell>
          <cell r="AG280" t="str">
            <v/>
          </cell>
          <cell r="AH280">
            <v>0</v>
          </cell>
          <cell r="AI280">
            <v>0</v>
          </cell>
          <cell r="AJ280" t="str">
            <v/>
          </cell>
          <cell r="AK280">
            <v>0</v>
          </cell>
          <cell r="AL280">
            <v>0</v>
          </cell>
          <cell r="AM280" t="str">
            <v/>
          </cell>
          <cell r="AN280">
            <v>0</v>
          </cell>
          <cell r="AO280">
            <v>0</v>
          </cell>
          <cell r="AP280" t="str">
            <v/>
          </cell>
          <cell r="AQ280">
            <v>0</v>
          </cell>
          <cell r="AR280">
            <v>0</v>
          </cell>
          <cell r="AS280" t="str">
            <v/>
          </cell>
          <cell r="AT280">
            <v>0</v>
          </cell>
          <cell r="AU280" t="str">
            <v/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 t="str">
            <v/>
          </cell>
          <cell r="BA280">
            <v>0</v>
          </cell>
          <cell r="BB280">
            <v>0</v>
          </cell>
          <cell r="BC280">
            <v>0</v>
          </cell>
          <cell r="BD280" t="str">
            <v/>
          </cell>
          <cell r="BE280">
            <v>0</v>
          </cell>
          <cell r="BF280">
            <v>0</v>
          </cell>
          <cell r="BG280">
            <v>0</v>
          </cell>
          <cell r="BH280" t="str">
            <v/>
          </cell>
          <cell r="BI280">
            <v>0</v>
          </cell>
          <cell r="BJ280">
            <v>0</v>
          </cell>
          <cell r="BK280">
            <v>0</v>
          </cell>
          <cell r="BL280" t="str">
            <v/>
          </cell>
          <cell r="BM280">
            <v>0</v>
          </cell>
          <cell r="BN280">
            <v>0</v>
          </cell>
          <cell r="BO280">
            <v>0</v>
          </cell>
          <cell r="BP280" t="str">
            <v/>
          </cell>
          <cell r="BQ280">
            <v>0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 t="str">
            <v/>
          </cell>
          <cell r="BW280">
            <v>0</v>
          </cell>
          <cell r="BX280">
            <v>0</v>
          </cell>
          <cell r="BY280" t="str">
            <v/>
          </cell>
          <cell r="BZ280" t="str">
            <v/>
          </cell>
          <cell r="CA280" t="str">
            <v/>
          </cell>
          <cell r="CB280" t="str">
            <v/>
          </cell>
          <cell r="CC280" t="str">
            <v/>
          </cell>
          <cell r="CD280" t="str">
            <v/>
          </cell>
          <cell r="CE280" t="str">
            <v/>
          </cell>
          <cell r="CF280" t="str">
            <v/>
          </cell>
          <cell r="CG280" t="str">
            <v/>
          </cell>
        </row>
        <row r="281">
          <cell r="B281">
            <v>0</v>
          </cell>
          <cell r="C281" t="str">
            <v/>
          </cell>
          <cell r="D281" t="str">
            <v/>
          </cell>
          <cell r="E281" t="str">
            <v/>
          </cell>
          <cell r="F281" t="str">
            <v/>
          </cell>
          <cell r="G281" t="str">
            <v/>
          </cell>
          <cell r="H281" t="str">
            <v/>
          </cell>
          <cell r="I281" t="str">
            <v/>
          </cell>
          <cell r="J281" t="str">
            <v/>
          </cell>
          <cell r="K281" t="str">
            <v/>
          </cell>
          <cell r="L281" t="str">
            <v/>
          </cell>
          <cell r="M281" t="str">
            <v/>
          </cell>
          <cell r="N281">
            <v>0</v>
          </cell>
          <cell r="O281">
            <v>0</v>
          </cell>
          <cell r="P281">
            <v>0</v>
          </cell>
          <cell r="Q281" t="str">
            <v/>
          </cell>
          <cell r="R281" t="str">
            <v/>
          </cell>
          <cell r="S281">
            <v>0</v>
          </cell>
          <cell r="T281">
            <v>0</v>
          </cell>
          <cell r="U281" t="str">
            <v/>
          </cell>
          <cell r="V281" t="str">
            <v/>
          </cell>
          <cell r="W281">
            <v>0</v>
          </cell>
          <cell r="X281">
            <v>0</v>
          </cell>
          <cell r="Y281" t="str">
            <v/>
          </cell>
          <cell r="Z281" t="str">
            <v/>
          </cell>
          <cell r="AA281">
            <v>0</v>
          </cell>
          <cell r="AB281">
            <v>0</v>
          </cell>
          <cell r="AC281" t="str">
            <v/>
          </cell>
          <cell r="AD281" t="str">
            <v/>
          </cell>
          <cell r="AE281">
            <v>0</v>
          </cell>
          <cell r="AF281">
            <v>0</v>
          </cell>
          <cell r="AG281" t="str">
            <v/>
          </cell>
          <cell r="AH281" t="str">
            <v/>
          </cell>
          <cell r="AI281">
            <v>0</v>
          </cell>
          <cell r="AJ281" t="str">
            <v/>
          </cell>
          <cell r="AK281" t="str">
            <v/>
          </cell>
          <cell r="AL281">
            <v>0</v>
          </cell>
          <cell r="AM281" t="str">
            <v/>
          </cell>
          <cell r="AN281" t="str">
            <v/>
          </cell>
          <cell r="AO281">
            <v>0</v>
          </cell>
          <cell r="AP281" t="str">
            <v/>
          </cell>
          <cell r="AQ281" t="str">
            <v/>
          </cell>
          <cell r="AR281">
            <v>0</v>
          </cell>
          <cell r="AS281" t="str">
            <v/>
          </cell>
          <cell r="AT281" t="str">
            <v/>
          </cell>
          <cell r="AU281" t="str">
            <v/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 t="str">
            <v/>
          </cell>
          <cell r="BA281" t="str">
            <v/>
          </cell>
          <cell r="BB281">
            <v>0</v>
          </cell>
          <cell r="BC281">
            <v>0</v>
          </cell>
          <cell r="BD281" t="str">
            <v/>
          </cell>
          <cell r="BE281" t="str">
            <v/>
          </cell>
          <cell r="BF281">
            <v>0</v>
          </cell>
          <cell r="BG281">
            <v>0</v>
          </cell>
          <cell r="BH281" t="str">
            <v/>
          </cell>
          <cell r="BI281" t="str">
            <v/>
          </cell>
          <cell r="BJ281">
            <v>0</v>
          </cell>
          <cell r="BK281">
            <v>0</v>
          </cell>
          <cell r="BL281" t="str">
            <v/>
          </cell>
          <cell r="BM281" t="str">
            <v/>
          </cell>
          <cell r="BN281">
            <v>0</v>
          </cell>
          <cell r="BO281">
            <v>0</v>
          </cell>
          <cell r="BP281" t="str">
            <v/>
          </cell>
          <cell r="BQ281" t="str">
            <v/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 t="str">
            <v/>
          </cell>
          <cell r="BW281" t="str">
            <v/>
          </cell>
          <cell r="BX281" t="str">
            <v/>
          </cell>
          <cell r="BY281" t="str">
            <v/>
          </cell>
          <cell r="BZ281">
            <v>0</v>
          </cell>
          <cell r="CA281">
            <v>0</v>
          </cell>
          <cell r="CB281" t="str">
            <v/>
          </cell>
          <cell r="CC281">
            <v>0</v>
          </cell>
          <cell r="CD281">
            <v>0</v>
          </cell>
          <cell r="CE281">
            <v>0</v>
          </cell>
          <cell r="CF281">
            <v>0</v>
          </cell>
          <cell r="CG281">
            <v>0</v>
          </cell>
        </row>
        <row r="282">
          <cell r="B282" t="str">
            <v/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 t="str">
            <v/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 t="str">
            <v/>
          </cell>
          <cell r="R282">
            <v>0</v>
          </cell>
          <cell r="S282">
            <v>0</v>
          </cell>
          <cell r="T282">
            <v>0</v>
          </cell>
          <cell r="U282" t="str">
            <v/>
          </cell>
          <cell r="V282">
            <v>0</v>
          </cell>
          <cell r="W282">
            <v>0</v>
          </cell>
          <cell r="X282">
            <v>0</v>
          </cell>
          <cell r="Y282" t="str">
            <v/>
          </cell>
          <cell r="Z282">
            <v>0</v>
          </cell>
          <cell r="AA282">
            <v>0</v>
          </cell>
          <cell r="AB282">
            <v>0</v>
          </cell>
          <cell r="AC282" t="str">
            <v/>
          </cell>
          <cell r="AD282">
            <v>0</v>
          </cell>
          <cell r="AE282">
            <v>0</v>
          </cell>
          <cell r="AF282">
            <v>0</v>
          </cell>
          <cell r="AG282" t="str">
            <v/>
          </cell>
          <cell r="AH282">
            <v>0</v>
          </cell>
          <cell r="AI282">
            <v>0</v>
          </cell>
          <cell r="AJ282" t="str">
            <v/>
          </cell>
          <cell r="AK282">
            <v>0</v>
          </cell>
          <cell r="AL282">
            <v>0</v>
          </cell>
          <cell r="AM282" t="str">
            <v/>
          </cell>
          <cell r="AN282">
            <v>0</v>
          </cell>
          <cell r="AO282">
            <v>0</v>
          </cell>
          <cell r="AP282" t="str">
            <v/>
          </cell>
          <cell r="AQ282">
            <v>0</v>
          </cell>
          <cell r="AR282">
            <v>0</v>
          </cell>
          <cell r="AS282" t="str">
            <v/>
          </cell>
          <cell r="AT282">
            <v>0</v>
          </cell>
          <cell r="AU282" t="str">
            <v/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 t="str">
            <v/>
          </cell>
          <cell r="BA282">
            <v>0</v>
          </cell>
          <cell r="BB282">
            <v>0</v>
          </cell>
          <cell r="BC282">
            <v>0</v>
          </cell>
          <cell r="BD282" t="str">
            <v/>
          </cell>
          <cell r="BE282">
            <v>0</v>
          </cell>
          <cell r="BF282">
            <v>0</v>
          </cell>
          <cell r="BG282">
            <v>0</v>
          </cell>
          <cell r="BH282" t="str">
            <v/>
          </cell>
          <cell r="BI282">
            <v>0</v>
          </cell>
          <cell r="BJ282">
            <v>0</v>
          </cell>
          <cell r="BK282">
            <v>0</v>
          </cell>
          <cell r="BL282" t="str">
            <v/>
          </cell>
          <cell r="BM282">
            <v>0</v>
          </cell>
          <cell r="BN282">
            <v>0</v>
          </cell>
          <cell r="BO282">
            <v>0</v>
          </cell>
          <cell r="BP282" t="str">
            <v/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 t="str">
            <v/>
          </cell>
          <cell r="BW282">
            <v>0</v>
          </cell>
          <cell r="BX282">
            <v>0</v>
          </cell>
          <cell r="BY282" t="str">
            <v/>
          </cell>
          <cell r="BZ282" t="str">
            <v/>
          </cell>
          <cell r="CA282" t="str">
            <v/>
          </cell>
          <cell r="CB282" t="str">
            <v/>
          </cell>
          <cell r="CC282" t="str">
            <v/>
          </cell>
          <cell r="CD282" t="str">
            <v/>
          </cell>
          <cell r="CE282" t="str">
            <v/>
          </cell>
          <cell r="CF282" t="str">
            <v/>
          </cell>
          <cell r="CG282" t="str">
            <v/>
          </cell>
        </row>
        <row r="283">
          <cell r="B283">
            <v>0</v>
          </cell>
          <cell r="C283" t="str">
            <v/>
          </cell>
          <cell r="D283" t="str">
            <v/>
          </cell>
          <cell r="E283" t="str">
            <v/>
          </cell>
          <cell r="F283" t="str">
            <v/>
          </cell>
          <cell r="G283" t="str">
            <v/>
          </cell>
          <cell r="H283" t="str">
            <v/>
          </cell>
          <cell r="I283" t="str">
            <v/>
          </cell>
          <cell r="J283" t="str">
            <v/>
          </cell>
          <cell r="K283" t="str">
            <v/>
          </cell>
          <cell r="L283" t="str">
            <v/>
          </cell>
          <cell r="M283" t="str">
            <v/>
          </cell>
          <cell r="N283">
            <v>0</v>
          </cell>
          <cell r="O283">
            <v>0</v>
          </cell>
          <cell r="P283">
            <v>0</v>
          </cell>
          <cell r="Q283" t="str">
            <v/>
          </cell>
          <cell r="R283" t="str">
            <v/>
          </cell>
          <cell r="S283">
            <v>0</v>
          </cell>
          <cell r="T283">
            <v>0</v>
          </cell>
          <cell r="U283" t="str">
            <v/>
          </cell>
          <cell r="V283" t="str">
            <v/>
          </cell>
          <cell r="W283">
            <v>0</v>
          </cell>
          <cell r="X283">
            <v>0</v>
          </cell>
          <cell r="Y283" t="str">
            <v/>
          </cell>
          <cell r="Z283" t="str">
            <v/>
          </cell>
          <cell r="AA283">
            <v>0</v>
          </cell>
          <cell r="AB283">
            <v>0</v>
          </cell>
          <cell r="AC283" t="str">
            <v/>
          </cell>
          <cell r="AD283" t="str">
            <v/>
          </cell>
          <cell r="AE283">
            <v>0</v>
          </cell>
          <cell r="AF283">
            <v>0</v>
          </cell>
          <cell r="AG283" t="str">
            <v/>
          </cell>
          <cell r="AH283" t="str">
            <v/>
          </cell>
          <cell r="AI283">
            <v>0</v>
          </cell>
          <cell r="AJ283" t="str">
            <v/>
          </cell>
          <cell r="AK283" t="str">
            <v/>
          </cell>
          <cell r="AL283">
            <v>0</v>
          </cell>
          <cell r="AM283" t="str">
            <v/>
          </cell>
          <cell r="AN283" t="str">
            <v/>
          </cell>
          <cell r="AO283">
            <v>0</v>
          </cell>
          <cell r="AP283" t="str">
            <v/>
          </cell>
          <cell r="AQ283" t="str">
            <v/>
          </cell>
          <cell r="AR283">
            <v>0</v>
          </cell>
          <cell r="AS283" t="str">
            <v/>
          </cell>
          <cell r="AT283" t="str">
            <v/>
          </cell>
          <cell r="AU283" t="str">
            <v/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 t="str">
            <v/>
          </cell>
          <cell r="BA283" t="str">
            <v/>
          </cell>
          <cell r="BB283">
            <v>0</v>
          </cell>
          <cell r="BC283">
            <v>0</v>
          </cell>
          <cell r="BD283" t="str">
            <v/>
          </cell>
          <cell r="BE283" t="str">
            <v/>
          </cell>
          <cell r="BF283">
            <v>0</v>
          </cell>
          <cell r="BG283">
            <v>0</v>
          </cell>
          <cell r="BH283" t="str">
            <v/>
          </cell>
          <cell r="BI283" t="str">
            <v/>
          </cell>
          <cell r="BJ283">
            <v>0</v>
          </cell>
          <cell r="BK283">
            <v>0</v>
          </cell>
          <cell r="BL283" t="str">
            <v/>
          </cell>
          <cell r="BM283" t="str">
            <v/>
          </cell>
          <cell r="BN283">
            <v>0</v>
          </cell>
          <cell r="BO283">
            <v>0</v>
          </cell>
          <cell r="BP283" t="str">
            <v/>
          </cell>
          <cell r="BQ283" t="str">
            <v/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 t="str">
            <v/>
          </cell>
          <cell r="BW283" t="str">
            <v/>
          </cell>
          <cell r="BX283" t="str">
            <v/>
          </cell>
          <cell r="BY283" t="str">
            <v/>
          </cell>
          <cell r="BZ283">
            <v>0</v>
          </cell>
          <cell r="CA283">
            <v>0</v>
          </cell>
          <cell r="CB283" t="str">
            <v/>
          </cell>
          <cell r="CC283">
            <v>0</v>
          </cell>
          <cell r="CD283">
            <v>0</v>
          </cell>
          <cell r="CE283">
            <v>0</v>
          </cell>
          <cell r="CF283">
            <v>0</v>
          </cell>
          <cell r="CG283">
            <v>0</v>
          </cell>
        </row>
        <row r="284">
          <cell r="B284" t="str">
            <v/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 t="str">
            <v/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 t="str">
            <v/>
          </cell>
          <cell r="R284">
            <v>0</v>
          </cell>
          <cell r="S284">
            <v>0</v>
          </cell>
          <cell r="T284">
            <v>0</v>
          </cell>
          <cell r="U284" t="str">
            <v/>
          </cell>
          <cell r="V284">
            <v>0</v>
          </cell>
          <cell r="W284">
            <v>0</v>
          </cell>
          <cell r="X284">
            <v>0</v>
          </cell>
          <cell r="Y284" t="str">
            <v/>
          </cell>
          <cell r="Z284">
            <v>0</v>
          </cell>
          <cell r="AA284">
            <v>0</v>
          </cell>
          <cell r="AB284">
            <v>0</v>
          </cell>
          <cell r="AC284" t="str">
            <v/>
          </cell>
          <cell r="AD284">
            <v>0</v>
          </cell>
          <cell r="AE284">
            <v>0</v>
          </cell>
          <cell r="AF284">
            <v>0</v>
          </cell>
          <cell r="AG284" t="str">
            <v/>
          </cell>
          <cell r="AH284">
            <v>0</v>
          </cell>
          <cell r="AI284">
            <v>0</v>
          </cell>
          <cell r="AJ284" t="str">
            <v/>
          </cell>
          <cell r="AK284">
            <v>0</v>
          </cell>
          <cell r="AL284">
            <v>0</v>
          </cell>
          <cell r="AM284" t="str">
            <v/>
          </cell>
          <cell r="AN284">
            <v>0</v>
          </cell>
          <cell r="AO284">
            <v>0</v>
          </cell>
          <cell r="AP284" t="str">
            <v/>
          </cell>
          <cell r="AQ284">
            <v>0</v>
          </cell>
          <cell r="AR284">
            <v>0</v>
          </cell>
          <cell r="AS284" t="str">
            <v/>
          </cell>
          <cell r="AT284">
            <v>0</v>
          </cell>
          <cell r="AU284" t="str">
            <v/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 t="str">
            <v/>
          </cell>
          <cell r="BA284">
            <v>0</v>
          </cell>
          <cell r="BB284">
            <v>0</v>
          </cell>
          <cell r="BC284">
            <v>0</v>
          </cell>
          <cell r="BD284" t="str">
            <v/>
          </cell>
          <cell r="BE284">
            <v>0</v>
          </cell>
          <cell r="BF284">
            <v>0</v>
          </cell>
          <cell r="BG284">
            <v>0</v>
          </cell>
          <cell r="BH284" t="str">
            <v/>
          </cell>
          <cell r="BI284">
            <v>0</v>
          </cell>
          <cell r="BJ284">
            <v>0</v>
          </cell>
          <cell r="BK284">
            <v>0</v>
          </cell>
          <cell r="BL284" t="str">
            <v/>
          </cell>
          <cell r="BM284">
            <v>0</v>
          </cell>
          <cell r="BN284">
            <v>0</v>
          </cell>
          <cell r="BO284">
            <v>0</v>
          </cell>
          <cell r="BP284" t="str">
            <v/>
          </cell>
          <cell r="BQ284">
            <v>0</v>
          </cell>
          <cell r="BR284">
            <v>0</v>
          </cell>
          <cell r="BS284">
            <v>0</v>
          </cell>
          <cell r="BT284">
            <v>0</v>
          </cell>
          <cell r="BU284">
            <v>0</v>
          </cell>
          <cell r="BV284" t="str">
            <v/>
          </cell>
          <cell r="BW284">
            <v>0</v>
          </cell>
          <cell r="BX284">
            <v>0</v>
          </cell>
          <cell r="BY284" t="str">
            <v/>
          </cell>
          <cell r="BZ284" t="str">
            <v/>
          </cell>
          <cell r="CA284" t="str">
            <v/>
          </cell>
          <cell r="CB284" t="str">
            <v/>
          </cell>
          <cell r="CC284" t="str">
            <v/>
          </cell>
          <cell r="CD284" t="str">
            <v/>
          </cell>
          <cell r="CE284" t="str">
            <v/>
          </cell>
          <cell r="CF284" t="str">
            <v/>
          </cell>
          <cell r="CG284" t="str">
            <v/>
          </cell>
        </row>
        <row r="285">
          <cell r="B285">
            <v>0</v>
          </cell>
          <cell r="C285" t="str">
            <v/>
          </cell>
          <cell r="D285" t="str">
            <v/>
          </cell>
          <cell r="E285" t="str">
            <v/>
          </cell>
          <cell r="F285" t="str">
            <v/>
          </cell>
          <cell r="G285" t="str">
            <v/>
          </cell>
          <cell r="H285" t="str">
            <v/>
          </cell>
          <cell r="I285" t="str">
            <v/>
          </cell>
          <cell r="J285" t="str">
            <v/>
          </cell>
          <cell r="K285" t="str">
            <v/>
          </cell>
          <cell r="L285" t="str">
            <v/>
          </cell>
          <cell r="M285" t="str">
            <v/>
          </cell>
          <cell r="N285">
            <v>0</v>
          </cell>
          <cell r="O285">
            <v>0</v>
          </cell>
          <cell r="P285">
            <v>0</v>
          </cell>
          <cell r="Q285" t="str">
            <v/>
          </cell>
          <cell r="R285" t="str">
            <v/>
          </cell>
          <cell r="S285">
            <v>0</v>
          </cell>
          <cell r="T285">
            <v>0</v>
          </cell>
          <cell r="U285" t="str">
            <v/>
          </cell>
          <cell r="V285" t="str">
            <v/>
          </cell>
          <cell r="W285">
            <v>0</v>
          </cell>
          <cell r="X285">
            <v>0</v>
          </cell>
          <cell r="Y285" t="str">
            <v/>
          </cell>
          <cell r="Z285" t="str">
            <v/>
          </cell>
          <cell r="AA285">
            <v>0</v>
          </cell>
          <cell r="AB285">
            <v>0</v>
          </cell>
          <cell r="AC285" t="str">
            <v/>
          </cell>
          <cell r="AD285" t="str">
            <v/>
          </cell>
          <cell r="AE285">
            <v>0</v>
          </cell>
          <cell r="AF285">
            <v>0</v>
          </cell>
          <cell r="AG285" t="str">
            <v/>
          </cell>
          <cell r="AH285" t="str">
            <v/>
          </cell>
          <cell r="AI285">
            <v>0</v>
          </cell>
          <cell r="AJ285" t="str">
            <v/>
          </cell>
          <cell r="AK285" t="str">
            <v/>
          </cell>
          <cell r="AL285">
            <v>0</v>
          </cell>
          <cell r="AM285" t="str">
            <v/>
          </cell>
          <cell r="AN285" t="str">
            <v/>
          </cell>
          <cell r="AO285">
            <v>0</v>
          </cell>
          <cell r="AP285" t="str">
            <v/>
          </cell>
          <cell r="AQ285" t="str">
            <v/>
          </cell>
          <cell r="AR285">
            <v>0</v>
          </cell>
          <cell r="AS285" t="str">
            <v/>
          </cell>
          <cell r="AT285" t="str">
            <v/>
          </cell>
          <cell r="AU285" t="str">
            <v/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 t="str">
            <v/>
          </cell>
          <cell r="BA285" t="str">
            <v/>
          </cell>
          <cell r="BB285">
            <v>0</v>
          </cell>
          <cell r="BC285">
            <v>0</v>
          </cell>
          <cell r="BD285" t="str">
            <v/>
          </cell>
          <cell r="BE285" t="str">
            <v/>
          </cell>
          <cell r="BF285">
            <v>0</v>
          </cell>
          <cell r="BG285">
            <v>0</v>
          </cell>
          <cell r="BH285" t="str">
            <v/>
          </cell>
          <cell r="BI285" t="str">
            <v/>
          </cell>
          <cell r="BJ285">
            <v>0</v>
          </cell>
          <cell r="BK285">
            <v>0</v>
          </cell>
          <cell r="BL285" t="str">
            <v/>
          </cell>
          <cell r="BM285" t="str">
            <v/>
          </cell>
          <cell r="BN285">
            <v>0</v>
          </cell>
          <cell r="BO285">
            <v>0</v>
          </cell>
          <cell r="BP285" t="str">
            <v/>
          </cell>
          <cell r="BQ285" t="str">
            <v/>
          </cell>
          <cell r="BR285">
            <v>0</v>
          </cell>
          <cell r="BS285">
            <v>0</v>
          </cell>
          <cell r="BT285">
            <v>0</v>
          </cell>
          <cell r="BU285">
            <v>0</v>
          </cell>
          <cell r="BV285" t="str">
            <v/>
          </cell>
          <cell r="BW285" t="str">
            <v/>
          </cell>
          <cell r="BX285" t="str">
            <v/>
          </cell>
          <cell r="BY285" t="str">
            <v/>
          </cell>
          <cell r="BZ285">
            <v>0</v>
          </cell>
          <cell r="CA285">
            <v>0</v>
          </cell>
          <cell r="CB285" t="str">
            <v/>
          </cell>
          <cell r="CC285">
            <v>0</v>
          </cell>
          <cell r="CD285">
            <v>0</v>
          </cell>
          <cell r="CE285">
            <v>0</v>
          </cell>
          <cell r="CF285">
            <v>0</v>
          </cell>
          <cell r="CG285">
            <v>0</v>
          </cell>
        </row>
        <row r="286">
          <cell r="B286" t="str">
            <v/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 t="str">
            <v/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 t="str">
            <v/>
          </cell>
          <cell r="R286">
            <v>0</v>
          </cell>
          <cell r="S286">
            <v>0</v>
          </cell>
          <cell r="T286">
            <v>0</v>
          </cell>
          <cell r="U286" t="str">
            <v/>
          </cell>
          <cell r="V286">
            <v>0</v>
          </cell>
          <cell r="W286">
            <v>0</v>
          </cell>
          <cell r="X286">
            <v>0</v>
          </cell>
          <cell r="Y286" t="str">
            <v/>
          </cell>
          <cell r="Z286">
            <v>0</v>
          </cell>
          <cell r="AA286">
            <v>0</v>
          </cell>
          <cell r="AB286">
            <v>0</v>
          </cell>
          <cell r="AC286" t="str">
            <v/>
          </cell>
          <cell r="AD286">
            <v>0</v>
          </cell>
          <cell r="AE286">
            <v>0</v>
          </cell>
          <cell r="AF286">
            <v>0</v>
          </cell>
          <cell r="AG286" t="str">
            <v/>
          </cell>
          <cell r="AH286">
            <v>0</v>
          </cell>
          <cell r="AI286">
            <v>0</v>
          </cell>
          <cell r="AJ286" t="str">
            <v/>
          </cell>
          <cell r="AK286">
            <v>0</v>
          </cell>
          <cell r="AL286">
            <v>0</v>
          </cell>
          <cell r="AM286" t="str">
            <v/>
          </cell>
          <cell r="AN286">
            <v>0</v>
          </cell>
          <cell r="AO286">
            <v>0</v>
          </cell>
          <cell r="AP286" t="str">
            <v/>
          </cell>
          <cell r="AQ286">
            <v>0</v>
          </cell>
          <cell r="AR286">
            <v>0</v>
          </cell>
          <cell r="AS286" t="str">
            <v/>
          </cell>
          <cell r="AT286">
            <v>0</v>
          </cell>
          <cell r="AU286" t="str">
            <v/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 t="str">
            <v/>
          </cell>
          <cell r="BA286">
            <v>0</v>
          </cell>
          <cell r="BB286">
            <v>0</v>
          </cell>
          <cell r="BC286">
            <v>0</v>
          </cell>
          <cell r="BD286" t="str">
            <v/>
          </cell>
          <cell r="BE286">
            <v>0</v>
          </cell>
          <cell r="BF286">
            <v>0</v>
          </cell>
          <cell r="BG286">
            <v>0</v>
          </cell>
          <cell r="BH286" t="str">
            <v/>
          </cell>
          <cell r="BI286">
            <v>0</v>
          </cell>
          <cell r="BJ286">
            <v>0</v>
          </cell>
          <cell r="BK286">
            <v>0</v>
          </cell>
          <cell r="BL286" t="str">
            <v/>
          </cell>
          <cell r="BM286">
            <v>0</v>
          </cell>
          <cell r="BN286">
            <v>0</v>
          </cell>
          <cell r="BO286">
            <v>0</v>
          </cell>
          <cell r="BP286" t="str">
            <v/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 t="str">
            <v/>
          </cell>
          <cell r="BW286">
            <v>0</v>
          </cell>
          <cell r="BX286">
            <v>0</v>
          </cell>
          <cell r="BY286" t="str">
            <v/>
          </cell>
          <cell r="BZ286" t="str">
            <v/>
          </cell>
          <cell r="CA286" t="str">
            <v/>
          </cell>
          <cell r="CB286" t="str">
            <v/>
          </cell>
          <cell r="CC286" t="str">
            <v/>
          </cell>
          <cell r="CD286" t="str">
            <v/>
          </cell>
          <cell r="CE286" t="str">
            <v/>
          </cell>
          <cell r="CF286" t="str">
            <v/>
          </cell>
          <cell r="CG286" t="str">
            <v/>
          </cell>
        </row>
        <row r="287">
          <cell r="B287">
            <v>0</v>
          </cell>
          <cell r="C287" t="str">
            <v/>
          </cell>
          <cell r="D287" t="str">
            <v/>
          </cell>
          <cell r="E287" t="str">
            <v/>
          </cell>
          <cell r="F287" t="str">
            <v/>
          </cell>
          <cell r="G287" t="str">
            <v/>
          </cell>
          <cell r="H287" t="str">
            <v/>
          </cell>
          <cell r="I287" t="str">
            <v/>
          </cell>
          <cell r="J287" t="str">
            <v/>
          </cell>
          <cell r="K287" t="str">
            <v/>
          </cell>
          <cell r="L287" t="str">
            <v/>
          </cell>
          <cell r="M287" t="str">
            <v/>
          </cell>
          <cell r="N287">
            <v>0</v>
          </cell>
          <cell r="O287">
            <v>0</v>
          </cell>
          <cell r="P287">
            <v>0</v>
          </cell>
          <cell r="Q287" t="str">
            <v/>
          </cell>
          <cell r="R287" t="str">
            <v/>
          </cell>
          <cell r="S287">
            <v>0</v>
          </cell>
          <cell r="T287">
            <v>0</v>
          </cell>
          <cell r="U287" t="str">
            <v/>
          </cell>
          <cell r="V287" t="str">
            <v/>
          </cell>
          <cell r="W287">
            <v>0</v>
          </cell>
          <cell r="X287">
            <v>0</v>
          </cell>
          <cell r="Y287" t="str">
            <v/>
          </cell>
          <cell r="Z287" t="str">
            <v/>
          </cell>
          <cell r="AA287">
            <v>0</v>
          </cell>
          <cell r="AB287">
            <v>0</v>
          </cell>
          <cell r="AC287" t="str">
            <v/>
          </cell>
          <cell r="AD287" t="str">
            <v/>
          </cell>
          <cell r="AE287">
            <v>0</v>
          </cell>
          <cell r="AF287">
            <v>0</v>
          </cell>
          <cell r="AG287" t="str">
            <v/>
          </cell>
          <cell r="AH287" t="str">
            <v/>
          </cell>
          <cell r="AI287">
            <v>0</v>
          </cell>
          <cell r="AJ287" t="str">
            <v/>
          </cell>
          <cell r="AK287" t="str">
            <v/>
          </cell>
          <cell r="AL287">
            <v>0</v>
          </cell>
          <cell r="AM287" t="str">
            <v/>
          </cell>
          <cell r="AN287" t="str">
            <v/>
          </cell>
          <cell r="AO287">
            <v>0</v>
          </cell>
          <cell r="AP287" t="str">
            <v/>
          </cell>
          <cell r="AQ287" t="str">
            <v/>
          </cell>
          <cell r="AR287">
            <v>0</v>
          </cell>
          <cell r="AS287" t="str">
            <v/>
          </cell>
          <cell r="AT287" t="str">
            <v/>
          </cell>
          <cell r="AU287" t="str">
            <v/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 t="str">
            <v/>
          </cell>
          <cell r="BA287" t="str">
            <v/>
          </cell>
          <cell r="BB287">
            <v>0</v>
          </cell>
          <cell r="BC287">
            <v>0</v>
          </cell>
          <cell r="BD287" t="str">
            <v/>
          </cell>
          <cell r="BE287" t="str">
            <v/>
          </cell>
          <cell r="BF287">
            <v>0</v>
          </cell>
          <cell r="BG287">
            <v>0</v>
          </cell>
          <cell r="BH287" t="str">
            <v/>
          </cell>
          <cell r="BI287" t="str">
            <v/>
          </cell>
          <cell r="BJ287">
            <v>0</v>
          </cell>
          <cell r="BK287">
            <v>0</v>
          </cell>
          <cell r="BL287" t="str">
            <v/>
          </cell>
          <cell r="BM287" t="str">
            <v/>
          </cell>
          <cell r="BN287">
            <v>0</v>
          </cell>
          <cell r="BO287">
            <v>0</v>
          </cell>
          <cell r="BP287" t="str">
            <v/>
          </cell>
          <cell r="BQ287" t="str">
            <v/>
          </cell>
          <cell r="BR287">
            <v>0</v>
          </cell>
          <cell r="BS287">
            <v>0</v>
          </cell>
          <cell r="BT287">
            <v>0</v>
          </cell>
          <cell r="BU287">
            <v>0</v>
          </cell>
          <cell r="BV287" t="str">
            <v/>
          </cell>
          <cell r="BW287" t="str">
            <v/>
          </cell>
          <cell r="BX287" t="str">
            <v/>
          </cell>
          <cell r="BY287" t="str">
            <v/>
          </cell>
          <cell r="BZ287">
            <v>0</v>
          </cell>
          <cell r="CA287">
            <v>0</v>
          </cell>
          <cell r="CB287" t="str">
            <v/>
          </cell>
          <cell r="CC287">
            <v>0</v>
          </cell>
          <cell r="CD287">
            <v>0</v>
          </cell>
          <cell r="CE287">
            <v>0</v>
          </cell>
          <cell r="CF287">
            <v>0</v>
          </cell>
          <cell r="CG287">
            <v>0</v>
          </cell>
        </row>
        <row r="288">
          <cell r="B288" t="str">
            <v/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 t="str">
            <v/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/>
          </cell>
          <cell r="R288">
            <v>0</v>
          </cell>
          <cell r="S288">
            <v>0</v>
          </cell>
          <cell r="T288">
            <v>0</v>
          </cell>
          <cell r="U288" t="str">
            <v/>
          </cell>
          <cell r="V288">
            <v>0</v>
          </cell>
          <cell r="W288">
            <v>0</v>
          </cell>
          <cell r="X288">
            <v>0</v>
          </cell>
          <cell r="Y288" t="str">
            <v/>
          </cell>
          <cell r="Z288">
            <v>0</v>
          </cell>
          <cell r="AA288">
            <v>0</v>
          </cell>
          <cell r="AB288">
            <v>0</v>
          </cell>
          <cell r="AC288" t="str">
            <v/>
          </cell>
          <cell r="AD288">
            <v>0</v>
          </cell>
          <cell r="AE288">
            <v>0</v>
          </cell>
          <cell r="AF288">
            <v>0</v>
          </cell>
          <cell r="AG288" t="str">
            <v/>
          </cell>
          <cell r="AH288">
            <v>0</v>
          </cell>
          <cell r="AI288">
            <v>0</v>
          </cell>
          <cell r="AJ288" t="str">
            <v/>
          </cell>
          <cell r="AK288">
            <v>0</v>
          </cell>
          <cell r="AL288">
            <v>0</v>
          </cell>
          <cell r="AM288" t="str">
            <v/>
          </cell>
          <cell r="AN288">
            <v>0</v>
          </cell>
          <cell r="AO288">
            <v>0</v>
          </cell>
          <cell r="AP288" t="str">
            <v/>
          </cell>
          <cell r="AQ288">
            <v>0</v>
          </cell>
          <cell r="AR288">
            <v>0</v>
          </cell>
          <cell r="AS288" t="str">
            <v/>
          </cell>
          <cell r="AT288">
            <v>0</v>
          </cell>
          <cell r="AU288" t="str">
            <v/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 t="str">
            <v/>
          </cell>
          <cell r="BA288">
            <v>0</v>
          </cell>
          <cell r="BB288">
            <v>0</v>
          </cell>
          <cell r="BC288">
            <v>0</v>
          </cell>
          <cell r="BD288" t="str">
            <v/>
          </cell>
          <cell r="BE288">
            <v>0</v>
          </cell>
          <cell r="BF288">
            <v>0</v>
          </cell>
          <cell r="BG288">
            <v>0</v>
          </cell>
          <cell r="BH288" t="str">
            <v/>
          </cell>
          <cell r="BI288">
            <v>0</v>
          </cell>
          <cell r="BJ288">
            <v>0</v>
          </cell>
          <cell r="BK288">
            <v>0</v>
          </cell>
          <cell r="BL288" t="str">
            <v/>
          </cell>
          <cell r="BM288">
            <v>0</v>
          </cell>
          <cell r="BN288">
            <v>0</v>
          </cell>
          <cell r="BO288">
            <v>0</v>
          </cell>
          <cell r="BP288" t="str">
            <v/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0</v>
          </cell>
          <cell r="BV288" t="str">
            <v/>
          </cell>
          <cell r="BW288">
            <v>0</v>
          </cell>
          <cell r="BX288">
            <v>0</v>
          </cell>
          <cell r="BY288" t="str">
            <v/>
          </cell>
          <cell r="BZ288" t="str">
            <v/>
          </cell>
          <cell r="CA288" t="str">
            <v/>
          </cell>
          <cell r="CB288" t="str">
            <v/>
          </cell>
          <cell r="CC288" t="str">
            <v/>
          </cell>
          <cell r="CD288" t="str">
            <v/>
          </cell>
          <cell r="CE288" t="str">
            <v/>
          </cell>
          <cell r="CF288" t="str">
            <v/>
          </cell>
          <cell r="CG288" t="str">
            <v/>
          </cell>
        </row>
        <row r="289">
          <cell r="B289">
            <v>0</v>
          </cell>
          <cell r="C289" t="str">
            <v/>
          </cell>
          <cell r="D289" t="str">
            <v/>
          </cell>
          <cell r="E289" t="str">
            <v/>
          </cell>
          <cell r="F289" t="str">
            <v/>
          </cell>
          <cell r="G289" t="str">
            <v/>
          </cell>
          <cell r="H289" t="str">
            <v/>
          </cell>
          <cell r="I289" t="str">
            <v/>
          </cell>
          <cell r="J289" t="str">
            <v/>
          </cell>
          <cell r="K289" t="str">
            <v/>
          </cell>
          <cell r="L289" t="str">
            <v/>
          </cell>
          <cell r="M289" t="str">
            <v/>
          </cell>
          <cell r="N289">
            <v>0</v>
          </cell>
          <cell r="O289">
            <v>0</v>
          </cell>
          <cell r="P289">
            <v>0</v>
          </cell>
          <cell r="Q289" t="str">
            <v/>
          </cell>
          <cell r="R289" t="str">
            <v/>
          </cell>
          <cell r="S289">
            <v>0</v>
          </cell>
          <cell r="T289">
            <v>0</v>
          </cell>
          <cell r="U289" t="str">
            <v/>
          </cell>
          <cell r="V289" t="str">
            <v/>
          </cell>
          <cell r="W289">
            <v>0</v>
          </cell>
          <cell r="X289">
            <v>0</v>
          </cell>
          <cell r="Y289" t="str">
            <v/>
          </cell>
          <cell r="Z289" t="str">
            <v/>
          </cell>
          <cell r="AA289">
            <v>0</v>
          </cell>
          <cell r="AB289">
            <v>0</v>
          </cell>
          <cell r="AC289" t="str">
            <v/>
          </cell>
          <cell r="AD289" t="str">
            <v/>
          </cell>
          <cell r="AE289">
            <v>0</v>
          </cell>
          <cell r="AF289">
            <v>0</v>
          </cell>
          <cell r="AG289" t="str">
            <v/>
          </cell>
          <cell r="AH289" t="str">
            <v/>
          </cell>
          <cell r="AI289">
            <v>0</v>
          </cell>
          <cell r="AJ289" t="str">
            <v/>
          </cell>
          <cell r="AK289" t="str">
            <v/>
          </cell>
          <cell r="AL289">
            <v>0</v>
          </cell>
          <cell r="AM289" t="str">
            <v/>
          </cell>
          <cell r="AN289" t="str">
            <v/>
          </cell>
          <cell r="AO289">
            <v>0</v>
          </cell>
          <cell r="AP289" t="str">
            <v/>
          </cell>
          <cell r="AQ289" t="str">
            <v/>
          </cell>
          <cell r="AR289">
            <v>0</v>
          </cell>
          <cell r="AS289" t="str">
            <v/>
          </cell>
          <cell r="AT289" t="str">
            <v/>
          </cell>
          <cell r="AU289" t="str">
            <v/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 t="str">
            <v/>
          </cell>
          <cell r="BA289" t="str">
            <v/>
          </cell>
          <cell r="BB289">
            <v>0</v>
          </cell>
          <cell r="BC289">
            <v>0</v>
          </cell>
          <cell r="BD289" t="str">
            <v/>
          </cell>
          <cell r="BE289" t="str">
            <v/>
          </cell>
          <cell r="BF289">
            <v>0</v>
          </cell>
          <cell r="BG289">
            <v>0</v>
          </cell>
          <cell r="BH289" t="str">
            <v/>
          </cell>
          <cell r="BI289" t="str">
            <v/>
          </cell>
          <cell r="BJ289">
            <v>0</v>
          </cell>
          <cell r="BK289">
            <v>0</v>
          </cell>
          <cell r="BL289" t="str">
            <v/>
          </cell>
          <cell r="BM289" t="str">
            <v/>
          </cell>
          <cell r="BN289">
            <v>0</v>
          </cell>
          <cell r="BO289">
            <v>0</v>
          </cell>
          <cell r="BP289" t="str">
            <v/>
          </cell>
          <cell r="BQ289" t="str">
            <v/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 t="str">
            <v/>
          </cell>
          <cell r="BW289" t="str">
            <v/>
          </cell>
          <cell r="BX289" t="str">
            <v/>
          </cell>
          <cell r="BY289" t="str">
            <v/>
          </cell>
          <cell r="BZ289">
            <v>0</v>
          </cell>
          <cell r="CA289">
            <v>0</v>
          </cell>
          <cell r="CB289" t="str">
            <v/>
          </cell>
          <cell r="CC289">
            <v>0</v>
          </cell>
          <cell r="CD289">
            <v>0</v>
          </cell>
          <cell r="CE289">
            <v>0</v>
          </cell>
          <cell r="CF289">
            <v>0</v>
          </cell>
          <cell r="CG289">
            <v>0</v>
          </cell>
        </row>
        <row r="290">
          <cell r="B290" t="str">
            <v/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 t="str">
            <v/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 t="str">
            <v/>
          </cell>
          <cell r="R290">
            <v>0</v>
          </cell>
          <cell r="S290">
            <v>0</v>
          </cell>
          <cell r="T290">
            <v>0</v>
          </cell>
          <cell r="U290" t="str">
            <v/>
          </cell>
          <cell r="V290">
            <v>0</v>
          </cell>
          <cell r="W290">
            <v>0</v>
          </cell>
          <cell r="X290">
            <v>0</v>
          </cell>
          <cell r="Y290" t="str">
            <v/>
          </cell>
          <cell r="Z290">
            <v>0</v>
          </cell>
          <cell r="AA290">
            <v>0</v>
          </cell>
          <cell r="AB290">
            <v>0</v>
          </cell>
          <cell r="AC290" t="str">
            <v/>
          </cell>
          <cell r="AD290">
            <v>0</v>
          </cell>
          <cell r="AE290">
            <v>0</v>
          </cell>
          <cell r="AF290">
            <v>0</v>
          </cell>
          <cell r="AG290" t="str">
            <v/>
          </cell>
          <cell r="AH290">
            <v>0</v>
          </cell>
          <cell r="AI290">
            <v>0</v>
          </cell>
          <cell r="AJ290" t="str">
            <v/>
          </cell>
          <cell r="AK290">
            <v>0</v>
          </cell>
          <cell r="AL290">
            <v>0</v>
          </cell>
          <cell r="AM290" t="str">
            <v/>
          </cell>
          <cell r="AN290">
            <v>0</v>
          </cell>
          <cell r="AO290">
            <v>0</v>
          </cell>
          <cell r="AP290" t="str">
            <v/>
          </cell>
          <cell r="AQ290">
            <v>0</v>
          </cell>
          <cell r="AR290">
            <v>0</v>
          </cell>
          <cell r="AS290" t="str">
            <v/>
          </cell>
          <cell r="AT290">
            <v>0</v>
          </cell>
          <cell r="AU290" t="str">
            <v/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 t="str">
            <v/>
          </cell>
          <cell r="BA290">
            <v>0</v>
          </cell>
          <cell r="BB290">
            <v>0</v>
          </cell>
          <cell r="BC290">
            <v>0</v>
          </cell>
          <cell r="BD290" t="str">
            <v/>
          </cell>
          <cell r="BE290">
            <v>0</v>
          </cell>
          <cell r="BF290">
            <v>0</v>
          </cell>
          <cell r="BG290">
            <v>0</v>
          </cell>
          <cell r="BH290" t="str">
            <v/>
          </cell>
          <cell r="BI290">
            <v>0</v>
          </cell>
          <cell r="BJ290">
            <v>0</v>
          </cell>
          <cell r="BK290">
            <v>0</v>
          </cell>
          <cell r="BL290" t="str">
            <v/>
          </cell>
          <cell r="BM290">
            <v>0</v>
          </cell>
          <cell r="BN290">
            <v>0</v>
          </cell>
          <cell r="BO290">
            <v>0</v>
          </cell>
          <cell r="BP290" t="str">
            <v/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 t="str">
            <v/>
          </cell>
          <cell r="BW290">
            <v>0</v>
          </cell>
          <cell r="BX290">
            <v>0</v>
          </cell>
          <cell r="BY290" t="str">
            <v/>
          </cell>
          <cell r="BZ290" t="str">
            <v/>
          </cell>
          <cell r="CA290" t="str">
            <v/>
          </cell>
          <cell r="CB290" t="str">
            <v/>
          </cell>
          <cell r="CC290" t="str">
            <v/>
          </cell>
          <cell r="CD290" t="str">
            <v/>
          </cell>
          <cell r="CE290" t="str">
            <v/>
          </cell>
          <cell r="CF290" t="str">
            <v/>
          </cell>
          <cell r="CG290" t="str">
            <v/>
          </cell>
        </row>
        <row r="291">
          <cell r="B291">
            <v>0</v>
          </cell>
          <cell r="C291" t="str">
            <v/>
          </cell>
          <cell r="D291" t="str">
            <v/>
          </cell>
          <cell r="E291" t="str">
            <v/>
          </cell>
          <cell r="F291" t="str">
            <v/>
          </cell>
          <cell r="G291" t="str">
            <v/>
          </cell>
          <cell r="H291" t="str">
            <v/>
          </cell>
          <cell r="I291" t="str">
            <v/>
          </cell>
          <cell r="J291" t="str">
            <v/>
          </cell>
          <cell r="K291" t="str">
            <v/>
          </cell>
          <cell r="L291" t="str">
            <v/>
          </cell>
          <cell r="M291" t="str">
            <v/>
          </cell>
          <cell r="N291">
            <v>0</v>
          </cell>
          <cell r="O291">
            <v>0</v>
          </cell>
          <cell r="P291">
            <v>0</v>
          </cell>
          <cell r="Q291" t="str">
            <v/>
          </cell>
          <cell r="R291" t="str">
            <v/>
          </cell>
          <cell r="S291">
            <v>0</v>
          </cell>
          <cell r="T291">
            <v>0</v>
          </cell>
          <cell r="U291" t="str">
            <v/>
          </cell>
          <cell r="V291" t="str">
            <v/>
          </cell>
          <cell r="W291">
            <v>0</v>
          </cell>
          <cell r="X291">
            <v>0</v>
          </cell>
          <cell r="Y291" t="str">
            <v/>
          </cell>
          <cell r="Z291" t="str">
            <v/>
          </cell>
          <cell r="AA291">
            <v>0</v>
          </cell>
          <cell r="AB291">
            <v>0</v>
          </cell>
          <cell r="AC291" t="str">
            <v/>
          </cell>
          <cell r="AD291" t="str">
            <v/>
          </cell>
          <cell r="AE291">
            <v>0</v>
          </cell>
          <cell r="AF291">
            <v>0</v>
          </cell>
          <cell r="AG291" t="str">
            <v/>
          </cell>
          <cell r="AH291" t="str">
            <v/>
          </cell>
          <cell r="AI291">
            <v>0</v>
          </cell>
          <cell r="AJ291" t="str">
            <v/>
          </cell>
          <cell r="AK291" t="str">
            <v/>
          </cell>
          <cell r="AL291">
            <v>0</v>
          </cell>
          <cell r="AM291" t="str">
            <v/>
          </cell>
          <cell r="AN291" t="str">
            <v/>
          </cell>
          <cell r="AO291">
            <v>0</v>
          </cell>
          <cell r="AP291" t="str">
            <v/>
          </cell>
          <cell r="AQ291" t="str">
            <v/>
          </cell>
          <cell r="AR291">
            <v>0</v>
          </cell>
          <cell r="AS291" t="str">
            <v/>
          </cell>
          <cell r="AT291" t="str">
            <v/>
          </cell>
          <cell r="AU291" t="str">
            <v/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 t="str">
            <v/>
          </cell>
          <cell r="BA291" t="str">
            <v/>
          </cell>
          <cell r="BB291">
            <v>0</v>
          </cell>
          <cell r="BC291">
            <v>0</v>
          </cell>
          <cell r="BD291" t="str">
            <v/>
          </cell>
          <cell r="BE291" t="str">
            <v/>
          </cell>
          <cell r="BF291">
            <v>0</v>
          </cell>
          <cell r="BG291">
            <v>0</v>
          </cell>
          <cell r="BH291" t="str">
            <v/>
          </cell>
          <cell r="BI291" t="str">
            <v/>
          </cell>
          <cell r="BJ291">
            <v>0</v>
          </cell>
          <cell r="BK291">
            <v>0</v>
          </cell>
          <cell r="BL291" t="str">
            <v/>
          </cell>
          <cell r="BM291" t="str">
            <v/>
          </cell>
          <cell r="BN291">
            <v>0</v>
          </cell>
          <cell r="BO291">
            <v>0</v>
          </cell>
          <cell r="BP291" t="str">
            <v/>
          </cell>
          <cell r="BQ291" t="str">
            <v/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 t="str">
            <v/>
          </cell>
          <cell r="BW291" t="str">
            <v/>
          </cell>
          <cell r="BX291" t="str">
            <v/>
          </cell>
          <cell r="BY291" t="str">
            <v/>
          </cell>
          <cell r="BZ291">
            <v>0</v>
          </cell>
          <cell r="CA291">
            <v>0</v>
          </cell>
          <cell r="CB291" t="str">
            <v/>
          </cell>
          <cell r="CC291">
            <v>0</v>
          </cell>
          <cell r="CD291">
            <v>0</v>
          </cell>
          <cell r="CE291">
            <v>0</v>
          </cell>
          <cell r="CF291">
            <v>0</v>
          </cell>
          <cell r="CG291">
            <v>0</v>
          </cell>
        </row>
        <row r="292">
          <cell r="B292" t="str">
            <v/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 t="str">
            <v/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 t="str">
            <v/>
          </cell>
          <cell r="R292">
            <v>0</v>
          </cell>
          <cell r="S292">
            <v>0</v>
          </cell>
          <cell r="T292">
            <v>0</v>
          </cell>
          <cell r="U292" t="str">
            <v/>
          </cell>
          <cell r="V292">
            <v>0</v>
          </cell>
          <cell r="W292">
            <v>0</v>
          </cell>
          <cell r="X292">
            <v>0</v>
          </cell>
          <cell r="Y292" t="str">
            <v/>
          </cell>
          <cell r="Z292">
            <v>0</v>
          </cell>
          <cell r="AA292">
            <v>0</v>
          </cell>
          <cell r="AB292">
            <v>0</v>
          </cell>
          <cell r="AC292" t="str">
            <v/>
          </cell>
          <cell r="AD292">
            <v>0</v>
          </cell>
          <cell r="AE292">
            <v>0</v>
          </cell>
          <cell r="AF292">
            <v>0</v>
          </cell>
          <cell r="AG292" t="str">
            <v/>
          </cell>
          <cell r="AH292">
            <v>0</v>
          </cell>
          <cell r="AI292">
            <v>0</v>
          </cell>
          <cell r="AJ292" t="str">
            <v/>
          </cell>
          <cell r="AK292">
            <v>0</v>
          </cell>
          <cell r="AL292">
            <v>0</v>
          </cell>
          <cell r="AM292" t="str">
            <v/>
          </cell>
          <cell r="AN292">
            <v>0</v>
          </cell>
          <cell r="AO292">
            <v>0</v>
          </cell>
          <cell r="AP292" t="str">
            <v/>
          </cell>
          <cell r="AQ292">
            <v>0</v>
          </cell>
          <cell r="AR292">
            <v>0</v>
          </cell>
          <cell r="AS292" t="str">
            <v/>
          </cell>
          <cell r="AT292">
            <v>0</v>
          </cell>
          <cell r="AU292" t="str">
            <v/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 t="str">
            <v/>
          </cell>
          <cell r="BA292">
            <v>0</v>
          </cell>
          <cell r="BB292">
            <v>0</v>
          </cell>
          <cell r="BC292">
            <v>0</v>
          </cell>
          <cell r="BD292" t="str">
            <v/>
          </cell>
          <cell r="BE292">
            <v>0</v>
          </cell>
          <cell r="BF292">
            <v>0</v>
          </cell>
          <cell r="BG292">
            <v>0</v>
          </cell>
          <cell r="BH292" t="str">
            <v/>
          </cell>
          <cell r="BI292">
            <v>0</v>
          </cell>
          <cell r="BJ292">
            <v>0</v>
          </cell>
          <cell r="BK292">
            <v>0</v>
          </cell>
          <cell r="BL292" t="str">
            <v/>
          </cell>
          <cell r="BM292">
            <v>0</v>
          </cell>
          <cell r="BN292">
            <v>0</v>
          </cell>
          <cell r="BO292">
            <v>0</v>
          </cell>
          <cell r="BP292" t="str">
            <v/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 t="str">
            <v/>
          </cell>
          <cell r="BW292">
            <v>0</v>
          </cell>
          <cell r="BX292">
            <v>0</v>
          </cell>
          <cell r="BY292" t="str">
            <v/>
          </cell>
          <cell r="BZ292" t="str">
            <v/>
          </cell>
          <cell r="CA292" t="str">
            <v/>
          </cell>
          <cell r="CB292" t="str">
            <v/>
          </cell>
          <cell r="CC292" t="str">
            <v/>
          </cell>
          <cell r="CD292" t="str">
            <v/>
          </cell>
          <cell r="CE292" t="str">
            <v/>
          </cell>
          <cell r="CF292" t="str">
            <v/>
          </cell>
          <cell r="CG292" t="str">
            <v/>
          </cell>
        </row>
        <row r="293">
          <cell r="B293">
            <v>0</v>
          </cell>
          <cell r="C293" t="str">
            <v/>
          </cell>
          <cell r="D293" t="str">
            <v/>
          </cell>
          <cell r="E293" t="str">
            <v/>
          </cell>
          <cell r="F293" t="str">
            <v/>
          </cell>
          <cell r="G293" t="str">
            <v/>
          </cell>
          <cell r="H293" t="str">
            <v/>
          </cell>
          <cell r="I293" t="str">
            <v/>
          </cell>
          <cell r="J293" t="str">
            <v/>
          </cell>
          <cell r="K293" t="str">
            <v/>
          </cell>
          <cell r="L293" t="str">
            <v/>
          </cell>
          <cell r="M293" t="str">
            <v/>
          </cell>
          <cell r="N293">
            <v>0</v>
          </cell>
          <cell r="O293">
            <v>0</v>
          </cell>
          <cell r="P293">
            <v>0</v>
          </cell>
          <cell r="Q293" t="str">
            <v/>
          </cell>
          <cell r="R293" t="str">
            <v/>
          </cell>
          <cell r="S293">
            <v>0</v>
          </cell>
          <cell r="T293">
            <v>0</v>
          </cell>
          <cell r="U293" t="str">
            <v/>
          </cell>
          <cell r="V293" t="str">
            <v/>
          </cell>
          <cell r="W293">
            <v>0</v>
          </cell>
          <cell r="X293">
            <v>0</v>
          </cell>
          <cell r="Y293" t="str">
            <v/>
          </cell>
          <cell r="Z293" t="str">
            <v/>
          </cell>
          <cell r="AA293">
            <v>0</v>
          </cell>
          <cell r="AB293">
            <v>0</v>
          </cell>
          <cell r="AC293" t="str">
            <v/>
          </cell>
          <cell r="AD293" t="str">
            <v/>
          </cell>
          <cell r="AE293">
            <v>0</v>
          </cell>
          <cell r="AF293">
            <v>0</v>
          </cell>
          <cell r="AG293" t="str">
            <v/>
          </cell>
          <cell r="AH293" t="str">
            <v/>
          </cell>
          <cell r="AI293">
            <v>0</v>
          </cell>
          <cell r="AJ293" t="str">
            <v/>
          </cell>
          <cell r="AK293" t="str">
            <v/>
          </cell>
          <cell r="AL293">
            <v>0</v>
          </cell>
          <cell r="AM293" t="str">
            <v/>
          </cell>
          <cell r="AN293" t="str">
            <v/>
          </cell>
          <cell r="AO293">
            <v>0</v>
          </cell>
          <cell r="AP293" t="str">
            <v/>
          </cell>
          <cell r="AQ293" t="str">
            <v/>
          </cell>
          <cell r="AR293">
            <v>0</v>
          </cell>
          <cell r="AS293" t="str">
            <v/>
          </cell>
          <cell r="AT293" t="str">
            <v/>
          </cell>
          <cell r="AU293" t="str">
            <v/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 t="str">
            <v/>
          </cell>
          <cell r="BA293" t="str">
            <v/>
          </cell>
          <cell r="BB293">
            <v>0</v>
          </cell>
          <cell r="BC293">
            <v>0</v>
          </cell>
          <cell r="BD293" t="str">
            <v/>
          </cell>
          <cell r="BE293" t="str">
            <v/>
          </cell>
          <cell r="BF293">
            <v>0</v>
          </cell>
          <cell r="BG293">
            <v>0</v>
          </cell>
          <cell r="BH293" t="str">
            <v/>
          </cell>
          <cell r="BI293" t="str">
            <v/>
          </cell>
          <cell r="BJ293">
            <v>0</v>
          </cell>
          <cell r="BK293">
            <v>0</v>
          </cell>
          <cell r="BL293" t="str">
            <v/>
          </cell>
          <cell r="BM293" t="str">
            <v/>
          </cell>
          <cell r="BN293">
            <v>0</v>
          </cell>
          <cell r="BO293">
            <v>0</v>
          </cell>
          <cell r="BP293" t="str">
            <v/>
          </cell>
          <cell r="BQ293" t="str">
            <v/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 t="str">
            <v/>
          </cell>
          <cell r="BW293" t="str">
            <v/>
          </cell>
          <cell r="BX293" t="str">
            <v/>
          </cell>
          <cell r="BY293" t="str">
            <v/>
          </cell>
          <cell r="BZ293">
            <v>0</v>
          </cell>
          <cell r="CA293">
            <v>0</v>
          </cell>
          <cell r="CB293" t="str">
            <v/>
          </cell>
          <cell r="CC293">
            <v>0</v>
          </cell>
          <cell r="CD293">
            <v>0</v>
          </cell>
          <cell r="CE293">
            <v>0</v>
          </cell>
          <cell r="CF293">
            <v>0</v>
          </cell>
          <cell r="CG293">
            <v>0</v>
          </cell>
        </row>
        <row r="294">
          <cell r="B294" t="str">
            <v/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 t="str">
            <v/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 t="str">
            <v/>
          </cell>
          <cell r="R294">
            <v>0</v>
          </cell>
          <cell r="S294">
            <v>0</v>
          </cell>
          <cell r="T294">
            <v>0</v>
          </cell>
          <cell r="U294" t="str">
            <v/>
          </cell>
          <cell r="V294">
            <v>0</v>
          </cell>
          <cell r="W294">
            <v>0</v>
          </cell>
          <cell r="X294">
            <v>0</v>
          </cell>
          <cell r="Y294" t="str">
            <v/>
          </cell>
          <cell r="Z294">
            <v>0</v>
          </cell>
          <cell r="AA294">
            <v>0</v>
          </cell>
          <cell r="AB294">
            <v>0</v>
          </cell>
          <cell r="AC294" t="str">
            <v/>
          </cell>
          <cell r="AD294">
            <v>0</v>
          </cell>
          <cell r="AE294">
            <v>0</v>
          </cell>
          <cell r="AF294">
            <v>0</v>
          </cell>
          <cell r="AG294" t="str">
            <v/>
          </cell>
          <cell r="AH294">
            <v>0</v>
          </cell>
          <cell r="AI294">
            <v>0</v>
          </cell>
          <cell r="AJ294" t="str">
            <v/>
          </cell>
          <cell r="AK294">
            <v>0</v>
          </cell>
          <cell r="AL294">
            <v>0</v>
          </cell>
          <cell r="AM294" t="str">
            <v/>
          </cell>
          <cell r="AN294">
            <v>0</v>
          </cell>
          <cell r="AO294">
            <v>0</v>
          </cell>
          <cell r="AP294" t="str">
            <v/>
          </cell>
          <cell r="AQ294">
            <v>0</v>
          </cell>
          <cell r="AR294">
            <v>0</v>
          </cell>
          <cell r="AS294" t="str">
            <v/>
          </cell>
          <cell r="AT294">
            <v>0</v>
          </cell>
          <cell r="AU294" t="str">
            <v/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 t="str">
            <v/>
          </cell>
          <cell r="BA294">
            <v>0</v>
          </cell>
          <cell r="BB294">
            <v>0</v>
          </cell>
          <cell r="BC294">
            <v>0</v>
          </cell>
          <cell r="BD294" t="str">
            <v/>
          </cell>
          <cell r="BE294">
            <v>0</v>
          </cell>
          <cell r="BF294">
            <v>0</v>
          </cell>
          <cell r="BG294">
            <v>0</v>
          </cell>
          <cell r="BH294" t="str">
            <v/>
          </cell>
          <cell r="BI294">
            <v>0</v>
          </cell>
          <cell r="BJ294">
            <v>0</v>
          </cell>
          <cell r="BK294">
            <v>0</v>
          </cell>
          <cell r="BL294" t="str">
            <v/>
          </cell>
          <cell r="BM294">
            <v>0</v>
          </cell>
          <cell r="BN294">
            <v>0</v>
          </cell>
          <cell r="BO294">
            <v>0</v>
          </cell>
          <cell r="BP294" t="str">
            <v/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 t="str">
            <v/>
          </cell>
          <cell r="BW294">
            <v>0</v>
          </cell>
          <cell r="BX294">
            <v>0</v>
          </cell>
          <cell r="BY294" t="str">
            <v/>
          </cell>
          <cell r="BZ294" t="str">
            <v/>
          </cell>
          <cell r="CA294" t="str">
            <v/>
          </cell>
          <cell r="CB294" t="str">
            <v/>
          </cell>
          <cell r="CC294" t="str">
            <v/>
          </cell>
          <cell r="CD294" t="str">
            <v/>
          </cell>
          <cell r="CE294" t="str">
            <v/>
          </cell>
          <cell r="CF294" t="str">
            <v/>
          </cell>
          <cell r="CG294" t="str">
            <v/>
          </cell>
        </row>
        <row r="295">
          <cell r="B295">
            <v>0</v>
          </cell>
          <cell r="C295" t="str">
            <v/>
          </cell>
          <cell r="D295" t="str">
            <v/>
          </cell>
          <cell r="E295" t="str">
            <v/>
          </cell>
          <cell r="F295" t="str">
            <v/>
          </cell>
          <cell r="G295" t="str">
            <v/>
          </cell>
          <cell r="H295" t="str">
            <v/>
          </cell>
          <cell r="I295" t="str">
            <v/>
          </cell>
          <cell r="J295" t="str">
            <v/>
          </cell>
          <cell r="K295" t="str">
            <v/>
          </cell>
          <cell r="L295" t="str">
            <v/>
          </cell>
          <cell r="M295" t="str">
            <v/>
          </cell>
          <cell r="N295">
            <v>0</v>
          </cell>
          <cell r="O295">
            <v>0</v>
          </cell>
          <cell r="P295">
            <v>0</v>
          </cell>
          <cell r="Q295" t="str">
            <v/>
          </cell>
          <cell r="R295" t="str">
            <v/>
          </cell>
          <cell r="S295">
            <v>0</v>
          </cell>
          <cell r="T295">
            <v>0</v>
          </cell>
          <cell r="U295" t="str">
            <v/>
          </cell>
          <cell r="V295" t="str">
            <v/>
          </cell>
          <cell r="W295">
            <v>0</v>
          </cell>
          <cell r="X295">
            <v>0</v>
          </cell>
          <cell r="Y295" t="str">
            <v/>
          </cell>
          <cell r="Z295" t="str">
            <v/>
          </cell>
          <cell r="AA295">
            <v>0</v>
          </cell>
          <cell r="AB295">
            <v>0</v>
          </cell>
          <cell r="AC295" t="str">
            <v/>
          </cell>
          <cell r="AD295" t="str">
            <v/>
          </cell>
          <cell r="AE295">
            <v>0</v>
          </cell>
          <cell r="AF295">
            <v>0</v>
          </cell>
          <cell r="AG295" t="str">
            <v/>
          </cell>
          <cell r="AH295" t="str">
            <v/>
          </cell>
          <cell r="AI295">
            <v>0</v>
          </cell>
          <cell r="AJ295" t="str">
            <v/>
          </cell>
          <cell r="AK295" t="str">
            <v/>
          </cell>
          <cell r="AL295">
            <v>0</v>
          </cell>
          <cell r="AM295" t="str">
            <v/>
          </cell>
          <cell r="AN295" t="str">
            <v/>
          </cell>
          <cell r="AO295">
            <v>0</v>
          </cell>
          <cell r="AP295" t="str">
            <v/>
          </cell>
          <cell r="AQ295" t="str">
            <v/>
          </cell>
          <cell r="AR295">
            <v>0</v>
          </cell>
          <cell r="AS295" t="str">
            <v/>
          </cell>
          <cell r="AT295" t="str">
            <v/>
          </cell>
          <cell r="AU295" t="str">
            <v/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 t="str">
            <v/>
          </cell>
          <cell r="BA295" t="str">
            <v/>
          </cell>
          <cell r="BB295">
            <v>0</v>
          </cell>
          <cell r="BC295">
            <v>0</v>
          </cell>
          <cell r="BD295" t="str">
            <v/>
          </cell>
          <cell r="BE295" t="str">
            <v/>
          </cell>
          <cell r="BF295">
            <v>0</v>
          </cell>
          <cell r="BG295">
            <v>0</v>
          </cell>
          <cell r="BH295" t="str">
            <v/>
          </cell>
          <cell r="BI295" t="str">
            <v/>
          </cell>
          <cell r="BJ295">
            <v>0</v>
          </cell>
          <cell r="BK295">
            <v>0</v>
          </cell>
          <cell r="BL295" t="str">
            <v/>
          </cell>
          <cell r="BM295" t="str">
            <v/>
          </cell>
          <cell r="BN295">
            <v>0</v>
          </cell>
          <cell r="BO295">
            <v>0</v>
          </cell>
          <cell r="BP295" t="str">
            <v/>
          </cell>
          <cell r="BQ295" t="str">
            <v/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 t="str">
            <v/>
          </cell>
          <cell r="BW295" t="str">
            <v/>
          </cell>
          <cell r="BX295" t="str">
            <v/>
          </cell>
          <cell r="BY295" t="str">
            <v/>
          </cell>
          <cell r="BZ295">
            <v>0</v>
          </cell>
          <cell r="CA295">
            <v>0</v>
          </cell>
          <cell r="CB295" t="str">
            <v/>
          </cell>
          <cell r="CC295">
            <v>0</v>
          </cell>
          <cell r="CD295">
            <v>0</v>
          </cell>
          <cell r="CE295">
            <v>0</v>
          </cell>
          <cell r="CF295">
            <v>0</v>
          </cell>
          <cell r="CG295">
            <v>0</v>
          </cell>
        </row>
        <row r="296">
          <cell r="B296" t="str">
            <v/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 t="str">
            <v/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 t="str">
            <v/>
          </cell>
          <cell r="R296">
            <v>0</v>
          </cell>
          <cell r="S296">
            <v>0</v>
          </cell>
          <cell r="T296">
            <v>0</v>
          </cell>
          <cell r="U296" t="str">
            <v/>
          </cell>
          <cell r="V296">
            <v>0</v>
          </cell>
          <cell r="W296">
            <v>0</v>
          </cell>
          <cell r="X296">
            <v>0</v>
          </cell>
          <cell r="Y296" t="str">
            <v/>
          </cell>
          <cell r="Z296">
            <v>0</v>
          </cell>
          <cell r="AA296">
            <v>0</v>
          </cell>
          <cell r="AB296">
            <v>0</v>
          </cell>
          <cell r="AC296" t="str">
            <v/>
          </cell>
          <cell r="AD296">
            <v>0</v>
          </cell>
          <cell r="AE296">
            <v>0</v>
          </cell>
          <cell r="AF296">
            <v>0</v>
          </cell>
          <cell r="AG296" t="str">
            <v/>
          </cell>
          <cell r="AH296">
            <v>0</v>
          </cell>
          <cell r="AI296">
            <v>0</v>
          </cell>
          <cell r="AJ296" t="str">
            <v/>
          </cell>
          <cell r="AK296">
            <v>0</v>
          </cell>
          <cell r="AL296">
            <v>0</v>
          </cell>
          <cell r="AM296" t="str">
            <v/>
          </cell>
          <cell r="AN296">
            <v>0</v>
          </cell>
          <cell r="AO296">
            <v>0</v>
          </cell>
          <cell r="AP296" t="str">
            <v/>
          </cell>
          <cell r="AQ296">
            <v>0</v>
          </cell>
          <cell r="AR296">
            <v>0</v>
          </cell>
          <cell r="AS296" t="str">
            <v/>
          </cell>
          <cell r="AT296">
            <v>0</v>
          </cell>
          <cell r="AU296" t="str">
            <v/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 t="str">
            <v/>
          </cell>
          <cell r="BA296">
            <v>0</v>
          </cell>
          <cell r="BB296">
            <v>0</v>
          </cell>
          <cell r="BC296">
            <v>0</v>
          </cell>
          <cell r="BD296" t="str">
            <v/>
          </cell>
          <cell r="BE296">
            <v>0</v>
          </cell>
          <cell r="BF296">
            <v>0</v>
          </cell>
          <cell r="BG296">
            <v>0</v>
          </cell>
          <cell r="BH296" t="str">
            <v/>
          </cell>
          <cell r="BI296">
            <v>0</v>
          </cell>
          <cell r="BJ296">
            <v>0</v>
          </cell>
          <cell r="BK296">
            <v>0</v>
          </cell>
          <cell r="BL296" t="str">
            <v/>
          </cell>
          <cell r="BM296">
            <v>0</v>
          </cell>
          <cell r="BN296">
            <v>0</v>
          </cell>
          <cell r="BO296">
            <v>0</v>
          </cell>
          <cell r="BP296" t="str">
            <v/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 t="str">
            <v/>
          </cell>
          <cell r="BW296">
            <v>0</v>
          </cell>
          <cell r="BX296">
            <v>0</v>
          </cell>
          <cell r="BY296" t="str">
            <v/>
          </cell>
          <cell r="BZ296" t="str">
            <v/>
          </cell>
          <cell r="CA296" t="str">
            <v/>
          </cell>
          <cell r="CB296" t="str">
            <v/>
          </cell>
          <cell r="CC296" t="str">
            <v/>
          </cell>
          <cell r="CD296" t="str">
            <v/>
          </cell>
          <cell r="CE296" t="str">
            <v/>
          </cell>
          <cell r="CF296" t="str">
            <v/>
          </cell>
          <cell r="CG296" t="str">
            <v/>
          </cell>
        </row>
        <row r="297">
          <cell r="B297">
            <v>0</v>
          </cell>
          <cell r="C297" t="str">
            <v/>
          </cell>
          <cell r="D297" t="str">
            <v/>
          </cell>
          <cell r="E297" t="str">
            <v/>
          </cell>
          <cell r="F297" t="str">
            <v/>
          </cell>
          <cell r="G297" t="str">
            <v/>
          </cell>
          <cell r="H297" t="str">
            <v/>
          </cell>
          <cell r="I297" t="str">
            <v/>
          </cell>
          <cell r="J297" t="str">
            <v/>
          </cell>
          <cell r="K297" t="str">
            <v/>
          </cell>
          <cell r="L297" t="str">
            <v/>
          </cell>
          <cell r="M297" t="str">
            <v/>
          </cell>
          <cell r="N297">
            <v>0</v>
          </cell>
          <cell r="O297">
            <v>0</v>
          </cell>
          <cell r="P297">
            <v>0</v>
          </cell>
          <cell r="Q297" t="str">
            <v/>
          </cell>
          <cell r="R297" t="str">
            <v/>
          </cell>
          <cell r="S297">
            <v>0</v>
          </cell>
          <cell r="T297">
            <v>0</v>
          </cell>
          <cell r="U297" t="str">
            <v/>
          </cell>
          <cell r="V297" t="str">
            <v/>
          </cell>
          <cell r="W297">
            <v>0</v>
          </cell>
          <cell r="X297">
            <v>0</v>
          </cell>
          <cell r="Y297" t="str">
            <v/>
          </cell>
          <cell r="Z297" t="str">
            <v/>
          </cell>
          <cell r="AA297">
            <v>0</v>
          </cell>
          <cell r="AB297">
            <v>0</v>
          </cell>
          <cell r="AC297" t="str">
            <v/>
          </cell>
          <cell r="AD297" t="str">
            <v/>
          </cell>
          <cell r="AE297">
            <v>0</v>
          </cell>
          <cell r="AF297">
            <v>0</v>
          </cell>
          <cell r="AG297" t="str">
            <v/>
          </cell>
          <cell r="AH297" t="str">
            <v/>
          </cell>
          <cell r="AI297">
            <v>0</v>
          </cell>
          <cell r="AJ297" t="str">
            <v/>
          </cell>
          <cell r="AK297" t="str">
            <v/>
          </cell>
          <cell r="AL297">
            <v>0</v>
          </cell>
          <cell r="AM297" t="str">
            <v/>
          </cell>
          <cell r="AN297" t="str">
            <v/>
          </cell>
          <cell r="AO297">
            <v>0</v>
          </cell>
          <cell r="AP297" t="str">
            <v/>
          </cell>
          <cell r="AQ297" t="str">
            <v/>
          </cell>
          <cell r="AR297">
            <v>0</v>
          </cell>
          <cell r="AS297" t="str">
            <v/>
          </cell>
          <cell r="AT297" t="str">
            <v/>
          </cell>
          <cell r="AU297" t="str">
            <v/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 t="str">
            <v/>
          </cell>
          <cell r="BA297" t="str">
            <v/>
          </cell>
          <cell r="BB297">
            <v>0</v>
          </cell>
          <cell r="BC297">
            <v>0</v>
          </cell>
          <cell r="BD297" t="str">
            <v/>
          </cell>
          <cell r="BE297" t="str">
            <v/>
          </cell>
          <cell r="BF297">
            <v>0</v>
          </cell>
          <cell r="BG297">
            <v>0</v>
          </cell>
          <cell r="BH297" t="str">
            <v/>
          </cell>
          <cell r="BI297" t="str">
            <v/>
          </cell>
          <cell r="BJ297">
            <v>0</v>
          </cell>
          <cell r="BK297">
            <v>0</v>
          </cell>
          <cell r="BL297" t="str">
            <v/>
          </cell>
          <cell r="BM297" t="str">
            <v/>
          </cell>
          <cell r="BN297">
            <v>0</v>
          </cell>
          <cell r="BO297">
            <v>0</v>
          </cell>
          <cell r="BP297" t="str">
            <v/>
          </cell>
          <cell r="BQ297" t="str">
            <v/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 t="str">
            <v/>
          </cell>
          <cell r="BW297" t="str">
            <v/>
          </cell>
          <cell r="BX297" t="str">
            <v/>
          </cell>
          <cell r="BY297" t="str">
            <v/>
          </cell>
          <cell r="BZ297">
            <v>0</v>
          </cell>
          <cell r="CA297">
            <v>0</v>
          </cell>
          <cell r="CB297" t="str">
            <v/>
          </cell>
          <cell r="CC297">
            <v>0</v>
          </cell>
          <cell r="CD297">
            <v>0</v>
          </cell>
          <cell r="CE297">
            <v>0</v>
          </cell>
          <cell r="CF297">
            <v>0</v>
          </cell>
          <cell r="CG297">
            <v>0</v>
          </cell>
        </row>
        <row r="298">
          <cell r="B298" t="str">
            <v/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 t="str">
            <v/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 t="str">
            <v/>
          </cell>
          <cell r="R298">
            <v>0</v>
          </cell>
          <cell r="S298">
            <v>0</v>
          </cell>
          <cell r="T298">
            <v>0</v>
          </cell>
          <cell r="U298" t="str">
            <v/>
          </cell>
          <cell r="V298">
            <v>0</v>
          </cell>
          <cell r="W298">
            <v>0</v>
          </cell>
          <cell r="X298">
            <v>0</v>
          </cell>
          <cell r="Y298" t="str">
            <v/>
          </cell>
          <cell r="Z298">
            <v>0</v>
          </cell>
          <cell r="AA298">
            <v>0</v>
          </cell>
          <cell r="AB298">
            <v>0</v>
          </cell>
          <cell r="AC298" t="str">
            <v/>
          </cell>
          <cell r="AD298">
            <v>0</v>
          </cell>
          <cell r="AE298">
            <v>0</v>
          </cell>
          <cell r="AF298">
            <v>0</v>
          </cell>
          <cell r="AG298" t="str">
            <v/>
          </cell>
          <cell r="AH298">
            <v>0</v>
          </cell>
          <cell r="AI298">
            <v>0</v>
          </cell>
          <cell r="AJ298" t="str">
            <v/>
          </cell>
          <cell r="AK298">
            <v>0</v>
          </cell>
          <cell r="AL298">
            <v>0</v>
          </cell>
          <cell r="AM298" t="str">
            <v/>
          </cell>
          <cell r="AN298">
            <v>0</v>
          </cell>
          <cell r="AO298">
            <v>0</v>
          </cell>
          <cell r="AP298" t="str">
            <v/>
          </cell>
          <cell r="AQ298">
            <v>0</v>
          </cell>
          <cell r="AR298">
            <v>0</v>
          </cell>
          <cell r="AS298" t="str">
            <v/>
          </cell>
          <cell r="AT298">
            <v>0</v>
          </cell>
          <cell r="AU298" t="str">
            <v/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 t="str">
            <v/>
          </cell>
          <cell r="BA298">
            <v>0</v>
          </cell>
          <cell r="BB298">
            <v>0</v>
          </cell>
          <cell r="BC298">
            <v>0</v>
          </cell>
          <cell r="BD298" t="str">
            <v/>
          </cell>
          <cell r="BE298">
            <v>0</v>
          </cell>
          <cell r="BF298">
            <v>0</v>
          </cell>
          <cell r="BG298">
            <v>0</v>
          </cell>
          <cell r="BH298" t="str">
            <v/>
          </cell>
          <cell r="BI298">
            <v>0</v>
          </cell>
          <cell r="BJ298">
            <v>0</v>
          </cell>
          <cell r="BK298">
            <v>0</v>
          </cell>
          <cell r="BL298" t="str">
            <v/>
          </cell>
          <cell r="BM298">
            <v>0</v>
          </cell>
          <cell r="BN298">
            <v>0</v>
          </cell>
          <cell r="BO298">
            <v>0</v>
          </cell>
          <cell r="BP298" t="str">
            <v/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 t="str">
            <v/>
          </cell>
          <cell r="BW298">
            <v>0</v>
          </cell>
          <cell r="BX298">
            <v>0</v>
          </cell>
          <cell r="BY298" t="str">
            <v/>
          </cell>
          <cell r="BZ298" t="str">
            <v/>
          </cell>
          <cell r="CA298" t="str">
            <v/>
          </cell>
          <cell r="CB298" t="str">
            <v/>
          </cell>
          <cell r="CC298" t="str">
            <v/>
          </cell>
          <cell r="CD298" t="str">
            <v/>
          </cell>
          <cell r="CE298" t="str">
            <v/>
          </cell>
          <cell r="CF298" t="str">
            <v/>
          </cell>
          <cell r="CG298" t="str">
            <v/>
          </cell>
        </row>
        <row r="299">
          <cell r="B299">
            <v>0</v>
          </cell>
          <cell r="C299" t="str">
            <v/>
          </cell>
          <cell r="D299" t="str">
            <v/>
          </cell>
          <cell r="E299" t="str">
            <v/>
          </cell>
          <cell r="F299" t="str">
            <v/>
          </cell>
          <cell r="G299" t="str">
            <v/>
          </cell>
          <cell r="H299" t="str">
            <v/>
          </cell>
          <cell r="I299" t="str">
            <v/>
          </cell>
          <cell r="J299" t="str">
            <v/>
          </cell>
          <cell r="K299" t="str">
            <v/>
          </cell>
          <cell r="L299" t="str">
            <v/>
          </cell>
          <cell r="M299" t="str">
            <v/>
          </cell>
          <cell r="N299">
            <v>0</v>
          </cell>
          <cell r="O299">
            <v>0</v>
          </cell>
          <cell r="P299">
            <v>0</v>
          </cell>
          <cell r="Q299" t="str">
            <v/>
          </cell>
          <cell r="R299" t="str">
            <v/>
          </cell>
          <cell r="S299">
            <v>0</v>
          </cell>
          <cell r="T299">
            <v>0</v>
          </cell>
          <cell r="U299" t="str">
            <v/>
          </cell>
          <cell r="V299" t="str">
            <v/>
          </cell>
          <cell r="W299">
            <v>0</v>
          </cell>
          <cell r="X299">
            <v>0</v>
          </cell>
          <cell r="Y299" t="str">
            <v/>
          </cell>
          <cell r="Z299" t="str">
            <v/>
          </cell>
          <cell r="AA299">
            <v>0</v>
          </cell>
          <cell r="AB299">
            <v>0</v>
          </cell>
          <cell r="AC299" t="str">
            <v/>
          </cell>
          <cell r="AD299" t="str">
            <v/>
          </cell>
          <cell r="AE299">
            <v>0</v>
          </cell>
          <cell r="AF299">
            <v>0</v>
          </cell>
          <cell r="AG299" t="str">
            <v/>
          </cell>
          <cell r="AH299" t="str">
            <v/>
          </cell>
          <cell r="AI299">
            <v>0</v>
          </cell>
          <cell r="AJ299" t="str">
            <v/>
          </cell>
          <cell r="AK299" t="str">
            <v/>
          </cell>
          <cell r="AL299">
            <v>0</v>
          </cell>
          <cell r="AM299" t="str">
            <v/>
          </cell>
          <cell r="AN299" t="str">
            <v/>
          </cell>
          <cell r="AO299">
            <v>0</v>
          </cell>
          <cell r="AP299" t="str">
            <v/>
          </cell>
          <cell r="AQ299" t="str">
            <v/>
          </cell>
          <cell r="AR299">
            <v>0</v>
          </cell>
          <cell r="AS299" t="str">
            <v/>
          </cell>
          <cell r="AT299" t="str">
            <v/>
          </cell>
          <cell r="AU299" t="str">
            <v/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 t="str">
            <v/>
          </cell>
          <cell r="BA299" t="str">
            <v/>
          </cell>
          <cell r="BB299">
            <v>0</v>
          </cell>
          <cell r="BC299">
            <v>0</v>
          </cell>
          <cell r="BD299" t="str">
            <v/>
          </cell>
          <cell r="BE299" t="str">
            <v/>
          </cell>
          <cell r="BF299">
            <v>0</v>
          </cell>
          <cell r="BG299">
            <v>0</v>
          </cell>
          <cell r="BH299" t="str">
            <v/>
          </cell>
          <cell r="BI299" t="str">
            <v/>
          </cell>
          <cell r="BJ299">
            <v>0</v>
          </cell>
          <cell r="BK299">
            <v>0</v>
          </cell>
          <cell r="BL299" t="str">
            <v/>
          </cell>
          <cell r="BM299" t="str">
            <v/>
          </cell>
          <cell r="BN299">
            <v>0</v>
          </cell>
          <cell r="BO299">
            <v>0</v>
          </cell>
          <cell r="BP299" t="str">
            <v/>
          </cell>
          <cell r="BQ299" t="str">
            <v/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 t="str">
            <v/>
          </cell>
          <cell r="BW299" t="str">
            <v/>
          </cell>
          <cell r="BX299" t="str">
            <v/>
          </cell>
          <cell r="BY299" t="str">
            <v/>
          </cell>
          <cell r="BZ299">
            <v>0</v>
          </cell>
          <cell r="CA299">
            <v>0</v>
          </cell>
          <cell r="CB299" t="str">
            <v/>
          </cell>
          <cell r="CC299">
            <v>0</v>
          </cell>
          <cell r="CD299">
            <v>0</v>
          </cell>
          <cell r="CE299">
            <v>0</v>
          </cell>
          <cell r="CF299">
            <v>0</v>
          </cell>
          <cell r="CG299">
            <v>0</v>
          </cell>
        </row>
        <row r="300">
          <cell r="B300" t="str">
            <v/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 t="str">
            <v/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 t="str">
            <v/>
          </cell>
          <cell r="R300">
            <v>0</v>
          </cell>
          <cell r="S300">
            <v>0</v>
          </cell>
          <cell r="T300">
            <v>0</v>
          </cell>
          <cell r="U300" t="str">
            <v/>
          </cell>
          <cell r="V300">
            <v>0</v>
          </cell>
          <cell r="W300">
            <v>0</v>
          </cell>
          <cell r="X300">
            <v>0</v>
          </cell>
          <cell r="Y300" t="str">
            <v/>
          </cell>
          <cell r="Z300">
            <v>0</v>
          </cell>
          <cell r="AA300">
            <v>0</v>
          </cell>
          <cell r="AB300">
            <v>0</v>
          </cell>
          <cell r="AC300" t="str">
            <v/>
          </cell>
          <cell r="AD300">
            <v>0</v>
          </cell>
          <cell r="AE300">
            <v>0</v>
          </cell>
          <cell r="AF300">
            <v>0</v>
          </cell>
          <cell r="AG300" t="str">
            <v/>
          </cell>
          <cell r="AH300">
            <v>0</v>
          </cell>
          <cell r="AI300">
            <v>0</v>
          </cell>
          <cell r="AJ300" t="str">
            <v/>
          </cell>
          <cell r="AK300">
            <v>0</v>
          </cell>
          <cell r="AL300">
            <v>0</v>
          </cell>
          <cell r="AM300" t="str">
            <v/>
          </cell>
          <cell r="AN300">
            <v>0</v>
          </cell>
          <cell r="AO300">
            <v>0</v>
          </cell>
          <cell r="AP300" t="str">
            <v/>
          </cell>
          <cell r="AQ300">
            <v>0</v>
          </cell>
          <cell r="AR300">
            <v>0</v>
          </cell>
          <cell r="AS300" t="str">
            <v/>
          </cell>
          <cell r="AT300">
            <v>0</v>
          </cell>
          <cell r="AU300" t="str">
            <v/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 t="str">
            <v/>
          </cell>
          <cell r="BA300">
            <v>0</v>
          </cell>
          <cell r="BB300">
            <v>0</v>
          </cell>
          <cell r="BC300">
            <v>0</v>
          </cell>
          <cell r="BD300" t="str">
            <v/>
          </cell>
          <cell r="BE300">
            <v>0</v>
          </cell>
          <cell r="BF300">
            <v>0</v>
          </cell>
          <cell r="BG300">
            <v>0</v>
          </cell>
          <cell r="BH300" t="str">
            <v/>
          </cell>
          <cell r="BI300">
            <v>0</v>
          </cell>
          <cell r="BJ300">
            <v>0</v>
          </cell>
          <cell r="BK300">
            <v>0</v>
          </cell>
          <cell r="BL300" t="str">
            <v/>
          </cell>
          <cell r="BM300">
            <v>0</v>
          </cell>
          <cell r="BN300">
            <v>0</v>
          </cell>
          <cell r="BO300">
            <v>0</v>
          </cell>
          <cell r="BP300" t="str">
            <v/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 t="str">
            <v/>
          </cell>
          <cell r="BW300">
            <v>0</v>
          </cell>
          <cell r="BX300">
            <v>0</v>
          </cell>
          <cell r="BY300" t="str">
            <v/>
          </cell>
          <cell r="BZ300" t="str">
            <v/>
          </cell>
          <cell r="CA300" t="str">
            <v/>
          </cell>
          <cell r="CB300" t="str">
            <v/>
          </cell>
          <cell r="CC300" t="str">
            <v/>
          </cell>
          <cell r="CD300" t="str">
            <v/>
          </cell>
          <cell r="CE300" t="str">
            <v/>
          </cell>
          <cell r="CF300" t="str">
            <v/>
          </cell>
          <cell r="CG300" t="str">
            <v/>
          </cell>
        </row>
        <row r="301">
          <cell r="B301">
            <v>0</v>
          </cell>
          <cell r="C301" t="str">
            <v/>
          </cell>
          <cell r="D301" t="str">
            <v/>
          </cell>
          <cell r="E301" t="str">
            <v/>
          </cell>
          <cell r="F301" t="str">
            <v/>
          </cell>
          <cell r="G301" t="str">
            <v/>
          </cell>
          <cell r="H301" t="str">
            <v/>
          </cell>
          <cell r="I301" t="str">
            <v/>
          </cell>
          <cell r="J301" t="str">
            <v/>
          </cell>
          <cell r="K301" t="str">
            <v/>
          </cell>
          <cell r="L301" t="str">
            <v/>
          </cell>
          <cell r="M301" t="str">
            <v/>
          </cell>
          <cell r="N301">
            <v>0</v>
          </cell>
          <cell r="O301">
            <v>0</v>
          </cell>
          <cell r="P301">
            <v>0</v>
          </cell>
          <cell r="Q301" t="str">
            <v/>
          </cell>
          <cell r="R301" t="str">
            <v/>
          </cell>
          <cell r="S301">
            <v>0</v>
          </cell>
          <cell r="T301">
            <v>0</v>
          </cell>
          <cell r="U301" t="str">
            <v/>
          </cell>
          <cell r="V301" t="str">
            <v/>
          </cell>
          <cell r="W301">
            <v>0</v>
          </cell>
          <cell r="X301">
            <v>0</v>
          </cell>
          <cell r="Y301" t="str">
            <v/>
          </cell>
          <cell r="Z301" t="str">
            <v/>
          </cell>
          <cell r="AA301">
            <v>0</v>
          </cell>
          <cell r="AB301">
            <v>0</v>
          </cell>
          <cell r="AC301" t="str">
            <v/>
          </cell>
          <cell r="AD301" t="str">
            <v/>
          </cell>
          <cell r="AE301">
            <v>0</v>
          </cell>
          <cell r="AF301">
            <v>0</v>
          </cell>
          <cell r="AG301" t="str">
            <v/>
          </cell>
          <cell r="AH301" t="str">
            <v/>
          </cell>
          <cell r="AI301">
            <v>0</v>
          </cell>
          <cell r="AJ301" t="str">
            <v/>
          </cell>
          <cell r="AK301" t="str">
            <v/>
          </cell>
          <cell r="AL301">
            <v>0</v>
          </cell>
          <cell r="AM301" t="str">
            <v/>
          </cell>
          <cell r="AN301" t="str">
            <v/>
          </cell>
          <cell r="AO301">
            <v>0</v>
          </cell>
          <cell r="AP301" t="str">
            <v/>
          </cell>
          <cell r="AQ301" t="str">
            <v/>
          </cell>
          <cell r="AR301">
            <v>0</v>
          </cell>
          <cell r="AS301" t="str">
            <v/>
          </cell>
          <cell r="AT301" t="str">
            <v/>
          </cell>
          <cell r="AU301" t="str">
            <v/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 t="str">
            <v/>
          </cell>
          <cell r="BA301" t="str">
            <v/>
          </cell>
          <cell r="BB301">
            <v>0</v>
          </cell>
          <cell r="BC301">
            <v>0</v>
          </cell>
          <cell r="BD301" t="str">
            <v/>
          </cell>
          <cell r="BE301" t="str">
            <v/>
          </cell>
          <cell r="BF301">
            <v>0</v>
          </cell>
          <cell r="BG301">
            <v>0</v>
          </cell>
          <cell r="BH301" t="str">
            <v/>
          </cell>
          <cell r="BI301" t="str">
            <v/>
          </cell>
          <cell r="BJ301">
            <v>0</v>
          </cell>
          <cell r="BK301">
            <v>0</v>
          </cell>
          <cell r="BL301" t="str">
            <v/>
          </cell>
          <cell r="BM301" t="str">
            <v/>
          </cell>
          <cell r="BN301">
            <v>0</v>
          </cell>
          <cell r="BO301">
            <v>0</v>
          </cell>
          <cell r="BP301" t="str">
            <v/>
          </cell>
          <cell r="BQ301" t="str">
            <v/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 t="str">
            <v/>
          </cell>
          <cell r="BW301" t="str">
            <v/>
          </cell>
          <cell r="BX301" t="str">
            <v/>
          </cell>
          <cell r="BY301" t="str">
            <v/>
          </cell>
          <cell r="BZ301">
            <v>0</v>
          </cell>
          <cell r="CA301">
            <v>0</v>
          </cell>
          <cell r="CB301" t="str">
            <v/>
          </cell>
          <cell r="CC301">
            <v>0</v>
          </cell>
          <cell r="CD301">
            <v>0</v>
          </cell>
          <cell r="CE301">
            <v>0</v>
          </cell>
          <cell r="CF301">
            <v>0</v>
          </cell>
          <cell r="CG301">
            <v>0</v>
          </cell>
        </row>
        <row r="302">
          <cell r="B302" t="str">
            <v/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 t="str">
            <v/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 t="str">
            <v/>
          </cell>
          <cell r="R302">
            <v>0</v>
          </cell>
          <cell r="S302">
            <v>0</v>
          </cell>
          <cell r="T302">
            <v>0</v>
          </cell>
          <cell r="U302" t="str">
            <v/>
          </cell>
          <cell r="V302">
            <v>0</v>
          </cell>
          <cell r="W302">
            <v>0</v>
          </cell>
          <cell r="X302">
            <v>0</v>
          </cell>
          <cell r="Y302" t="str">
            <v/>
          </cell>
          <cell r="Z302">
            <v>0</v>
          </cell>
          <cell r="AA302">
            <v>0</v>
          </cell>
          <cell r="AB302">
            <v>0</v>
          </cell>
          <cell r="AC302" t="str">
            <v/>
          </cell>
          <cell r="AD302">
            <v>0</v>
          </cell>
          <cell r="AE302">
            <v>0</v>
          </cell>
          <cell r="AF302">
            <v>0</v>
          </cell>
          <cell r="AG302" t="str">
            <v/>
          </cell>
          <cell r="AH302">
            <v>0</v>
          </cell>
          <cell r="AI302">
            <v>0</v>
          </cell>
          <cell r="AJ302" t="str">
            <v/>
          </cell>
          <cell r="AK302">
            <v>0</v>
          </cell>
          <cell r="AL302">
            <v>0</v>
          </cell>
          <cell r="AM302" t="str">
            <v/>
          </cell>
          <cell r="AN302">
            <v>0</v>
          </cell>
          <cell r="AO302">
            <v>0</v>
          </cell>
          <cell r="AP302" t="str">
            <v/>
          </cell>
          <cell r="AQ302">
            <v>0</v>
          </cell>
          <cell r="AR302">
            <v>0</v>
          </cell>
          <cell r="AS302" t="str">
            <v/>
          </cell>
          <cell r="AT302">
            <v>0</v>
          </cell>
          <cell r="AU302" t="str">
            <v/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 t="str">
            <v/>
          </cell>
          <cell r="BA302">
            <v>0</v>
          </cell>
          <cell r="BB302">
            <v>0</v>
          </cell>
          <cell r="BC302">
            <v>0</v>
          </cell>
          <cell r="BD302" t="str">
            <v/>
          </cell>
          <cell r="BE302">
            <v>0</v>
          </cell>
          <cell r="BF302">
            <v>0</v>
          </cell>
          <cell r="BG302">
            <v>0</v>
          </cell>
          <cell r="BH302" t="str">
            <v/>
          </cell>
          <cell r="BI302">
            <v>0</v>
          </cell>
          <cell r="BJ302">
            <v>0</v>
          </cell>
          <cell r="BK302">
            <v>0</v>
          </cell>
          <cell r="BL302" t="str">
            <v/>
          </cell>
          <cell r="BM302">
            <v>0</v>
          </cell>
          <cell r="BN302">
            <v>0</v>
          </cell>
          <cell r="BO302">
            <v>0</v>
          </cell>
          <cell r="BP302" t="str">
            <v/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 t="str">
            <v/>
          </cell>
          <cell r="BW302">
            <v>0</v>
          </cell>
          <cell r="BX302">
            <v>0</v>
          </cell>
          <cell r="BY302" t="str">
            <v/>
          </cell>
          <cell r="BZ302" t="str">
            <v/>
          </cell>
          <cell r="CA302" t="str">
            <v/>
          </cell>
          <cell r="CB302" t="str">
            <v/>
          </cell>
          <cell r="CC302" t="str">
            <v/>
          </cell>
          <cell r="CD302" t="str">
            <v/>
          </cell>
          <cell r="CE302" t="str">
            <v/>
          </cell>
          <cell r="CF302" t="str">
            <v/>
          </cell>
          <cell r="CG302" t="str">
            <v/>
          </cell>
        </row>
        <row r="303">
          <cell r="B303">
            <v>0</v>
          </cell>
          <cell r="C303" t="str">
            <v/>
          </cell>
          <cell r="D303" t="str">
            <v/>
          </cell>
          <cell r="E303" t="str">
            <v/>
          </cell>
          <cell r="F303" t="str">
            <v/>
          </cell>
          <cell r="G303" t="str">
            <v/>
          </cell>
          <cell r="H303" t="str">
            <v/>
          </cell>
          <cell r="I303" t="str">
            <v/>
          </cell>
          <cell r="J303" t="str">
            <v/>
          </cell>
          <cell r="K303" t="str">
            <v/>
          </cell>
          <cell r="L303" t="str">
            <v/>
          </cell>
          <cell r="M303" t="str">
            <v/>
          </cell>
          <cell r="N303">
            <v>0</v>
          </cell>
          <cell r="O303">
            <v>0</v>
          </cell>
          <cell r="P303">
            <v>0</v>
          </cell>
          <cell r="Q303" t="str">
            <v/>
          </cell>
          <cell r="R303" t="str">
            <v/>
          </cell>
          <cell r="S303">
            <v>0</v>
          </cell>
          <cell r="T303">
            <v>0</v>
          </cell>
          <cell r="U303" t="str">
            <v/>
          </cell>
          <cell r="V303" t="str">
            <v/>
          </cell>
          <cell r="W303">
            <v>0</v>
          </cell>
          <cell r="X303">
            <v>0</v>
          </cell>
          <cell r="Y303" t="str">
            <v/>
          </cell>
          <cell r="Z303" t="str">
            <v/>
          </cell>
          <cell r="AA303">
            <v>0</v>
          </cell>
          <cell r="AB303">
            <v>0</v>
          </cell>
          <cell r="AC303" t="str">
            <v/>
          </cell>
          <cell r="AD303" t="str">
            <v/>
          </cell>
          <cell r="AE303">
            <v>0</v>
          </cell>
          <cell r="AF303">
            <v>0</v>
          </cell>
          <cell r="AG303" t="str">
            <v/>
          </cell>
          <cell r="AH303" t="str">
            <v/>
          </cell>
          <cell r="AI303">
            <v>0</v>
          </cell>
          <cell r="AJ303" t="str">
            <v/>
          </cell>
          <cell r="AK303" t="str">
            <v/>
          </cell>
          <cell r="AL303">
            <v>0</v>
          </cell>
          <cell r="AM303" t="str">
            <v/>
          </cell>
          <cell r="AN303" t="str">
            <v/>
          </cell>
          <cell r="AO303">
            <v>0</v>
          </cell>
          <cell r="AP303" t="str">
            <v/>
          </cell>
          <cell r="AQ303" t="str">
            <v/>
          </cell>
          <cell r="AR303">
            <v>0</v>
          </cell>
          <cell r="AS303" t="str">
            <v/>
          </cell>
          <cell r="AT303" t="str">
            <v/>
          </cell>
          <cell r="AU303" t="str">
            <v/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 t="str">
            <v/>
          </cell>
          <cell r="BA303" t="str">
            <v/>
          </cell>
          <cell r="BB303">
            <v>0</v>
          </cell>
          <cell r="BC303">
            <v>0</v>
          </cell>
          <cell r="BD303" t="str">
            <v/>
          </cell>
          <cell r="BE303" t="str">
            <v/>
          </cell>
          <cell r="BF303">
            <v>0</v>
          </cell>
          <cell r="BG303">
            <v>0</v>
          </cell>
          <cell r="BH303" t="str">
            <v/>
          </cell>
          <cell r="BI303" t="str">
            <v/>
          </cell>
          <cell r="BJ303">
            <v>0</v>
          </cell>
          <cell r="BK303">
            <v>0</v>
          </cell>
          <cell r="BL303" t="str">
            <v/>
          </cell>
          <cell r="BM303" t="str">
            <v/>
          </cell>
          <cell r="BN303">
            <v>0</v>
          </cell>
          <cell r="BO303">
            <v>0</v>
          </cell>
          <cell r="BP303" t="str">
            <v/>
          </cell>
          <cell r="BQ303" t="str">
            <v/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 t="str">
            <v/>
          </cell>
          <cell r="BW303" t="str">
            <v/>
          </cell>
          <cell r="BX303" t="str">
            <v/>
          </cell>
          <cell r="BY303" t="str">
            <v/>
          </cell>
          <cell r="BZ303">
            <v>0</v>
          </cell>
          <cell r="CA303">
            <v>0</v>
          </cell>
          <cell r="CB303" t="str">
            <v/>
          </cell>
          <cell r="CC303">
            <v>0</v>
          </cell>
          <cell r="CD303">
            <v>0</v>
          </cell>
          <cell r="CE303">
            <v>0</v>
          </cell>
          <cell r="CF303">
            <v>0</v>
          </cell>
          <cell r="CG303">
            <v>0</v>
          </cell>
        </row>
        <row r="304">
          <cell r="B304" t="str">
            <v/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 t="str">
            <v/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 t="str">
            <v/>
          </cell>
          <cell r="R304">
            <v>0</v>
          </cell>
          <cell r="S304">
            <v>0</v>
          </cell>
          <cell r="T304">
            <v>0</v>
          </cell>
          <cell r="U304" t="str">
            <v/>
          </cell>
          <cell r="V304">
            <v>0</v>
          </cell>
          <cell r="W304">
            <v>0</v>
          </cell>
          <cell r="X304">
            <v>0</v>
          </cell>
          <cell r="Y304" t="str">
            <v/>
          </cell>
          <cell r="Z304">
            <v>0</v>
          </cell>
          <cell r="AA304">
            <v>0</v>
          </cell>
          <cell r="AB304">
            <v>0</v>
          </cell>
          <cell r="AC304" t="str">
            <v/>
          </cell>
          <cell r="AD304">
            <v>0</v>
          </cell>
          <cell r="AE304">
            <v>0</v>
          </cell>
          <cell r="AF304">
            <v>0</v>
          </cell>
          <cell r="AG304" t="str">
            <v/>
          </cell>
          <cell r="AH304">
            <v>0</v>
          </cell>
          <cell r="AI304">
            <v>0</v>
          </cell>
          <cell r="AJ304" t="str">
            <v/>
          </cell>
          <cell r="AK304">
            <v>0</v>
          </cell>
          <cell r="AL304">
            <v>0</v>
          </cell>
          <cell r="AM304" t="str">
            <v/>
          </cell>
          <cell r="AN304">
            <v>0</v>
          </cell>
          <cell r="AO304">
            <v>0</v>
          </cell>
          <cell r="AP304" t="str">
            <v/>
          </cell>
          <cell r="AQ304">
            <v>0</v>
          </cell>
          <cell r="AR304">
            <v>0</v>
          </cell>
          <cell r="AS304" t="str">
            <v/>
          </cell>
          <cell r="AT304">
            <v>0</v>
          </cell>
          <cell r="AU304" t="str">
            <v/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 t="str">
            <v/>
          </cell>
          <cell r="BA304">
            <v>0</v>
          </cell>
          <cell r="BB304">
            <v>0</v>
          </cell>
          <cell r="BC304">
            <v>0</v>
          </cell>
          <cell r="BD304" t="str">
            <v/>
          </cell>
          <cell r="BE304">
            <v>0</v>
          </cell>
          <cell r="BF304">
            <v>0</v>
          </cell>
          <cell r="BG304">
            <v>0</v>
          </cell>
          <cell r="BH304" t="str">
            <v/>
          </cell>
          <cell r="BI304">
            <v>0</v>
          </cell>
          <cell r="BJ304">
            <v>0</v>
          </cell>
          <cell r="BK304">
            <v>0</v>
          </cell>
          <cell r="BL304" t="str">
            <v/>
          </cell>
          <cell r="BM304">
            <v>0</v>
          </cell>
          <cell r="BN304">
            <v>0</v>
          </cell>
          <cell r="BO304">
            <v>0</v>
          </cell>
          <cell r="BP304" t="str">
            <v/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 t="str">
            <v/>
          </cell>
          <cell r="BW304">
            <v>0</v>
          </cell>
          <cell r="BX304">
            <v>0</v>
          </cell>
          <cell r="BY304" t="str">
            <v/>
          </cell>
          <cell r="BZ304" t="str">
            <v/>
          </cell>
          <cell r="CA304" t="str">
            <v/>
          </cell>
          <cell r="CB304" t="str">
            <v/>
          </cell>
          <cell r="CC304" t="str">
            <v/>
          </cell>
          <cell r="CD304" t="str">
            <v/>
          </cell>
          <cell r="CE304" t="str">
            <v/>
          </cell>
          <cell r="CF304" t="str">
            <v/>
          </cell>
          <cell r="CG304" t="str">
            <v/>
          </cell>
        </row>
        <row r="305">
          <cell r="B305">
            <v>0</v>
          </cell>
          <cell r="C305" t="str">
            <v/>
          </cell>
          <cell r="D305" t="str">
            <v/>
          </cell>
          <cell r="E305" t="str">
            <v/>
          </cell>
          <cell r="F305" t="str">
            <v/>
          </cell>
          <cell r="G305" t="str">
            <v/>
          </cell>
          <cell r="H305" t="str">
            <v/>
          </cell>
          <cell r="I305" t="str">
            <v/>
          </cell>
          <cell r="J305" t="str">
            <v/>
          </cell>
          <cell r="K305" t="str">
            <v/>
          </cell>
          <cell r="L305" t="str">
            <v/>
          </cell>
          <cell r="M305" t="str">
            <v/>
          </cell>
          <cell r="N305">
            <v>0</v>
          </cell>
          <cell r="O305">
            <v>0</v>
          </cell>
          <cell r="P305">
            <v>0</v>
          </cell>
          <cell r="Q305" t="str">
            <v/>
          </cell>
          <cell r="R305" t="str">
            <v/>
          </cell>
          <cell r="S305">
            <v>0</v>
          </cell>
          <cell r="T305">
            <v>0</v>
          </cell>
          <cell r="U305" t="str">
            <v/>
          </cell>
          <cell r="V305" t="str">
            <v/>
          </cell>
          <cell r="W305">
            <v>0</v>
          </cell>
          <cell r="X305">
            <v>0</v>
          </cell>
          <cell r="Y305" t="str">
            <v/>
          </cell>
          <cell r="Z305" t="str">
            <v/>
          </cell>
          <cell r="AA305">
            <v>0</v>
          </cell>
          <cell r="AB305">
            <v>0</v>
          </cell>
          <cell r="AC305" t="str">
            <v/>
          </cell>
          <cell r="AD305" t="str">
            <v/>
          </cell>
          <cell r="AE305">
            <v>0</v>
          </cell>
          <cell r="AF305">
            <v>0</v>
          </cell>
          <cell r="AG305" t="str">
            <v/>
          </cell>
          <cell r="AH305" t="str">
            <v/>
          </cell>
          <cell r="AI305">
            <v>0</v>
          </cell>
          <cell r="AJ305" t="str">
            <v/>
          </cell>
          <cell r="AK305" t="str">
            <v/>
          </cell>
          <cell r="AL305">
            <v>0</v>
          </cell>
          <cell r="AM305" t="str">
            <v/>
          </cell>
          <cell r="AN305" t="str">
            <v/>
          </cell>
          <cell r="AO305">
            <v>0</v>
          </cell>
          <cell r="AP305" t="str">
            <v/>
          </cell>
          <cell r="AQ305" t="str">
            <v/>
          </cell>
          <cell r="AR305">
            <v>0</v>
          </cell>
          <cell r="AS305" t="str">
            <v/>
          </cell>
          <cell r="AT305" t="str">
            <v/>
          </cell>
          <cell r="AU305" t="str">
            <v/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 t="str">
            <v/>
          </cell>
          <cell r="BA305" t="str">
            <v/>
          </cell>
          <cell r="BB305">
            <v>0</v>
          </cell>
          <cell r="BC305">
            <v>0</v>
          </cell>
          <cell r="BD305" t="str">
            <v/>
          </cell>
          <cell r="BE305" t="str">
            <v/>
          </cell>
          <cell r="BF305">
            <v>0</v>
          </cell>
          <cell r="BG305">
            <v>0</v>
          </cell>
          <cell r="BH305" t="str">
            <v/>
          </cell>
          <cell r="BI305" t="str">
            <v/>
          </cell>
          <cell r="BJ305">
            <v>0</v>
          </cell>
          <cell r="BK305">
            <v>0</v>
          </cell>
          <cell r="BL305" t="str">
            <v/>
          </cell>
          <cell r="BM305" t="str">
            <v/>
          </cell>
          <cell r="BN305">
            <v>0</v>
          </cell>
          <cell r="BO305">
            <v>0</v>
          </cell>
          <cell r="BP305" t="str">
            <v/>
          </cell>
          <cell r="BQ305" t="str">
            <v/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 t="str">
            <v/>
          </cell>
          <cell r="BW305" t="str">
            <v/>
          </cell>
          <cell r="BX305" t="str">
            <v/>
          </cell>
          <cell r="BY305" t="str">
            <v/>
          </cell>
          <cell r="BZ305">
            <v>0</v>
          </cell>
          <cell r="CA305">
            <v>0</v>
          </cell>
          <cell r="CB305" t="str">
            <v/>
          </cell>
          <cell r="CC305">
            <v>0</v>
          </cell>
          <cell r="CD305">
            <v>0</v>
          </cell>
          <cell r="CE305">
            <v>0</v>
          </cell>
          <cell r="CF305">
            <v>0</v>
          </cell>
          <cell r="CG305">
            <v>0</v>
          </cell>
        </row>
        <row r="306">
          <cell r="B306" t="str">
            <v/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 t="str">
            <v/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 t="str">
            <v/>
          </cell>
          <cell r="R306">
            <v>0</v>
          </cell>
          <cell r="S306">
            <v>0</v>
          </cell>
          <cell r="T306">
            <v>0</v>
          </cell>
          <cell r="U306" t="str">
            <v/>
          </cell>
          <cell r="V306">
            <v>0</v>
          </cell>
          <cell r="W306">
            <v>0</v>
          </cell>
          <cell r="X306">
            <v>0</v>
          </cell>
          <cell r="Y306" t="str">
            <v/>
          </cell>
          <cell r="Z306">
            <v>0</v>
          </cell>
          <cell r="AA306">
            <v>0</v>
          </cell>
          <cell r="AB306">
            <v>0</v>
          </cell>
          <cell r="AC306" t="str">
            <v/>
          </cell>
          <cell r="AD306">
            <v>0</v>
          </cell>
          <cell r="AE306">
            <v>0</v>
          </cell>
          <cell r="AF306">
            <v>0</v>
          </cell>
          <cell r="AG306" t="str">
            <v/>
          </cell>
          <cell r="AH306">
            <v>0</v>
          </cell>
          <cell r="AI306">
            <v>0</v>
          </cell>
          <cell r="AJ306" t="str">
            <v/>
          </cell>
          <cell r="AK306">
            <v>0</v>
          </cell>
          <cell r="AL306">
            <v>0</v>
          </cell>
          <cell r="AM306" t="str">
            <v/>
          </cell>
          <cell r="AN306">
            <v>0</v>
          </cell>
          <cell r="AO306">
            <v>0</v>
          </cell>
          <cell r="AP306" t="str">
            <v/>
          </cell>
          <cell r="AQ306">
            <v>0</v>
          </cell>
          <cell r="AR306">
            <v>0</v>
          </cell>
          <cell r="AS306" t="str">
            <v/>
          </cell>
          <cell r="AT306">
            <v>0</v>
          </cell>
          <cell r="AU306" t="str">
            <v/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 t="str">
            <v/>
          </cell>
          <cell r="BA306">
            <v>0</v>
          </cell>
          <cell r="BB306">
            <v>0</v>
          </cell>
          <cell r="BC306">
            <v>0</v>
          </cell>
          <cell r="BD306" t="str">
            <v/>
          </cell>
          <cell r="BE306">
            <v>0</v>
          </cell>
          <cell r="BF306">
            <v>0</v>
          </cell>
          <cell r="BG306">
            <v>0</v>
          </cell>
          <cell r="BH306" t="str">
            <v/>
          </cell>
          <cell r="BI306">
            <v>0</v>
          </cell>
          <cell r="BJ306">
            <v>0</v>
          </cell>
          <cell r="BK306">
            <v>0</v>
          </cell>
          <cell r="BL306" t="str">
            <v/>
          </cell>
          <cell r="BM306">
            <v>0</v>
          </cell>
          <cell r="BN306">
            <v>0</v>
          </cell>
          <cell r="BO306">
            <v>0</v>
          </cell>
          <cell r="BP306" t="str">
            <v/>
          </cell>
          <cell r="BQ306">
            <v>0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 t="str">
            <v/>
          </cell>
          <cell r="BW306">
            <v>0</v>
          </cell>
          <cell r="BX306">
            <v>0</v>
          </cell>
          <cell r="BY306" t="str">
            <v/>
          </cell>
          <cell r="BZ306" t="str">
            <v/>
          </cell>
          <cell r="CA306" t="str">
            <v/>
          </cell>
          <cell r="CB306" t="str">
            <v/>
          </cell>
          <cell r="CC306" t="str">
            <v/>
          </cell>
          <cell r="CD306" t="str">
            <v/>
          </cell>
          <cell r="CE306" t="str">
            <v/>
          </cell>
          <cell r="CF306" t="str">
            <v/>
          </cell>
          <cell r="CG306" t="str">
            <v/>
          </cell>
        </row>
        <row r="307">
          <cell r="B307">
            <v>0</v>
          </cell>
          <cell r="C307" t="str">
            <v/>
          </cell>
          <cell r="D307" t="str">
            <v/>
          </cell>
          <cell r="E307" t="str">
            <v/>
          </cell>
          <cell r="F307" t="str">
            <v/>
          </cell>
          <cell r="G307" t="str">
            <v/>
          </cell>
          <cell r="H307" t="str">
            <v/>
          </cell>
          <cell r="I307" t="str">
            <v/>
          </cell>
          <cell r="J307" t="str">
            <v/>
          </cell>
          <cell r="K307" t="str">
            <v/>
          </cell>
          <cell r="L307" t="str">
            <v/>
          </cell>
          <cell r="M307" t="str">
            <v/>
          </cell>
          <cell r="N307">
            <v>0</v>
          </cell>
          <cell r="O307">
            <v>0</v>
          </cell>
          <cell r="P307">
            <v>0</v>
          </cell>
          <cell r="Q307" t="str">
            <v/>
          </cell>
          <cell r="R307" t="str">
            <v/>
          </cell>
          <cell r="S307">
            <v>0</v>
          </cell>
          <cell r="T307">
            <v>0</v>
          </cell>
          <cell r="U307" t="str">
            <v/>
          </cell>
          <cell r="V307" t="str">
            <v/>
          </cell>
          <cell r="W307">
            <v>0</v>
          </cell>
          <cell r="X307">
            <v>0</v>
          </cell>
          <cell r="Y307" t="str">
            <v/>
          </cell>
          <cell r="Z307" t="str">
            <v/>
          </cell>
          <cell r="AA307">
            <v>0</v>
          </cell>
          <cell r="AB307">
            <v>0</v>
          </cell>
          <cell r="AC307" t="str">
            <v/>
          </cell>
          <cell r="AD307" t="str">
            <v/>
          </cell>
          <cell r="AE307">
            <v>0</v>
          </cell>
          <cell r="AF307">
            <v>0</v>
          </cell>
          <cell r="AG307" t="str">
            <v/>
          </cell>
          <cell r="AH307" t="str">
            <v/>
          </cell>
          <cell r="AI307">
            <v>0</v>
          </cell>
          <cell r="AJ307" t="str">
            <v/>
          </cell>
          <cell r="AK307" t="str">
            <v/>
          </cell>
          <cell r="AL307">
            <v>0</v>
          </cell>
          <cell r="AM307" t="str">
            <v/>
          </cell>
          <cell r="AN307" t="str">
            <v/>
          </cell>
          <cell r="AO307">
            <v>0</v>
          </cell>
          <cell r="AP307" t="str">
            <v/>
          </cell>
          <cell r="AQ307" t="str">
            <v/>
          </cell>
          <cell r="AR307">
            <v>0</v>
          </cell>
          <cell r="AS307" t="str">
            <v/>
          </cell>
          <cell r="AT307" t="str">
            <v/>
          </cell>
          <cell r="AU307" t="str">
            <v/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 t="str">
            <v/>
          </cell>
          <cell r="BA307" t="str">
            <v/>
          </cell>
          <cell r="BB307">
            <v>0</v>
          </cell>
          <cell r="BC307">
            <v>0</v>
          </cell>
          <cell r="BD307" t="str">
            <v/>
          </cell>
          <cell r="BE307" t="str">
            <v/>
          </cell>
          <cell r="BF307">
            <v>0</v>
          </cell>
          <cell r="BG307">
            <v>0</v>
          </cell>
          <cell r="BH307" t="str">
            <v/>
          </cell>
          <cell r="BI307" t="str">
            <v/>
          </cell>
          <cell r="BJ307">
            <v>0</v>
          </cell>
          <cell r="BK307">
            <v>0</v>
          </cell>
          <cell r="BL307" t="str">
            <v/>
          </cell>
          <cell r="BM307" t="str">
            <v/>
          </cell>
          <cell r="BN307">
            <v>0</v>
          </cell>
          <cell r="BO307">
            <v>0</v>
          </cell>
          <cell r="BP307" t="str">
            <v/>
          </cell>
          <cell r="BQ307" t="str">
            <v/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 t="str">
            <v/>
          </cell>
          <cell r="BW307" t="str">
            <v/>
          </cell>
          <cell r="BX307" t="str">
            <v/>
          </cell>
          <cell r="BY307" t="str">
            <v/>
          </cell>
          <cell r="BZ307">
            <v>0</v>
          </cell>
          <cell r="CA307">
            <v>0</v>
          </cell>
          <cell r="CB307" t="str">
            <v/>
          </cell>
          <cell r="CC307">
            <v>0</v>
          </cell>
          <cell r="CD307">
            <v>0</v>
          </cell>
          <cell r="CE307">
            <v>0</v>
          </cell>
          <cell r="CF307">
            <v>0</v>
          </cell>
          <cell r="CG307">
            <v>0</v>
          </cell>
        </row>
        <row r="308">
          <cell r="B308" t="str">
            <v/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 t="str">
            <v/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 t="str">
            <v/>
          </cell>
          <cell r="R308">
            <v>0</v>
          </cell>
          <cell r="S308">
            <v>0</v>
          </cell>
          <cell r="T308">
            <v>0</v>
          </cell>
          <cell r="U308" t="str">
            <v/>
          </cell>
          <cell r="V308">
            <v>0</v>
          </cell>
          <cell r="W308">
            <v>0</v>
          </cell>
          <cell r="X308">
            <v>0</v>
          </cell>
          <cell r="Y308" t="str">
            <v/>
          </cell>
          <cell r="Z308">
            <v>0</v>
          </cell>
          <cell r="AA308">
            <v>0</v>
          </cell>
          <cell r="AB308">
            <v>0</v>
          </cell>
          <cell r="AC308" t="str">
            <v/>
          </cell>
          <cell r="AD308">
            <v>0</v>
          </cell>
          <cell r="AE308">
            <v>0</v>
          </cell>
          <cell r="AF308">
            <v>0</v>
          </cell>
          <cell r="AG308" t="str">
            <v/>
          </cell>
          <cell r="AH308">
            <v>0</v>
          </cell>
          <cell r="AI308">
            <v>0</v>
          </cell>
          <cell r="AJ308" t="str">
            <v/>
          </cell>
          <cell r="AK308">
            <v>0</v>
          </cell>
          <cell r="AL308">
            <v>0</v>
          </cell>
          <cell r="AM308" t="str">
            <v/>
          </cell>
          <cell r="AN308">
            <v>0</v>
          </cell>
          <cell r="AO308">
            <v>0</v>
          </cell>
          <cell r="AP308" t="str">
            <v/>
          </cell>
          <cell r="AQ308">
            <v>0</v>
          </cell>
          <cell r="AR308">
            <v>0</v>
          </cell>
          <cell r="AS308" t="str">
            <v/>
          </cell>
          <cell r="AT308">
            <v>0</v>
          </cell>
          <cell r="AU308" t="str">
            <v/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 t="str">
            <v/>
          </cell>
          <cell r="BA308">
            <v>0</v>
          </cell>
          <cell r="BB308">
            <v>0</v>
          </cell>
          <cell r="BC308">
            <v>0</v>
          </cell>
          <cell r="BD308" t="str">
            <v/>
          </cell>
          <cell r="BE308">
            <v>0</v>
          </cell>
          <cell r="BF308">
            <v>0</v>
          </cell>
          <cell r="BG308">
            <v>0</v>
          </cell>
          <cell r="BH308" t="str">
            <v/>
          </cell>
          <cell r="BI308">
            <v>0</v>
          </cell>
          <cell r="BJ308">
            <v>0</v>
          </cell>
          <cell r="BK308">
            <v>0</v>
          </cell>
          <cell r="BL308" t="str">
            <v/>
          </cell>
          <cell r="BM308">
            <v>0</v>
          </cell>
          <cell r="BN308">
            <v>0</v>
          </cell>
          <cell r="BO308">
            <v>0</v>
          </cell>
          <cell r="BP308" t="str">
            <v/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0</v>
          </cell>
          <cell r="BV308" t="str">
            <v/>
          </cell>
          <cell r="BW308">
            <v>0</v>
          </cell>
          <cell r="BX308">
            <v>0</v>
          </cell>
          <cell r="BY308" t="str">
            <v/>
          </cell>
          <cell r="BZ308" t="str">
            <v/>
          </cell>
          <cell r="CA308" t="str">
            <v/>
          </cell>
          <cell r="CB308" t="str">
            <v/>
          </cell>
          <cell r="CC308" t="str">
            <v/>
          </cell>
          <cell r="CD308" t="str">
            <v/>
          </cell>
          <cell r="CE308" t="str">
            <v/>
          </cell>
          <cell r="CF308" t="str">
            <v/>
          </cell>
          <cell r="CG308" t="str">
            <v/>
          </cell>
        </row>
        <row r="309">
          <cell r="B309">
            <v>0</v>
          </cell>
          <cell r="C309" t="str">
            <v/>
          </cell>
          <cell r="D309" t="str">
            <v/>
          </cell>
          <cell r="E309" t="str">
            <v/>
          </cell>
          <cell r="F309" t="str">
            <v/>
          </cell>
          <cell r="G309" t="str">
            <v/>
          </cell>
          <cell r="H309" t="str">
            <v/>
          </cell>
          <cell r="I309" t="str">
            <v/>
          </cell>
          <cell r="J309" t="str">
            <v/>
          </cell>
          <cell r="K309" t="str">
            <v/>
          </cell>
          <cell r="L309" t="str">
            <v/>
          </cell>
          <cell r="M309" t="str">
            <v/>
          </cell>
          <cell r="N309">
            <v>0</v>
          </cell>
          <cell r="O309">
            <v>0</v>
          </cell>
          <cell r="P309">
            <v>0</v>
          </cell>
          <cell r="Q309" t="str">
            <v/>
          </cell>
          <cell r="R309" t="str">
            <v/>
          </cell>
          <cell r="S309">
            <v>0</v>
          </cell>
          <cell r="T309">
            <v>0</v>
          </cell>
          <cell r="U309" t="str">
            <v/>
          </cell>
          <cell r="V309" t="str">
            <v/>
          </cell>
          <cell r="W309">
            <v>0</v>
          </cell>
          <cell r="X309">
            <v>0</v>
          </cell>
          <cell r="Y309" t="str">
            <v/>
          </cell>
          <cell r="Z309" t="str">
            <v/>
          </cell>
          <cell r="AA309">
            <v>0</v>
          </cell>
          <cell r="AB309">
            <v>0</v>
          </cell>
          <cell r="AC309" t="str">
            <v/>
          </cell>
          <cell r="AD309" t="str">
            <v/>
          </cell>
          <cell r="AE309">
            <v>0</v>
          </cell>
          <cell r="AF309">
            <v>0</v>
          </cell>
          <cell r="AG309" t="str">
            <v/>
          </cell>
          <cell r="AH309" t="str">
            <v/>
          </cell>
          <cell r="AI309">
            <v>0</v>
          </cell>
          <cell r="AJ309" t="str">
            <v/>
          </cell>
          <cell r="AK309" t="str">
            <v/>
          </cell>
          <cell r="AL309">
            <v>0</v>
          </cell>
          <cell r="AM309" t="str">
            <v/>
          </cell>
          <cell r="AN309" t="str">
            <v/>
          </cell>
          <cell r="AO309">
            <v>0</v>
          </cell>
          <cell r="AP309" t="str">
            <v/>
          </cell>
          <cell r="AQ309" t="str">
            <v/>
          </cell>
          <cell r="AR309">
            <v>0</v>
          </cell>
          <cell r="AS309" t="str">
            <v/>
          </cell>
          <cell r="AT309" t="str">
            <v/>
          </cell>
          <cell r="AU309" t="str">
            <v/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 t="str">
            <v/>
          </cell>
          <cell r="BA309" t="str">
            <v/>
          </cell>
          <cell r="BB309">
            <v>0</v>
          </cell>
          <cell r="BC309">
            <v>0</v>
          </cell>
          <cell r="BD309" t="str">
            <v/>
          </cell>
          <cell r="BE309" t="str">
            <v/>
          </cell>
          <cell r="BF309">
            <v>0</v>
          </cell>
          <cell r="BG309">
            <v>0</v>
          </cell>
          <cell r="BH309" t="str">
            <v/>
          </cell>
          <cell r="BI309" t="str">
            <v/>
          </cell>
          <cell r="BJ309">
            <v>0</v>
          </cell>
          <cell r="BK309">
            <v>0</v>
          </cell>
          <cell r="BL309" t="str">
            <v/>
          </cell>
          <cell r="BM309" t="str">
            <v/>
          </cell>
          <cell r="BN309">
            <v>0</v>
          </cell>
          <cell r="BO309">
            <v>0</v>
          </cell>
          <cell r="BP309" t="str">
            <v/>
          </cell>
          <cell r="BQ309" t="str">
            <v/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 t="str">
            <v/>
          </cell>
          <cell r="BW309" t="str">
            <v/>
          </cell>
          <cell r="BX309" t="str">
            <v/>
          </cell>
          <cell r="BY309" t="str">
            <v/>
          </cell>
          <cell r="BZ309">
            <v>0</v>
          </cell>
          <cell r="CA309">
            <v>0</v>
          </cell>
          <cell r="CB309" t="str">
            <v/>
          </cell>
          <cell r="CC309">
            <v>0</v>
          </cell>
          <cell r="CD309">
            <v>0</v>
          </cell>
          <cell r="CE309">
            <v>0</v>
          </cell>
          <cell r="CF309">
            <v>0</v>
          </cell>
          <cell r="CG309">
            <v>0</v>
          </cell>
        </row>
        <row r="310">
          <cell r="B310" t="str">
            <v/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 t="str">
            <v/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 t="str">
            <v/>
          </cell>
          <cell r="R310">
            <v>0</v>
          </cell>
          <cell r="S310">
            <v>0</v>
          </cell>
          <cell r="T310">
            <v>0</v>
          </cell>
          <cell r="U310" t="str">
            <v/>
          </cell>
          <cell r="V310">
            <v>0</v>
          </cell>
          <cell r="W310">
            <v>0</v>
          </cell>
          <cell r="X310">
            <v>0</v>
          </cell>
          <cell r="Y310" t="str">
            <v/>
          </cell>
          <cell r="Z310">
            <v>0</v>
          </cell>
          <cell r="AA310">
            <v>0</v>
          </cell>
          <cell r="AB310">
            <v>0</v>
          </cell>
          <cell r="AC310" t="str">
            <v/>
          </cell>
          <cell r="AD310">
            <v>0</v>
          </cell>
          <cell r="AE310">
            <v>0</v>
          </cell>
          <cell r="AF310">
            <v>0</v>
          </cell>
          <cell r="AG310" t="str">
            <v/>
          </cell>
          <cell r="AH310">
            <v>0</v>
          </cell>
          <cell r="AI310">
            <v>0</v>
          </cell>
          <cell r="AJ310" t="str">
            <v/>
          </cell>
          <cell r="AK310">
            <v>0</v>
          </cell>
          <cell r="AL310">
            <v>0</v>
          </cell>
          <cell r="AM310" t="str">
            <v/>
          </cell>
          <cell r="AN310">
            <v>0</v>
          </cell>
          <cell r="AO310">
            <v>0</v>
          </cell>
          <cell r="AP310" t="str">
            <v/>
          </cell>
          <cell r="AQ310">
            <v>0</v>
          </cell>
          <cell r="AR310">
            <v>0</v>
          </cell>
          <cell r="AS310" t="str">
            <v/>
          </cell>
          <cell r="AT310">
            <v>0</v>
          </cell>
          <cell r="AU310" t="str">
            <v/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 t="str">
            <v/>
          </cell>
          <cell r="BA310">
            <v>0</v>
          </cell>
          <cell r="BB310">
            <v>0</v>
          </cell>
          <cell r="BC310">
            <v>0</v>
          </cell>
          <cell r="BD310" t="str">
            <v/>
          </cell>
          <cell r="BE310">
            <v>0</v>
          </cell>
          <cell r="BF310">
            <v>0</v>
          </cell>
          <cell r="BG310">
            <v>0</v>
          </cell>
          <cell r="BH310" t="str">
            <v/>
          </cell>
          <cell r="BI310">
            <v>0</v>
          </cell>
          <cell r="BJ310">
            <v>0</v>
          </cell>
          <cell r="BK310">
            <v>0</v>
          </cell>
          <cell r="BL310" t="str">
            <v/>
          </cell>
          <cell r="BM310">
            <v>0</v>
          </cell>
          <cell r="BN310">
            <v>0</v>
          </cell>
          <cell r="BO310">
            <v>0</v>
          </cell>
          <cell r="BP310" t="str">
            <v/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 t="str">
            <v/>
          </cell>
          <cell r="BW310">
            <v>0</v>
          </cell>
          <cell r="BX310">
            <v>0</v>
          </cell>
          <cell r="BY310" t="str">
            <v/>
          </cell>
          <cell r="BZ310" t="str">
            <v/>
          </cell>
          <cell r="CA310" t="str">
            <v/>
          </cell>
          <cell r="CB310" t="str">
            <v/>
          </cell>
          <cell r="CC310" t="str">
            <v/>
          </cell>
          <cell r="CD310" t="str">
            <v/>
          </cell>
          <cell r="CE310" t="str">
            <v/>
          </cell>
          <cell r="CF310" t="str">
            <v/>
          </cell>
          <cell r="CG310" t="str">
            <v/>
          </cell>
        </row>
        <row r="311">
          <cell r="B311">
            <v>0</v>
          </cell>
          <cell r="C311" t="str">
            <v/>
          </cell>
          <cell r="D311" t="str">
            <v/>
          </cell>
          <cell r="E311" t="str">
            <v/>
          </cell>
          <cell r="F311" t="str">
            <v/>
          </cell>
          <cell r="G311" t="str">
            <v/>
          </cell>
          <cell r="H311" t="str">
            <v/>
          </cell>
          <cell r="I311" t="str">
            <v/>
          </cell>
          <cell r="J311" t="str">
            <v/>
          </cell>
          <cell r="K311" t="str">
            <v/>
          </cell>
          <cell r="L311" t="str">
            <v/>
          </cell>
          <cell r="M311" t="str">
            <v/>
          </cell>
          <cell r="N311">
            <v>0</v>
          </cell>
          <cell r="O311">
            <v>0</v>
          </cell>
          <cell r="P311">
            <v>0</v>
          </cell>
          <cell r="Q311" t="str">
            <v/>
          </cell>
          <cell r="R311" t="str">
            <v/>
          </cell>
          <cell r="S311">
            <v>0</v>
          </cell>
          <cell r="T311">
            <v>0</v>
          </cell>
          <cell r="U311" t="str">
            <v/>
          </cell>
          <cell r="V311" t="str">
            <v/>
          </cell>
          <cell r="W311">
            <v>0</v>
          </cell>
          <cell r="X311">
            <v>0</v>
          </cell>
          <cell r="Y311" t="str">
            <v/>
          </cell>
          <cell r="Z311" t="str">
            <v/>
          </cell>
          <cell r="AA311">
            <v>0</v>
          </cell>
          <cell r="AB311">
            <v>0</v>
          </cell>
          <cell r="AC311" t="str">
            <v/>
          </cell>
          <cell r="AD311" t="str">
            <v/>
          </cell>
          <cell r="AE311">
            <v>0</v>
          </cell>
          <cell r="AF311">
            <v>0</v>
          </cell>
          <cell r="AG311" t="str">
            <v/>
          </cell>
          <cell r="AH311" t="str">
            <v/>
          </cell>
          <cell r="AI311">
            <v>0</v>
          </cell>
          <cell r="AJ311" t="str">
            <v/>
          </cell>
          <cell r="AK311" t="str">
            <v/>
          </cell>
          <cell r="AL311">
            <v>0</v>
          </cell>
          <cell r="AM311" t="str">
            <v/>
          </cell>
          <cell r="AN311" t="str">
            <v/>
          </cell>
          <cell r="AO311">
            <v>0</v>
          </cell>
          <cell r="AP311" t="str">
            <v/>
          </cell>
          <cell r="AQ311" t="str">
            <v/>
          </cell>
          <cell r="AR311">
            <v>0</v>
          </cell>
          <cell r="AS311" t="str">
            <v/>
          </cell>
          <cell r="AT311" t="str">
            <v/>
          </cell>
          <cell r="AU311" t="str">
            <v/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 t="str">
            <v/>
          </cell>
          <cell r="BA311" t="str">
            <v/>
          </cell>
          <cell r="BB311">
            <v>0</v>
          </cell>
          <cell r="BC311">
            <v>0</v>
          </cell>
          <cell r="BD311" t="str">
            <v/>
          </cell>
          <cell r="BE311" t="str">
            <v/>
          </cell>
          <cell r="BF311">
            <v>0</v>
          </cell>
          <cell r="BG311">
            <v>0</v>
          </cell>
          <cell r="BH311" t="str">
            <v/>
          </cell>
          <cell r="BI311" t="str">
            <v/>
          </cell>
          <cell r="BJ311">
            <v>0</v>
          </cell>
          <cell r="BK311">
            <v>0</v>
          </cell>
          <cell r="BL311" t="str">
            <v/>
          </cell>
          <cell r="BM311" t="str">
            <v/>
          </cell>
          <cell r="BN311">
            <v>0</v>
          </cell>
          <cell r="BO311">
            <v>0</v>
          </cell>
          <cell r="BP311" t="str">
            <v/>
          </cell>
          <cell r="BQ311" t="str">
            <v/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 t="str">
            <v/>
          </cell>
          <cell r="BW311" t="str">
            <v/>
          </cell>
          <cell r="BX311" t="str">
            <v/>
          </cell>
          <cell r="BY311" t="str">
            <v/>
          </cell>
          <cell r="BZ311">
            <v>0</v>
          </cell>
          <cell r="CA311">
            <v>0</v>
          </cell>
          <cell r="CB311" t="str">
            <v/>
          </cell>
          <cell r="CC311">
            <v>0</v>
          </cell>
          <cell r="CD311">
            <v>0</v>
          </cell>
          <cell r="CE311">
            <v>0</v>
          </cell>
          <cell r="CF311">
            <v>0</v>
          </cell>
          <cell r="CG311">
            <v>0</v>
          </cell>
        </row>
        <row r="312">
          <cell r="B312" t="str">
            <v/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 t="str">
            <v/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 t="str">
            <v/>
          </cell>
          <cell r="R312">
            <v>0</v>
          </cell>
          <cell r="S312">
            <v>0</v>
          </cell>
          <cell r="T312">
            <v>0</v>
          </cell>
          <cell r="U312" t="str">
            <v/>
          </cell>
          <cell r="V312">
            <v>0</v>
          </cell>
          <cell r="W312">
            <v>0</v>
          </cell>
          <cell r="X312">
            <v>0</v>
          </cell>
          <cell r="Y312" t="str">
            <v/>
          </cell>
          <cell r="Z312">
            <v>0</v>
          </cell>
          <cell r="AA312">
            <v>0</v>
          </cell>
          <cell r="AB312">
            <v>0</v>
          </cell>
          <cell r="AC312" t="str">
            <v/>
          </cell>
          <cell r="AD312">
            <v>0</v>
          </cell>
          <cell r="AE312">
            <v>0</v>
          </cell>
          <cell r="AF312">
            <v>0</v>
          </cell>
          <cell r="AG312" t="str">
            <v/>
          </cell>
          <cell r="AH312">
            <v>0</v>
          </cell>
          <cell r="AI312">
            <v>0</v>
          </cell>
          <cell r="AJ312" t="str">
            <v/>
          </cell>
          <cell r="AK312">
            <v>0</v>
          </cell>
          <cell r="AL312">
            <v>0</v>
          </cell>
          <cell r="AM312" t="str">
            <v/>
          </cell>
          <cell r="AN312">
            <v>0</v>
          </cell>
          <cell r="AO312">
            <v>0</v>
          </cell>
          <cell r="AP312" t="str">
            <v/>
          </cell>
          <cell r="AQ312">
            <v>0</v>
          </cell>
          <cell r="AR312">
            <v>0</v>
          </cell>
          <cell r="AS312" t="str">
            <v/>
          </cell>
          <cell r="AT312">
            <v>0</v>
          </cell>
          <cell r="AU312" t="str">
            <v/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 t="str">
            <v/>
          </cell>
          <cell r="BA312">
            <v>0</v>
          </cell>
          <cell r="BB312">
            <v>0</v>
          </cell>
          <cell r="BC312">
            <v>0</v>
          </cell>
          <cell r="BD312" t="str">
            <v/>
          </cell>
          <cell r="BE312">
            <v>0</v>
          </cell>
          <cell r="BF312">
            <v>0</v>
          </cell>
          <cell r="BG312">
            <v>0</v>
          </cell>
          <cell r="BH312" t="str">
            <v/>
          </cell>
          <cell r="BI312">
            <v>0</v>
          </cell>
          <cell r="BJ312">
            <v>0</v>
          </cell>
          <cell r="BK312">
            <v>0</v>
          </cell>
          <cell r="BL312" t="str">
            <v/>
          </cell>
          <cell r="BM312">
            <v>0</v>
          </cell>
          <cell r="BN312">
            <v>0</v>
          </cell>
          <cell r="BO312">
            <v>0</v>
          </cell>
          <cell r="BP312" t="str">
            <v/>
          </cell>
          <cell r="BQ312">
            <v>0</v>
          </cell>
          <cell r="BR312">
            <v>0</v>
          </cell>
          <cell r="BS312">
            <v>0</v>
          </cell>
          <cell r="BT312">
            <v>0</v>
          </cell>
          <cell r="BU312">
            <v>0</v>
          </cell>
          <cell r="BV312" t="str">
            <v/>
          </cell>
          <cell r="BW312">
            <v>0</v>
          </cell>
          <cell r="BX312">
            <v>0</v>
          </cell>
          <cell r="BY312" t="str">
            <v/>
          </cell>
          <cell r="BZ312" t="str">
            <v/>
          </cell>
          <cell r="CA312" t="str">
            <v/>
          </cell>
          <cell r="CB312" t="str">
            <v/>
          </cell>
          <cell r="CC312" t="str">
            <v/>
          </cell>
          <cell r="CD312" t="str">
            <v/>
          </cell>
          <cell r="CE312" t="str">
            <v/>
          </cell>
          <cell r="CF312" t="str">
            <v/>
          </cell>
          <cell r="CG312" t="str">
            <v/>
          </cell>
        </row>
        <row r="313">
          <cell r="B313">
            <v>0</v>
          </cell>
          <cell r="C313" t="str">
            <v/>
          </cell>
          <cell r="D313" t="str">
            <v/>
          </cell>
          <cell r="E313" t="str">
            <v/>
          </cell>
          <cell r="F313" t="str">
            <v/>
          </cell>
          <cell r="G313" t="str">
            <v/>
          </cell>
          <cell r="H313" t="str">
            <v/>
          </cell>
          <cell r="I313" t="str">
            <v/>
          </cell>
          <cell r="J313" t="str">
            <v/>
          </cell>
          <cell r="K313" t="str">
            <v/>
          </cell>
          <cell r="L313" t="str">
            <v/>
          </cell>
          <cell r="M313" t="str">
            <v/>
          </cell>
          <cell r="N313">
            <v>0</v>
          </cell>
          <cell r="O313">
            <v>0</v>
          </cell>
          <cell r="P313">
            <v>0</v>
          </cell>
          <cell r="Q313" t="str">
            <v/>
          </cell>
          <cell r="R313" t="str">
            <v/>
          </cell>
          <cell r="S313">
            <v>0</v>
          </cell>
          <cell r="T313">
            <v>0</v>
          </cell>
          <cell r="U313" t="str">
            <v/>
          </cell>
          <cell r="V313" t="str">
            <v/>
          </cell>
          <cell r="W313">
            <v>0</v>
          </cell>
          <cell r="X313">
            <v>0</v>
          </cell>
          <cell r="Y313" t="str">
            <v/>
          </cell>
          <cell r="Z313" t="str">
            <v/>
          </cell>
          <cell r="AA313">
            <v>0</v>
          </cell>
          <cell r="AB313">
            <v>0</v>
          </cell>
          <cell r="AC313" t="str">
            <v/>
          </cell>
          <cell r="AD313" t="str">
            <v/>
          </cell>
          <cell r="AE313">
            <v>0</v>
          </cell>
          <cell r="AF313">
            <v>0</v>
          </cell>
          <cell r="AG313" t="str">
            <v/>
          </cell>
          <cell r="AH313" t="str">
            <v/>
          </cell>
          <cell r="AI313">
            <v>0</v>
          </cell>
          <cell r="AJ313" t="str">
            <v/>
          </cell>
          <cell r="AK313" t="str">
            <v/>
          </cell>
          <cell r="AL313">
            <v>0</v>
          </cell>
          <cell r="AM313" t="str">
            <v/>
          </cell>
          <cell r="AN313" t="str">
            <v/>
          </cell>
          <cell r="AO313">
            <v>0</v>
          </cell>
          <cell r="AP313" t="str">
            <v/>
          </cell>
          <cell r="AQ313" t="str">
            <v/>
          </cell>
          <cell r="AR313">
            <v>0</v>
          </cell>
          <cell r="AS313" t="str">
            <v/>
          </cell>
          <cell r="AT313" t="str">
            <v/>
          </cell>
          <cell r="AU313" t="str">
            <v/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 t="str">
            <v/>
          </cell>
          <cell r="BA313" t="str">
            <v/>
          </cell>
          <cell r="BB313">
            <v>0</v>
          </cell>
          <cell r="BC313">
            <v>0</v>
          </cell>
          <cell r="BD313" t="str">
            <v/>
          </cell>
          <cell r="BE313" t="str">
            <v/>
          </cell>
          <cell r="BF313">
            <v>0</v>
          </cell>
          <cell r="BG313">
            <v>0</v>
          </cell>
          <cell r="BH313" t="str">
            <v/>
          </cell>
          <cell r="BI313" t="str">
            <v/>
          </cell>
          <cell r="BJ313">
            <v>0</v>
          </cell>
          <cell r="BK313">
            <v>0</v>
          </cell>
          <cell r="BL313" t="str">
            <v/>
          </cell>
          <cell r="BM313" t="str">
            <v/>
          </cell>
          <cell r="BN313">
            <v>0</v>
          </cell>
          <cell r="BO313">
            <v>0</v>
          </cell>
          <cell r="BP313" t="str">
            <v/>
          </cell>
          <cell r="BQ313" t="str">
            <v/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 t="str">
            <v/>
          </cell>
          <cell r="BW313" t="str">
            <v/>
          </cell>
          <cell r="BX313" t="str">
            <v/>
          </cell>
          <cell r="BY313" t="str">
            <v/>
          </cell>
          <cell r="BZ313">
            <v>0</v>
          </cell>
          <cell r="CA313">
            <v>0</v>
          </cell>
          <cell r="CB313" t="str">
            <v/>
          </cell>
          <cell r="CC313">
            <v>0</v>
          </cell>
          <cell r="CD313">
            <v>0</v>
          </cell>
          <cell r="CE313">
            <v>0</v>
          </cell>
          <cell r="CF313">
            <v>0</v>
          </cell>
          <cell r="CG313">
            <v>0</v>
          </cell>
        </row>
        <row r="314">
          <cell r="B314" t="str">
            <v/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 t="str">
            <v/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 t="str">
            <v/>
          </cell>
          <cell r="R314">
            <v>0</v>
          </cell>
          <cell r="S314">
            <v>0</v>
          </cell>
          <cell r="T314">
            <v>0</v>
          </cell>
          <cell r="U314" t="str">
            <v/>
          </cell>
          <cell r="V314">
            <v>0</v>
          </cell>
          <cell r="W314">
            <v>0</v>
          </cell>
          <cell r="X314">
            <v>0</v>
          </cell>
          <cell r="Y314" t="str">
            <v/>
          </cell>
          <cell r="Z314">
            <v>0</v>
          </cell>
          <cell r="AA314">
            <v>0</v>
          </cell>
          <cell r="AB314">
            <v>0</v>
          </cell>
          <cell r="AC314" t="str">
            <v/>
          </cell>
          <cell r="AD314">
            <v>0</v>
          </cell>
          <cell r="AE314">
            <v>0</v>
          </cell>
          <cell r="AF314">
            <v>0</v>
          </cell>
          <cell r="AG314" t="str">
            <v/>
          </cell>
          <cell r="AH314">
            <v>0</v>
          </cell>
          <cell r="AI314">
            <v>0</v>
          </cell>
          <cell r="AJ314" t="str">
            <v/>
          </cell>
          <cell r="AK314">
            <v>0</v>
          </cell>
          <cell r="AL314">
            <v>0</v>
          </cell>
          <cell r="AM314" t="str">
            <v/>
          </cell>
          <cell r="AN314">
            <v>0</v>
          </cell>
          <cell r="AO314">
            <v>0</v>
          </cell>
          <cell r="AP314" t="str">
            <v/>
          </cell>
          <cell r="AQ314">
            <v>0</v>
          </cell>
          <cell r="AR314">
            <v>0</v>
          </cell>
          <cell r="AS314" t="str">
            <v/>
          </cell>
          <cell r="AT314">
            <v>0</v>
          </cell>
          <cell r="AU314" t="str">
            <v/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 t="str">
            <v/>
          </cell>
          <cell r="BA314">
            <v>0</v>
          </cell>
          <cell r="BB314">
            <v>0</v>
          </cell>
          <cell r="BC314">
            <v>0</v>
          </cell>
          <cell r="BD314" t="str">
            <v/>
          </cell>
          <cell r="BE314">
            <v>0</v>
          </cell>
          <cell r="BF314">
            <v>0</v>
          </cell>
          <cell r="BG314">
            <v>0</v>
          </cell>
          <cell r="BH314" t="str">
            <v/>
          </cell>
          <cell r="BI314">
            <v>0</v>
          </cell>
          <cell r="BJ314">
            <v>0</v>
          </cell>
          <cell r="BK314">
            <v>0</v>
          </cell>
          <cell r="BL314" t="str">
            <v/>
          </cell>
          <cell r="BM314">
            <v>0</v>
          </cell>
          <cell r="BN314">
            <v>0</v>
          </cell>
          <cell r="BO314">
            <v>0</v>
          </cell>
          <cell r="BP314" t="str">
            <v/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 t="str">
            <v/>
          </cell>
          <cell r="BW314">
            <v>0</v>
          </cell>
          <cell r="BX314">
            <v>0</v>
          </cell>
          <cell r="BY314" t="str">
            <v/>
          </cell>
          <cell r="BZ314" t="str">
            <v/>
          </cell>
          <cell r="CA314" t="str">
            <v/>
          </cell>
          <cell r="CB314" t="str">
            <v/>
          </cell>
          <cell r="CC314" t="str">
            <v/>
          </cell>
          <cell r="CD314" t="str">
            <v/>
          </cell>
          <cell r="CE314" t="str">
            <v/>
          </cell>
          <cell r="CF314" t="str">
            <v/>
          </cell>
          <cell r="CG314" t="str">
            <v/>
          </cell>
        </row>
        <row r="315">
          <cell r="B315">
            <v>0</v>
          </cell>
          <cell r="C315" t="str">
            <v/>
          </cell>
          <cell r="D315" t="str">
            <v/>
          </cell>
          <cell r="E315" t="str">
            <v/>
          </cell>
          <cell r="F315" t="str">
            <v/>
          </cell>
          <cell r="G315" t="str">
            <v/>
          </cell>
          <cell r="H315" t="str">
            <v/>
          </cell>
          <cell r="I315" t="str">
            <v/>
          </cell>
          <cell r="J315" t="str">
            <v/>
          </cell>
          <cell r="K315" t="str">
            <v/>
          </cell>
          <cell r="L315" t="str">
            <v/>
          </cell>
          <cell r="M315" t="str">
            <v/>
          </cell>
          <cell r="N315">
            <v>0</v>
          </cell>
          <cell r="O315">
            <v>0</v>
          </cell>
          <cell r="P315">
            <v>0</v>
          </cell>
          <cell r="Q315" t="str">
            <v/>
          </cell>
          <cell r="R315" t="str">
            <v/>
          </cell>
          <cell r="S315">
            <v>0</v>
          </cell>
          <cell r="T315">
            <v>0</v>
          </cell>
          <cell r="U315" t="str">
            <v/>
          </cell>
          <cell r="V315" t="str">
            <v/>
          </cell>
          <cell r="W315">
            <v>0</v>
          </cell>
          <cell r="X315">
            <v>0</v>
          </cell>
          <cell r="Y315" t="str">
            <v/>
          </cell>
          <cell r="Z315" t="str">
            <v/>
          </cell>
          <cell r="AA315">
            <v>0</v>
          </cell>
          <cell r="AB315">
            <v>0</v>
          </cell>
          <cell r="AC315" t="str">
            <v/>
          </cell>
          <cell r="AD315" t="str">
            <v/>
          </cell>
          <cell r="AE315">
            <v>0</v>
          </cell>
          <cell r="AF315">
            <v>0</v>
          </cell>
          <cell r="AG315" t="str">
            <v/>
          </cell>
          <cell r="AH315" t="str">
            <v/>
          </cell>
          <cell r="AI315">
            <v>0</v>
          </cell>
          <cell r="AJ315" t="str">
            <v/>
          </cell>
          <cell r="AK315" t="str">
            <v/>
          </cell>
          <cell r="AL315">
            <v>0</v>
          </cell>
          <cell r="AM315" t="str">
            <v/>
          </cell>
          <cell r="AN315" t="str">
            <v/>
          </cell>
          <cell r="AO315">
            <v>0</v>
          </cell>
          <cell r="AP315" t="str">
            <v/>
          </cell>
          <cell r="AQ315" t="str">
            <v/>
          </cell>
          <cell r="AR315">
            <v>0</v>
          </cell>
          <cell r="AS315" t="str">
            <v/>
          </cell>
          <cell r="AT315" t="str">
            <v/>
          </cell>
          <cell r="AU315" t="str">
            <v/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 t="str">
            <v/>
          </cell>
          <cell r="BA315" t="str">
            <v/>
          </cell>
          <cell r="BB315">
            <v>0</v>
          </cell>
          <cell r="BC315">
            <v>0</v>
          </cell>
          <cell r="BD315" t="str">
            <v/>
          </cell>
          <cell r="BE315" t="str">
            <v/>
          </cell>
          <cell r="BF315">
            <v>0</v>
          </cell>
          <cell r="BG315">
            <v>0</v>
          </cell>
          <cell r="BH315" t="str">
            <v/>
          </cell>
          <cell r="BI315" t="str">
            <v/>
          </cell>
          <cell r="BJ315">
            <v>0</v>
          </cell>
          <cell r="BK315">
            <v>0</v>
          </cell>
          <cell r="BL315" t="str">
            <v/>
          </cell>
          <cell r="BM315" t="str">
            <v/>
          </cell>
          <cell r="BN315">
            <v>0</v>
          </cell>
          <cell r="BO315">
            <v>0</v>
          </cell>
          <cell r="BP315" t="str">
            <v/>
          </cell>
          <cell r="BQ315" t="str">
            <v/>
          </cell>
          <cell r="BR315">
            <v>0</v>
          </cell>
          <cell r="BS315">
            <v>0</v>
          </cell>
          <cell r="BT315">
            <v>0</v>
          </cell>
          <cell r="BU315">
            <v>0</v>
          </cell>
          <cell r="BV315" t="str">
            <v/>
          </cell>
          <cell r="BW315" t="str">
            <v/>
          </cell>
          <cell r="BX315" t="str">
            <v/>
          </cell>
          <cell r="BY315" t="str">
            <v/>
          </cell>
          <cell r="BZ315">
            <v>0</v>
          </cell>
          <cell r="CA315">
            <v>0</v>
          </cell>
          <cell r="CB315" t="str">
            <v/>
          </cell>
          <cell r="CC315">
            <v>0</v>
          </cell>
          <cell r="CD315">
            <v>0</v>
          </cell>
          <cell r="CE315">
            <v>0</v>
          </cell>
          <cell r="CF315">
            <v>0</v>
          </cell>
          <cell r="CG315">
            <v>0</v>
          </cell>
        </row>
        <row r="316">
          <cell r="B316" t="str">
            <v/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 t="str">
            <v/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 t="str">
            <v/>
          </cell>
          <cell r="R316">
            <v>0</v>
          </cell>
          <cell r="S316">
            <v>0</v>
          </cell>
          <cell r="T316">
            <v>0</v>
          </cell>
          <cell r="U316" t="str">
            <v/>
          </cell>
          <cell r="V316">
            <v>0</v>
          </cell>
          <cell r="W316">
            <v>0</v>
          </cell>
          <cell r="X316">
            <v>0</v>
          </cell>
          <cell r="Y316" t="str">
            <v/>
          </cell>
          <cell r="Z316">
            <v>0</v>
          </cell>
          <cell r="AA316">
            <v>0</v>
          </cell>
          <cell r="AB316">
            <v>0</v>
          </cell>
          <cell r="AC316" t="str">
            <v/>
          </cell>
          <cell r="AD316">
            <v>0</v>
          </cell>
          <cell r="AE316">
            <v>0</v>
          </cell>
          <cell r="AF316">
            <v>0</v>
          </cell>
          <cell r="AG316" t="str">
            <v/>
          </cell>
          <cell r="AH316">
            <v>0</v>
          </cell>
          <cell r="AI316">
            <v>0</v>
          </cell>
          <cell r="AJ316" t="str">
            <v/>
          </cell>
          <cell r="AK316">
            <v>0</v>
          </cell>
          <cell r="AL316">
            <v>0</v>
          </cell>
          <cell r="AM316" t="str">
            <v/>
          </cell>
          <cell r="AN316">
            <v>0</v>
          </cell>
          <cell r="AO316">
            <v>0</v>
          </cell>
          <cell r="AP316" t="str">
            <v/>
          </cell>
          <cell r="AQ316">
            <v>0</v>
          </cell>
          <cell r="AR316">
            <v>0</v>
          </cell>
          <cell r="AS316" t="str">
            <v/>
          </cell>
          <cell r="AT316">
            <v>0</v>
          </cell>
          <cell r="AU316" t="str">
            <v/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 t="str">
            <v/>
          </cell>
          <cell r="BA316">
            <v>0</v>
          </cell>
          <cell r="BB316">
            <v>0</v>
          </cell>
          <cell r="BC316">
            <v>0</v>
          </cell>
          <cell r="BD316" t="str">
            <v/>
          </cell>
          <cell r="BE316">
            <v>0</v>
          </cell>
          <cell r="BF316">
            <v>0</v>
          </cell>
          <cell r="BG316">
            <v>0</v>
          </cell>
          <cell r="BH316" t="str">
            <v/>
          </cell>
          <cell r="BI316">
            <v>0</v>
          </cell>
          <cell r="BJ316">
            <v>0</v>
          </cell>
          <cell r="BK316">
            <v>0</v>
          </cell>
          <cell r="BL316" t="str">
            <v/>
          </cell>
          <cell r="BM316">
            <v>0</v>
          </cell>
          <cell r="BN316">
            <v>0</v>
          </cell>
          <cell r="BO316">
            <v>0</v>
          </cell>
          <cell r="BP316" t="str">
            <v/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 t="str">
            <v/>
          </cell>
          <cell r="BW316">
            <v>0</v>
          </cell>
          <cell r="BX316">
            <v>0</v>
          </cell>
          <cell r="BY316" t="str">
            <v/>
          </cell>
          <cell r="BZ316" t="str">
            <v/>
          </cell>
          <cell r="CA316" t="str">
            <v/>
          </cell>
          <cell r="CB316" t="str">
            <v/>
          </cell>
          <cell r="CC316" t="str">
            <v/>
          </cell>
          <cell r="CD316" t="str">
            <v/>
          </cell>
          <cell r="CE316" t="str">
            <v/>
          </cell>
          <cell r="CF316" t="str">
            <v/>
          </cell>
          <cell r="CG316" t="str">
            <v/>
          </cell>
        </row>
        <row r="317">
          <cell r="B317">
            <v>0</v>
          </cell>
          <cell r="C317" t="str">
            <v/>
          </cell>
          <cell r="D317" t="str">
            <v/>
          </cell>
          <cell r="E317" t="str">
            <v/>
          </cell>
          <cell r="F317" t="str">
            <v/>
          </cell>
          <cell r="G317" t="str">
            <v/>
          </cell>
          <cell r="H317" t="str">
            <v/>
          </cell>
          <cell r="I317" t="str">
            <v/>
          </cell>
          <cell r="J317" t="str">
            <v/>
          </cell>
          <cell r="K317" t="str">
            <v/>
          </cell>
          <cell r="L317" t="str">
            <v/>
          </cell>
          <cell r="M317" t="str">
            <v/>
          </cell>
          <cell r="N317">
            <v>0</v>
          </cell>
          <cell r="O317">
            <v>0</v>
          </cell>
          <cell r="P317">
            <v>0</v>
          </cell>
          <cell r="Q317" t="str">
            <v/>
          </cell>
          <cell r="R317" t="str">
            <v/>
          </cell>
          <cell r="S317">
            <v>0</v>
          </cell>
          <cell r="T317">
            <v>0</v>
          </cell>
          <cell r="U317" t="str">
            <v/>
          </cell>
          <cell r="V317" t="str">
            <v/>
          </cell>
          <cell r="W317">
            <v>0</v>
          </cell>
          <cell r="X317">
            <v>0</v>
          </cell>
          <cell r="Y317" t="str">
            <v/>
          </cell>
          <cell r="Z317" t="str">
            <v/>
          </cell>
          <cell r="AA317">
            <v>0</v>
          </cell>
          <cell r="AB317">
            <v>0</v>
          </cell>
          <cell r="AC317" t="str">
            <v/>
          </cell>
          <cell r="AD317" t="str">
            <v/>
          </cell>
          <cell r="AE317">
            <v>0</v>
          </cell>
          <cell r="AF317">
            <v>0</v>
          </cell>
          <cell r="AG317" t="str">
            <v/>
          </cell>
          <cell r="AH317" t="str">
            <v/>
          </cell>
          <cell r="AI317">
            <v>0</v>
          </cell>
          <cell r="AJ317" t="str">
            <v/>
          </cell>
          <cell r="AK317" t="str">
            <v/>
          </cell>
          <cell r="AL317">
            <v>0</v>
          </cell>
          <cell r="AM317" t="str">
            <v/>
          </cell>
          <cell r="AN317" t="str">
            <v/>
          </cell>
          <cell r="AO317">
            <v>0</v>
          </cell>
          <cell r="AP317" t="str">
            <v/>
          </cell>
          <cell r="AQ317" t="str">
            <v/>
          </cell>
          <cell r="AR317">
            <v>0</v>
          </cell>
          <cell r="AS317" t="str">
            <v/>
          </cell>
          <cell r="AT317" t="str">
            <v/>
          </cell>
          <cell r="AU317" t="str">
            <v/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 t="str">
            <v/>
          </cell>
          <cell r="BA317" t="str">
            <v/>
          </cell>
          <cell r="BB317">
            <v>0</v>
          </cell>
          <cell r="BC317">
            <v>0</v>
          </cell>
          <cell r="BD317" t="str">
            <v/>
          </cell>
          <cell r="BE317" t="str">
            <v/>
          </cell>
          <cell r="BF317">
            <v>0</v>
          </cell>
          <cell r="BG317">
            <v>0</v>
          </cell>
          <cell r="BH317" t="str">
            <v/>
          </cell>
          <cell r="BI317" t="str">
            <v/>
          </cell>
          <cell r="BJ317">
            <v>0</v>
          </cell>
          <cell r="BK317">
            <v>0</v>
          </cell>
          <cell r="BL317" t="str">
            <v/>
          </cell>
          <cell r="BM317" t="str">
            <v/>
          </cell>
          <cell r="BN317">
            <v>0</v>
          </cell>
          <cell r="BO317">
            <v>0</v>
          </cell>
          <cell r="BP317" t="str">
            <v/>
          </cell>
          <cell r="BQ317" t="str">
            <v/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 t="str">
            <v/>
          </cell>
          <cell r="BW317" t="str">
            <v/>
          </cell>
          <cell r="BX317" t="str">
            <v/>
          </cell>
          <cell r="BY317" t="str">
            <v/>
          </cell>
          <cell r="BZ317">
            <v>0</v>
          </cell>
          <cell r="CA317">
            <v>0</v>
          </cell>
          <cell r="CB317" t="str">
            <v/>
          </cell>
          <cell r="CC317">
            <v>0</v>
          </cell>
          <cell r="CD317">
            <v>0</v>
          </cell>
          <cell r="CE317">
            <v>0</v>
          </cell>
          <cell r="CF317">
            <v>0</v>
          </cell>
          <cell r="CG317">
            <v>0</v>
          </cell>
        </row>
        <row r="318">
          <cell r="B318" t="str">
            <v/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 t="str">
            <v/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 t="str">
            <v/>
          </cell>
          <cell r="R318">
            <v>0</v>
          </cell>
          <cell r="S318">
            <v>0</v>
          </cell>
          <cell r="T318">
            <v>0</v>
          </cell>
          <cell r="U318" t="str">
            <v/>
          </cell>
          <cell r="V318">
            <v>0</v>
          </cell>
          <cell r="W318">
            <v>0</v>
          </cell>
          <cell r="X318">
            <v>0</v>
          </cell>
          <cell r="Y318" t="str">
            <v/>
          </cell>
          <cell r="Z318">
            <v>0</v>
          </cell>
          <cell r="AA318">
            <v>0</v>
          </cell>
          <cell r="AB318">
            <v>0</v>
          </cell>
          <cell r="AC318" t="str">
            <v/>
          </cell>
          <cell r="AD318">
            <v>0</v>
          </cell>
          <cell r="AE318">
            <v>0</v>
          </cell>
          <cell r="AF318">
            <v>0</v>
          </cell>
          <cell r="AG318" t="str">
            <v/>
          </cell>
          <cell r="AH318">
            <v>0</v>
          </cell>
          <cell r="AI318">
            <v>0</v>
          </cell>
          <cell r="AJ318" t="str">
            <v/>
          </cell>
          <cell r="AK318">
            <v>0</v>
          </cell>
          <cell r="AL318">
            <v>0</v>
          </cell>
          <cell r="AM318" t="str">
            <v/>
          </cell>
          <cell r="AN318">
            <v>0</v>
          </cell>
          <cell r="AO318">
            <v>0</v>
          </cell>
          <cell r="AP318" t="str">
            <v/>
          </cell>
          <cell r="AQ318">
            <v>0</v>
          </cell>
          <cell r="AR318">
            <v>0</v>
          </cell>
          <cell r="AS318" t="str">
            <v/>
          </cell>
          <cell r="AT318">
            <v>0</v>
          </cell>
          <cell r="AU318" t="str">
            <v/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 t="str">
            <v/>
          </cell>
          <cell r="BA318">
            <v>0</v>
          </cell>
          <cell r="BB318">
            <v>0</v>
          </cell>
          <cell r="BC318">
            <v>0</v>
          </cell>
          <cell r="BD318" t="str">
            <v/>
          </cell>
          <cell r="BE318">
            <v>0</v>
          </cell>
          <cell r="BF318">
            <v>0</v>
          </cell>
          <cell r="BG318">
            <v>0</v>
          </cell>
          <cell r="BH318" t="str">
            <v/>
          </cell>
          <cell r="BI318">
            <v>0</v>
          </cell>
          <cell r="BJ318">
            <v>0</v>
          </cell>
          <cell r="BK318">
            <v>0</v>
          </cell>
          <cell r="BL318" t="str">
            <v/>
          </cell>
          <cell r="BM318">
            <v>0</v>
          </cell>
          <cell r="BN318">
            <v>0</v>
          </cell>
          <cell r="BO318">
            <v>0</v>
          </cell>
          <cell r="BP318" t="str">
            <v/>
          </cell>
          <cell r="BQ318">
            <v>0</v>
          </cell>
          <cell r="BR318">
            <v>0</v>
          </cell>
          <cell r="BS318">
            <v>0</v>
          </cell>
          <cell r="BT318">
            <v>0</v>
          </cell>
          <cell r="BU318">
            <v>0</v>
          </cell>
          <cell r="BV318" t="str">
            <v/>
          </cell>
          <cell r="BW318">
            <v>0</v>
          </cell>
          <cell r="BX318">
            <v>0</v>
          </cell>
          <cell r="BY318" t="str">
            <v/>
          </cell>
          <cell r="BZ318" t="str">
            <v/>
          </cell>
          <cell r="CA318" t="str">
            <v/>
          </cell>
          <cell r="CB318" t="str">
            <v/>
          </cell>
          <cell r="CC318" t="str">
            <v/>
          </cell>
          <cell r="CD318" t="str">
            <v/>
          </cell>
          <cell r="CE318" t="str">
            <v/>
          </cell>
          <cell r="CF318" t="str">
            <v/>
          </cell>
          <cell r="CG318" t="str">
            <v/>
          </cell>
        </row>
        <row r="319">
          <cell r="B319">
            <v>0</v>
          </cell>
          <cell r="C319" t="str">
            <v/>
          </cell>
          <cell r="D319" t="str">
            <v/>
          </cell>
          <cell r="E319" t="str">
            <v/>
          </cell>
          <cell r="F319" t="str">
            <v/>
          </cell>
          <cell r="G319" t="str">
            <v/>
          </cell>
          <cell r="H319" t="str">
            <v/>
          </cell>
          <cell r="I319" t="str">
            <v/>
          </cell>
          <cell r="J319" t="str">
            <v/>
          </cell>
          <cell r="K319" t="str">
            <v/>
          </cell>
          <cell r="L319" t="str">
            <v/>
          </cell>
          <cell r="M319" t="str">
            <v/>
          </cell>
          <cell r="N319">
            <v>0</v>
          </cell>
          <cell r="O319">
            <v>0</v>
          </cell>
          <cell r="P319">
            <v>0</v>
          </cell>
          <cell r="Q319" t="str">
            <v/>
          </cell>
          <cell r="R319" t="str">
            <v/>
          </cell>
          <cell r="S319">
            <v>0</v>
          </cell>
          <cell r="T319">
            <v>0</v>
          </cell>
          <cell r="U319" t="str">
            <v/>
          </cell>
          <cell r="V319" t="str">
            <v/>
          </cell>
          <cell r="W319">
            <v>0</v>
          </cell>
          <cell r="X319">
            <v>0</v>
          </cell>
          <cell r="Y319" t="str">
            <v/>
          </cell>
          <cell r="Z319" t="str">
            <v/>
          </cell>
          <cell r="AA319">
            <v>0</v>
          </cell>
          <cell r="AB319">
            <v>0</v>
          </cell>
          <cell r="AC319" t="str">
            <v/>
          </cell>
          <cell r="AD319" t="str">
            <v/>
          </cell>
          <cell r="AE319">
            <v>0</v>
          </cell>
          <cell r="AF319">
            <v>0</v>
          </cell>
          <cell r="AG319" t="str">
            <v/>
          </cell>
          <cell r="AH319" t="str">
            <v/>
          </cell>
          <cell r="AI319">
            <v>0</v>
          </cell>
          <cell r="AJ319" t="str">
            <v/>
          </cell>
          <cell r="AK319" t="str">
            <v/>
          </cell>
          <cell r="AL319">
            <v>0</v>
          </cell>
          <cell r="AM319" t="str">
            <v/>
          </cell>
          <cell r="AN319" t="str">
            <v/>
          </cell>
          <cell r="AO319">
            <v>0</v>
          </cell>
          <cell r="AP319" t="str">
            <v/>
          </cell>
          <cell r="AQ319" t="str">
            <v/>
          </cell>
          <cell r="AR319">
            <v>0</v>
          </cell>
          <cell r="AS319" t="str">
            <v/>
          </cell>
          <cell r="AT319" t="str">
            <v/>
          </cell>
          <cell r="AU319" t="str">
            <v/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 t="str">
            <v/>
          </cell>
          <cell r="BA319" t="str">
            <v/>
          </cell>
          <cell r="BB319">
            <v>0</v>
          </cell>
          <cell r="BC319">
            <v>0</v>
          </cell>
          <cell r="BD319" t="str">
            <v/>
          </cell>
          <cell r="BE319" t="str">
            <v/>
          </cell>
          <cell r="BF319">
            <v>0</v>
          </cell>
          <cell r="BG319">
            <v>0</v>
          </cell>
          <cell r="BH319" t="str">
            <v/>
          </cell>
          <cell r="BI319" t="str">
            <v/>
          </cell>
          <cell r="BJ319">
            <v>0</v>
          </cell>
          <cell r="BK319">
            <v>0</v>
          </cell>
          <cell r="BL319" t="str">
            <v/>
          </cell>
          <cell r="BM319" t="str">
            <v/>
          </cell>
          <cell r="BN319">
            <v>0</v>
          </cell>
          <cell r="BO319">
            <v>0</v>
          </cell>
          <cell r="BP319" t="str">
            <v/>
          </cell>
          <cell r="BQ319" t="str">
            <v/>
          </cell>
          <cell r="BR319">
            <v>0</v>
          </cell>
          <cell r="BS319">
            <v>0</v>
          </cell>
          <cell r="BT319">
            <v>0</v>
          </cell>
          <cell r="BU319">
            <v>0</v>
          </cell>
          <cell r="BV319" t="str">
            <v/>
          </cell>
          <cell r="BW319" t="str">
            <v/>
          </cell>
          <cell r="BX319" t="str">
            <v/>
          </cell>
          <cell r="BY319" t="str">
            <v/>
          </cell>
          <cell r="BZ319">
            <v>0</v>
          </cell>
          <cell r="CA319">
            <v>0</v>
          </cell>
          <cell r="CB319" t="str">
            <v/>
          </cell>
          <cell r="CC319">
            <v>0</v>
          </cell>
          <cell r="CD319">
            <v>0</v>
          </cell>
          <cell r="CE319">
            <v>0</v>
          </cell>
          <cell r="CF319">
            <v>0</v>
          </cell>
          <cell r="CG319">
            <v>0</v>
          </cell>
        </row>
        <row r="320">
          <cell r="B320" t="str">
            <v/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 t="str">
            <v/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/>
          </cell>
          <cell r="R320">
            <v>0</v>
          </cell>
          <cell r="S320">
            <v>0</v>
          </cell>
          <cell r="T320">
            <v>0</v>
          </cell>
          <cell r="U320" t="str">
            <v/>
          </cell>
          <cell r="V320">
            <v>0</v>
          </cell>
          <cell r="W320">
            <v>0</v>
          </cell>
          <cell r="X320">
            <v>0</v>
          </cell>
          <cell r="Y320" t="str">
            <v/>
          </cell>
          <cell r="Z320">
            <v>0</v>
          </cell>
          <cell r="AA320">
            <v>0</v>
          </cell>
          <cell r="AB320">
            <v>0</v>
          </cell>
          <cell r="AC320" t="str">
            <v/>
          </cell>
          <cell r="AD320">
            <v>0</v>
          </cell>
          <cell r="AE320">
            <v>0</v>
          </cell>
          <cell r="AF320">
            <v>0</v>
          </cell>
          <cell r="AG320" t="str">
            <v/>
          </cell>
          <cell r="AH320">
            <v>0</v>
          </cell>
          <cell r="AI320">
            <v>0</v>
          </cell>
          <cell r="AJ320" t="str">
            <v/>
          </cell>
          <cell r="AK320">
            <v>0</v>
          </cell>
          <cell r="AL320">
            <v>0</v>
          </cell>
          <cell r="AM320" t="str">
            <v/>
          </cell>
          <cell r="AN320">
            <v>0</v>
          </cell>
          <cell r="AO320">
            <v>0</v>
          </cell>
          <cell r="AP320" t="str">
            <v/>
          </cell>
          <cell r="AQ320">
            <v>0</v>
          </cell>
          <cell r="AR320">
            <v>0</v>
          </cell>
          <cell r="AS320" t="str">
            <v/>
          </cell>
          <cell r="AT320">
            <v>0</v>
          </cell>
          <cell r="AU320" t="str">
            <v/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 t="str">
            <v/>
          </cell>
          <cell r="BA320">
            <v>0</v>
          </cell>
          <cell r="BB320">
            <v>0</v>
          </cell>
          <cell r="BC320">
            <v>0</v>
          </cell>
          <cell r="BD320" t="str">
            <v/>
          </cell>
          <cell r="BE320">
            <v>0</v>
          </cell>
          <cell r="BF320">
            <v>0</v>
          </cell>
          <cell r="BG320">
            <v>0</v>
          </cell>
          <cell r="BH320" t="str">
            <v/>
          </cell>
          <cell r="BI320">
            <v>0</v>
          </cell>
          <cell r="BJ320">
            <v>0</v>
          </cell>
          <cell r="BK320">
            <v>0</v>
          </cell>
          <cell r="BL320" t="str">
            <v/>
          </cell>
          <cell r="BM320">
            <v>0</v>
          </cell>
          <cell r="BN320">
            <v>0</v>
          </cell>
          <cell r="BO320">
            <v>0</v>
          </cell>
          <cell r="BP320" t="str">
            <v/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 t="str">
            <v/>
          </cell>
          <cell r="BW320">
            <v>0</v>
          </cell>
          <cell r="BX320">
            <v>0</v>
          </cell>
          <cell r="BY320" t="str">
            <v/>
          </cell>
          <cell r="BZ320" t="str">
            <v/>
          </cell>
          <cell r="CA320" t="str">
            <v/>
          </cell>
          <cell r="CB320" t="str">
            <v/>
          </cell>
          <cell r="CC320" t="str">
            <v/>
          </cell>
          <cell r="CD320" t="str">
            <v/>
          </cell>
          <cell r="CE320" t="str">
            <v/>
          </cell>
          <cell r="CF320" t="str">
            <v/>
          </cell>
          <cell r="CG320" t="str">
            <v/>
          </cell>
        </row>
        <row r="321">
          <cell r="B321">
            <v>0</v>
          </cell>
          <cell r="C321" t="str">
            <v/>
          </cell>
          <cell r="D321" t="str">
            <v/>
          </cell>
          <cell r="E321" t="str">
            <v/>
          </cell>
          <cell r="F321" t="str">
            <v/>
          </cell>
          <cell r="G321" t="str">
            <v/>
          </cell>
          <cell r="H321" t="str">
            <v/>
          </cell>
          <cell r="I321" t="str">
            <v/>
          </cell>
          <cell r="J321" t="str">
            <v/>
          </cell>
          <cell r="K321" t="str">
            <v/>
          </cell>
          <cell r="L321" t="str">
            <v/>
          </cell>
          <cell r="M321" t="str">
            <v/>
          </cell>
          <cell r="N321">
            <v>0</v>
          </cell>
          <cell r="O321">
            <v>0</v>
          </cell>
          <cell r="P321">
            <v>0</v>
          </cell>
          <cell r="Q321" t="str">
            <v/>
          </cell>
          <cell r="R321" t="str">
            <v/>
          </cell>
          <cell r="S321">
            <v>0</v>
          </cell>
          <cell r="T321">
            <v>0</v>
          </cell>
          <cell r="U321" t="str">
            <v/>
          </cell>
          <cell r="V321" t="str">
            <v/>
          </cell>
          <cell r="W321">
            <v>0</v>
          </cell>
          <cell r="X321">
            <v>0</v>
          </cell>
          <cell r="Y321" t="str">
            <v/>
          </cell>
          <cell r="Z321" t="str">
            <v/>
          </cell>
          <cell r="AA321">
            <v>0</v>
          </cell>
          <cell r="AB321">
            <v>0</v>
          </cell>
          <cell r="AC321" t="str">
            <v/>
          </cell>
          <cell r="AD321" t="str">
            <v/>
          </cell>
          <cell r="AE321">
            <v>0</v>
          </cell>
          <cell r="AF321">
            <v>0</v>
          </cell>
          <cell r="AG321" t="str">
            <v/>
          </cell>
          <cell r="AH321" t="str">
            <v/>
          </cell>
          <cell r="AI321">
            <v>0</v>
          </cell>
          <cell r="AJ321" t="str">
            <v/>
          </cell>
          <cell r="AK321" t="str">
            <v/>
          </cell>
          <cell r="AL321">
            <v>0</v>
          </cell>
          <cell r="AM321" t="str">
            <v/>
          </cell>
          <cell r="AN321" t="str">
            <v/>
          </cell>
          <cell r="AO321">
            <v>0</v>
          </cell>
          <cell r="AP321" t="str">
            <v/>
          </cell>
          <cell r="AQ321" t="str">
            <v/>
          </cell>
          <cell r="AR321">
            <v>0</v>
          </cell>
          <cell r="AS321" t="str">
            <v/>
          </cell>
          <cell r="AT321" t="str">
            <v/>
          </cell>
          <cell r="AU321" t="str">
            <v/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 t="str">
            <v/>
          </cell>
          <cell r="BA321" t="str">
            <v/>
          </cell>
          <cell r="BB321">
            <v>0</v>
          </cell>
          <cell r="BC321">
            <v>0</v>
          </cell>
          <cell r="BD321" t="str">
            <v/>
          </cell>
          <cell r="BE321" t="str">
            <v/>
          </cell>
          <cell r="BF321">
            <v>0</v>
          </cell>
          <cell r="BG321">
            <v>0</v>
          </cell>
          <cell r="BH321" t="str">
            <v/>
          </cell>
          <cell r="BI321" t="str">
            <v/>
          </cell>
          <cell r="BJ321">
            <v>0</v>
          </cell>
          <cell r="BK321">
            <v>0</v>
          </cell>
          <cell r="BL321" t="str">
            <v/>
          </cell>
          <cell r="BM321" t="str">
            <v/>
          </cell>
          <cell r="BN321">
            <v>0</v>
          </cell>
          <cell r="BO321">
            <v>0</v>
          </cell>
          <cell r="BP321" t="str">
            <v/>
          </cell>
          <cell r="BQ321" t="str">
            <v/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 t="str">
            <v/>
          </cell>
          <cell r="BW321" t="str">
            <v/>
          </cell>
          <cell r="BX321" t="str">
            <v/>
          </cell>
          <cell r="BY321" t="str">
            <v/>
          </cell>
          <cell r="BZ321">
            <v>0</v>
          </cell>
          <cell r="CA321">
            <v>0</v>
          </cell>
          <cell r="CB321" t="str">
            <v/>
          </cell>
          <cell r="CC321">
            <v>0</v>
          </cell>
          <cell r="CD321">
            <v>0</v>
          </cell>
          <cell r="CE321">
            <v>0</v>
          </cell>
          <cell r="CF321">
            <v>0</v>
          </cell>
          <cell r="CG321">
            <v>0</v>
          </cell>
        </row>
        <row r="322">
          <cell r="B322" t="str">
            <v/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 t="str">
            <v/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 t="str">
            <v/>
          </cell>
          <cell r="R322">
            <v>0</v>
          </cell>
          <cell r="S322">
            <v>0</v>
          </cell>
          <cell r="T322">
            <v>0</v>
          </cell>
          <cell r="U322" t="str">
            <v/>
          </cell>
          <cell r="V322">
            <v>0</v>
          </cell>
          <cell r="W322">
            <v>0</v>
          </cell>
          <cell r="X322">
            <v>0</v>
          </cell>
          <cell r="Y322" t="str">
            <v/>
          </cell>
          <cell r="Z322">
            <v>0</v>
          </cell>
          <cell r="AA322">
            <v>0</v>
          </cell>
          <cell r="AB322">
            <v>0</v>
          </cell>
          <cell r="AC322" t="str">
            <v/>
          </cell>
          <cell r="AD322">
            <v>0</v>
          </cell>
          <cell r="AE322">
            <v>0</v>
          </cell>
          <cell r="AF322">
            <v>0</v>
          </cell>
          <cell r="AG322" t="str">
            <v/>
          </cell>
          <cell r="AH322">
            <v>0</v>
          </cell>
          <cell r="AI322">
            <v>0</v>
          </cell>
          <cell r="AJ322" t="str">
            <v/>
          </cell>
          <cell r="AK322">
            <v>0</v>
          </cell>
          <cell r="AL322">
            <v>0</v>
          </cell>
          <cell r="AM322" t="str">
            <v/>
          </cell>
          <cell r="AN322">
            <v>0</v>
          </cell>
          <cell r="AO322">
            <v>0</v>
          </cell>
          <cell r="AP322" t="str">
            <v/>
          </cell>
          <cell r="AQ322">
            <v>0</v>
          </cell>
          <cell r="AR322">
            <v>0</v>
          </cell>
          <cell r="AS322" t="str">
            <v/>
          </cell>
          <cell r="AT322">
            <v>0</v>
          </cell>
          <cell r="AU322" t="str">
            <v/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 t="str">
            <v/>
          </cell>
          <cell r="BA322">
            <v>0</v>
          </cell>
          <cell r="BB322">
            <v>0</v>
          </cell>
          <cell r="BC322">
            <v>0</v>
          </cell>
          <cell r="BD322" t="str">
            <v/>
          </cell>
          <cell r="BE322">
            <v>0</v>
          </cell>
          <cell r="BF322">
            <v>0</v>
          </cell>
          <cell r="BG322">
            <v>0</v>
          </cell>
          <cell r="BH322" t="str">
            <v/>
          </cell>
          <cell r="BI322">
            <v>0</v>
          </cell>
          <cell r="BJ322">
            <v>0</v>
          </cell>
          <cell r="BK322">
            <v>0</v>
          </cell>
          <cell r="BL322" t="str">
            <v/>
          </cell>
          <cell r="BM322">
            <v>0</v>
          </cell>
          <cell r="BN322">
            <v>0</v>
          </cell>
          <cell r="BO322">
            <v>0</v>
          </cell>
          <cell r="BP322" t="str">
            <v/>
          </cell>
          <cell r="BQ322">
            <v>0</v>
          </cell>
          <cell r="BR322">
            <v>0</v>
          </cell>
          <cell r="BS322">
            <v>0</v>
          </cell>
          <cell r="BT322">
            <v>0</v>
          </cell>
          <cell r="BU322">
            <v>0</v>
          </cell>
          <cell r="BV322" t="str">
            <v/>
          </cell>
          <cell r="BW322">
            <v>0</v>
          </cell>
          <cell r="BX322">
            <v>0</v>
          </cell>
          <cell r="BY322" t="str">
            <v/>
          </cell>
          <cell r="BZ322" t="str">
            <v/>
          </cell>
          <cell r="CA322" t="str">
            <v/>
          </cell>
          <cell r="CB322" t="str">
            <v/>
          </cell>
          <cell r="CC322" t="str">
            <v/>
          </cell>
          <cell r="CD322" t="str">
            <v/>
          </cell>
          <cell r="CE322" t="str">
            <v/>
          </cell>
          <cell r="CF322" t="str">
            <v/>
          </cell>
          <cell r="CG322" t="str">
            <v/>
          </cell>
        </row>
        <row r="323">
          <cell r="B323">
            <v>0</v>
          </cell>
          <cell r="C323" t="str">
            <v/>
          </cell>
          <cell r="D323" t="str">
            <v/>
          </cell>
          <cell r="E323" t="str">
            <v/>
          </cell>
          <cell r="F323" t="str">
            <v/>
          </cell>
          <cell r="G323" t="str">
            <v/>
          </cell>
          <cell r="H323" t="str">
            <v/>
          </cell>
          <cell r="I323" t="str">
            <v/>
          </cell>
          <cell r="J323" t="str">
            <v/>
          </cell>
          <cell r="K323" t="str">
            <v/>
          </cell>
          <cell r="L323" t="str">
            <v/>
          </cell>
          <cell r="M323" t="str">
            <v/>
          </cell>
          <cell r="N323">
            <v>0</v>
          </cell>
          <cell r="O323">
            <v>0</v>
          </cell>
          <cell r="P323">
            <v>0</v>
          </cell>
          <cell r="Q323" t="str">
            <v/>
          </cell>
          <cell r="R323" t="str">
            <v/>
          </cell>
          <cell r="S323">
            <v>0</v>
          </cell>
          <cell r="T323">
            <v>0</v>
          </cell>
          <cell r="U323" t="str">
            <v/>
          </cell>
          <cell r="V323" t="str">
            <v/>
          </cell>
          <cell r="W323">
            <v>0</v>
          </cell>
          <cell r="X323">
            <v>0</v>
          </cell>
          <cell r="Y323" t="str">
            <v/>
          </cell>
          <cell r="Z323" t="str">
            <v/>
          </cell>
          <cell r="AA323">
            <v>0</v>
          </cell>
          <cell r="AB323">
            <v>0</v>
          </cell>
          <cell r="AC323" t="str">
            <v/>
          </cell>
          <cell r="AD323" t="str">
            <v/>
          </cell>
          <cell r="AE323">
            <v>0</v>
          </cell>
          <cell r="AF323">
            <v>0</v>
          </cell>
          <cell r="AG323" t="str">
            <v/>
          </cell>
          <cell r="AH323" t="str">
            <v/>
          </cell>
          <cell r="AI323">
            <v>0</v>
          </cell>
          <cell r="AJ323" t="str">
            <v/>
          </cell>
          <cell r="AK323" t="str">
            <v/>
          </cell>
          <cell r="AL323">
            <v>0</v>
          </cell>
          <cell r="AM323" t="str">
            <v/>
          </cell>
          <cell r="AN323" t="str">
            <v/>
          </cell>
          <cell r="AO323">
            <v>0</v>
          </cell>
          <cell r="AP323" t="str">
            <v/>
          </cell>
          <cell r="AQ323" t="str">
            <v/>
          </cell>
          <cell r="AR323">
            <v>0</v>
          </cell>
          <cell r="AS323" t="str">
            <v/>
          </cell>
          <cell r="AT323" t="str">
            <v/>
          </cell>
          <cell r="AU323" t="str">
            <v/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 t="str">
            <v/>
          </cell>
          <cell r="BA323" t="str">
            <v/>
          </cell>
          <cell r="BB323">
            <v>0</v>
          </cell>
          <cell r="BC323">
            <v>0</v>
          </cell>
          <cell r="BD323" t="str">
            <v/>
          </cell>
          <cell r="BE323" t="str">
            <v/>
          </cell>
          <cell r="BF323">
            <v>0</v>
          </cell>
          <cell r="BG323">
            <v>0</v>
          </cell>
          <cell r="BH323" t="str">
            <v/>
          </cell>
          <cell r="BI323" t="str">
            <v/>
          </cell>
          <cell r="BJ323">
            <v>0</v>
          </cell>
          <cell r="BK323">
            <v>0</v>
          </cell>
          <cell r="BL323" t="str">
            <v/>
          </cell>
          <cell r="BM323" t="str">
            <v/>
          </cell>
          <cell r="BN323">
            <v>0</v>
          </cell>
          <cell r="BO323">
            <v>0</v>
          </cell>
          <cell r="BP323" t="str">
            <v/>
          </cell>
          <cell r="BQ323" t="str">
            <v/>
          </cell>
          <cell r="BR323">
            <v>0</v>
          </cell>
          <cell r="BS323">
            <v>0</v>
          </cell>
          <cell r="BT323">
            <v>0</v>
          </cell>
          <cell r="BU323">
            <v>0</v>
          </cell>
          <cell r="BV323" t="str">
            <v/>
          </cell>
          <cell r="BW323" t="str">
            <v/>
          </cell>
          <cell r="BX323" t="str">
            <v/>
          </cell>
          <cell r="BY323" t="str">
            <v/>
          </cell>
          <cell r="BZ323">
            <v>0</v>
          </cell>
          <cell r="CA323">
            <v>0</v>
          </cell>
          <cell r="CB323" t="str">
            <v/>
          </cell>
          <cell r="CC323">
            <v>0</v>
          </cell>
          <cell r="CD323">
            <v>0</v>
          </cell>
          <cell r="CE323">
            <v>0</v>
          </cell>
          <cell r="CF323">
            <v>0</v>
          </cell>
          <cell r="CG323">
            <v>0</v>
          </cell>
        </row>
        <row r="324">
          <cell r="B324" t="str">
            <v/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 t="str">
            <v/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 t="str">
            <v/>
          </cell>
          <cell r="R324">
            <v>0</v>
          </cell>
          <cell r="S324">
            <v>0</v>
          </cell>
          <cell r="T324">
            <v>0</v>
          </cell>
          <cell r="U324" t="str">
            <v/>
          </cell>
          <cell r="V324">
            <v>0</v>
          </cell>
          <cell r="W324">
            <v>0</v>
          </cell>
          <cell r="X324">
            <v>0</v>
          </cell>
          <cell r="Y324" t="str">
            <v/>
          </cell>
          <cell r="Z324">
            <v>0</v>
          </cell>
          <cell r="AA324">
            <v>0</v>
          </cell>
          <cell r="AB324">
            <v>0</v>
          </cell>
          <cell r="AC324" t="str">
            <v/>
          </cell>
          <cell r="AD324">
            <v>0</v>
          </cell>
          <cell r="AE324">
            <v>0</v>
          </cell>
          <cell r="AF324">
            <v>0</v>
          </cell>
          <cell r="AG324" t="str">
            <v/>
          </cell>
          <cell r="AH324">
            <v>0</v>
          </cell>
          <cell r="AI324">
            <v>0</v>
          </cell>
          <cell r="AJ324" t="str">
            <v/>
          </cell>
          <cell r="AK324">
            <v>0</v>
          </cell>
          <cell r="AL324">
            <v>0</v>
          </cell>
          <cell r="AM324" t="str">
            <v/>
          </cell>
          <cell r="AN324">
            <v>0</v>
          </cell>
          <cell r="AO324">
            <v>0</v>
          </cell>
          <cell r="AP324" t="str">
            <v/>
          </cell>
          <cell r="AQ324">
            <v>0</v>
          </cell>
          <cell r="AR324">
            <v>0</v>
          </cell>
          <cell r="AS324" t="str">
            <v/>
          </cell>
          <cell r="AT324">
            <v>0</v>
          </cell>
          <cell r="AU324" t="str">
            <v/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 t="str">
            <v/>
          </cell>
          <cell r="BA324">
            <v>0</v>
          </cell>
          <cell r="BB324">
            <v>0</v>
          </cell>
          <cell r="BC324">
            <v>0</v>
          </cell>
          <cell r="BD324" t="str">
            <v/>
          </cell>
          <cell r="BE324">
            <v>0</v>
          </cell>
          <cell r="BF324">
            <v>0</v>
          </cell>
          <cell r="BG324">
            <v>0</v>
          </cell>
          <cell r="BH324" t="str">
            <v/>
          </cell>
          <cell r="BI324">
            <v>0</v>
          </cell>
          <cell r="BJ324">
            <v>0</v>
          </cell>
          <cell r="BK324">
            <v>0</v>
          </cell>
          <cell r="BL324" t="str">
            <v/>
          </cell>
          <cell r="BM324">
            <v>0</v>
          </cell>
          <cell r="BN324">
            <v>0</v>
          </cell>
          <cell r="BO324">
            <v>0</v>
          </cell>
          <cell r="BP324" t="str">
            <v/>
          </cell>
          <cell r="BQ324">
            <v>0</v>
          </cell>
          <cell r="BR324">
            <v>0</v>
          </cell>
          <cell r="BS324">
            <v>0</v>
          </cell>
          <cell r="BT324">
            <v>0</v>
          </cell>
          <cell r="BU324">
            <v>0</v>
          </cell>
          <cell r="BV324" t="str">
            <v/>
          </cell>
          <cell r="BW324">
            <v>0</v>
          </cell>
          <cell r="BX324">
            <v>0</v>
          </cell>
          <cell r="BY324" t="str">
            <v/>
          </cell>
          <cell r="BZ324" t="str">
            <v/>
          </cell>
          <cell r="CA324" t="str">
            <v/>
          </cell>
          <cell r="CB324" t="str">
            <v/>
          </cell>
          <cell r="CC324" t="str">
            <v/>
          </cell>
          <cell r="CD324" t="str">
            <v/>
          </cell>
          <cell r="CE324" t="str">
            <v/>
          </cell>
          <cell r="CF324" t="str">
            <v/>
          </cell>
          <cell r="CG324" t="str">
            <v/>
          </cell>
        </row>
        <row r="325">
          <cell r="B325">
            <v>0</v>
          </cell>
          <cell r="C325" t="str">
            <v/>
          </cell>
          <cell r="D325" t="str">
            <v/>
          </cell>
          <cell r="E325" t="str">
            <v/>
          </cell>
          <cell r="F325" t="str">
            <v/>
          </cell>
          <cell r="G325" t="str">
            <v/>
          </cell>
          <cell r="H325" t="str">
            <v/>
          </cell>
          <cell r="I325" t="str">
            <v/>
          </cell>
          <cell r="J325" t="str">
            <v/>
          </cell>
          <cell r="K325" t="str">
            <v/>
          </cell>
          <cell r="L325" t="str">
            <v/>
          </cell>
          <cell r="M325" t="str">
            <v/>
          </cell>
          <cell r="N325">
            <v>0</v>
          </cell>
          <cell r="O325">
            <v>0</v>
          </cell>
          <cell r="P325">
            <v>0</v>
          </cell>
          <cell r="Q325" t="str">
            <v/>
          </cell>
          <cell r="R325" t="str">
            <v/>
          </cell>
          <cell r="S325">
            <v>0</v>
          </cell>
          <cell r="T325">
            <v>0</v>
          </cell>
          <cell r="U325" t="str">
            <v/>
          </cell>
          <cell r="V325" t="str">
            <v/>
          </cell>
          <cell r="W325">
            <v>0</v>
          </cell>
          <cell r="X325">
            <v>0</v>
          </cell>
          <cell r="Y325" t="str">
            <v/>
          </cell>
          <cell r="Z325" t="str">
            <v/>
          </cell>
          <cell r="AA325">
            <v>0</v>
          </cell>
          <cell r="AB325">
            <v>0</v>
          </cell>
          <cell r="AC325" t="str">
            <v/>
          </cell>
          <cell r="AD325" t="str">
            <v/>
          </cell>
          <cell r="AE325">
            <v>0</v>
          </cell>
          <cell r="AF325">
            <v>0</v>
          </cell>
          <cell r="AG325" t="str">
            <v/>
          </cell>
          <cell r="AH325" t="str">
            <v/>
          </cell>
          <cell r="AI325">
            <v>0</v>
          </cell>
          <cell r="AJ325" t="str">
            <v/>
          </cell>
          <cell r="AK325" t="str">
            <v/>
          </cell>
          <cell r="AL325">
            <v>0</v>
          </cell>
          <cell r="AM325" t="str">
            <v/>
          </cell>
          <cell r="AN325" t="str">
            <v/>
          </cell>
          <cell r="AO325">
            <v>0</v>
          </cell>
          <cell r="AP325" t="str">
            <v/>
          </cell>
          <cell r="AQ325" t="str">
            <v/>
          </cell>
          <cell r="AR325">
            <v>0</v>
          </cell>
          <cell r="AS325" t="str">
            <v/>
          </cell>
          <cell r="AT325" t="str">
            <v/>
          </cell>
          <cell r="AU325" t="str">
            <v/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 t="str">
            <v/>
          </cell>
          <cell r="BA325" t="str">
            <v/>
          </cell>
          <cell r="BB325">
            <v>0</v>
          </cell>
          <cell r="BC325">
            <v>0</v>
          </cell>
          <cell r="BD325" t="str">
            <v/>
          </cell>
          <cell r="BE325" t="str">
            <v/>
          </cell>
          <cell r="BF325">
            <v>0</v>
          </cell>
          <cell r="BG325">
            <v>0</v>
          </cell>
          <cell r="BH325" t="str">
            <v/>
          </cell>
          <cell r="BI325" t="str">
            <v/>
          </cell>
          <cell r="BJ325">
            <v>0</v>
          </cell>
          <cell r="BK325">
            <v>0</v>
          </cell>
          <cell r="BL325" t="str">
            <v/>
          </cell>
          <cell r="BM325" t="str">
            <v/>
          </cell>
          <cell r="BN325">
            <v>0</v>
          </cell>
          <cell r="BO325">
            <v>0</v>
          </cell>
          <cell r="BP325" t="str">
            <v/>
          </cell>
          <cell r="BQ325" t="str">
            <v/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 t="str">
            <v/>
          </cell>
          <cell r="BW325" t="str">
            <v/>
          </cell>
          <cell r="BX325" t="str">
            <v/>
          </cell>
          <cell r="BY325" t="str">
            <v/>
          </cell>
          <cell r="BZ325">
            <v>0</v>
          </cell>
          <cell r="CA325">
            <v>0</v>
          </cell>
          <cell r="CB325" t="str">
            <v/>
          </cell>
          <cell r="CC325">
            <v>0</v>
          </cell>
          <cell r="CD325">
            <v>0</v>
          </cell>
          <cell r="CE325">
            <v>0</v>
          </cell>
          <cell r="CF325">
            <v>0</v>
          </cell>
          <cell r="CG325">
            <v>0</v>
          </cell>
        </row>
        <row r="326">
          <cell r="B326" t="str">
            <v/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 t="str">
            <v/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 t="str">
            <v/>
          </cell>
          <cell r="R326">
            <v>0</v>
          </cell>
          <cell r="S326">
            <v>0</v>
          </cell>
          <cell r="T326">
            <v>0</v>
          </cell>
          <cell r="U326" t="str">
            <v/>
          </cell>
          <cell r="V326">
            <v>0</v>
          </cell>
          <cell r="W326">
            <v>0</v>
          </cell>
          <cell r="X326">
            <v>0</v>
          </cell>
          <cell r="Y326" t="str">
            <v/>
          </cell>
          <cell r="Z326">
            <v>0</v>
          </cell>
          <cell r="AA326">
            <v>0</v>
          </cell>
          <cell r="AB326">
            <v>0</v>
          </cell>
          <cell r="AC326" t="str">
            <v/>
          </cell>
          <cell r="AD326">
            <v>0</v>
          </cell>
          <cell r="AE326">
            <v>0</v>
          </cell>
          <cell r="AF326">
            <v>0</v>
          </cell>
          <cell r="AG326" t="str">
            <v/>
          </cell>
          <cell r="AH326">
            <v>0</v>
          </cell>
          <cell r="AI326">
            <v>0</v>
          </cell>
          <cell r="AJ326" t="str">
            <v/>
          </cell>
          <cell r="AK326">
            <v>0</v>
          </cell>
          <cell r="AL326">
            <v>0</v>
          </cell>
          <cell r="AM326" t="str">
            <v/>
          </cell>
          <cell r="AN326">
            <v>0</v>
          </cell>
          <cell r="AO326">
            <v>0</v>
          </cell>
          <cell r="AP326" t="str">
            <v/>
          </cell>
          <cell r="AQ326">
            <v>0</v>
          </cell>
          <cell r="AR326">
            <v>0</v>
          </cell>
          <cell r="AS326" t="str">
            <v/>
          </cell>
          <cell r="AT326">
            <v>0</v>
          </cell>
          <cell r="AU326" t="str">
            <v/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 t="str">
            <v/>
          </cell>
          <cell r="BA326">
            <v>0</v>
          </cell>
          <cell r="BB326">
            <v>0</v>
          </cell>
          <cell r="BC326">
            <v>0</v>
          </cell>
          <cell r="BD326" t="str">
            <v/>
          </cell>
          <cell r="BE326">
            <v>0</v>
          </cell>
          <cell r="BF326">
            <v>0</v>
          </cell>
          <cell r="BG326">
            <v>0</v>
          </cell>
          <cell r="BH326" t="str">
            <v/>
          </cell>
          <cell r="BI326">
            <v>0</v>
          </cell>
          <cell r="BJ326">
            <v>0</v>
          </cell>
          <cell r="BK326">
            <v>0</v>
          </cell>
          <cell r="BL326" t="str">
            <v/>
          </cell>
          <cell r="BM326">
            <v>0</v>
          </cell>
          <cell r="BN326">
            <v>0</v>
          </cell>
          <cell r="BO326">
            <v>0</v>
          </cell>
          <cell r="BP326" t="str">
            <v/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 t="str">
            <v/>
          </cell>
          <cell r="BW326">
            <v>0</v>
          </cell>
          <cell r="BX326">
            <v>0</v>
          </cell>
          <cell r="BY326" t="str">
            <v/>
          </cell>
          <cell r="BZ326" t="str">
            <v/>
          </cell>
          <cell r="CA326" t="str">
            <v/>
          </cell>
          <cell r="CB326" t="str">
            <v/>
          </cell>
          <cell r="CC326" t="str">
            <v/>
          </cell>
          <cell r="CD326" t="str">
            <v/>
          </cell>
          <cell r="CE326" t="str">
            <v/>
          </cell>
          <cell r="CF326" t="str">
            <v/>
          </cell>
          <cell r="CG326" t="str">
            <v/>
          </cell>
        </row>
        <row r="327">
          <cell r="B327">
            <v>0</v>
          </cell>
          <cell r="C327" t="str">
            <v/>
          </cell>
          <cell r="D327" t="str">
            <v/>
          </cell>
          <cell r="E327" t="str">
            <v/>
          </cell>
          <cell r="F327" t="str">
            <v/>
          </cell>
          <cell r="G327" t="str">
            <v/>
          </cell>
          <cell r="H327" t="str">
            <v/>
          </cell>
          <cell r="I327" t="str">
            <v/>
          </cell>
          <cell r="J327" t="str">
            <v/>
          </cell>
          <cell r="K327" t="str">
            <v/>
          </cell>
          <cell r="L327" t="str">
            <v/>
          </cell>
          <cell r="M327" t="str">
            <v/>
          </cell>
          <cell r="N327">
            <v>0</v>
          </cell>
          <cell r="O327">
            <v>0</v>
          </cell>
          <cell r="P327">
            <v>0</v>
          </cell>
          <cell r="Q327" t="str">
            <v/>
          </cell>
          <cell r="R327" t="str">
            <v/>
          </cell>
          <cell r="S327">
            <v>0</v>
          </cell>
          <cell r="T327">
            <v>0</v>
          </cell>
          <cell r="U327" t="str">
            <v/>
          </cell>
          <cell r="V327" t="str">
            <v/>
          </cell>
          <cell r="W327">
            <v>0</v>
          </cell>
          <cell r="X327">
            <v>0</v>
          </cell>
          <cell r="Y327" t="str">
            <v/>
          </cell>
          <cell r="Z327" t="str">
            <v/>
          </cell>
          <cell r="AA327">
            <v>0</v>
          </cell>
          <cell r="AB327">
            <v>0</v>
          </cell>
          <cell r="AC327" t="str">
            <v/>
          </cell>
          <cell r="AD327" t="str">
            <v/>
          </cell>
          <cell r="AE327">
            <v>0</v>
          </cell>
          <cell r="AF327">
            <v>0</v>
          </cell>
          <cell r="AG327" t="str">
            <v/>
          </cell>
          <cell r="AH327" t="str">
            <v/>
          </cell>
          <cell r="AI327">
            <v>0</v>
          </cell>
          <cell r="AJ327" t="str">
            <v/>
          </cell>
          <cell r="AK327" t="str">
            <v/>
          </cell>
          <cell r="AL327">
            <v>0</v>
          </cell>
          <cell r="AM327" t="str">
            <v/>
          </cell>
          <cell r="AN327" t="str">
            <v/>
          </cell>
          <cell r="AO327">
            <v>0</v>
          </cell>
          <cell r="AP327" t="str">
            <v/>
          </cell>
          <cell r="AQ327" t="str">
            <v/>
          </cell>
          <cell r="AR327">
            <v>0</v>
          </cell>
          <cell r="AS327" t="str">
            <v/>
          </cell>
          <cell r="AT327" t="str">
            <v/>
          </cell>
          <cell r="AU327" t="str">
            <v/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 t="str">
            <v/>
          </cell>
          <cell r="BA327" t="str">
            <v/>
          </cell>
          <cell r="BB327">
            <v>0</v>
          </cell>
          <cell r="BC327">
            <v>0</v>
          </cell>
          <cell r="BD327" t="str">
            <v/>
          </cell>
          <cell r="BE327" t="str">
            <v/>
          </cell>
          <cell r="BF327">
            <v>0</v>
          </cell>
          <cell r="BG327">
            <v>0</v>
          </cell>
          <cell r="BH327" t="str">
            <v/>
          </cell>
          <cell r="BI327" t="str">
            <v/>
          </cell>
          <cell r="BJ327">
            <v>0</v>
          </cell>
          <cell r="BK327">
            <v>0</v>
          </cell>
          <cell r="BL327" t="str">
            <v/>
          </cell>
          <cell r="BM327" t="str">
            <v/>
          </cell>
          <cell r="BN327">
            <v>0</v>
          </cell>
          <cell r="BO327">
            <v>0</v>
          </cell>
          <cell r="BP327" t="str">
            <v/>
          </cell>
          <cell r="BQ327" t="str">
            <v/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 t="str">
            <v/>
          </cell>
          <cell r="BW327" t="str">
            <v/>
          </cell>
          <cell r="BX327" t="str">
            <v/>
          </cell>
          <cell r="BY327" t="str">
            <v/>
          </cell>
          <cell r="BZ327">
            <v>0</v>
          </cell>
          <cell r="CA327">
            <v>0</v>
          </cell>
          <cell r="CB327" t="str">
            <v/>
          </cell>
          <cell r="CC327">
            <v>0</v>
          </cell>
          <cell r="CD327">
            <v>0</v>
          </cell>
          <cell r="CE327">
            <v>0</v>
          </cell>
          <cell r="CF327">
            <v>0</v>
          </cell>
          <cell r="CG327">
            <v>0</v>
          </cell>
        </row>
        <row r="328">
          <cell r="B328" t="str">
            <v/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 t="str">
            <v/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 t="str">
            <v/>
          </cell>
          <cell r="R328">
            <v>0</v>
          </cell>
          <cell r="S328">
            <v>0</v>
          </cell>
          <cell r="T328">
            <v>0</v>
          </cell>
          <cell r="U328" t="str">
            <v/>
          </cell>
          <cell r="V328">
            <v>0</v>
          </cell>
          <cell r="W328">
            <v>0</v>
          </cell>
          <cell r="X328">
            <v>0</v>
          </cell>
          <cell r="Y328" t="str">
            <v/>
          </cell>
          <cell r="Z328">
            <v>0</v>
          </cell>
          <cell r="AA328">
            <v>0</v>
          </cell>
          <cell r="AB328">
            <v>0</v>
          </cell>
          <cell r="AC328" t="str">
            <v/>
          </cell>
          <cell r="AD328">
            <v>0</v>
          </cell>
          <cell r="AE328">
            <v>0</v>
          </cell>
          <cell r="AF328">
            <v>0</v>
          </cell>
          <cell r="AG328" t="str">
            <v/>
          </cell>
          <cell r="AH328">
            <v>0</v>
          </cell>
          <cell r="AI328">
            <v>0</v>
          </cell>
          <cell r="AJ328" t="str">
            <v/>
          </cell>
          <cell r="AK328">
            <v>0</v>
          </cell>
          <cell r="AL328">
            <v>0</v>
          </cell>
          <cell r="AM328" t="str">
            <v/>
          </cell>
          <cell r="AN328">
            <v>0</v>
          </cell>
          <cell r="AO328">
            <v>0</v>
          </cell>
          <cell r="AP328" t="str">
            <v/>
          </cell>
          <cell r="AQ328">
            <v>0</v>
          </cell>
          <cell r="AR328">
            <v>0</v>
          </cell>
          <cell r="AS328" t="str">
            <v/>
          </cell>
          <cell r="AT328">
            <v>0</v>
          </cell>
          <cell r="AU328" t="str">
            <v/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 t="str">
            <v/>
          </cell>
          <cell r="BA328">
            <v>0</v>
          </cell>
          <cell r="BB328">
            <v>0</v>
          </cell>
          <cell r="BC328">
            <v>0</v>
          </cell>
          <cell r="BD328" t="str">
            <v/>
          </cell>
          <cell r="BE328">
            <v>0</v>
          </cell>
          <cell r="BF328">
            <v>0</v>
          </cell>
          <cell r="BG328">
            <v>0</v>
          </cell>
          <cell r="BH328" t="str">
            <v/>
          </cell>
          <cell r="BI328">
            <v>0</v>
          </cell>
          <cell r="BJ328">
            <v>0</v>
          </cell>
          <cell r="BK328">
            <v>0</v>
          </cell>
          <cell r="BL328" t="str">
            <v/>
          </cell>
          <cell r="BM328">
            <v>0</v>
          </cell>
          <cell r="BN328">
            <v>0</v>
          </cell>
          <cell r="BO328">
            <v>0</v>
          </cell>
          <cell r="BP328" t="str">
            <v/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 t="str">
            <v/>
          </cell>
          <cell r="BW328">
            <v>0</v>
          </cell>
          <cell r="BX328">
            <v>0</v>
          </cell>
          <cell r="BY328" t="str">
            <v/>
          </cell>
          <cell r="BZ328" t="str">
            <v/>
          </cell>
          <cell r="CA328" t="str">
            <v/>
          </cell>
          <cell r="CB328" t="str">
            <v/>
          </cell>
          <cell r="CC328" t="str">
            <v/>
          </cell>
          <cell r="CD328" t="str">
            <v/>
          </cell>
          <cell r="CE328" t="str">
            <v/>
          </cell>
          <cell r="CF328" t="str">
            <v/>
          </cell>
          <cell r="CG328" t="str">
            <v/>
          </cell>
        </row>
        <row r="329">
          <cell r="B329">
            <v>0</v>
          </cell>
          <cell r="C329" t="str">
            <v/>
          </cell>
          <cell r="D329" t="str">
            <v/>
          </cell>
          <cell r="E329" t="str">
            <v/>
          </cell>
          <cell r="F329" t="str">
            <v/>
          </cell>
          <cell r="G329" t="str">
            <v/>
          </cell>
          <cell r="H329" t="str">
            <v/>
          </cell>
          <cell r="I329" t="str">
            <v/>
          </cell>
          <cell r="J329" t="str">
            <v/>
          </cell>
          <cell r="K329" t="str">
            <v/>
          </cell>
          <cell r="L329" t="str">
            <v/>
          </cell>
          <cell r="M329" t="str">
            <v/>
          </cell>
          <cell r="N329">
            <v>0</v>
          </cell>
          <cell r="O329">
            <v>0</v>
          </cell>
          <cell r="P329">
            <v>0</v>
          </cell>
          <cell r="Q329" t="str">
            <v/>
          </cell>
          <cell r="R329" t="str">
            <v/>
          </cell>
          <cell r="S329">
            <v>0</v>
          </cell>
          <cell r="T329">
            <v>0</v>
          </cell>
          <cell r="U329" t="str">
            <v/>
          </cell>
          <cell r="V329" t="str">
            <v/>
          </cell>
          <cell r="W329">
            <v>0</v>
          </cell>
          <cell r="X329">
            <v>0</v>
          </cell>
          <cell r="Y329" t="str">
            <v/>
          </cell>
          <cell r="Z329" t="str">
            <v/>
          </cell>
          <cell r="AA329">
            <v>0</v>
          </cell>
          <cell r="AB329">
            <v>0</v>
          </cell>
          <cell r="AC329" t="str">
            <v/>
          </cell>
          <cell r="AD329" t="str">
            <v/>
          </cell>
          <cell r="AE329">
            <v>0</v>
          </cell>
          <cell r="AF329">
            <v>0</v>
          </cell>
          <cell r="AG329" t="str">
            <v/>
          </cell>
          <cell r="AH329" t="str">
            <v/>
          </cell>
          <cell r="AI329">
            <v>0</v>
          </cell>
          <cell r="AJ329" t="str">
            <v/>
          </cell>
          <cell r="AK329" t="str">
            <v/>
          </cell>
          <cell r="AL329">
            <v>0</v>
          </cell>
          <cell r="AM329" t="str">
            <v/>
          </cell>
          <cell r="AN329" t="str">
            <v/>
          </cell>
          <cell r="AO329">
            <v>0</v>
          </cell>
          <cell r="AP329" t="str">
            <v/>
          </cell>
          <cell r="AQ329" t="str">
            <v/>
          </cell>
          <cell r="AR329">
            <v>0</v>
          </cell>
          <cell r="AS329" t="str">
            <v/>
          </cell>
          <cell r="AT329" t="str">
            <v/>
          </cell>
          <cell r="AU329" t="str">
            <v/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 t="str">
            <v/>
          </cell>
          <cell r="BA329" t="str">
            <v/>
          </cell>
          <cell r="BB329">
            <v>0</v>
          </cell>
          <cell r="BC329">
            <v>0</v>
          </cell>
          <cell r="BD329" t="str">
            <v/>
          </cell>
          <cell r="BE329" t="str">
            <v/>
          </cell>
          <cell r="BF329">
            <v>0</v>
          </cell>
          <cell r="BG329">
            <v>0</v>
          </cell>
          <cell r="BH329" t="str">
            <v/>
          </cell>
          <cell r="BI329" t="str">
            <v/>
          </cell>
          <cell r="BJ329">
            <v>0</v>
          </cell>
          <cell r="BK329">
            <v>0</v>
          </cell>
          <cell r="BL329" t="str">
            <v/>
          </cell>
          <cell r="BM329" t="str">
            <v/>
          </cell>
          <cell r="BN329">
            <v>0</v>
          </cell>
          <cell r="BO329">
            <v>0</v>
          </cell>
          <cell r="BP329" t="str">
            <v/>
          </cell>
          <cell r="BQ329" t="str">
            <v/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 t="str">
            <v/>
          </cell>
          <cell r="BW329" t="str">
            <v/>
          </cell>
          <cell r="BX329" t="str">
            <v/>
          </cell>
          <cell r="BY329" t="str">
            <v/>
          </cell>
          <cell r="BZ329">
            <v>0</v>
          </cell>
          <cell r="CA329">
            <v>0</v>
          </cell>
          <cell r="CB329" t="str">
            <v/>
          </cell>
          <cell r="CC329">
            <v>0</v>
          </cell>
          <cell r="CD329">
            <v>0</v>
          </cell>
          <cell r="CE329">
            <v>0</v>
          </cell>
          <cell r="CF329">
            <v>0</v>
          </cell>
          <cell r="CG329">
            <v>0</v>
          </cell>
        </row>
        <row r="330">
          <cell r="B330" t="str">
            <v/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 t="str">
            <v/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 t="str">
            <v/>
          </cell>
          <cell r="R330">
            <v>0</v>
          </cell>
          <cell r="S330">
            <v>0</v>
          </cell>
          <cell r="T330">
            <v>0</v>
          </cell>
          <cell r="U330" t="str">
            <v/>
          </cell>
          <cell r="V330">
            <v>0</v>
          </cell>
          <cell r="W330">
            <v>0</v>
          </cell>
          <cell r="X330">
            <v>0</v>
          </cell>
          <cell r="Y330" t="str">
            <v/>
          </cell>
          <cell r="Z330">
            <v>0</v>
          </cell>
          <cell r="AA330">
            <v>0</v>
          </cell>
          <cell r="AB330">
            <v>0</v>
          </cell>
          <cell r="AC330" t="str">
            <v/>
          </cell>
          <cell r="AD330">
            <v>0</v>
          </cell>
          <cell r="AE330">
            <v>0</v>
          </cell>
          <cell r="AF330">
            <v>0</v>
          </cell>
          <cell r="AG330" t="str">
            <v/>
          </cell>
          <cell r="AH330">
            <v>0</v>
          </cell>
          <cell r="AI330">
            <v>0</v>
          </cell>
          <cell r="AJ330" t="str">
            <v/>
          </cell>
          <cell r="AK330">
            <v>0</v>
          </cell>
          <cell r="AL330">
            <v>0</v>
          </cell>
          <cell r="AM330" t="str">
            <v/>
          </cell>
          <cell r="AN330">
            <v>0</v>
          </cell>
          <cell r="AO330">
            <v>0</v>
          </cell>
          <cell r="AP330" t="str">
            <v/>
          </cell>
          <cell r="AQ330">
            <v>0</v>
          </cell>
          <cell r="AR330">
            <v>0</v>
          </cell>
          <cell r="AS330" t="str">
            <v/>
          </cell>
          <cell r="AT330">
            <v>0</v>
          </cell>
          <cell r="AU330" t="str">
            <v/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 t="str">
            <v/>
          </cell>
          <cell r="BA330">
            <v>0</v>
          </cell>
          <cell r="BB330">
            <v>0</v>
          </cell>
          <cell r="BC330">
            <v>0</v>
          </cell>
          <cell r="BD330" t="str">
            <v/>
          </cell>
          <cell r="BE330">
            <v>0</v>
          </cell>
          <cell r="BF330">
            <v>0</v>
          </cell>
          <cell r="BG330">
            <v>0</v>
          </cell>
          <cell r="BH330" t="str">
            <v/>
          </cell>
          <cell r="BI330">
            <v>0</v>
          </cell>
          <cell r="BJ330">
            <v>0</v>
          </cell>
          <cell r="BK330">
            <v>0</v>
          </cell>
          <cell r="BL330" t="str">
            <v/>
          </cell>
          <cell r="BM330">
            <v>0</v>
          </cell>
          <cell r="BN330">
            <v>0</v>
          </cell>
          <cell r="BO330">
            <v>0</v>
          </cell>
          <cell r="BP330" t="str">
            <v/>
          </cell>
          <cell r="BQ330">
            <v>0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 t="str">
            <v/>
          </cell>
          <cell r="BW330">
            <v>0</v>
          </cell>
          <cell r="BX330">
            <v>0</v>
          </cell>
          <cell r="BY330" t="str">
            <v/>
          </cell>
          <cell r="BZ330" t="str">
            <v/>
          </cell>
          <cell r="CA330" t="str">
            <v/>
          </cell>
          <cell r="CB330" t="str">
            <v/>
          </cell>
          <cell r="CC330" t="str">
            <v/>
          </cell>
          <cell r="CD330" t="str">
            <v/>
          </cell>
          <cell r="CE330" t="str">
            <v/>
          </cell>
          <cell r="CF330" t="str">
            <v/>
          </cell>
          <cell r="CG330" t="str">
            <v/>
          </cell>
        </row>
        <row r="331">
          <cell r="B331">
            <v>0</v>
          </cell>
          <cell r="C331" t="str">
            <v/>
          </cell>
          <cell r="D331" t="str">
            <v/>
          </cell>
          <cell r="E331" t="str">
            <v/>
          </cell>
          <cell r="F331" t="str">
            <v/>
          </cell>
          <cell r="G331" t="str">
            <v/>
          </cell>
          <cell r="H331" t="str">
            <v/>
          </cell>
          <cell r="I331" t="str">
            <v/>
          </cell>
          <cell r="J331" t="str">
            <v/>
          </cell>
          <cell r="K331" t="str">
            <v/>
          </cell>
          <cell r="L331" t="str">
            <v/>
          </cell>
          <cell r="M331" t="str">
            <v/>
          </cell>
          <cell r="N331">
            <v>0</v>
          </cell>
          <cell r="O331">
            <v>0</v>
          </cell>
          <cell r="P331">
            <v>0</v>
          </cell>
          <cell r="Q331" t="str">
            <v/>
          </cell>
          <cell r="R331" t="str">
            <v/>
          </cell>
          <cell r="S331">
            <v>0</v>
          </cell>
          <cell r="T331">
            <v>0</v>
          </cell>
          <cell r="U331" t="str">
            <v/>
          </cell>
          <cell r="V331" t="str">
            <v/>
          </cell>
          <cell r="W331">
            <v>0</v>
          </cell>
          <cell r="X331">
            <v>0</v>
          </cell>
          <cell r="Y331" t="str">
            <v/>
          </cell>
          <cell r="Z331" t="str">
            <v/>
          </cell>
          <cell r="AA331">
            <v>0</v>
          </cell>
          <cell r="AB331">
            <v>0</v>
          </cell>
          <cell r="AC331" t="str">
            <v/>
          </cell>
          <cell r="AD331" t="str">
            <v/>
          </cell>
          <cell r="AE331">
            <v>0</v>
          </cell>
          <cell r="AF331">
            <v>0</v>
          </cell>
          <cell r="AG331" t="str">
            <v/>
          </cell>
          <cell r="AH331" t="str">
            <v/>
          </cell>
          <cell r="AI331">
            <v>0</v>
          </cell>
          <cell r="AJ331" t="str">
            <v/>
          </cell>
          <cell r="AK331" t="str">
            <v/>
          </cell>
          <cell r="AL331">
            <v>0</v>
          </cell>
          <cell r="AM331" t="str">
            <v/>
          </cell>
          <cell r="AN331" t="str">
            <v/>
          </cell>
          <cell r="AO331">
            <v>0</v>
          </cell>
          <cell r="AP331" t="str">
            <v/>
          </cell>
          <cell r="AQ331" t="str">
            <v/>
          </cell>
          <cell r="AR331">
            <v>0</v>
          </cell>
          <cell r="AS331" t="str">
            <v/>
          </cell>
          <cell r="AT331" t="str">
            <v/>
          </cell>
          <cell r="AU331" t="str">
            <v/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 t="str">
            <v/>
          </cell>
          <cell r="BA331" t="str">
            <v/>
          </cell>
          <cell r="BB331">
            <v>0</v>
          </cell>
          <cell r="BC331">
            <v>0</v>
          </cell>
          <cell r="BD331" t="str">
            <v/>
          </cell>
          <cell r="BE331" t="str">
            <v/>
          </cell>
          <cell r="BF331">
            <v>0</v>
          </cell>
          <cell r="BG331">
            <v>0</v>
          </cell>
          <cell r="BH331" t="str">
            <v/>
          </cell>
          <cell r="BI331" t="str">
            <v/>
          </cell>
          <cell r="BJ331">
            <v>0</v>
          </cell>
          <cell r="BK331">
            <v>0</v>
          </cell>
          <cell r="BL331" t="str">
            <v/>
          </cell>
          <cell r="BM331" t="str">
            <v/>
          </cell>
          <cell r="BN331">
            <v>0</v>
          </cell>
          <cell r="BO331">
            <v>0</v>
          </cell>
          <cell r="BP331" t="str">
            <v/>
          </cell>
          <cell r="BQ331" t="str">
            <v/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 t="str">
            <v/>
          </cell>
          <cell r="BW331" t="str">
            <v/>
          </cell>
          <cell r="BX331" t="str">
            <v/>
          </cell>
          <cell r="BY331" t="str">
            <v/>
          </cell>
          <cell r="BZ331">
            <v>0</v>
          </cell>
          <cell r="CA331">
            <v>0</v>
          </cell>
          <cell r="CB331" t="str">
            <v/>
          </cell>
          <cell r="CC331">
            <v>0</v>
          </cell>
          <cell r="CD331">
            <v>0</v>
          </cell>
          <cell r="CE331">
            <v>0</v>
          </cell>
          <cell r="CF331">
            <v>0</v>
          </cell>
          <cell r="CG331">
            <v>0</v>
          </cell>
        </row>
        <row r="332">
          <cell r="B332" t="str">
            <v/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 t="str">
            <v/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 t="str">
            <v/>
          </cell>
          <cell r="R332">
            <v>0</v>
          </cell>
          <cell r="S332">
            <v>0</v>
          </cell>
          <cell r="T332">
            <v>0</v>
          </cell>
          <cell r="U332" t="str">
            <v/>
          </cell>
          <cell r="V332">
            <v>0</v>
          </cell>
          <cell r="W332">
            <v>0</v>
          </cell>
          <cell r="X332">
            <v>0</v>
          </cell>
          <cell r="Y332" t="str">
            <v/>
          </cell>
          <cell r="Z332">
            <v>0</v>
          </cell>
          <cell r="AA332">
            <v>0</v>
          </cell>
          <cell r="AB332">
            <v>0</v>
          </cell>
          <cell r="AC332" t="str">
            <v/>
          </cell>
          <cell r="AD332">
            <v>0</v>
          </cell>
          <cell r="AE332">
            <v>0</v>
          </cell>
          <cell r="AF332">
            <v>0</v>
          </cell>
          <cell r="AG332" t="str">
            <v/>
          </cell>
          <cell r="AH332">
            <v>0</v>
          </cell>
          <cell r="AI332">
            <v>0</v>
          </cell>
          <cell r="AJ332" t="str">
            <v/>
          </cell>
          <cell r="AK332">
            <v>0</v>
          </cell>
          <cell r="AL332">
            <v>0</v>
          </cell>
          <cell r="AM332" t="str">
            <v/>
          </cell>
          <cell r="AN332">
            <v>0</v>
          </cell>
          <cell r="AO332">
            <v>0</v>
          </cell>
          <cell r="AP332" t="str">
            <v/>
          </cell>
          <cell r="AQ332">
            <v>0</v>
          </cell>
          <cell r="AR332">
            <v>0</v>
          </cell>
          <cell r="AS332" t="str">
            <v/>
          </cell>
          <cell r="AT332">
            <v>0</v>
          </cell>
          <cell r="AU332" t="str">
            <v/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 t="str">
            <v/>
          </cell>
          <cell r="BA332">
            <v>0</v>
          </cell>
          <cell r="BB332">
            <v>0</v>
          </cell>
          <cell r="BC332">
            <v>0</v>
          </cell>
          <cell r="BD332" t="str">
            <v/>
          </cell>
          <cell r="BE332">
            <v>0</v>
          </cell>
          <cell r="BF332">
            <v>0</v>
          </cell>
          <cell r="BG332">
            <v>0</v>
          </cell>
          <cell r="BH332" t="str">
            <v/>
          </cell>
          <cell r="BI332">
            <v>0</v>
          </cell>
          <cell r="BJ332">
            <v>0</v>
          </cell>
          <cell r="BK332">
            <v>0</v>
          </cell>
          <cell r="BL332" t="str">
            <v/>
          </cell>
          <cell r="BM332">
            <v>0</v>
          </cell>
          <cell r="BN332">
            <v>0</v>
          </cell>
          <cell r="BO332">
            <v>0</v>
          </cell>
          <cell r="BP332" t="str">
            <v/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 t="str">
            <v/>
          </cell>
          <cell r="BW332">
            <v>0</v>
          </cell>
          <cell r="BX332">
            <v>0</v>
          </cell>
          <cell r="BY332" t="str">
            <v/>
          </cell>
          <cell r="BZ332" t="str">
            <v/>
          </cell>
          <cell r="CA332" t="str">
            <v/>
          </cell>
          <cell r="CB332" t="str">
            <v/>
          </cell>
          <cell r="CC332" t="str">
            <v/>
          </cell>
          <cell r="CD332" t="str">
            <v/>
          </cell>
          <cell r="CE332" t="str">
            <v/>
          </cell>
          <cell r="CF332" t="str">
            <v/>
          </cell>
          <cell r="CG332" t="str">
            <v/>
          </cell>
        </row>
        <row r="333">
          <cell r="B333">
            <v>0</v>
          </cell>
          <cell r="C333" t="str">
            <v/>
          </cell>
          <cell r="D333" t="str">
            <v/>
          </cell>
          <cell r="E333" t="str">
            <v/>
          </cell>
          <cell r="F333" t="str">
            <v/>
          </cell>
          <cell r="G333" t="str">
            <v/>
          </cell>
          <cell r="H333" t="str">
            <v/>
          </cell>
          <cell r="I333" t="str">
            <v/>
          </cell>
          <cell r="J333" t="str">
            <v/>
          </cell>
          <cell r="K333" t="str">
            <v/>
          </cell>
          <cell r="L333" t="str">
            <v/>
          </cell>
          <cell r="M333" t="str">
            <v/>
          </cell>
          <cell r="N333">
            <v>0</v>
          </cell>
          <cell r="O333">
            <v>0</v>
          </cell>
          <cell r="P333">
            <v>0</v>
          </cell>
          <cell r="Q333" t="str">
            <v/>
          </cell>
          <cell r="R333" t="str">
            <v/>
          </cell>
          <cell r="S333">
            <v>0</v>
          </cell>
          <cell r="T333">
            <v>0</v>
          </cell>
          <cell r="U333" t="str">
            <v/>
          </cell>
          <cell r="V333" t="str">
            <v/>
          </cell>
          <cell r="W333">
            <v>0</v>
          </cell>
          <cell r="X333">
            <v>0</v>
          </cell>
          <cell r="Y333" t="str">
            <v/>
          </cell>
          <cell r="Z333" t="str">
            <v/>
          </cell>
          <cell r="AA333">
            <v>0</v>
          </cell>
          <cell r="AB333">
            <v>0</v>
          </cell>
          <cell r="AC333" t="str">
            <v/>
          </cell>
          <cell r="AD333" t="str">
            <v/>
          </cell>
          <cell r="AE333">
            <v>0</v>
          </cell>
          <cell r="AF333">
            <v>0</v>
          </cell>
          <cell r="AG333" t="str">
            <v/>
          </cell>
          <cell r="AH333" t="str">
            <v/>
          </cell>
          <cell r="AI333">
            <v>0</v>
          </cell>
          <cell r="AJ333" t="str">
            <v/>
          </cell>
          <cell r="AK333" t="str">
            <v/>
          </cell>
          <cell r="AL333">
            <v>0</v>
          </cell>
          <cell r="AM333" t="str">
            <v/>
          </cell>
          <cell r="AN333" t="str">
            <v/>
          </cell>
          <cell r="AO333">
            <v>0</v>
          </cell>
          <cell r="AP333" t="str">
            <v/>
          </cell>
          <cell r="AQ333" t="str">
            <v/>
          </cell>
          <cell r="AR333">
            <v>0</v>
          </cell>
          <cell r="AS333" t="str">
            <v/>
          </cell>
          <cell r="AT333" t="str">
            <v/>
          </cell>
          <cell r="AU333" t="str">
            <v/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 t="str">
            <v/>
          </cell>
          <cell r="BA333" t="str">
            <v/>
          </cell>
          <cell r="BB333">
            <v>0</v>
          </cell>
          <cell r="BC333">
            <v>0</v>
          </cell>
          <cell r="BD333" t="str">
            <v/>
          </cell>
          <cell r="BE333" t="str">
            <v/>
          </cell>
          <cell r="BF333">
            <v>0</v>
          </cell>
          <cell r="BG333">
            <v>0</v>
          </cell>
          <cell r="BH333" t="str">
            <v/>
          </cell>
          <cell r="BI333" t="str">
            <v/>
          </cell>
          <cell r="BJ333">
            <v>0</v>
          </cell>
          <cell r="BK333">
            <v>0</v>
          </cell>
          <cell r="BL333" t="str">
            <v/>
          </cell>
          <cell r="BM333" t="str">
            <v/>
          </cell>
          <cell r="BN333">
            <v>0</v>
          </cell>
          <cell r="BO333">
            <v>0</v>
          </cell>
          <cell r="BP333" t="str">
            <v/>
          </cell>
          <cell r="BQ333" t="str">
            <v/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 t="str">
            <v/>
          </cell>
          <cell r="BW333" t="str">
            <v/>
          </cell>
          <cell r="BX333" t="str">
            <v/>
          </cell>
          <cell r="BY333" t="str">
            <v/>
          </cell>
          <cell r="BZ333">
            <v>0</v>
          </cell>
          <cell r="CA333">
            <v>0</v>
          </cell>
          <cell r="CB333" t="str">
            <v/>
          </cell>
          <cell r="CC333">
            <v>0</v>
          </cell>
          <cell r="CD333">
            <v>0</v>
          </cell>
          <cell r="CE333">
            <v>0</v>
          </cell>
          <cell r="CF333">
            <v>0</v>
          </cell>
          <cell r="CG333">
            <v>0</v>
          </cell>
        </row>
        <row r="334">
          <cell r="B334" t="str">
            <v/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 t="str">
            <v/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Q334" t="str">
            <v/>
          </cell>
          <cell r="R334">
            <v>0</v>
          </cell>
          <cell r="U334" t="str">
            <v/>
          </cell>
          <cell r="V334">
            <v>0</v>
          </cell>
          <cell r="Y334" t="str">
            <v/>
          </cell>
          <cell r="Z334">
            <v>0</v>
          </cell>
          <cell r="AA334">
            <v>0</v>
          </cell>
          <cell r="AB334">
            <v>0</v>
          </cell>
          <cell r="AC334" t="str">
            <v/>
          </cell>
          <cell r="AD334">
            <v>0</v>
          </cell>
          <cell r="AG334" t="str">
            <v/>
          </cell>
          <cell r="AH334">
            <v>0</v>
          </cell>
          <cell r="AJ334" t="str">
            <v/>
          </cell>
          <cell r="AK334">
            <v>0</v>
          </cell>
          <cell r="AM334" t="str">
            <v/>
          </cell>
          <cell r="AN334">
            <v>0</v>
          </cell>
          <cell r="AP334" t="str">
            <v/>
          </cell>
          <cell r="AQ334">
            <v>0</v>
          </cell>
          <cell r="AS334" t="str">
            <v/>
          </cell>
          <cell r="AT334">
            <v>0</v>
          </cell>
          <cell r="AU334" t="str">
            <v/>
          </cell>
          <cell r="AZ334" t="str">
            <v/>
          </cell>
          <cell r="BA334">
            <v>0</v>
          </cell>
          <cell r="BD334" t="str">
            <v/>
          </cell>
          <cell r="BE334">
            <v>0</v>
          </cell>
          <cell r="BH334" t="str">
            <v/>
          </cell>
          <cell r="BI334">
            <v>0</v>
          </cell>
          <cell r="BL334" t="str">
            <v/>
          </cell>
          <cell r="BM334">
            <v>0</v>
          </cell>
          <cell r="BP334" t="str">
            <v/>
          </cell>
          <cell r="BQ334">
            <v>0</v>
          </cell>
          <cell r="BV334" t="str">
            <v/>
          </cell>
          <cell r="BW334">
            <v>0</v>
          </cell>
          <cell r="BX334">
            <v>0</v>
          </cell>
          <cell r="BY334" t="str">
            <v/>
          </cell>
          <cell r="BZ334" t="str">
            <v/>
          </cell>
          <cell r="CA334" t="str">
            <v/>
          </cell>
          <cell r="CB334" t="str">
            <v/>
          </cell>
          <cell r="CC334" t="str">
            <v/>
          </cell>
          <cell r="CD334" t="str">
            <v/>
          </cell>
          <cell r="CE334" t="str">
            <v/>
          </cell>
          <cell r="CF334" t="str">
            <v/>
          </cell>
          <cell r="CG334" t="str">
            <v/>
          </cell>
        </row>
        <row r="335">
          <cell r="B335">
            <v>0</v>
          </cell>
          <cell r="C335" t="str">
            <v/>
          </cell>
          <cell r="D335" t="str">
            <v/>
          </cell>
          <cell r="E335" t="str">
            <v/>
          </cell>
          <cell r="F335" t="str">
            <v/>
          </cell>
          <cell r="G335" t="str">
            <v/>
          </cell>
          <cell r="H335" t="str">
            <v/>
          </cell>
          <cell r="I335" t="str">
            <v/>
          </cell>
          <cell r="J335" t="str">
            <v/>
          </cell>
          <cell r="K335" t="str">
            <v/>
          </cell>
          <cell r="L335" t="str">
            <v/>
          </cell>
          <cell r="M335" t="str">
            <v/>
          </cell>
          <cell r="N335">
            <v>0</v>
          </cell>
          <cell r="Q335" t="str">
            <v/>
          </cell>
          <cell r="R335" t="str">
            <v/>
          </cell>
          <cell r="U335" t="str">
            <v/>
          </cell>
          <cell r="V335" t="str">
            <v/>
          </cell>
          <cell r="Y335" t="str">
            <v/>
          </cell>
          <cell r="Z335" t="str">
            <v/>
          </cell>
          <cell r="AA335">
            <v>0</v>
          </cell>
          <cell r="AB335">
            <v>0</v>
          </cell>
          <cell r="AC335" t="str">
            <v/>
          </cell>
          <cell r="AD335" t="str">
            <v/>
          </cell>
          <cell r="AG335" t="str">
            <v/>
          </cell>
          <cell r="AH335" t="str">
            <v/>
          </cell>
          <cell r="AJ335" t="str">
            <v/>
          </cell>
          <cell r="AK335" t="str">
            <v/>
          </cell>
          <cell r="AM335" t="str">
            <v/>
          </cell>
          <cell r="AN335" t="str">
            <v/>
          </cell>
          <cell r="AP335" t="str">
            <v/>
          </cell>
          <cell r="AQ335" t="str">
            <v/>
          </cell>
          <cell r="AS335" t="str">
            <v/>
          </cell>
          <cell r="AT335" t="str">
            <v/>
          </cell>
          <cell r="AU335" t="str">
            <v/>
          </cell>
          <cell r="AZ335" t="str">
            <v/>
          </cell>
          <cell r="BA335" t="str">
            <v/>
          </cell>
          <cell r="BD335" t="str">
            <v/>
          </cell>
          <cell r="BE335" t="str">
            <v/>
          </cell>
          <cell r="BH335" t="str">
            <v/>
          </cell>
          <cell r="BI335" t="str">
            <v/>
          </cell>
          <cell r="BL335" t="str">
            <v/>
          </cell>
          <cell r="BM335" t="str">
            <v/>
          </cell>
          <cell r="BP335" t="str">
            <v/>
          </cell>
          <cell r="BQ335" t="str">
            <v/>
          </cell>
          <cell r="BV335" t="str">
            <v/>
          </cell>
          <cell r="BW335" t="str">
            <v/>
          </cell>
          <cell r="BX335" t="str">
            <v/>
          </cell>
          <cell r="BY335" t="str">
            <v/>
          </cell>
          <cell r="BZ335">
            <v>0</v>
          </cell>
          <cell r="CA335">
            <v>0</v>
          </cell>
          <cell r="CB335" t="str">
            <v/>
          </cell>
          <cell r="CC335">
            <v>0</v>
          </cell>
          <cell r="CD335">
            <v>0</v>
          </cell>
          <cell r="CE335">
            <v>0</v>
          </cell>
          <cell r="CF335">
            <v>0</v>
          </cell>
          <cell r="CG335">
            <v>0</v>
          </cell>
        </row>
        <row r="336">
          <cell r="B336" t="str">
            <v/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 t="str">
            <v/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Q336" t="str">
            <v/>
          </cell>
          <cell r="R336">
            <v>0</v>
          </cell>
          <cell r="U336" t="str">
            <v/>
          </cell>
          <cell r="V336">
            <v>0</v>
          </cell>
          <cell r="Y336" t="str">
            <v/>
          </cell>
          <cell r="Z336">
            <v>0</v>
          </cell>
          <cell r="AA336">
            <v>0</v>
          </cell>
          <cell r="AB336">
            <v>0</v>
          </cell>
          <cell r="AC336" t="str">
            <v/>
          </cell>
          <cell r="AD336">
            <v>0</v>
          </cell>
          <cell r="AG336" t="str">
            <v/>
          </cell>
          <cell r="AH336">
            <v>0</v>
          </cell>
          <cell r="AJ336" t="str">
            <v/>
          </cell>
          <cell r="AK336">
            <v>0</v>
          </cell>
          <cell r="AM336" t="str">
            <v/>
          </cell>
          <cell r="AN336">
            <v>0</v>
          </cell>
          <cell r="AP336" t="str">
            <v/>
          </cell>
          <cell r="AQ336">
            <v>0</v>
          </cell>
          <cell r="AS336" t="str">
            <v/>
          </cell>
          <cell r="AT336">
            <v>0</v>
          </cell>
          <cell r="AU336" t="str">
            <v/>
          </cell>
          <cell r="AZ336" t="str">
            <v/>
          </cell>
          <cell r="BA336">
            <v>0</v>
          </cell>
          <cell r="BD336" t="str">
            <v/>
          </cell>
          <cell r="BE336">
            <v>0</v>
          </cell>
          <cell r="BH336" t="str">
            <v/>
          </cell>
          <cell r="BI336">
            <v>0</v>
          </cell>
          <cell r="BL336" t="str">
            <v/>
          </cell>
          <cell r="BM336">
            <v>0</v>
          </cell>
          <cell r="BP336" t="str">
            <v/>
          </cell>
          <cell r="BQ336">
            <v>0</v>
          </cell>
          <cell r="BV336" t="str">
            <v/>
          </cell>
          <cell r="BW336">
            <v>0</v>
          </cell>
          <cell r="BX336">
            <v>0</v>
          </cell>
          <cell r="BY336" t="str">
            <v/>
          </cell>
          <cell r="BZ336" t="str">
            <v/>
          </cell>
          <cell r="CA336" t="str">
            <v/>
          </cell>
          <cell r="CB336" t="str">
            <v/>
          </cell>
          <cell r="CC336" t="str">
            <v/>
          </cell>
          <cell r="CD336" t="str">
            <v/>
          </cell>
          <cell r="CE336" t="str">
            <v/>
          </cell>
          <cell r="CF336" t="str">
            <v/>
          </cell>
          <cell r="CG336" t="str">
            <v/>
          </cell>
        </row>
        <row r="337">
          <cell r="B337">
            <v>0</v>
          </cell>
          <cell r="C337" t="str">
            <v/>
          </cell>
          <cell r="D337" t="str">
            <v/>
          </cell>
          <cell r="E337" t="str">
            <v/>
          </cell>
          <cell r="F337" t="str">
            <v/>
          </cell>
          <cell r="G337" t="str">
            <v/>
          </cell>
          <cell r="H337" t="str">
            <v/>
          </cell>
          <cell r="I337" t="str">
            <v/>
          </cell>
          <cell r="J337" t="str">
            <v/>
          </cell>
          <cell r="K337" t="str">
            <v/>
          </cell>
          <cell r="L337" t="str">
            <v/>
          </cell>
          <cell r="M337" t="str">
            <v/>
          </cell>
          <cell r="N337">
            <v>0</v>
          </cell>
          <cell r="Q337" t="str">
            <v/>
          </cell>
          <cell r="R337" t="str">
            <v/>
          </cell>
          <cell r="U337" t="str">
            <v/>
          </cell>
          <cell r="V337" t="str">
            <v/>
          </cell>
          <cell r="Y337" t="str">
            <v/>
          </cell>
          <cell r="Z337" t="str">
            <v/>
          </cell>
          <cell r="AA337">
            <v>0</v>
          </cell>
          <cell r="AB337">
            <v>0</v>
          </cell>
          <cell r="AC337" t="str">
            <v/>
          </cell>
          <cell r="AD337" t="str">
            <v/>
          </cell>
          <cell r="AG337" t="str">
            <v/>
          </cell>
          <cell r="AH337" t="str">
            <v/>
          </cell>
          <cell r="AJ337" t="str">
            <v/>
          </cell>
          <cell r="AK337" t="str">
            <v/>
          </cell>
          <cell r="AM337" t="str">
            <v/>
          </cell>
          <cell r="AN337" t="str">
            <v/>
          </cell>
          <cell r="AP337" t="str">
            <v/>
          </cell>
          <cell r="AQ337" t="str">
            <v/>
          </cell>
          <cell r="AS337" t="str">
            <v/>
          </cell>
          <cell r="AT337" t="str">
            <v/>
          </cell>
          <cell r="AU337" t="str">
            <v/>
          </cell>
          <cell r="AZ337" t="str">
            <v/>
          </cell>
          <cell r="BA337" t="str">
            <v/>
          </cell>
          <cell r="BD337" t="str">
            <v/>
          </cell>
          <cell r="BE337" t="str">
            <v/>
          </cell>
          <cell r="BH337" t="str">
            <v/>
          </cell>
          <cell r="BI337" t="str">
            <v/>
          </cell>
          <cell r="BL337" t="str">
            <v/>
          </cell>
          <cell r="BM337" t="str">
            <v/>
          </cell>
          <cell r="BP337" t="str">
            <v/>
          </cell>
          <cell r="BQ337" t="str">
            <v/>
          </cell>
          <cell r="BV337" t="str">
            <v/>
          </cell>
          <cell r="BW337" t="str">
            <v/>
          </cell>
          <cell r="BX337" t="str">
            <v/>
          </cell>
          <cell r="BY337" t="str">
            <v/>
          </cell>
          <cell r="BZ337">
            <v>0</v>
          </cell>
          <cell r="CA337">
            <v>0</v>
          </cell>
          <cell r="CB337" t="str">
            <v/>
          </cell>
          <cell r="CC337">
            <v>0</v>
          </cell>
          <cell r="CD337">
            <v>0</v>
          </cell>
          <cell r="CE337">
            <v>0</v>
          </cell>
          <cell r="CF337">
            <v>0</v>
          </cell>
          <cell r="CG337">
            <v>0</v>
          </cell>
        </row>
        <row r="338">
          <cell r="B338" t="str">
            <v/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 t="str">
            <v/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Q338" t="str">
            <v/>
          </cell>
          <cell r="R338">
            <v>0</v>
          </cell>
          <cell r="U338" t="str">
            <v/>
          </cell>
          <cell r="V338">
            <v>0</v>
          </cell>
          <cell r="Y338" t="str">
            <v/>
          </cell>
          <cell r="Z338">
            <v>0</v>
          </cell>
          <cell r="AA338">
            <v>0</v>
          </cell>
          <cell r="AB338">
            <v>0</v>
          </cell>
          <cell r="AC338" t="str">
            <v/>
          </cell>
          <cell r="AD338">
            <v>0</v>
          </cell>
          <cell r="AG338" t="str">
            <v/>
          </cell>
          <cell r="AH338">
            <v>0</v>
          </cell>
          <cell r="AJ338" t="str">
            <v/>
          </cell>
          <cell r="AK338">
            <v>0</v>
          </cell>
          <cell r="AM338" t="str">
            <v/>
          </cell>
          <cell r="AN338">
            <v>0</v>
          </cell>
          <cell r="AP338" t="str">
            <v/>
          </cell>
          <cell r="AQ338">
            <v>0</v>
          </cell>
          <cell r="AS338" t="str">
            <v/>
          </cell>
          <cell r="AT338">
            <v>0</v>
          </cell>
          <cell r="AU338" t="str">
            <v/>
          </cell>
          <cell r="AZ338" t="str">
            <v/>
          </cell>
          <cell r="BA338">
            <v>0</v>
          </cell>
          <cell r="BD338" t="str">
            <v/>
          </cell>
          <cell r="BE338">
            <v>0</v>
          </cell>
          <cell r="BH338" t="str">
            <v/>
          </cell>
          <cell r="BI338">
            <v>0</v>
          </cell>
          <cell r="BL338" t="str">
            <v/>
          </cell>
          <cell r="BM338">
            <v>0</v>
          </cell>
          <cell r="BP338" t="str">
            <v/>
          </cell>
          <cell r="BQ338">
            <v>0</v>
          </cell>
          <cell r="BV338" t="str">
            <v/>
          </cell>
          <cell r="BW338">
            <v>0</v>
          </cell>
          <cell r="BX338">
            <v>0</v>
          </cell>
          <cell r="BY338" t="str">
            <v/>
          </cell>
          <cell r="BZ338" t="str">
            <v/>
          </cell>
          <cell r="CA338" t="str">
            <v/>
          </cell>
          <cell r="CB338" t="str">
            <v/>
          </cell>
          <cell r="CC338" t="str">
            <v/>
          </cell>
          <cell r="CD338" t="str">
            <v/>
          </cell>
          <cell r="CE338" t="str">
            <v/>
          </cell>
          <cell r="CF338" t="str">
            <v/>
          </cell>
          <cell r="CG338" t="str">
            <v/>
          </cell>
        </row>
        <row r="339">
          <cell r="B339">
            <v>0</v>
          </cell>
          <cell r="C339" t="str">
            <v/>
          </cell>
          <cell r="D339" t="str">
            <v/>
          </cell>
          <cell r="E339" t="str">
            <v/>
          </cell>
          <cell r="F339" t="str">
            <v/>
          </cell>
          <cell r="G339" t="str">
            <v/>
          </cell>
          <cell r="H339" t="str">
            <v/>
          </cell>
          <cell r="I339" t="str">
            <v/>
          </cell>
          <cell r="J339" t="str">
            <v/>
          </cell>
          <cell r="K339" t="str">
            <v/>
          </cell>
          <cell r="L339" t="str">
            <v/>
          </cell>
          <cell r="M339" t="str">
            <v/>
          </cell>
          <cell r="N339">
            <v>0</v>
          </cell>
          <cell r="Q339" t="str">
            <v/>
          </cell>
          <cell r="R339" t="str">
            <v/>
          </cell>
          <cell r="U339" t="str">
            <v/>
          </cell>
          <cell r="V339" t="str">
            <v/>
          </cell>
          <cell r="Y339" t="str">
            <v/>
          </cell>
          <cell r="Z339" t="str">
            <v/>
          </cell>
          <cell r="AA339">
            <v>0</v>
          </cell>
          <cell r="AB339">
            <v>0</v>
          </cell>
          <cell r="AC339" t="str">
            <v/>
          </cell>
          <cell r="AD339" t="str">
            <v/>
          </cell>
          <cell r="AG339" t="str">
            <v/>
          </cell>
          <cell r="AH339" t="str">
            <v/>
          </cell>
          <cell r="AJ339" t="str">
            <v/>
          </cell>
          <cell r="AK339" t="str">
            <v/>
          </cell>
          <cell r="AM339" t="str">
            <v/>
          </cell>
          <cell r="AN339" t="str">
            <v/>
          </cell>
          <cell r="AP339" t="str">
            <v/>
          </cell>
          <cell r="AQ339" t="str">
            <v/>
          </cell>
          <cell r="AS339" t="str">
            <v/>
          </cell>
          <cell r="AT339" t="str">
            <v/>
          </cell>
          <cell r="AU339" t="str">
            <v/>
          </cell>
          <cell r="AZ339" t="str">
            <v/>
          </cell>
          <cell r="BA339" t="str">
            <v/>
          </cell>
          <cell r="BD339" t="str">
            <v/>
          </cell>
          <cell r="BE339" t="str">
            <v/>
          </cell>
          <cell r="BH339" t="str">
            <v/>
          </cell>
          <cell r="BI339" t="str">
            <v/>
          </cell>
          <cell r="BL339" t="str">
            <v/>
          </cell>
          <cell r="BM339" t="str">
            <v/>
          </cell>
          <cell r="BP339" t="str">
            <v/>
          </cell>
          <cell r="BQ339" t="str">
            <v/>
          </cell>
          <cell r="BV339" t="str">
            <v/>
          </cell>
          <cell r="BW339" t="str">
            <v/>
          </cell>
          <cell r="BX339" t="str">
            <v/>
          </cell>
          <cell r="BY339" t="str">
            <v/>
          </cell>
          <cell r="BZ339">
            <v>0</v>
          </cell>
          <cell r="CA339">
            <v>0</v>
          </cell>
          <cell r="CB339" t="str">
            <v/>
          </cell>
          <cell r="CC339">
            <v>0</v>
          </cell>
          <cell r="CD339">
            <v>0</v>
          </cell>
          <cell r="CE339">
            <v>0</v>
          </cell>
          <cell r="CF339">
            <v>0</v>
          </cell>
          <cell r="CG339">
            <v>0</v>
          </cell>
        </row>
        <row r="340">
          <cell r="B340" t="str">
            <v/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 t="str">
            <v/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Q340" t="str">
            <v/>
          </cell>
          <cell r="R340">
            <v>0</v>
          </cell>
          <cell r="U340" t="str">
            <v/>
          </cell>
          <cell r="V340">
            <v>0</v>
          </cell>
          <cell r="Y340" t="str">
            <v/>
          </cell>
          <cell r="Z340">
            <v>0</v>
          </cell>
          <cell r="AA340">
            <v>0</v>
          </cell>
          <cell r="AB340">
            <v>0</v>
          </cell>
          <cell r="AC340" t="str">
            <v/>
          </cell>
          <cell r="AD340">
            <v>0</v>
          </cell>
          <cell r="AG340" t="str">
            <v/>
          </cell>
          <cell r="AH340">
            <v>0</v>
          </cell>
          <cell r="AJ340" t="str">
            <v/>
          </cell>
          <cell r="AK340">
            <v>0</v>
          </cell>
          <cell r="AM340" t="str">
            <v/>
          </cell>
          <cell r="AN340">
            <v>0</v>
          </cell>
          <cell r="AP340" t="str">
            <v/>
          </cell>
          <cell r="AQ340">
            <v>0</v>
          </cell>
          <cell r="AS340" t="str">
            <v/>
          </cell>
          <cell r="AT340">
            <v>0</v>
          </cell>
          <cell r="AU340" t="str">
            <v/>
          </cell>
          <cell r="AZ340" t="str">
            <v/>
          </cell>
          <cell r="BA340">
            <v>0</v>
          </cell>
          <cell r="BD340" t="str">
            <v/>
          </cell>
          <cell r="BE340">
            <v>0</v>
          </cell>
          <cell r="BH340" t="str">
            <v/>
          </cell>
          <cell r="BI340">
            <v>0</v>
          </cell>
          <cell r="BL340" t="str">
            <v/>
          </cell>
          <cell r="BM340">
            <v>0</v>
          </cell>
          <cell r="BP340" t="str">
            <v/>
          </cell>
          <cell r="BQ340">
            <v>0</v>
          </cell>
          <cell r="BV340" t="str">
            <v/>
          </cell>
          <cell r="BW340">
            <v>0</v>
          </cell>
          <cell r="BX340">
            <v>0</v>
          </cell>
          <cell r="BY340" t="str">
            <v/>
          </cell>
          <cell r="BZ340" t="str">
            <v/>
          </cell>
          <cell r="CA340" t="str">
            <v/>
          </cell>
          <cell r="CB340" t="str">
            <v/>
          </cell>
          <cell r="CC340" t="str">
            <v/>
          </cell>
          <cell r="CD340" t="str">
            <v/>
          </cell>
          <cell r="CE340" t="str">
            <v/>
          </cell>
          <cell r="CF340" t="str">
            <v/>
          </cell>
          <cell r="CG340" t="str">
            <v/>
          </cell>
        </row>
        <row r="341">
          <cell r="B341">
            <v>0</v>
          </cell>
          <cell r="C341" t="str">
            <v/>
          </cell>
          <cell r="D341" t="str">
            <v/>
          </cell>
          <cell r="E341" t="str">
            <v/>
          </cell>
          <cell r="F341" t="str">
            <v/>
          </cell>
          <cell r="G341" t="str">
            <v/>
          </cell>
          <cell r="H341" t="str">
            <v/>
          </cell>
          <cell r="I341" t="str">
            <v/>
          </cell>
          <cell r="J341" t="str">
            <v/>
          </cell>
          <cell r="K341" t="str">
            <v/>
          </cell>
          <cell r="L341" t="str">
            <v/>
          </cell>
          <cell r="M341" t="str">
            <v/>
          </cell>
          <cell r="N341">
            <v>0</v>
          </cell>
          <cell r="Q341" t="str">
            <v/>
          </cell>
          <cell r="R341" t="str">
            <v/>
          </cell>
          <cell r="U341" t="str">
            <v/>
          </cell>
          <cell r="V341" t="str">
            <v/>
          </cell>
          <cell r="Y341" t="str">
            <v/>
          </cell>
          <cell r="Z341" t="str">
            <v/>
          </cell>
          <cell r="AA341">
            <v>0</v>
          </cell>
          <cell r="AB341">
            <v>0</v>
          </cell>
          <cell r="AC341" t="str">
            <v/>
          </cell>
          <cell r="AD341" t="str">
            <v/>
          </cell>
          <cell r="AG341" t="str">
            <v/>
          </cell>
          <cell r="AH341" t="str">
            <v/>
          </cell>
          <cell r="AJ341" t="str">
            <v/>
          </cell>
          <cell r="AK341" t="str">
            <v/>
          </cell>
          <cell r="AM341" t="str">
            <v/>
          </cell>
          <cell r="AN341" t="str">
            <v/>
          </cell>
          <cell r="AP341" t="str">
            <v/>
          </cell>
          <cell r="AQ341" t="str">
            <v/>
          </cell>
          <cell r="AS341" t="str">
            <v/>
          </cell>
          <cell r="AT341" t="str">
            <v/>
          </cell>
          <cell r="AU341" t="str">
            <v/>
          </cell>
          <cell r="AZ341" t="str">
            <v/>
          </cell>
          <cell r="BA341" t="str">
            <v/>
          </cell>
          <cell r="BD341" t="str">
            <v/>
          </cell>
          <cell r="BE341" t="str">
            <v/>
          </cell>
          <cell r="BH341" t="str">
            <v/>
          </cell>
          <cell r="BI341" t="str">
            <v/>
          </cell>
          <cell r="BL341" t="str">
            <v/>
          </cell>
          <cell r="BM341" t="str">
            <v/>
          </cell>
          <cell r="BP341" t="str">
            <v/>
          </cell>
          <cell r="BQ341" t="str">
            <v/>
          </cell>
          <cell r="BV341" t="str">
            <v/>
          </cell>
          <cell r="BW341" t="str">
            <v/>
          </cell>
          <cell r="BX341" t="str">
            <v/>
          </cell>
          <cell r="BY341" t="str">
            <v/>
          </cell>
          <cell r="BZ341">
            <v>0</v>
          </cell>
          <cell r="CA341">
            <v>0</v>
          </cell>
          <cell r="CB341" t="str">
            <v/>
          </cell>
          <cell r="CC341">
            <v>0</v>
          </cell>
          <cell r="CD341">
            <v>0</v>
          </cell>
          <cell r="CE341">
            <v>0</v>
          </cell>
          <cell r="CF341">
            <v>0</v>
          </cell>
          <cell r="CG341">
            <v>0</v>
          </cell>
        </row>
        <row r="342">
          <cell r="B342" t="str">
            <v/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 t="str">
            <v/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Q342" t="str">
            <v/>
          </cell>
          <cell r="R342">
            <v>0</v>
          </cell>
          <cell r="U342" t="str">
            <v/>
          </cell>
          <cell r="V342">
            <v>0</v>
          </cell>
          <cell r="Y342" t="str">
            <v/>
          </cell>
          <cell r="Z342">
            <v>0</v>
          </cell>
          <cell r="AA342">
            <v>0</v>
          </cell>
          <cell r="AB342">
            <v>0</v>
          </cell>
          <cell r="AC342" t="str">
            <v/>
          </cell>
          <cell r="AD342">
            <v>0</v>
          </cell>
          <cell r="AG342" t="str">
            <v/>
          </cell>
          <cell r="AH342">
            <v>0</v>
          </cell>
          <cell r="AJ342" t="str">
            <v/>
          </cell>
          <cell r="AK342">
            <v>0</v>
          </cell>
          <cell r="AM342" t="str">
            <v/>
          </cell>
          <cell r="AN342">
            <v>0</v>
          </cell>
          <cell r="AP342" t="str">
            <v/>
          </cell>
          <cell r="AQ342">
            <v>0</v>
          </cell>
          <cell r="AS342" t="str">
            <v/>
          </cell>
          <cell r="AT342">
            <v>0</v>
          </cell>
          <cell r="AU342" t="str">
            <v/>
          </cell>
          <cell r="AZ342" t="str">
            <v/>
          </cell>
          <cell r="BA342">
            <v>0</v>
          </cell>
          <cell r="BD342" t="str">
            <v/>
          </cell>
          <cell r="BE342">
            <v>0</v>
          </cell>
          <cell r="BH342" t="str">
            <v/>
          </cell>
          <cell r="BI342">
            <v>0</v>
          </cell>
          <cell r="BL342" t="str">
            <v/>
          </cell>
          <cell r="BM342">
            <v>0</v>
          </cell>
          <cell r="BP342" t="str">
            <v/>
          </cell>
          <cell r="BQ342">
            <v>0</v>
          </cell>
          <cell r="BV342" t="str">
            <v/>
          </cell>
          <cell r="BW342">
            <v>0</v>
          </cell>
          <cell r="BX342">
            <v>0</v>
          </cell>
          <cell r="BY342" t="str">
            <v/>
          </cell>
          <cell r="BZ342" t="str">
            <v/>
          </cell>
          <cell r="CA342" t="str">
            <v/>
          </cell>
          <cell r="CB342" t="str">
            <v/>
          </cell>
          <cell r="CC342" t="str">
            <v/>
          </cell>
          <cell r="CD342" t="str">
            <v/>
          </cell>
          <cell r="CE342" t="str">
            <v/>
          </cell>
          <cell r="CF342" t="str">
            <v/>
          </cell>
          <cell r="CG342" t="str">
            <v/>
          </cell>
        </row>
        <row r="343">
          <cell r="B343">
            <v>0</v>
          </cell>
          <cell r="C343" t="str">
            <v/>
          </cell>
          <cell r="D343" t="str">
            <v/>
          </cell>
          <cell r="E343" t="str">
            <v/>
          </cell>
          <cell r="F343" t="str">
            <v/>
          </cell>
          <cell r="G343" t="str">
            <v/>
          </cell>
          <cell r="H343" t="str">
            <v/>
          </cell>
          <cell r="I343" t="str">
            <v/>
          </cell>
          <cell r="J343" t="str">
            <v/>
          </cell>
          <cell r="K343" t="str">
            <v/>
          </cell>
          <cell r="L343" t="str">
            <v/>
          </cell>
          <cell r="M343" t="str">
            <v/>
          </cell>
          <cell r="N343">
            <v>0</v>
          </cell>
          <cell r="Q343" t="str">
            <v/>
          </cell>
          <cell r="R343" t="str">
            <v/>
          </cell>
          <cell r="U343" t="str">
            <v/>
          </cell>
          <cell r="V343" t="str">
            <v/>
          </cell>
          <cell r="Y343" t="str">
            <v/>
          </cell>
          <cell r="Z343" t="str">
            <v/>
          </cell>
          <cell r="AA343">
            <v>0</v>
          </cell>
          <cell r="AB343">
            <v>0</v>
          </cell>
          <cell r="AC343" t="str">
            <v/>
          </cell>
          <cell r="AD343" t="str">
            <v/>
          </cell>
          <cell r="AG343" t="str">
            <v/>
          </cell>
          <cell r="AH343" t="str">
            <v/>
          </cell>
          <cell r="AJ343" t="str">
            <v/>
          </cell>
          <cell r="AK343" t="str">
            <v/>
          </cell>
          <cell r="AM343" t="str">
            <v/>
          </cell>
          <cell r="AN343" t="str">
            <v/>
          </cell>
          <cell r="AP343" t="str">
            <v/>
          </cell>
          <cell r="AQ343" t="str">
            <v/>
          </cell>
          <cell r="AS343" t="str">
            <v/>
          </cell>
          <cell r="AT343" t="str">
            <v/>
          </cell>
          <cell r="AU343" t="str">
            <v/>
          </cell>
          <cell r="AZ343" t="str">
            <v/>
          </cell>
          <cell r="BA343" t="str">
            <v/>
          </cell>
          <cell r="BD343" t="str">
            <v/>
          </cell>
          <cell r="BE343" t="str">
            <v/>
          </cell>
          <cell r="BH343" t="str">
            <v/>
          </cell>
          <cell r="BI343" t="str">
            <v/>
          </cell>
          <cell r="BL343" t="str">
            <v/>
          </cell>
          <cell r="BM343" t="str">
            <v/>
          </cell>
          <cell r="BP343" t="str">
            <v/>
          </cell>
          <cell r="BQ343" t="str">
            <v/>
          </cell>
          <cell r="BV343" t="str">
            <v/>
          </cell>
          <cell r="BW343" t="str">
            <v/>
          </cell>
          <cell r="BX343" t="str">
            <v/>
          </cell>
          <cell r="BY343" t="str">
            <v/>
          </cell>
          <cell r="BZ343">
            <v>0</v>
          </cell>
          <cell r="CA343">
            <v>0</v>
          </cell>
          <cell r="CB343" t="str">
            <v/>
          </cell>
          <cell r="CC343">
            <v>0</v>
          </cell>
          <cell r="CD343">
            <v>0</v>
          </cell>
          <cell r="CE343">
            <v>0</v>
          </cell>
          <cell r="CF343">
            <v>0</v>
          </cell>
          <cell r="CG343">
            <v>0</v>
          </cell>
        </row>
        <row r="344">
          <cell r="B344" t="str">
            <v/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 t="str">
            <v/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Q344" t="str">
            <v/>
          </cell>
          <cell r="R344">
            <v>0</v>
          </cell>
          <cell r="U344" t="str">
            <v/>
          </cell>
          <cell r="V344">
            <v>0</v>
          </cell>
          <cell r="Y344" t="str">
            <v/>
          </cell>
          <cell r="Z344">
            <v>0</v>
          </cell>
          <cell r="AA344">
            <v>0</v>
          </cell>
          <cell r="AB344">
            <v>0</v>
          </cell>
          <cell r="AC344" t="str">
            <v/>
          </cell>
          <cell r="AD344">
            <v>0</v>
          </cell>
          <cell r="AG344" t="str">
            <v/>
          </cell>
          <cell r="AH344">
            <v>0</v>
          </cell>
          <cell r="AJ344" t="str">
            <v/>
          </cell>
          <cell r="AK344">
            <v>0</v>
          </cell>
          <cell r="AM344" t="str">
            <v/>
          </cell>
          <cell r="AN344">
            <v>0</v>
          </cell>
          <cell r="AP344" t="str">
            <v/>
          </cell>
          <cell r="AQ344">
            <v>0</v>
          </cell>
          <cell r="AS344" t="str">
            <v/>
          </cell>
          <cell r="AT344">
            <v>0</v>
          </cell>
          <cell r="AU344" t="str">
            <v/>
          </cell>
          <cell r="AZ344" t="str">
            <v/>
          </cell>
          <cell r="BA344">
            <v>0</v>
          </cell>
          <cell r="BD344" t="str">
            <v/>
          </cell>
          <cell r="BE344">
            <v>0</v>
          </cell>
          <cell r="BH344" t="str">
            <v/>
          </cell>
          <cell r="BI344">
            <v>0</v>
          </cell>
          <cell r="BL344" t="str">
            <v/>
          </cell>
          <cell r="BM344">
            <v>0</v>
          </cell>
          <cell r="BP344" t="str">
            <v/>
          </cell>
          <cell r="BQ344">
            <v>0</v>
          </cell>
          <cell r="BV344" t="str">
            <v/>
          </cell>
          <cell r="BW344">
            <v>0</v>
          </cell>
          <cell r="BX344">
            <v>0</v>
          </cell>
          <cell r="BY344" t="str">
            <v/>
          </cell>
          <cell r="BZ344" t="str">
            <v/>
          </cell>
          <cell r="CA344" t="str">
            <v/>
          </cell>
          <cell r="CB344" t="str">
            <v/>
          </cell>
          <cell r="CC344" t="str">
            <v/>
          </cell>
          <cell r="CD344" t="str">
            <v/>
          </cell>
          <cell r="CE344" t="str">
            <v/>
          </cell>
          <cell r="CF344" t="str">
            <v/>
          </cell>
          <cell r="CG344" t="str">
            <v/>
          </cell>
        </row>
        <row r="345">
          <cell r="B345">
            <v>0</v>
          </cell>
          <cell r="C345" t="str">
            <v/>
          </cell>
          <cell r="D345" t="str">
            <v/>
          </cell>
          <cell r="E345" t="str">
            <v/>
          </cell>
          <cell r="F345" t="str">
            <v/>
          </cell>
          <cell r="G345" t="str">
            <v/>
          </cell>
          <cell r="H345" t="str">
            <v/>
          </cell>
          <cell r="I345" t="str">
            <v/>
          </cell>
          <cell r="J345" t="str">
            <v/>
          </cell>
          <cell r="K345" t="str">
            <v/>
          </cell>
          <cell r="L345" t="str">
            <v/>
          </cell>
          <cell r="M345" t="str">
            <v/>
          </cell>
          <cell r="N345">
            <v>0</v>
          </cell>
          <cell r="Q345" t="str">
            <v/>
          </cell>
          <cell r="R345" t="str">
            <v/>
          </cell>
          <cell r="U345" t="str">
            <v/>
          </cell>
          <cell r="V345" t="str">
            <v/>
          </cell>
          <cell r="Y345" t="str">
            <v/>
          </cell>
          <cell r="Z345" t="str">
            <v/>
          </cell>
          <cell r="AA345">
            <v>0</v>
          </cell>
          <cell r="AB345">
            <v>0</v>
          </cell>
          <cell r="AC345" t="str">
            <v/>
          </cell>
          <cell r="AD345" t="str">
            <v/>
          </cell>
          <cell r="AG345" t="str">
            <v/>
          </cell>
          <cell r="AH345" t="str">
            <v/>
          </cell>
          <cell r="AJ345" t="str">
            <v/>
          </cell>
          <cell r="AK345" t="str">
            <v/>
          </cell>
          <cell r="AM345" t="str">
            <v/>
          </cell>
          <cell r="AN345" t="str">
            <v/>
          </cell>
          <cell r="AP345" t="str">
            <v/>
          </cell>
          <cell r="AQ345" t="str">
            <v/>
          </cell>
          <cell r="AS345" t="str">
            <v/>
          </cell>
          <cell r="AT345" t="str">
            <v/>
          </cell>
          <cell r="AU345" t="str">
            <v/>
          </cell>
          <cell r="AZ345" t="str">
            <v/>
          </cell>
          <cell r="BA345" t="str">
            <v/>
          </cell>
          <cell r="BD345" t="str">
            <v/>
          </cell>
          <cell r="BE345" t="str">
            <v/>
          </cell>
          <cell r="BH345" t="str">
            <v/>
          </cell>
          <cell r="BI345" t="str">
            <v/>
          </cell>
          <cell r="BL345" t="str">
            <v/>
          </cell>
          <cell r="BM345" t="str">
            <v/>
          </cell>
          <cell r="BP345" t="str">
            <v/>
          </cell>
          <cell r="BQ345" t="str">
            <v/>
          </cell>
          <cell r="BV345" t="str">
            <v/>
          </cell>
          <cell r="BW345" t="str">
            <v/>
          </cell>
          <cell r="BX345" t="str">
            <v/>
          </cell>
          <cell r="BY345" t="str">
            <v/>
          </cell>
          <cell r="BZ345">
            <v>0</v>
          </cell>
          <cell r="CA345">
            <v>0</v>
          </cell>
          <cell r="CB345" t="str">
            <v/>
          </cell>
          <cell r="CC345">
            <v>0</v>
          </cell>
          <cell r="CD345">
            <v>0</v>
          </cell>
          <cell r="CE345">
            <v>0</v>
          </cell>
          <cell r="CF345">
            <v>0</v>
          </cell>
          <cell r="CG345">
            <v>0</v>
          </cell>
        </row>
        <row r="346">
          <cell r="B346" t="str">
            <v/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 t="str">
            <v/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Q346" t="str">
            <v/>
          </cell>
          <cell r="R346">
            <v>0</v>
          </cell>
          <cell r="U346" t="str">
            <v/>
          </cell>
          <cell r="V346">
            <v>0</v>
          </cell>
          <cell r="Y346" t="str">
            <v/>
          </cell>
          <cell r="Z346">
            <v>0</v>
          </cell>
          <cell r="AA346">
            <v>0</v>
          </cell>
          <cell r="AB346">
            <v>0</v>
          </cell>
          <cell r="AC346" t="str">
            <v/>
          </cell>
          <cell r="AD346">
            <v>0</v>
          </cell>
          <cell r="AG346" t="str">
            <v/>
          </cell>
          <cell r="AH346">
            <v>0</v>
          </cell>
          <cell r="AJ346" t="str">
            <v/>
          </cell>
          <cell r="AK346">
            <v>0</v>
          </cell>
          <cell r="AM346" t="str">
            <v/>
          </cell>
          <cell r="AN346">
            <v>0</v>
          </cell>
          <cell r="AP346" t="str">
            <v/>
          </cell>
          <cell r="AQ346">
            <v>0</v>
          </cell>
          <cell r="AS346" t="str">
            <v/>
          </cell>
          <cell r="AT346">
            <v>0</v>
          </cell>
          <cell r="AU346" t="str">
            <v/>
          </cell>
          <cell r="AZ346" t="str">
            <v/>
          </cell>
          <cell r="BA346">
            <v>0</v>
          </cell>
          <cell r="BD346" t="str">
            <v/>
          </cell>
          <cell r="BE346">
            <v>0</v>
          </cell>
          <cell r="BH346" t="str">
            <v/>
          </cell>
          <cell r="BI346">
            <v>0</v>
          </cell>
          <cell r="BL346" t="str">
            <v/>
          </cell>
          <cell r="BM346">
            <v>0</v>
          </cell>
          <cell r="BP346" t="str">
            <v/>
          </cell>
          <cell r="BQ346">
            <v>0</v>
          </cell>
          <cell r="BV346" t="str">
            <v/>
          </cell>
          <cell r="BW346">
            <v>0</v>
          </cell>
          <cell r="BX346">
            <v>0</v>
          </cell>
          <cell r="BY346" t="str">
            <v/>
          </cell>
          <cell r="BZ346" t="str">
            <v/>
          </cell>
          <cell r="CA346" t="str">
            <v/>
          </cell>
          <cell r="CB346" t="str">
            <v/>
          </cell>
          <cell r="CC346" t="str">
            <v/>
          </cell>
          <cell r="CD346" t="str">
            <v/>
          </cell>
          <cell r="CE346" t="str">
            <v/>
          </cell>
          <cell r="CF346" t="str">
            <v/>
          </cell>
          <cell r="CG346" t="str">
            <v/>
          </cell>
        </row>
        <row r="347">
          <cell r="B347">
            <v>0</v>
          </cell>
          <cell r="C347" t="str">
            <v/>
          </cell>
          <cell r="D347" t="str">
            <v/>
          </cell>
          <cell r="E347" t="str">
            <v/>
          </cell>
          <cell r="F347" t="str">
            <v/>
          </cell>
          <cell r="G347" t="str">
            <v/>
          </cell>
          <cell r="H347" t="str">
            <v/>
          </cell>
          <cell r="I347" t="str">
            <v/>
          </cell>
          <cell r="J347" t="str">
            <v/>
          </cell>
          <cell r="K347" t="str">
            <v/>
          </cell>
          <cell r="L347" t="str">
            <v/>
          </cell>
          <cell r="M347" t="str">
            <v/>
          </cell>
          <cell r="N347">
            <v>0</v>
          </cell>
          <cell r="Q347" t="str">
            <v/>
          </cell>
          <cell r="R347" t="str">
            <v/>
          </cell>
          <cell r="U347" t="str">
            <v/>
          </cell>
          <cell r="V347" t="str">
            <v/>
          </cell>
          <cell r="Y347" t="str">
            <v/>
          </cell>
          <cell r="Z347" t="str">
            <v/>
          </cell>
          <cell r="AA347">
            <v>0</v>
          </cell>
          <cell r="AB347">
            <v>0</v>
          </cell>
          <cell r="AC347" t="str">
            <v/>
          </cell>
          <cell r="AD347" t="str">
            <v/>
          </cell>
          <cell r="AG347" t="str">
            <v/>
          </cell>
          <cell r="AH347" t="str">
            <v/>
          </cell>
          <cell r="AJ347" t="str">
            <v/>
          </cell>
          <cell r="AK347" t="str">
            <v/>
          </cell>
          <cell r="AM347" t="str">
            <v/>
          </cell>
          <cell r="AN347" t="str">
            <v/>
          </cell>
          <cell r="AP347" t="str">
            <v/>
          </cell>
          <cell r="AQ347" t="str">
            <v/>
          </cell>
          <cell r="AS347" t="str">
            <v/>
          </cell>
          <cell r="AT347" t="str">
            <v/>
          </cell>
          <cell r="AU347" t="str">
            <v/>
          </cell>
          <cell r="AZ347" t="str">
            <v/>
          </cell>
          <cell r="BA347" t="str">
            <v/>
          </cell>
          <cell r="BD347" t="str">
            <v/>
          </cell>
          <cell r="BE347" t="str">
            <v/>
          </cell>
          <cell r="BH347" t="str">
            <v/>
          </cell>
          <cell r="BI347" t="str">
            <v/>
          </cell>
          <cell r="BL347" t="str">
            <v/>
          </cell>
          <cell r="BM347" t="str">
            <v/>
          </cell>
          <cell r="BP347" t="str">
            <v/>
          </cell>
          <cell r="BQ347" t="str">
            <v/>
          </cell>
          <cell r="BV347" t="str">
            <v/>
          </cell>
          <cell r="BW347" t="str">
            <v/>
          </cell>
          <cell r="BX347" t="str">
            <v/>
          </cell>
          <cell r="BY347" t="str">
            <v/>
          </cell>
          <cell r="BZ347">
            <v>0</v>
          </cell>
          <cell r="CA347">
            <v>0</v>
          </cell>
          <cell r="CB347" t="str">
            <v/>
          </cell>
          <cell r="CC347">
            <v>0</v>
          </cell>
          <cell r="CD347">
            <v>0</v>
          </cell>
          <cell r="CE347">
            <v>0</v>
          </cell>
          <cell r="CF347">
            <v>0</v>
          </cell>
          <cell r="CG347">
            <v>0</v>
          </cell>
        </row>
        <row r="348">
          <cell r="B348" t="str">
            <v/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 t="str">
            <v/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Q348" t="str">
            <v/>
          </cell>
          <cell r="R348">
            <v>0</v>
          </cell>
          <cell r="U348" t="str">
            <v/>
          </cell>
          <cell r="V348">
            <v>0</v>
          </cell>
          <cell r="Y348" t="str">
            <v/>
          </cell>
          <cell r="Z348">
            <v>0</v>
          </cell>
          <cell r="AA348">
            <v>0</v>
          </cell>
          <cell r="AB348">
            <v>0</v>
          </cell>
          <cell r="AC348" t="str">
            <v/>
          </cell>
          <cell r="AD348">
            <v>0</v>
          </cell>
          <cell r="AG348" t="str">
            <v/>
          </cell>
          <cell r="AH348">
            <v>0</v>
          </cell>
          <cell r="AJ348" t="str">
            <v/>
          </cell>
          <cell r="AK348">
            <v>0</v>
          </cell>
          <cell r="AM348" t="str">
            <v/>
          </cell>
          <cell r="AN348">
            <v>0</v>
          </cell>
          <cell r="AP348" t="str">
            <v/>
          </cell>
          <cell r="AQ348">
            <v>0</v>
          </cell>
          <cell r="AS348" t="str">
            <v/>
          </cell>
          <cell r="AT348">
            <v>0</v>
          </cell>
          <cell r="AU348" t="str">
            <v/>
          </cell>
          <cell r="AZ348" t="str">
            <v/>
          </cell>
          <cell r="BA348">
            <v>0</v>
          </cell>
          <cell r="BD348" t="str">
            <v/>
          </cell>
          <cell r="BE348">
            <v>0</v>
          </cell>
          <cell r="BH348" t="str">
            <v/>
          </cell>
          <cell r="BI348">
            <v>0</v>
          </cell>
          <cell r="BL348" t="str">
            <v/>
          </cell>
          <cell r="BM348">
            <v>0</v>
          </cell>
          <cell r="BP348" t="str">
            <v/>
          </cell>
          <cell r="BQ348">
            <v>0</v>
          </cell>
          <cell r="BV348" t="str">
            <v/>
          </cell>
          <cell r="BW348">
            <v>0</v>
          </cell>
          <cell r="BX348">
            <v>0</v>
          </cell>
          <cell r="BY348" t="str">
            <v/>
          </cell>
          <cell r="BZ348" t="str">
            <v/>
          </cell>
          <cell r="CA348" t="str">
            <v/>
          </cell>
          <cell r="CB348" t="str">
            <v/>
          </cell>
          <cell r="CC348" t="str">
            <v/>
          </cell>
          <cell r="CD348" t="str">
            <v/>
          </cell>
          <cell r="CE348" t="str">
            <v/>
          </cell>
          <cell r="CF348" t="str">
            <v/>
          </cell>
          <cell r="CG348" t="str">
            <v/>
          </cell>
        </row>
        <row r="349">
          <cell r="B349">
            <v>0</v>
          </cell>
          <cell r="C349" t="str">
            <v/>
          </cell>
          <cell r="D349" t="str">
            <v/>
          </cell>
          <cell r="E349" t="str">
            <v/>
          </cell>
          <cell r="F349" t="str">
            <v/>
          </cell>
          <cell r="G349" t="str">
            <v/>
          </cell>
          <cell r="H349" t="str">
            <v/>
          </cell>
          <cell r="I349" t="str">
            <v/>
          </cell>
          <cell r="J349" t="str">
            <v/>
          </cell>
          <cell r="K349" t="str">
            <v/>
          </cell>
          <cell r="L349" t="str">
            <v/>
          </cell>
          <cell r="M349" t="str">
            <v/>
          </cell>
          <cell r="N349">
            <v>0</v>
          </cell>
          <cell r="Q349" t="str">
            <v/>
          </cell>
          <cell r="R349" t="str">
            <v/>
          </cell>
          <cell r="U349" t="str">
            <v/>
          </cell>
          <cell r="V349" t="str">
            <v/>
          </cell>
          <cell r="Y349" t="str">
            <v/>
          </cell>
          <cell r="Z349" t="str">
            <v/>
          </cell>
          <cell r="AA349">
            <v>0</v>
          </cell>
          <cell r="AB349">
            <v>0</v>
          </cell>
          <cell r="AC349" t="str">
            <v/>
          </cell>
          <cell r="AD349" t="str">
            <v/>
          </cell>
          <cell r="AG349" t="str">
            <v/>
          </cell>
          <cell r="AH349" t="str">
            <v/>
          </cell>
          <cell r="AJ349" t="str">
            <v/>
          </cell>
          <cell r="AK349" t="str">
            <v/>
          </cell>
          <cell r="AM349" t="str">
            <v/>
          </cell>
          <cell r="AN349" t="str">
            <v/>
          </cell>
          <cell r="AP349" t="str">
            <v/>
          </cell>
          <cell r="AQ349" t="str">
            <v/>
          </cell>
          <cell r="AS349" t="str">
            <v/>
          </cell>
          <cell r="AT349" t="str">
            <v/>
          </cell>
          <cell r="AU349" t="str">
            <v/>
          </cell>
          <cell r="AZ349" t="str">
            <v/>
          </cell>
          <cell r="BA349" t="str">
            <v/>
          </cell>
          <cell r="BD349" t="str">
            <v/>
          </cell>
          <cell r="BE349" t="str">
            <v/>
          </cell>
          <cell r="BH349" t="str">
            <v/>
          </cell>
          <cell r="BI349" t="str">
            <v/>
          </cell>
          <cell r="BL349" t="str">
            <v/>
          </cell>
          <cell r="BM349" t="str">
            <v/>
          </cell>
          <cell r="BP349" t="str">
            <v/>
          </cell>
          <cell r="BQ349" t="str">
            <v/>
          </cell>
          <cell r="BV349" t="str">
            <v/>
          </cell>
          <cell r="BW349" t="str">
            <v/>
          </cell>
          <cell r="BX349" t="str">
            <v/>
          </cell>
          <cell r="BY349" t="str">
            <v/>
          </cell>
          <cell r="BZ349">
            <v>0</v>
          </cell>
          <cell r="CA349">
            <v>0</v>
          </cell>
          <cell r="CB349" t="str">
            <v/>
          </cell>
          <cell r="CC349">
            <v>0</v>
          </cell>
          <cell r="CD349">
            <v>0</v>
          </cell>
          <cell r="CE349">
            <v>0</v>
          </cell>
          <cell r="CF349">
            <v>0</v>
          </cell>
          <cell r="CG349">
            <v>0</v>
          </cell>
        </row>
        <row r="350">
          <cell r="B350" t="str">
            <v/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 t="str">
            <v/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Q350" t="str">
            <v/>
          </cell>
          <cell r="R350">
            <v>0</v>
          </cell>
          <cell r="U350" t="str">
            <v/>
          </cell>
          <cell r="V350">
            <v>0</v>
          </cell>
          <cell r="Y350" t="str">
            <v/>
          </cell>
          <cell r="Z350">
            <v>0</v>
          </cell>
          <cell r="AA350">
            <v>0</v>
          </cell>
          <cell r="AB350">
            <v>0</v>
          </cell>
          <cell r="AC350" t="str">
            <v/>
          </cell>
          <cell r="AD350">
            <v>0</v>
          </cell>
          <cell r="AG350" t="str">
            <v/>
          </cell>
          <cell r="AH350">
            <v>0</v>
          </cell>
          <cell r="AJ350" t="str">
            <v/>
          </cell>
          <cell r="AK350">
            <v>0</v>
          </cell>
          <cell r="AM350" t="str">
            <v/>
          </cell>
          <cell r="AN350">
            <v>0</v>
          </cell>
          <cell r="AP350" t="str">
            <v/>
          </cell>
          <cell r="AQ350">
            <v>0</v>
          </cell>
          <cell r="AS350" t="str">
            <v/>
          </cell>
          <cell r="AT350">
            <v>0</v>
          </cell>
          <cell r="AU350" t="str">
            <v/>
          </cell>
          <cell r="AZ350" t="str">
            <v/>
          </cell>
          <cell r="BA350">
            <v>0</v>
          </cell>
          <cell r="BD350" t="str">
            <v/>
          </cell>
          <cell r="BE350">
            <v>0</v>
          </cell>
          <cell r="BH350" t="str">
            <v/>
          </cell>
          <cell r="BI350">
            <v>0</v>
          </cell>
          <cell r="BL350" t="str">
            <v/>
          </cell>
          <cell r="BM350">
            <v>0</v>
          </cell>
          <cell r="BP350" t="str">
            <v/>
          </cell>
          <cell r="BQ350">
            <v>0</v>
          </cell>
          <cell r="BV350" t="str">
            <v/>
          </cell>
          <cell r="BW350">
            <v>0</v>
          </cell>
          <cell r="BX350">
            <v>0</v>
          </cell>
          <cell r="BY350" t="str">
            <v/>
          </cell>
          <cell r="BZ350" t="str">
            <v/>
          </cell>
          <cell r="CA350" t="str">
            <v/>
          </cell>
          <cell r="CB350" t="str">
            <v/>
          </cell>
          <cell r="CC350" t="str">
            <v/>
          </cell>
          <cell r="CD350" t="str">
            <v/>
          </cell>
          <cell r="CE350" t="str">
            <v/>
          </cell>
          <cell r="CF350" t="str">
            <v/>
          </cell>
          <cell r="CG350" t="str">
            <v/>
          </cell>
        </row>
        <row r="351">
          <cell r="B351">
            <v>0</v>
          </cell>
          <cell r="C351" t="str">
            <v/>
          </cell>
          <cell r="D351" t="str">
            <v/>
          </cell>
          <cell r="E351" t="str">
            <v/>
          </cell>
          <cell r="F351" t="str">
            <v/>
          </cell>
          <cell r="G351" t="str">
            <v/>
          </cell>
          <cell r="H351" t="str">
            <v/>
          </cell>
          <cell r="I351" t="str">
            <v/>
          </cell>
          <cell r="J351" t="str">
            <v/>
          </cell>
          <cell r="K351" t="str">
            <v/>
          </cell>
          <cell r="L351" t="str">
            <v/>
          </cell>
          <cell r="M351" t="str">
            <v/>
          </cell>
          <cell r="N351">
            <v>0</v>
          </cell>
          <cell r="Q351" t="str">
            <v/>
          </cell>
          <cell r="R351" t="str">
            <v/>
          </cell>
          <cell r="U351" t="str">
            <v/>
          </cell>
          <cell r="V351" t="str">
            <v/>
          </cell>
          <cell r="Y351" t="str">
            <v/>
          </cell>
          <cell r="Z351" t="str">
            <v/>
          </cell>
          <cell r="AA351">
            <v>0</v>
          </cell>
          <cell r="AB351">
            <v>0</v>
          </cell>
          <cell r="AC351" t="str">
            <v/>
          </cell>
          <cell r="AD351" t="str">
            <v/>
          </cell>
          <cell r="AG351" t="str">
            <v/>
          </cell>
          <cell r="AH351" t="str">
            <v/>
          </cell>
          <cell r="AJ351" t="str">
            <v/>
          </cell>
          <cell r="AK351" t="str">
            <v/>
          </cell>
          <cell r="AM351" t="str">
            <v/>
          </cell>
          <cell r="AN351" t="str">
            <v/>
          </cell>
          <cell r="AP351" t="str">
            <v/>
          </cell>
          <cell r="AQ351" t="str">
            <v/>
          </cell>
          <cell r="AS351" t="str">
            <v/>
          </cell>
          <cell r="AT351" t="str">
            <v/>
          </cell>
          <cell r="AU351" t="str">
            <v/>
          </cell>
          <cell r="AZ351" t="str">
            <v/>
          </cell>
          <cell r="BA351" t="str">
            <v/>
          </cell>
          <cell r="BD351" t="str">
            <v/>
          </cell>
          <cell r="BE351" t="str">
            <v/>
          </cell>
          <cell r="BH351" t="str">
            <v/>
          </cell>
          <cell r="BI351" t="str">
            <v/>
          </cell>
          <cell r="BL351" t="str">
            <v/>
          </cell>
          <cell r="BM351" t="str">
            <v/>
          </cell>
          <cell r="BP351" t="str">
            <v/>
          </cell>
          <cell r="BQ351" t="str">
            <v/>
          </cell>
          <cell r="BV351" t="str">
            <v/>
          </cell>
          <cell r="BW351" t="str">
            <v/>
          </cell>
          <cell r="BX351" t="str">
            <v/>
          </cell>
          <cell r="BY351" t="str">
            <v/>
          </cell>
          <cell r="BZ351">
            <v>0</v>
          </cell>
          <cell r="CA351">
            <v>0</v>
          </cell>
          <cell r="CB351" t="str">
            <v/>
          </cell>
          <cell r="CC351">
            <v>0</v>
          </cell>
          <cell r="CD351">
            <v>0</v>
          </cell>
          <cell r="CE351">
            <v>0</v>
          </cell>
          <cell r="CF351">
            <v>0</v>
          </cell>
          <cell r="CG351">
            <v>0</v>
          </cell>
        </row>
        <row r="352">
          <cell r="B352" t="str">
            <v/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 t="str">
            <v/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Q352" t="str">
            <v/>
          </cell>
          <cell r="R352">
            <v>0</v>
          </cell>
          <cell r="U352" t="str">
            <v/>
          </cell>
          <cell r="V352">
            <v>0</v>
          </cell>
          <cell r="Y352" t="str">
            <v/>
          </cell>
          <cell r="Z352">
            <v>0</v>
          </cell>
          <cell r="AA352">
            <v>0</v>
          </cell>
          <cell r="AB352">
            <v>0</v>
          </cell>
          <cell r="AC352" t="str">
            <v/>
          </cell>
          <cell r="AD352">
            <v>0</v>
          </cell>
          <cell r="AG352" t="str">
            <v/>
          </cell>
          <cell r="AH352">
            <v>0</v>
          </cell>
          <cell r="AJ352" t="str">
            <v/>
          </cell>
          <cell r="AK352">
            <v>0</v>
          </cell>
          <cell r="AM352" t="str">
            <v/>
          </cell>
          <cell r="AN352">
            <v>0</v>
          </cell>
          <cell r="AP352" t="str">
            <v/>
          </cell>
          <cell r="AQ352">
            <v>0</v>
          </cell>
          <cell r="AS352" t="str">
            <v/>
          </cell>
          <cell r="AT352">
            <v>0</v>
          </cell>
          <cell r="AU352" t="str">
            <v/>
          </cell>
          <cell r="AZ352" t="str">
            <v/>
          </cell>
          <cell r="BA352">
            <v>0</v>
          </cell>
          <cell r="BD352" t="str">
            <v/>
          </cell>
          <cell r="BE352">
            <v>0</v>
          </cell>
          <cell r="BH352" t="str">
            <v/>
          </cell>
          <cell r="BI352">
            <v>0</v>
          </cell>
          <cell r="BL352" t="str">
            <v/>
          </cell>
          <cell r="BM352">
            <v>0</v>
          </cell>
          <cell r="BP352" t="str">
            <v/>
          </cell>
          <cell r="BQ352">
            <v>0</v>
          </cell>
          <cell r="BV352" t="str">
            <v/>
          </cell>
          <cell r="BW352">
            <v>0</v>
          </cell>
          <cell r="BX352">
            <v>0</v>
          </cell>
          <cell r="BY352" t="str">
            <v/>
          </cell>
          <cell r="BZ352" t="str">
            <v/>
          </cell>
          <cell r="CA352" t="str">
            <v/>
          </cell>
          <cell r="CB352" t="str">
            <v/>
          </cell>
          <cell r="CC352" t="str">
            <v/>
          </cell>
          <cell r="CD352" t="str">
            <v/>
          </cell>
          <cell r="CE352" t="str">
            <v/>
          </cell>
          <cell r="CF352" t="str">
            <v/>
          </cell>
          <cell r="CG352" t="str">
            <v/>
          </cell>
        </row>
        <row r="353">
          <cell r="B353">
            <v>0</v>
          </cell>
          <cell r="C353" t="str">
            <v/>
          </cell>
          <cell r="D353" t="str">
            <v/>
          </cell>
          <cell r="E353" t="str">
            <v/>
          </cell>
          <cell r="F353" t="str">
            <v/>
          </cell>
          <cell r="G353" t="str">
            <v/>
          </cell>
          <cell r="H353" t="str">
            <v/>
          </cell>
          <cell r="I353" t="str">
            <v/>
          </cell>
          <cell r="J353" t="str">
            <v/>
          </cell>
          <cell r="K353" t="str">
            <v/>
          </cell>
          <cell r="L353" t="str">
            <v/>
          </cell>
          <cell r="M353" t="str">
            <v/>
          </cell>
          <cell r="N353">
            <v>0</v>
          </cell>
          <cell r="Q353" t="str">
            <v/>
          </cell>
          <cell r="R353" t="str">
            <v/>
          </cell>
          <cell r="U353" t="str">
            <v/>
          </cell>
          <cell r="V353" t="str">
            <v/>
          </cell>
          <cell r="Y353" t="str">
            <v/>
          </cell>
          <cell r="Z353" t="str">
            <v/>
          </cell>
          <cell r="AA353">
            <v>0</v>
          </cell>
          <cell r="AB353">
            <v>0</v>
          </cell>
          <cell r="AC353" t="str">
            <v/>
          </cell>
          <cell r="AD353" t="str">
            <v/>
          </cell>
          <cell r="AG353" t="str">
            <v/>
          </cell>
          <cell r="AH353" t="str">
            <v/>
          </cell>
          <cell r="AJ353" t="str">
            <v/>
          </cell>
          <cell r="AK353" t="str">
            <v/>
          </cell>
          <cell r="AM353" t="str">
            <v/>
          </cell>
          <cell r="AN353" t="str">
            <v/>
          </cell>
          <cell r="AP353" t="str">
            <v/>
          </cell>
          <cell r="AQ353" t="str">
            <v/>
          </cell>
          <cell r="AS353" t="str">
            <v/>
          </cell>
          <cell r="AT353" t="str">
            <v/>
          </cell>
          <cell r="AU353" t="str">
            <v/>
          </cell>
          <cell r="AZ353" t="str">
            <v/>
          </cell>
          <cell r="BA353" t="str">
            <v/>
          </cell>
          <cell r="BD353" t="str">
            <v/>
          </cell>
          <cell r="BE353" t="str">
            <v/>
          </cell>
          <cell r="BH353" t="str">
            <v/>
          </cell>
          <cell r="BI353" t="str">
            <v/>
          </cell>
          <cell r="BL353" t="str">
            <v/>
          </cell>
          <cell r="BM353" t="str">
            <v/>
          </cell>
          <cell r="BP353" t="str">
            <v/>
          </cell>
          <cell r="BQ353" t="str">
            <v/>
          </cell>
          <cell r="BV353" t="str">
            <v/>
          </cell>
          <cell r="BW353" t="str">
            <v/>
          </cell>
          <cell r="BX353" t="str">
            <v/>
          </cell>
          <cell r="BY353" t="str">
            <v/>
          </cell>
          <cell r="BZ353">
            <v>0</v>
          </cell>
          <cell r="CA353">
            <v>0</v>
          </cell>
          <cell r="CB353" t="str">
            <v/>
          </cell>
          <cell r="CC353">
            <v>0</v>
          </cell>
          <cell r="CD353">
            <v>0</v>
          </cell>
          <cell r="CE353">
            <v>0</v>
          </cell>
          <cell r="CF353">
            <v>0</v>
          </cell>
          <cell r="CG353">
            <v>0</v>
          </cell>
        </row>
        <row r="354">
          <cell r="B354" t="str">
            <v/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 t="str">
            <v/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Q354" t="str">
            <v/>
          </cell>
          <cell r="R354">
            <v>0</v>
          </cell>
          <cell r="U354" t="str">
            <v/>
          </cell>
          <cell r="V354">
            <v>0</v>
          </cell>
          <cell r="Y354" t="str">
            <v/>
          </cell>
          <cell r="Z354">
            <v>0</v>
          </cell>
          <cell r="AA354">
            <v>0</v>
          </cell>
          <cell r="AB354">
            <v>0</v>
          </cell>
          <cell r="AC354" t="str">
            <v/>
          </cell>
          <cell r="AD354">
            <v>0</v>
          </cell>
          <cell r="AG354" t="str">
            <v/>
          </cell>
          <cell r="AH354">
            <v>0</v>
          </cell>
          <cell r="AJ354" t="str">
            <v/>
          </cell>
          <cell r="AK354">
            <v>0</v>
          </cell>
          <cell r="AM354" t="str">
            <v/>
          </cell>
          <cell r="AN354">
            <v>0</v>
          </cell>
          <cell r="AP354" t="str">
            <v/>
          </cell>
          <cell r="AQ354">
            <v>0</v>
          </cell>
          <cell r="AS354" t="str">
            <v/>
          </cell>
          <cell r="AT354">
            <v>0</v>
          </cell>
          <cell r="AU354" t="str">
            <v/>
          </cell>
          <cell r="AZ354" t="str">
            <v/>
          </cell>
          <cell r="BA354">
            <v>0</v>
          </cell>
          <cell r="BD354" t="str">
            <v/>
          </cell>
          <cell r="BE354">
            <v>0</v>
          </cell>
          <cell r="BH354" t="str">
            <v/>
          </cell>
          <cell r="BI354">
            <v>0</v>
          </cell>
          <cell r="BL354" t="str">
            <v/>
          </cell>
          <cell r="BM354">
            <v>0</v>
          </cell>
          <cell r="BP354" t="str">
            <v/>
          </cell>
          <cell r="BQ354">
            <v>0</v>
          </cell>
          <cell r="BV354" t="str">
            <v/>
          </cell>
          <cell r="BW354">
            <v>0</v>
          </cell>
          <cell r="BX354">
            <v>0</v>
          </cell>
          <cell r="BY354" t="str">
            <v/>
          </cell>
          <cell r="BZ354" t="str">
            <v/>
          </cell>
          <cell r="CA354" t="str">
            <v/>
          </cell>
          <cell r="CB354" t="str">
            <v/>
          </cell>
          <cell r="CC354" t="str">
            <v/>
          </cell>
          <cell r="CD354" t="str">
            <v/>
          </cell>
          <cell r="CE354" t="str">
            <v/>
          </cell>
          <cell r="CF354" t="str">
            <v/>
          </cell>
          <cell r="CG354" t="str">
            <v/>
          </cell>
        </row>
        <row r="355">
          <cell r="B355">
            <v>0</v>
          </cell>
          <cell r="C355" t="str">
            <v/>
          </cell>
          <cell r="D355" t="str">
            <v/>
          </cell>
          <cell r="E355" t="str">
            <v/>
          </cell>
          <cell r="F355" t="str">
            <v/>
          </cell>
          <cell r="G355" t="str">
            <v/>
          </cell>
          <cell r="H355" t="str">
            <v/>
          </cell>
          <cell r="I355" t="str">
            <v/>
          </cell>
          <cell r="J355" t="str">
            <v/>
          </cell>
          <cell r="K355" t="str">
            <v/>
          </cell>
          <cell r="L355" t="str">
            <v/>
          </cell>
          <cell r="M355" t="str">
            <v/>
          </cell>
          <cell r="N355">
            <v>0</v>
          </cell>
          <cell r="Q355" t="str">
            <v/>
          </cell>
          <cell r="R355" t="str">
            <v/>
          </cell>
          <cell r="U355" t="str">
            <v/>
          </cell>
          <cell r="V355" t="str">
            <v/>
          </cell>
          <cell r="Y355" t="str">
            <v/>
          </cell>
          <cell r="Z355" t="str">
            <v/>
          </cell>
          <cell r="AA355">
            <v>0</v>
          </cell>
          <cell r="AB355">
            <v>0</v>
          </cell>
          <cell r="AC355" t="str">
            <v/>
          </cell>
          <cell r="AD355" t="str">
            <v/>
          </cell>
          <cell r="AG355" t="str">
            <v/>
          </cell>
          <cell r="AH355" t="str">
            <v/>
          </cell>
          <cell r="AJ355" t="str">
            <v/>
          </cell>
          <cell r="AK355" t="str">
            <v/>
          </cell>
          <cell r="AM355" t="str">
            <v/>
          </cell>
          <cell r="AN355" t="str">
            <v/>
          </cell>
          <cell r="AP355" t="str">
            <v/>
          </cell>
          <cell r="AQ355" t="str">
            <v/>
          </cell>
          <cell r="AS355" t="str">
            <v/>
          </cell>
          <cell r="AT355" t="str">
            <v/>
          </cell>
          <cell r="AU355" t="str">
            <v/>
          </cell>
          <cell r="AZ355" t="str">
            <v/>
          </cell>
          <cell r="BA355" t="str">
            <v/>
          </cell>
          <cell r="BD355" t="str">
            <v/>
          </cell>
          <cell r="BE355" t="str">
            <v/>
          </cell>
          <cell r="BH355" t="str">
            <v/>
          </cell>
          <cell r="BI355" t="str">
            <v/>
          </cell>
          <cell r="BL355" t="str">
            <v/>
          </cell>
          <cell r="BM355" t="str">
            <v/>
          </cell>
          <cell r="BP355" t="str">
            <v/>
          </cell>
          <cell r="BQ355" t="str">
            <v/>
          </cell>
          <cell r="BV355" t="str">
            <v/>
          </cell>
          <cell r="BW355" t="str">
            <v/>
          </cell>
          <cell r="BX355" t="str">
            <v/>
          </cell>
          <cell r="BY355" t="str">
            <v/>
          </cell>
          <cell r="BZ355">
            <v>0</v>
          </cell>
          <cell r="CA355">
            <v>0</v>
          </cell>
          <cell r="CB355" t="str">
            <v/>
          </cell>
          <cell r="CC355">
            <v>0</v>
          </cell>
          <cell r="CD355">
            <v>0</v>
          </cell>
          <cell r="CE355">
            <v>0</v>
          </cell>
          <cell r="CF355">
            <v>0</v>
          </cell>
          <cell r="CG355">
            <v>0</v>
          </cell>
        </row>
        <row r="356">
          <cell r="B356" t="str">
            <v/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 t="str">
            <v/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Q356" t="str">
            <v/>
          </cell>
          <cell r="R356">
            <v>0</v>
          </cell>
          <cell r="U356" t="str">
            <v/>
          </cell>
          <cell r="V356">
            <v>0</v>
          </cell>
          <cell r="Y356" t="str">
            <v/>
          </cell>
          <cell r="Z356">
            <v>0</v>
          </cell>
          <cell r="AA356">
            <v>0</v>
          </cell>
          <cell r="AB356">
            <v>0</v>
          </cell>
          <cell r="AC356" t="str">
            <v/>
          </cell>
          <cell r="AD356">
            <v>0</v>
          </cell>
          <cell r="AG356" t="str">
            <v/>
          </cell>
          <cell r="AH356">
            <v>0</v>
          </cell>
          <cell r="AJ356" t="str">
            <v/>
          </cell>
          <cell r="AK356">
            <v>0</v>
          </cell>
          <cell r="AM356" t="str">
            <v/>
          </cell>
          <cell r="AN356">
            <v>0</v>
          </cell>
          <cell r="AP356" t="str">
            <v/>
          </cell>
          <cell r="AQ356">
            <v>0</v>
          </cell>
          <cell r="AS356" t="str">
            <v/>
          </cell>
          <cell r="AT356">
            <v>0</v>
          </cell>
          <cell r="AU356" t="str">
            <v/>
          </cell>
          <cell r="AZ356" t="str">
            <v/>
          </cell>
          <cell r="BA356">
            <v>0</v>
          </cell>
          <cell r="BD356" t="str">
            <v/>
          </cell>
          <cell r="BE356">
            <v>0</v>
          </cell>
          <cell r="BH356" t="str">
            <v/>
          </cell>
          <cell r="BI356">
            <v>0</v>
          </cell>
          <cell r="BL356" t="str">
            <v/>
          </cell>
          <cell r="BM356">
            <v>0</v>
          </cell>
          <cell r="BP356" t="str">
            <v/>
          </cell>
          <cell r="BQ356">
            <v>0</v>
          </cell>
          <cell r="BV356" t="str">
            <v/>
          </cell>
          <cell r="BW356">
            <v>0</v>
          </cell>
          <cell r="BX356">
            <v>0</v>
          </cell>
          <cell r="BY356" t="str">
            <v/>
          </cell>
          <cell r="BZ356" t="str">
            <v/>
          </cell>
          <cell r="CA356" t="str">
            <v/>
          </cell>
          <cell r="CB356" t="str">
            <v/>
          </cell>
          <cell r="CC356" t="str">
            <v/>
          </cell>
          <cell r="CD356" t="str">
            <v/>
          </cell>
          <cell r="CE356" t="str">
            <v/>
          </cell>
          <cell r="CF356" t="str">
            <v/>
          </cell>
          <cell r="CG356" t="str">
            <v/>
          </cell>
        </row>
        <row r="357">
          <cell r="B357">
            <v>0</v>
          </cell>
          <cell r="C357" t="str">
            <v/>
          </cell>
          <cell r="D357" t="str">
            <v/>
          </cell>
          <cell r="E357" t="str">
            <v/>
          </cell>
          <cell r="F357" t="str">
            <v/>
          </cell>
          <cell r="G357" t="str">
            <v/>
          </cell>
          <cell r="H357" t="str">
            <v/>
          </cell>
          <cell r="I357" t="str">
            <v/>
          </cell>
          <cell r="J357" t="str">
            <v/>
          </cell>
          <cell r="K357" t="str">
            <v/>
          </cell>
          <cell r="L357" t="str">
            <v/>
          </cell>
          <cell r="M357" t="str">
            <v/>
          </cell>
          <cell r="N357">
            <v>0</v>
          </cell>
          <cell r="Q357" t="str">
            <v/>
          </cell>
          <cell r="R357" t="str">
            <v/>
          </cell>
          <cell r="U357" t="str">
            <v/>
          </cell>
          <cell r="V357" t="str">
            <v/>
          </cell>
          <cell r="Y357" t="str">
            <v/>
          </cell>
          <cell r="Z357" t="str">
            <v/>
          </cell>
          <cell r="AA357">
            <v>0</v>
          </cell>
          <cell r="AB357">
            <v>0</v>
          </cell>
          <cell r="AC357" t="str">
            <v/>
          </cell>
          <cell r="AD357" t="str">
            <v/>
          </cell>
          <cell r="AG357" t="str">
            <v/>
          </cell>
          <cell r="AH357" t="str">
            <v/>
          </cell>
          <cell r="AJ357" t="str">
            <v/>
          </cell>
          <cell r="AK357" t="str">
            <v/>
          </cell>
          <cell r="AM357" t="str">
            <v/>
          </cell>
          <cell r="AN357" t="str">
            <v/>
          </cell>
          <cell r="AP357" t="str">
            <v/>
          </cell>
          <cell r="AQ357" t="str">
            <v/>
          </cell>
          <cell r="AS357" t="str">
            <v/>
          </cell>
          <cell r="AT357" t="str">
            <v/>
          </cell>
          <cell r="AU357" t="str">
            <v/>
          </cell>
          <cell r="AZ357" t="str">
            <v/>
          </cell>
          <cell r="BA357" t="str">
            <v/>
          </cell>
          <cell r="BD357" t="str">
            <v/>
          </cell>
          <cell r="BE357" t="str">
            <v/>
          </cell>
          <cell r="BH357" t="str">
            <v/>
          </cell>
          <cell r="BI357" t="str">
            <v/>
          </cell>
          <cell r="BL357" t="str">
            <v/>
          </cell>
          <cell r="BM357" t="str">
            <v/>
          </cell>
          <cell r="BP357" t="str">
            <v/>
          </cell>
          <cell r="BQ357" t="str">
            <v/>
          </cell>
          <cell r="BV357" t="str">
            <v/>
          </cell>
          <cell r="BW357" t="str">
            <v/>
          </cell>
          <cell r="BX357" t="str">
            <v/>
          </cell>
          <cell r="BY357" t="str">
            <v/>
          </cell>
          <cell r="BZ357">
            <v>0</v>
          </cell>
          <cell r="CA357">
            <v>0</v>
          </cell>
          <cell r="CB357" t="str">
            <v/>
          </cell>
          <cell r="CC357">
            <v>0</v>
          </cell>
          <cell r="CD357">
            <v>0</v>
          </cell>
          <cell r="CE357">
            <v>0</v>
          </cell>
          <cell r="CF357">
            <v>0</v>
          </cell>
          <cell r="CG357">
            <v>0</v>
          </cell>
        </row>
        <row r="358">
          <cell r="B358" t="str">
            <v/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 t="str">
            <v/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Q358" t="str">
            <v/>
          </cell>
          <cell r="R358">
            <v>0</v>
          </cell>
          <cell r="U358" t="str">
            <v/>
          </cell>
          <cell r="V358">
            <v>0</v>
          </cell>
          <cell r="Y358" t="str">
            <v/>
          </cell>
          <cell r="Z358">
            <v>0</v>
          </cell>
          <cell r="AA358">
            <v>0</v>
          </cell>
          <cell r="AB358">
            <v>0</v>
          </cell>
          <cell r="AC358" t="str">
            <v/>
          </cell>
          <cell r="AD358">
            <v>0</v>
          </cell>
          <cell r="AG358" t="str">
            <v/>
          </cell>
          <cell r="AH358">
            <v>0</v>
          </cell>
          <cell r="AJ358" t="str">
            <v/>
          </cell>
          <cell r="AK358">
            <v>0</v>
          </cell>
          <cell r="AM358" t="str">
            <v/>
          </cell>
          <cell r="AN358">
            <v>0</v>
          </cell>
          <cell r="AP358" t="str">
            <v/>
          </cell>
          <cell r="AQ358">
            <v>0</v>
          </cell>
          <cell r="AS358" t="str">
            <v/>
          </cell>
          <cell r="AT358">
            <v>0</v>
          </cell>
          <cell r="AU358" t="str">
            <v/>
          </cell>
          <cell r="AZ358" t="str">
            <v/>
          </cell>
          <cell r="BA358">
            <v>0</v>
          </cell>
          <cell r="BD358" t="str">
            <v/>
          </cell>
          <cell r="BE358">
            <v>0</v>
          </cell>
          <cell r="BH358" t="str">
            <v/>
          </cell>
          <cell r="BI358">
            <v>0</v>
          </cell>
          <cell r="BL358" t="str">
            <v/>
          </cell>
          <cell r="BM358">
            <v>0</v>
          </cell>
          <cell r="BP358" t="str">
            <v/>
          </cell>
          <cell r="BQ358">
            <v>0</v>
          </cell>
          <cell r="BV358" t="str">
            <v/>
          </cell>
          <cell r="BW358">
            <v>0</v>
          </cell>
          <cell r="BX358">
            <v>0</v>
          </cell>
          <cell r="BY358" t="str">
            <v/>
          </cell>
          <cell r="BZ358" t="str">
            <v/>
          </cell>
          <cell r="CA358" t="str">
            <v/>
          </cell>
          <cell r="CB358" t="str">
            <v/>
          </cell>
          <cell r="CC358" t="str">
            <v/>
          </cell>
          <cell r="CD358" t="str">
            <v/>
          </cell>
          <cell r="CE358" t="str">
            <v/>
          </cell>
          <cell r="CF358" t="str">
            <v/>
          </cell>
          <cell r="CG358" t="str">
            <v/>
          </cell>
        </row>
        <row r="359">
          <cell r="B359">
            <v>0</v>
          </cell>
          <cell r="C359" t="str">
            <v/>
          </cell>
          <cell r="D359" t="str">
            <v/>
          </cell>
          <cell r="E359" t="str">
            <v/>
          </cell>
          <cell r="F359" t="str">
            <v/>
          </cell>
          <cell r="G359" t="str">
            <v/>
          </cell>
          <cell r="H359" t="str">
            <v/>
          </cell>
          <cell r="I359" t="str">
            <v/>
          </cell>
          <cell r="J359" t="str">
            <v/>
          </cell>
          <cell r="K359" t="str">
            <v/>
          </cell>
          <cell r="L359" t="str">
            <v/>
          </cell>
          <cell r="M359" t="str">
            <v/>
          </cell>
          <cell r="N359">
            <v>0</v>
          </cell>
          <cell r="Q359" t="str">
            <v/>
          </cell>
          <cell r="R359" t="str">
            <v/>
          </cell>
          <cell r="U359" t="str">
            <v/>
          </cell>
          <cell r="V359" t="str">
            <v/>
          </cell>
          <cell r="Y359" t="str">
            <v/>
          </cell>
          <cell r="Z359" t="str">
            <v/>
          </cell>
          <cell r="AA359">
            <v>0</v>
          </cell>
          <cell r="AB359">
            <v>0</v>
          </cell>
          <cell r="AC359" t="str">
            <v/>
          </cell>
          <cell r="AD359" t="str">
            <v/>
          </cell>
          <cell r="AG359" t="str">
            <v/>
          </cell>
          <cell r="AH359" t="str">
            <v/>
          </cell>
          <cell r="AJ359" t="str">
            <v/>
          </cell>
          <cell r="AK359" t="str">
            <v/>
          </cell>
          <cell r="AM359" t="str">
            <v/>
          </cell>
          <cell r="AN359" t="str">
            <v/>
          </cell>
          <cell r="AP359" t="str">
            <v/>
          </cell>
          <cell r="AQ359" t="str">
            <v/>
          </cell>
          <cell r="AS359" t="str">
            <v/>
          </cell>
          <cell r="AT359" t="str">
            <v/>
          </cell>
          <cell r="AU359" t="str">
            <v/>
          </cell>
          <cell r="AZ359" t="str">
            <v/>
          </cell>
          <cell r="BA359" t="str">
            <v/>
          </cell>
          <cell r="BD359" t="str">
            <v/>
          </cell>
          <cell r="BE359" t="str">
            <v/>
          </cell>
          <cell r="BH359" t="str">
            <v/>
          </cell>
          <cell r="BI359" t="str">
            <v/>
          </cell>
          <cell r="BL359" t="str">
            <v/>
          </cell>
          <cell r="BM359" t="str">
            <v/>
          </cell>
          <cell r="BP359" t="str">
            <v/>
          </cell>
          <cell r="BQ359" t="str">
            <v/>
          </cell>
          <cell r="BV359" t="str">
            <v/>
          </cell>
          <cell r="BW359" t="str">
            <v/>
          </cell>
          <cell r="BX359" t="str">
            <v/>
          </cell>
          <cell r="BY359" t="str">
            <v/>
          </cell>
          <cell r="BZ359">
            <v>0</v>
          </cell>
          <cell r="CA359">
            <v>0</v>
          </cell>
          <cell r="CB359" t="str">
            <v/>
          </cell>
          <cell r="CC359">
            <v>0</v>
          </cell>
          <cell r="CD359">
            <v>0</v>
          </cell>
          <cell r="CE359">
            <v>0</v>
          </cell>
          <cell r="CF359">
            <v>0</v>
          </cell>
          <cell r="CG359">
            <v>0</v>
          </cell>
        </row>
        <row r="360">
          <cell r="B360" t="str">
            <v/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 t="str">
            <v/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Q360" t="str">
            <v/>
          </cell>
          <cell r="R360">
            <v>0</v>
          </cell>
          <cell r="U360" t="str">
            <v/>
          </cell>
          <cell r="V360">
            <v>0</v>
          </cell>
          <cell r="Y360" t="str">
            <v/>
          </cell>
          <cell r="Z360">
            <v>0</v>
          </cell>
          <cell r="AA360">
            <v>0</v>
          </cell>
          <cell r="AB360">
            <v>0</v>
          </cell>
          <cell r="AC360" t="str">
            <v/>
          </cell>
          <cell r="AD360">
            <v>0</v>
          </cell>
          <cell r="AG360" t="str">
            <v/>
          </cell>
          <cell r="AH360">
            <v>0</v>
          </cell>
          <cell r="AJ360" t="str">
            <v/>
          </cell>
          <cell r="AK360">
            <v>0</v>
          </cell>
          <cell r="AM360" t="str">
            <v/>
          </cell>
          <cell r="AN360">
            <v>0</v>
          </cell>
          <cell r="AP360" t="str">
            <v/>
          </cell>
          <cell r="AQ360">
            <v>0</v>
          </cell>
          <cell r="AS360" t="str">
            <v/>
          </cell>
          <cell r="AT360">
            <v>0</v>
          </cell>
          <cell r="AU360" t="str">
            <v/>
          </cell>
          <cell r="AZ360" t="str">
            <v/>
          </cell>
          <cell r="BA360">
            <v>0</v>
          </cell>
          <cell r="BD360" t="str">
            <v/>
          </cell>
          <cell r="BE360">
            <v>0</v>
          </cell>
          <cell r="BH360" t="str">
            <v/>
          </cell>
          <cell r="BI360">
            <v>0</v>
          </cell>
          <cell r="BL360" t="str">
            <v/>
          </cell>
          <cell r="BM360">
            <v>0</v>
          </cell>
          <cell r="BP360" t="str">
            <v/>
          </cell>
          <cell r="BQ360">
            <v>0</v>
          </cell>
          <cell r="BV360" t="str">
            <v/>
          </cell>
          <cell r="BW360">
            <v>0</v>
          </cell>
          <cell r="BX360">
            <v>0</v>
          </cell>
          <cell r="BY360" t="str">
            <v/>
          </cell>
          <cell r="BZ360" t="str">
            <v/>
          </cell>
          <cell r="CA360" t="str">
            <v/>
          </cell>
          <cell r="CB360" t="str">
            <v/>
          </cell>
          <cell r="CC360" t="str">
            <v/>
          </cell>
          <cell r="CD360" t="str">
            <v/>
          </cell>
          <cell r="CE360" t="str">
            <v/>
          </cell>
          <cell r="CF360" t="str">
            <v/>
          </cell>
          <cell r="CG360" t="str">
            <v/>
          </cell>
        </row>
        <row r="361">
          <cell r="B361">
            <v>0</v>
          </cell>
          <cell r="C361" t="str">
            <v/>
          </cell>
          <cell r="D361" t="str">
            <v/>
          </cell>
          <cell r="E361" t="str">
            <v/>
          </cell>
          <cell r="F361" t="str">
            <v/>
          </cell>
          <cell r="G361" t="str">
            <v/>
          </cell>
          <cell r="H361" t="str">
            <v/>
          </cell>
          <cell r="I361" t="str">
            <v/>
          </cell>
          <cell r="J361" t="str">
            <v/>
          </cell>
          <cell r="K361" t="str">
            <v/>
          </cell>
          <cell r="L361" t="str">
            <v/>
          </cell>
          <cell r="M361" t="str">
            <v/>
          </cell>
          <cell r="N361">
            <v>0</v>
          </cell>
          <cell r="Q361" t="str">
            <v/>
          </cell>
          <cell r="R361" t="str">
            <v/>
          </cell>
          <cell r="U361" t="str">
            <v/>
          </cell>
          <cell r="V361" t="str">
            <v/>
          </cell>
          <cell r="Y361" t="str">
            <v/>
          </cell>
          <cell r="Z361" t="str">
            <v/>
          </cell>
          <cell r="AA361">
            <v>0</v>
          </cell>
          <cell r="AB361">
            <v>0</v>
          </cell>
          <cell r="AC361" t="str">
            <v/>
          </cell>
          <cell r="AD361" t="str">
            <v/>
          </cell>
          <cell r="AG361" t="str">
            <v/>
          </cell>
          <cell r="AH361" t="str">
            <v/>
          </cell>
          <cell r="AJ361" t="str">
            <v/>
          </cell>
          <cell r="AK361" t="str">
            <v/>
          </cell>
          <cell r="AM361" t="str">
            <v/>
          </cell>
          <cell r="AN361" t="str">
            <v/>
          </cell>
          <cell r="AP361" t="str">
            <v/>
          </cell>
          <cell r="AQ361" t="str">
            <v/>
          </cell>
          <cell r="AS361" t="str">
            <v/>
          </cell>
          <cell r="AT361" t="str">
            <v/>
          </cell>
          <cell r="AU361" t="str">
            <v/>
          </cell>
          <cell r="AZ361" t="str">
            <v/>
          </cell>
          <cell r="BA361" t="str">
            <v/>
          </cell>
          <cell r="BD361" t="str">
            <v/>
          </cell>
          <cell r="BE361" t="str">
            <v/>
          </cell>
          <cell r="BH361" t="str">
            <v/>
          </cell>
          <cell r="BI361" t="str">
            <v/>
          </cell>
          <cell r="BL361" t="str">
            <v/>
          </cell>
          <cell r="BM361" t="str">
            <v/>
          </cell>
          <cell r="BP361" t="str">
            <v/>
          </cell>
          <cell r="BQ361" t="str">
            <v/>
          </cell>
          <cell r="BV361" t="str">
            <v/>
          </cell>
          <cell r="BW361" t="str">
            <v/>
          </cell>
          <cell r="BX361" t="str">
            <v/>
          </cell>
          <cell r="BY361" t="str">
            <v/>
          </cell>
          <cell r="BZ361">
            <v>0</v>
          </cell>
          <cell r="CA361">
            <v>0</v>
          </cell>
          <cell r="CB361" t="str">
            <v/>
          </cell>
          <cell r="CC361">
            <v>0</v>
          </cell>
          <cell r="CD361">
            <v>0</v>
          </cell>
          <cell r="CE361">
            <v>0</v>
          </cell>
          <cell r="CF361">
            <v>0</v>
          </cell>
          <cell r="CG361">
            <v>0</v>
          </cell>
        </row>
        <row r="362">
          <cell r="B362" t="str">
            <v/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 t="str">
            <v/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Q362" t="str">
            <v/>
          </cell>
          <cell r="R362">
            <v>0</v>
          </cell>
          <cell r="U362" t="str">
            <v/>
          </cell>
          <cell r="V362">
            <v>0</v>
          </cell>
          <cell r="Y362" t="str">
            <v/>
          </cell>
          <cell r="Z362">
            <v>0</v>
          </cell>
          <cell r="AA362">
            <v>0</v>
          </cell>
          <cell r="AB362">
            <v>0</v>
          </cell>
          <cell r="AC362" t="str">
            <v/>
          </cell>
          <cell r="AD362">
            <v>0</v>
          </cell>
          <cell r="AG362" t="str">
            <v/>
          </cell>
          <cell r="AH362">
            <v>0</v>
          </cell>
          <cell r="AJ362" t="str">
            <v/>
          </cell>
          <cell r="AK362">
            <v>0</v>
          </cell>
          <cell r="AM362" t="str">
            <v/>
          </cell>
          <cell r="AN362">
            <v>0</v>
          </cell>
          <cell r="AP362" t="str">
            <v/>
          </cell>
          <cell r="AQ362">
            <v>0</v>
          </cell>
          <cell r="AS362" t="str">
            <v/>
          </cell>
          <cell r="AT362">
            <v>0</v>
          </cell>
          <cell r="AU362" t="str">
            <v/>
          </cell>
          <cell r="AZ362" t="str">
            <v/>
          </cell>
          <cell r="BA362">
            <v>0</v>
          </cell>
          <cell r="BD362" t="str">
            <v/>
          </cell>
          <cell r="BE362">
            <v>0</v>
          </cell>
          <cell r="BH362" t="str">
            <v/>
          </cell>
          <cell r="BI362">
            <v>0</v>
          </cell>
          <cell r="BL362" t="str">
            <v/>
          </cell>
          <cell r="BM362">
            <v>0</v>
          </cell>
          <cell r="BP362" t="str">
            <v/>
          </cell>
          <cell r="BQ362">
            <v>0</v>
          </cell>
          <cell r="BV362" t="str">
            <v/>
          </cell>
          <cell r="BW362">
            <v>0</v>
          </cell>
          <cell r="BX362">
            <v>0</v>
          </cell>
          <cell r="BY362" t="str">
            <v/>
          </cell>
          <cell r="BZ362" t="str">
            <v/>
          </cell>
          <cell r="CA362" t="str">
            <v/>
          </cell>
          <cell r="CB362" t="str">
            <v/>
          </cell>
          <cell r="CC362" t="str">
            <v/>
          </cell>
          <cell r="CD362" t="str">
            <v/>
          </cell>
          <cell r="CE362" t="str">
            <v/>
          </cell>
          <cell r="CF362" t="str">
            <v/>
          </cell>
          <cell r="CG362" t="str">
            <v/>
          </cell>
        </row>
        <row r="363">
          <cell r="B363">
            <v>0</v>
          </cell>
          <cell r="C363" t="str">
            <v/>
          </cell>
          <cell r="D363" t="str">
            <v/>
          </cell>
          <cell r="E363" t="str">
            <v/>
          </cell>
          <cell r="F363" t="str">
            <v/>
          </cell>
          <cell r="G363" t="str">
            <v/>
          </cell>
          <cell r="H363" t="str">
            <v/>
          </cell>
          <cell r="I363" t="str">
            <v/>
          </cell>
          <cell r="J363" t="str">
            <v/>
          </cell>
          <cell r="K363" t="str">
            <v/>
          </cell>
          <cell r="L363" t="str">
            <v/>
          </cell>
          <cell r="M363" t="str">
            <v/>
          </cell>
          <cell r="N363">
            <v>0</v>
          </cell>
          <cell r="Q363" t="str">
            <v/>
          </cell>
          <cell r="R363" t="str">
            <v/>
          </cell>
          <cell r="U363" t="str">
            <v/>
          </cell>
          <cell r="V363" t="str">
            <v/>
          </cell>
          <cell r="Y363" t="str">
            <v/>
          </cell>
          <cell r="Z363" t="str">
            <v/>
          </cell>
          <cell r="AA363">
            <v>0</v>
          </cell>
          <cell r="AB363">
            <v>0</v>
          </cell>
          <cell r="AC363" t="str">
            <v/>
          </cell>
          <cell r="AD363" t="str">
            <v/>
          </cell>
          <cell r="AG363" t="str">
            <v/>
          </cell>
          <cell r="AH363" t="str">
            <v/>
          </cell>
          <cell r="AJ363" t="str">
            <v/>
          </cell>
          <cell r="AK363" t="str">
            <v/>
          </cell>
          <cell r="AM363" t="str">
            <v/>
          </cell>
          <cell r="AN363" t="str">
            <v/>
          </cell>
          <cell r="AP363" t="str">
            <v/>
          </cell>
          <cell r="AQ363" t="str">
            <v/>
          </cell>
          <cell r="AS363" t="str">
            <v/>
          </cell>
          <cell r="AT363" t="str">
            <v/>
          </cell>
          <cell r="AU363" t="str">
            <v/>
          </cell>
          <cell r="AZ363" t="str">
            <v/>
          </cell>
          <cell r="BA363" t="str">
            <v/>
          </cell>
          <cell r="BD363" t="str">
            <v/>
          </cell>
          <cell r="BE363" t="str">
            <v/>
          </cell>
          <cell r="BH363" t="str">
            <v/>
          </cell>
          <cell r="BI363" t="str">
            <v/>
          </cell>
          <cell r="BL363" t="str">
            <v/>
          </cell>
          <cell r="BM363" t="str">
            <v/>
          </cell>
          <cell r="BP363" t="str">
            <v/>
          </cell>
          <cell r="BQ363" t="str">
            <v/>
          </cell>
          <cell r="BV363" t="str">
            <v/>
          </cell>
          <cell r="BW363" t="str">
            <v/>
          </cell>
          <cell r="BX363" t="str">
            <v/>
          </cell>
          <cell r="BY363" t="str">
            <v/>
          </cell>
          <cell r="BZ363">
            <v>0</v>
          </cell>
          <cell r="CA363">
            <v>0</v>
          </cell>
          <cell r="CB363" t="str">
            <v/>
          </cell>
          <cell r="CC363">
            <v>0</v>
          </cell>
          <cell r="CD363">
            <v>0</v>
          </cell>
          <cell r="CE363">
            <v>0</v>
          </cell>
          <cell r="CF363">
            <v>0</v>
          </cell>
          <cell r="CG363">
            <v>0</v>
          </cell>
        </row>
        <row r="364">
          <cell r="B364" t="str">
            <v/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 t="str">
            <v/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Q364" t="str">
            <v/>
          </cell>
          <cell r="R364">
            <v>0</v>
          </cell>
          <cell r="U364" t="str">
            <v/>
          </cell>
          <cell r="V364">
            <v>0</v>
          </cell>
          <cell r="Y364" t="str">
            <v/>
          </cell>
          <cell r="Z364">
            <v>0</v>
          </cell>
          <cell r="AA364">
            <v>0</v>
          </cell>
          <cell r="AB364">
            <v>0</v>
          </cell>
          <cell r="AC364" t="str">
            <v/>
          </cell>
          <cell r="AD364">
            <v>0</v>
          </cell>
          <cell r="AG364" t="str">
            <v/>
          </cell>
          <cell r="AH364">
            <v>0</v>
          </cell>
          <cell r="AJ364" t="str">
            <v/>
          </cell>
          <cell r="AK364">
            <v>0</v>
          </cell>
          <cell r="AM364" t="str">
            <v/>
          </cell>
          <cell r="AN364">
            <v>0</v>
          </cell>
          <cell r="AP364" t="str">
            <v/>
          </cell>
          <cell r="AQ364">
            <v>0</v>
          </cell>
          <cell r="AS364" t="str">
            <v/>
          </cell>
          <cell r="AT364">
            <v>0</v>
          </cell>
          <cell r="AU364" t="str">
            <v/>
          </cell>
          <cell r="AZ364" t="str">
            <v/>
          </cell>
          <cell r="BA364">
            <v>0</v>
          </cell>
          <cell r="BD364" t="str">
            <v/>
          </cell>
          <cell r="BE364">
            <v>0</v>
          </cell>
          <cell r="BH364" t="str">
            <v/>
          </cell>
          <cell r="BI364">
            <v>0</v>
          </cell>
          <cell r="BL364" t="str">
            <v/>
          </cell>
          <cell r="BM364">
            <v>0</v>
          </cell>
          <cell r="BP364" t="str">
            <v/>
          </cell>
          <cell r="BQ364">
            <v>0</v>
          </cell>
          <cell r="BV364" t="str">
            <v/>
          </cell>
          <cell r="BW364">
            <v>0</v>
          </cell>
          <cell r="BX364">
            <v>0</v>
          </cell>
          <cell r="BY364" t="str">
            <v/>
          </cell>
          <cell r="BZ364" t="str">
            <v/>
          </cell>
          <cell r="CA364" t="str">
            <v/>
          </cell>
          <cell r="CB364" t="str">
            <v/>
          </cell>
          <cell r="CC364" t="str">
            <v/>
          </cell>
          <cell r="CD364" t="str">
            <v/>
          </cell>
          <cell r="CE364" t="str">
            <v/>
          </cell>
          <cell r="CF364" t="str">
            <v/>
          </cell>
          <cell r="CG364" t="str">
            <v/>
          </cell>
        </row>
        <row r="365">
          <cell r="B365">
            <v>0</v>
          </cell>
          <cell r="C365" t="str">
            <v/>
          </cell>
          <cell r="D365" t="str">
            <v/>
          </cell>
          <cell r="E365" t="str">
            <v/>
          </cell>
          <cell r="F365" t="str">
            <v/>
          </cell>
          <cell r="G365" t="str">
            <v/>
          </cell>
          <cell r="H365" t="str">
            <v/>
          </cell>
          <cell r="I365" t="str">
            <v/>
          </cell>
          <cell r="J365" t="str">
            <v/>
          </cell>
          <cell r="K365" t="str">
            <v/>
          </cell>
          <cell r="L365" t="str">
            <v/>
          </cell>
          <cell r="M365" t="str">
            <v/>
          </cell>
          <cell r="N365">
            <v>0</v>
          </cell>
          <cell r="Q365" t="str">
            <v/>
          </cell>
          <cell r="R365" t="str">
            <v/>
          </cell>
          <cell r="U365" t="str">
            <v/>
          </cell>
          <cell r="V365" t="str">
            <v/>
          </cell>
          <cell r="Y365" t="str">
            <v/>
          </cell>
          <cell r="Z365" t="str">
            <v/>
          </cell>
          <cell r="AA365">
            <v>0</v>
          </cell>
          <cell r="AB365">
            <v>0</v>
          </cell>
          <cell r="AC365" t="str">
            <v/>
          </cell>
          <cell r="AD365" t="str">
            <v/>
          </cell>
          <cell r="AG365" t="str">
            <v/>
          </cell>
          <cell r="AH365" t="str">
            <v/>
          </cell>
          <cell r="AJ365" t="str">
            <v/>
          </cell>
          <cell r="AK365" t="str">
            <v/>
          </cell>
          <cell r="AM365" t="str">
            <v/>
          </cell>
          <cell r="AN365" t="str">
            <v/>
          </cell>
          <cell r="AP365" t="str">
            <v/>
          </cell>
          <cell r="AQ365" t="str">
            <v/>
          </cell>
          <cell r="AS365" t="str">
            <v/>
          </cell>
          <cell r="AT365" t="str">
            <v/>
          </cell>
          <cell r="AU365" t="str">
            <v/>
          </cell>
          <cell r="AZ365" t="str">
            <v/>
          </cell>
          <cell r="BA365" t="str">
            <v/>
          </cell>
          <cell r="BD365" t="str">
            <v/>
          </cell>
          <cell r="BE365" t="str">
            <v/>
          </cell>
          <cell r="BH365" t="str">
            <v/>
          </cell>
          <cell r="BI365" t="str">
            <v/>
          </cell>
          <cell r="BL365" t="str">
            <v/>
          </cell>
          <cell r="BM365" t="str">
            <v/>
          </cell>
          <cell r="BP365" t="str">
            <v/>
          </cell>
          <cell r="BQ365" t="str">
            <v/>
          </cell>
          <cell r="BV365" t="str">
            <v/>
          </cell>
          <cell r="BW365" t="str">
            <v/>
          </cell>
          <cell r="BX365" t="str">
            <v/>
          </cell>
          <cell r="BY365" t="str">
            <v/>
          </cell>
          <cell r="BZ365">
            <v>0</v>
          </cell>
          <cell r="CA365">
            <v>0</v>
          </cell>
          <cell r="CB365" t="str">
            <v/>
          </cell>
          <cell r="CC365">
            <v>0</v>
          </cell>
          <cell r="CD365">
            <v>0</v>
          </cell>
          <cell r="CE365">
            <v>0</v>
          </cell>
          <cell r="CF365">
            <v>0</v>
          </cell>
          <cell r="CG365">
            <v>0</v>
          </cell>
        </row>
        <row r="366">
          <cell r="B366" t="str">
            <v/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 t="str">
            <v/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Q366" t="str">
            <v/>
          </cell>
          <cell r="R366">
            <v>0</v>
          </cell>
          <cell r="U366" t="str">
            <v/>
          </cell>
          <cell r="V366">
            <v>0</v>
          </cell>
          <cell r="Y366" t="str">
            <v/>
          </cell>
          <cell r="Z366">
            <v>0</v>
          </cell>
          <cell r="AA366">
            <v>0</v>
          </cell>
          <cell r="AB366">
            <v>0</v>
          </cell>
          <cell r="AC366" t="str">
            <v/>
          </cell>
          <cell r="AD366">
            <v>0</v>
          </cell>
          <cell r="AG366" t="str">
            <v/>
          </cell>
          <cell r="AH366">
            <v>0</v>
          </cell>
          <cell r="AJ366" t="str">
            <v/>
          </cell>
          <cell r="AK366">
            <v>0</v>
          </cell>
          <cell r="AM366" t="str">
            <v/>
          </cell>
          <cell r="AN366">
            <v>0</v>
          </cell>
          <cell r="AP366" t="str">
            <v/>
          </cell>
          <cell r="AQ366">
            <v>0</v>
          </cell>
          <cell r="AS366" t="str">
            <v/>
          </cell>
          <cell r="AT366">
            <v>0</v>
          </cell>
          <cell r="AU366" t="str">
            <v/>
          </cell>
          <cell r="AZ366" t="str">
            <v/>
          </cell>
          <cell r="BA366">
            <v>0</v>
          </cell>
          <cell r="BD366" t="str">
            <v/>
          </cell>
          <cell r="BE366">
            <v>0</v>
          </cell>
          <cell r="BH366" t="str">
            <v/>
          </cell>
          <cell r="BI366">
            <v>0</v>
          </cell>
          <cell r="BL366" t="str">
            <v/>
          </cell>
          <cell r="BM366">
            <v>0</v>
          </cell>
          <cell r="BP366" t="str">
            <v/>
          </cell>
          <cell r="BQ366">
            <v>0</v>
          </cell>
          <cell r="BV366" t="str">
            <v/>
          </cell>
          <cell r="BW366">
            <v>0</v>
          </cell>
          <cell r="BX366">
            <v>0</v>
          </cell>
          <cell r="BY366" t="str">
            <v/>
          </cell>
          <cell r="BZ366" t="str">
            <v/>
          </cell>
          <cell r="CA366" t="str">
            <v/>
          </cell>
          <cell r="CB366" t="str">
            <v/>
          </cell>
          <cell r="CC366" t="str">
            <v/>
          </cell>
          <cell r="CD366" t="str">
            <v/>
          </cell>
          <cell r="CE366" t="str">
            <v/>
          </cell>
          <cell r="CF366" t="str">
            <v/>
          </cell>
          <cell r="CG366" t="str">
            <v/>
          </cell>
        </row>
        <row r="367">
          <cell r="B367">
            <v>0</v>
          </cell>
          <cell r="C367" t="str">
            <v/>
          </cell>
          <cell r="D367" t="str">
            <v/>
          </cell>
          <cell r="E367" t="str">
            <v/>
          </cell>
          <cell r="F367" t="str">
            <v/>
          </cell>
          <cell r="G367" t="str">
            <v/>
          </cell>
          <cell r="H367" t="str">
            <v/>
          </cell>
          <cell r="I367" t="str">
            <v/>
          </cell>
          <cell r="J367" t="str">
            <v/>
          </cell>
          <cell r="K367" t="str">
            <v/>
          </cell>
          <cell r="L367" t="str">
            <v/>
          </cell>
          <cell r="M367" t="str">
            <v/>
          </cell>
          <cell r="N367">
            <v>0</v>
          </cell>
          <cell r="Q367" t="str">
            <v/>
          </cell>
          <cell r="R367" t="str">
            <v/>
          </cell>
          <cell r="U367" t="str">
            <v/>
          </cell>
          <cell r="V367" t="str">
            <v/>
          </cell>
          <cell r="Y367" t="str">
            <v/>
          </cell>
          <cell r="Z367" t="str">
            <v/>
          </cell>
          <cell r="AA367">
            <v>0</v>
          </cell>
          <cell r="AB367">
            <v>0</v>
          </cell>
          <cell r="AC367" t="str">
            <v/>
          </cell>
          <cell r="AD367" t="str">
            <v/>
          </cell>
          <cell r="AG367" t="str">
            <v/>
          </cell>
          <cell r="AH367" t="str">
            <v/>
          </cell>
          <cell r="AJ367" t="str">
            <v/>
          </cell>
          <cell r="AK367" t="str">
            <v/>
          </cell>
          <cell r="AM367" t="str">
            <v/>
          </cell>
          <cell r="AN367" t="str">
            <v/>
          </cell>
          <cell r="AP367" t="str">
            <v/>
          </cell>
          <cell r="AQ367" t="str">
            <v/>
          </cell>
          <cell r="AS367" t="str">
            <v/>
          </cell>
          <cell r="AT367" t="str">
            <v/>
          </cell>
          <cell r="AU367" t="str">
            <v/>
          </cell>
          <cell r="AZ367" t="str">
            <v/>
          </cell>
          <cell r="BA367" t="str">
            <v/>
          </cell>
          <cell r="BD367" t="str">
            <v/>
          </cell>
          <cell r="BE367" t="str">
            <v/>
          </cell>
          <cell r="BH367" t="str">
            <v/>
          </cell>
          <cell r="BI367" t="str">
            <v/>
          </cell>
          <cell r="BL367" t="str">
            <v/>
          </cell>
          <cell r="BM367" t="str">
            <v/>
          </cell>
          <cell r="BP367" t="str">
            <v/>
          </cell>
          <cell r="BQ367" t="str">
            <v/>
          </cell>
          <cell r="BV367" t="str">
            <v/>
          </cell>
          <cell r="BW367" t="str">
            <v/>
          </cell>
          <cell r="BX367" t="str">
            <v/>
          </cell>
          <cell r="BY367" t="str">
            <v/>
          </cell>
          <cell r="BZ367">
            <v>0</v>
          </cell>
          <cell r="CA367">
            <v>0</v>
          </cell>
          <cell r="CB367" t="str">
            <v/>
          </cell>
          <cell r="CC367">
            <v>0</v>
          </cell>
          <cell r="CD367">
            <v>0</v>
          </cell>
          <cell r="CE367">
            <v>0</v>
          </cell>
          <cell r="CF367">
            <v>0</v>
          </cell>
          <cell r="CG367">
            <v>0</v>
          </cell>
        </row>
        <row r="368">
          <cell r="B368" t="str">
            <v/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 t="str">
            <v/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Q368" t="str">
            <v/>
          </cell>
          <cell r="R368">
            <v>0</v>
          </cell>
          <cell r="U368" t="str">
            <v/>
          </cell>
          <cell r="V368">
            <v>0</v>
          </cell>
          <cell r="Y368" t="str">
            <v/>
          </cell>
          <cell r="Z368">
            <v>0</v>
          </cell>
          <cell r="AA368">
            <v>0</v>
          </cell>
          <cell r="AB368">
            <v>0</v>
          </cell>
          <cell r="AC368" t="str">
            <v/>
          </cell>
          <cell r="AD368">
            <v>0</v>
          </cell>
          <cell r="AG368" t="str">
            <v/>
          </cell>
          <cell r="AH368">
            <v>0</v>
          </cell>
          <cell r="AJ368" t="str">
            <v/>
          </cell>
          <cell r="AK368">
            <v>0</v>
          </cell>
          <cell r="AM368" t="str">
            <v/>
          </cell>
          <cell r="AN368">
            <v>0</v>
          </cell>
          <cell r="AP368" t="str">
            <v/>
          </cell>
          <cell r="AQ368">
            <v>0</v>
          </cell>
          <cell r="AS368" t="str">
            <v/>
          </cell>
          <cell r="AT368">
            <v>0</v>
          </cell>
          <cell r="AU368" t="str">
            <v/>
          </cell>
          <cell r="AZ368" t="str">
            <v/>
          </cell>
          <cell r="BA368">
            <v>0</v>
          </cell>
          <cell r="BD368" t="str">
            <v/>
          </cell>
          <cell r="BE368">
            <v>0</v>
          </cell>
          <cell r="BH368" t="str">
            <v/>
          </cell>
          <cell r="BI368">
            <v>0</v>
          </cell>
          <cell r="BL368" t="str">
            <v/>
          </cell>
          <cell r="BM368">
            <v>0</v>
          </cell>
          <cell r="BP368" t="str">
            <v/>
          </cell>
          <cell r="BQ368">
            <v>0</v>
          </cell>
          <cell r="BV368" t="str">
            <v/>
          </cell>
          <cell r="BW368">
            <v>0</v>
          </cell>
          <cell r="BX368">
            <v>0</v>
          </cell>
          <cell r="BY368" t="str">
            <v/>
          </cell>
          <cell r="BZ368" t="str">
            <v/>
          </cell>
          <cell r="CA368" t="str">
            <v/>
          </cell>
          <cell r="CB368" t="str">
            <v/>
          </cell>
          <cell r="CC368" t="str">
            <v/>
          </cell>
          <cell r="CD368" t="str">
            <v/>
          </cell>
          <cell r="CE368" t="str">
            <v/>
          </cell>
          <cell r="CF368" t="str">
            <v/>
          </cell>
          <cell r="CG368" t="str">
            <v/>
          </cell>
        </row>
        <row r="369">
          <cell r="B369">
            <v>0</v>
          </cell>
          <cell r="C369" t="str">
            <v/>
          </cell>
          <cell r="D369" t="str">
            <v/>
          </cell>
          <cell r="E369" t="str">
            <v/>
          </cell>
          <cell r="F369" t="str">
            <v/>
          </cell>
          <cell r="G369" t="str">
            <v/>
          </cell>
          <cell r="H369" t="str">
            <v/>
          </cell>
          <cell r="I369" t="str">
            <v/>
          </cell>
          <cell r="J369" t="str">
            <v/>
          </cell>
          <cell r="K369" t="str">
            <v/>
          </cell>
          <cell r="L369" t="str">
            <v/>
          </cell>
          <cell r="M369" t="str">
            <v/>
          </cell>
          <cell r="N369">
            <v>0</v>
          </cell>
          <cell r="Q369" t="str">
            <v/>
          </cell>
          <cell r="R369" t="str">
            <v/>
          </cell>
          <cell r="U369" t="str">
            <v/>
          </cell>
          <cell r="V369" t="str">
            <v/>
          </cell>
          <cell r="Y369" t="str">
            <v/>
          </cell>
          <cell r="Z369" t="str">
            <v/>
          </cell>
          <cell r="AA369">
            <v>0</v>
          </cell>
          <cell r="AB369">
            <v>0</v>
          </cell>
          <cell r="AC369" t="str">
            <v/>
          </cell>
          <cell r="AD369" t="str">
            <v/>
          </cell>
          <cell r="AG369" t="str">
            <v/>
          </cell>
          <cell r="AH369" t="str">
            <v/>
          </cell>
          <cell r="AJ369" t="str">
            <v/>
          </cell>
          <cell r="AK369" t="str">
            <v/>
          </cell>
          <cell r="AM369" t="str">
            <v/>
          </cell>
          <cell r="AN369" t="str">
            <v/>
          </cell>
          <cell r="AP369" t="str">
            <v/>
          </cell>
          <cell r="AQ369" t="str">
            <v/>
          </cell>
          <cell r="AS369" t="str">
            <v/>
          </cell>
          <cell r="AT369" t="str">
            <v/>
          </cell>
          <cell r="AU369" t="str">
            <v/>
          </cell>
          <cell r="AZ369" t="str">
            <v/>
          </cell>
          <cell r="BA369" t="str">
            <v/>
          </cell>
          <cell r="BD369" t="str">
            <v/>
          </cell>
          <cell r="BE369" t="str">
            <v/>
          </cell>
          <cell r="BH369" t="str">
            <v/>
          </cell>
          <cell r="BI369" t="str">
            <v/>
          </cell>
          <cell r="BL369" t="str">
            <v/>
          </cell>
          <cell r="BM369" t="str">
            <v/>
          </cell>
          <cell r="BP369" t="str">
            <v/>
          </cell>
          <cell r="BQ369" t="str">
            <v/>
          </cell>
          <cell r="BV369" t="str">
            <v/>
          </cell>
          <cell r="BW369" t="str">
            <v/>
          </cell>
          <cell r="BX369" t="str">
            <v/>
          </cell>
          <cell r="BY369" t="str">
            <v/>
          </cell>
          <cell r="BZ369">
            <v>0</v>
          </cell>
          <cell r="CA369">
            <v>0</v>
          </cell>
          <cell r="CB369" t="str">
            <v/>
          </cell>
          <cell r="CC369">
            <v>0</v>
          </cell>
          <cell r="CD369">
            <v>0</v>
          </cell>
          <cell r="CE369">
            <v>0</v>
          </cell>
          <cell r="CF369">
            <v>0</v>
          </cell>
          <cell r="CG369">
            <v>0</v>
          </cell>
        </row>
        <row r="370">
          <cell r="B370" t="str">
            <v/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 t="str">
            <v/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Q370" t="str">
            <v/>
          </cell>
          <cell r="R370">
            <v>0</v>
          </cell>
          <cell r="U370" t="str">
            <v/>
          </cell>
          <cell r="V370">
            <v>0</v>
          </cell>
          <cell r="Y370" t="str">
            <v/>
          </cell>
          <cell r="Z370">
            <v>0</v>
          </cell>
          <cell r="AA370">
            <v>0</v>
          </cell>
          <cell r="AB370">
            <v>0</v>
          </cell>
          <cell r="AC370" t="str">
            <v/>
          </cell>
          <cell r="AD370">
            <v>0</v>
          </cell>
          <cell r="AG370" t="str">
            <v/>
          </cell>
          <cell r="AH370">
            <v>0</v>
          </cell>
          <cell r="AJ370" t="str">
            <v/>
          </cell>
          <cell r="AK370">
            <v>0</v>
          </cell>
          <cell r="AM370" t="str">
            <v/>
          </cell>
          <cell r="AN370">
            <v>0</v>
          </cell>
          <cell r="AP370" t="str">
            <v/>
          </cell>
          <cell r="AQ370">
            <v>0</v>
          </cell>
          <cell r="AS370" t="str">
            <v/>
          </cell>
          <cell r="AT370">
            <v>0</v>
          </cell>
          <cell r="AU370" t="str">
            <v/>
          </cell>
          <cell r="AZ370" t="str">
            <v/>
          </cell>
          <cell r="BA370">
            <v>0</v>
          </cell>
          <cell r="BD370" t="str">
            <v/>
          </cell>
          <cell r="BE370">
            <v>0</v>
          </cell>
          <cell r="BH370" t="str">
            <v/>
          </cell>
          <cell r="BI370">
            <v>0</v>
          </cell>
          <cell r="BL370" t="str">
            <v/>
          </cell>
          <cell r="BM370">
            <v>0</v>
          </cell>
          <cell r="BP370" t="str">
            <v/>
          </cell>
          <cell r="BQ370">
            <v>0</v>
          </cell>
          <cell r="BV370" t="str">
            <v/>
          </cell>
          <cell r="BW370">
            <v>0</v>
          </cell>
          <cell r="BX370">
            <v>0</v>
          </cell>
          <cell r="BY370" t="str">
            <v/>
          </cell>
          <cell r="BZ370" t="str">
            <v/>
          </cell>
          <cell r="CA370" t="str">
            <v/>
          </cell>
          <cell r="CB370" t="str">
            <v/>
          </cell>
          <cell r="CC370" t="str">
            <v/>
          </cell>
          <cell r="CD370" t="str">
            <v/>
          </cell>
          <cell r="CE370" t="str">
            <v/>
          </cell>
          <cell r="CF370" t="str">
            <v/>
          </cell>
          <cell r="CG370" t="str">
            <v/>
          </cell>
        </row>
        <row r="371">
          <cell r="B371">
            <v>0</v>
          </cell>
          <cell r="C371" t="str">
            <v/>
          </cell>
          <cell r="D371" t="str">
            <v/>
          </cell>
          <cell r="E371" t="str">
            <v/>
          </cell>
          <cell r="F371" t="str">
            <v/>
          </cell>
          <cell r="G371" t="str">
            <v/>
          </cell>
          <cell r="H371" t="str">
            <v/>
          </cell>
          <cell r="I371" t="str">
            <v/>
          </cell>
          <cell r="J371" t="str">
            <v/>
          </cell>
          <cell r="K371" t="str">
            <v/>
          </cell>
          <cell r="L371" t="str">
            <v/>
          </cell>
          <cell r="M371" t="str">
            <v/>
          </cell>
          <cell r="N371">
            <v>0</v>
          </cell>
          <cell r="Q371" t="str">
            <v/>
          </cell>
          <cell r="R371" t="str">
            <v/>
          </cell>
          <cell r="U371" t="str">
            <v/>
          </cell>
          <cell r="V371" t="str">
            <v/>
          </cell>
          <cell r="Y371" t="str">
            <v/>
          </cell>
          <cell r="Z371" t="str">
            <v/>
          </cell>
          <cell r="AA371">
            <v>0</v>
          </cell>
          <cell r="AB371">
            <v>0</v>
          </cell>
          <cell r="AC371" t="str">
            <v/>
          </cell>
          <cell r="AD371" t="str">
            <v/>
          </cell>
          <cell r="AG371" t="str">
            <v/>
          </cell>
          <cell r="AH371" t="str">
            <v/>
          </cell>
          <cell r="AJ371" t="str">
            <v/>
          </cell>
          <cell r="AK371" t="str">
            <v/>
          </cell>
          <cell r="AM371" t="str">
            <v/>
          </cell>
          <cell r="AN371" t="str">
            <v/>
          </cell>
          <cell r="AP371" t="str">
            <v/>
          </cell>
          <cell r="AQ371" t="str">
            <v/>
          </cell>
          <cell r="AS371" t="str">
            <v/>
          </cell>
          <cell r="AT371" t="str">
            <v/>
          </cell>
          <cell r="AU371" t="str">
            <v/>
          </cell>
          <cell r="AZ371" t="str">
            <v/>
          </cell>
          <cell r="BA371" t="str">
            <v/>
          </cell>
          <cell r="BD371" t="str">
            <v/>
          </cell>
          <cell r="BE371" t="str">
            <v/>
          </cell>
          <cell r="BH371" t="str">
            <v/>
          </cell>
          <cell r="BI371" t="str">
            <v/>
          </cell>
          <cell r="BL371" t="str">
            <v/>
          </cell>
          <cell r="BM371" t="str">
            <v/>
          </cell>
          <cell r="BP371" t="str">
            <v/>
          </cell>
          <cell r="BQ371" t="str">
            <v/>
          </cell>
          <cell r="BV371" t="str">
            <v/>
          </cell>
          <cell r="BW371" t="str">
            <v/>
          </cell>
          <cell r="BX371" t="str">
            <v/>
          </cell>
          <cell r="BY371" t="str">
            <v/>
          </cell>
          <cell r="BZ371">
            <v>0</v>
          </cell>
          <cell r="CA371">
            <v>0</v>
          </cell>
          <cell r="CB371" t="str">
            <v/>
          </cell>
          <cell r="CC371">
            <v>0</v>
          </cell>
          <cell r="CD371">
            <v>0</v>
          </cell>
          <cell r="CE371">
            <v>0</v>
          </cell>
          <cell r="CF371">
            <v>0</v>
          </cell>
          <cell r="CG371">
            <v>0</v>
          </cell>
        </row>
        <row r="372">
          <cell r="B372" t="str">
            <v/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 t="str">
            <v/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Q372" t="str">
            <v/>
          </cell>
          <cell r="R372">
            <v>0</v>
          </cell>
          <cell r="U372" t="str">
            <v/>
          </cell>
          <cell r="V372">
            <v>0</v>
          </cell>
          <cell r="Y372" t="str">
            <v/>
          </cell>
          <cell r="Z372">
            <v>0</v>
          </cell>
          <cell r="AA372">
            <v>0</v>
          </cell>
          <cell r="AB372">
            <v>0</v>
          </cell>
          <cell r="AC372" t="str">
            <v/>
          </cell>
          <cell r="AD372">
            <v>0</v>
          </cell>
          <cell r="AG372" t="str">
            <v/>
          </cell>
          <cell r="AH372">
            <v>0</v>
          </cell>
          <cell r="AJ372" t="str">
            <v/>
          </cell>
          <cell r="AK372">
            <v>0</v>
          </cell>
          <cell r="AM372" t="str">
            <v/>
          </cell>
          <cell r="AN372">
            <v>0</v>
          </cell>
          <cell r="AP372" t="str">
            <v/>
          </cell>
          <cell r="AQ372">
            <v>0</v>
          </cell>
          <cell r="AS372" t="str">
            <v/>
          </cell>
          <cell r="AT372">
            <v>0</v>
          </cell>
          <cell r="AU372" t="str">
            <v/>
          </cell>
          <cell r="AZ372" t="str">
            <v/>
          </cell>
          <cell r="BA372">
            <v>0</v>
          </cell>
          <cell r="BD372" t="str">
            <v/>
          </cell>
          <cell r="BE372">
            <v>0</v>
          </cell>
          <cell r="BH372" t="str">
            <v/>
          </cell>
          <cell r="BI372">
            <v>0</v>
          </cell>
          <cell r="BL372" t="str">
            <v/>
          </cell>
          <cell r="BM372">
            <v>0</v>
          </cell>
          <cell r="BP372" t="str">
            <v/>
          </cell>
          <cell r="BQ372">
            <v>0</v>
          </cell>
          <cell r="BV372" t="str">
            <v/>
          </cell>
          <cell r="BW372">
            <v>0</v>
          </cell>
          <cell r="BX372">
            <v>0</v>
          </cell>
          <cell r="BY372" t="str">
            <v/>
          </cell>
          <cell r="BZ372" t="str">
            <v/>
          </cell>
          <cell r="CA372" t="str">
            <v/>
          </cell>
          <cell r="CB372" t="str">
            <v/>
          </cell>
          <cell r="CC372" t="str">
            <v/>
          </cell>
          <cell r="CD372" t="str">
            <v/>
          </cell>
          <cell r="CE372" t="str">
            <v/>
          </cell>
          <cell r="CF372" t="str">
            <v/>
          </cell>
          <cell r="CG372" t="str">
            <v/>
          </cell>
        </row>
        <row r="373">
          <cell r="B373">
            <v>0</v>
          </cell>
          <cell r="C373" t="str">
            <v/>
          </cell>
          <cell r="D373" t="str">
            <v/>
          </cell>
          <cell r="E373" t="str">
            <v/>
          </cell>
          <cell r="F373" t="str">
            <v/>
          </cell>
          <cell r="G373" t="str">
            <v/>
          </cell>
          <cell r="H373" t="str">
            <v/>
          </cell>
          <cell r="I373" t="str">
            <v/>
          </cell>
          <cell r="J373" t="str">
            <v/>
          </cell>
          <cell r="K373" t="str">
            <v/>
          </cell>
          <cell r="L373" t="str">
            <v/>
          </cell>
          <cell r="M373" t="str">
            <v/>
          </cell>
          <cell r="N373">
            <v>0</v>
          </cell>
          <cell r="Q373" t="str">
            <v/>
          </cell>
          <cell r="R373" t="str">
            <v/>
          </cell>
          <cell r="U373" t="str">
            <v/>
          </cell>
          <cell r="V373" t="str">
            <v/>
          </cell>
          <cell r="Y373" t="str">
            <v/>
          </cell>
          <cell r="Z373" t="str">
            <v/>
          </cell>
          <cell r="AA373">
            <v>0</v>
          </cell>
          <cell r="AB373">
            <v>0</v>
          </cell>
          <cell r="AC373" t="str">
            <v/>
          </cell>
          <cell r="AD373" t="str">
            <v/>
          </cell>
          <cell r="AG373" t="str">
            <v/>
          </cell>
          <cell r="AH373" t="str">
            <v/>
          </cell>
          <cell r="AJ373" t="str">
            <v/>
          </cell>
          <cell r="AK373" t="str">
            <v/>
          </cell>
          <cell r="AM373" t="str">
            <v/>
          </cell>
          <cell r="AN373" t="str">
            <v/>
          </cell>
          <cell r="AP373" t="str">
            <v/>
          </cell>
          <cell r="AQ373" t="str">
            <v/>
          </cell>
          <cell r="AS373" t="str">
            <v/>
          </cell>
          <cell r="AT373" t="str">
            <v/>
          </cell>
          <cell r="AU373" t="str">
            <v/>
          </cell>
          <cell r="AZ373" t="str">
            <v/>
          </cell>
          <cell r="BA373" t="str">
            <v/>
          </cell>
          <cell r="BD373" t="str">
            <v/>
          </cell>
          <cell r="BE373" t="str">
            <v/>
          </cell>
          <cell r="BH373" t="str">
            <v/>
          </cell>
          <cell r="BI373" t="str">
            <v/>
          </cell>
          <cell r="BL373" t="str">
            <v/>
          </cell>
          <cell r="BM373" t="str">
            <v/>
          </cell>
          <cell r="BP373" t="str">
            <v/>
          </cell>
          <cell r="BQ373" t="str">
            <v/>
          </cell>
          <cell r="BV373" t="str">
            <v/>
          </cell>
          <cell r="BW373" t="str">
            <v/>
          </cell>
          <cell r="BX373" t="str">
            <v/>
          </cell>
          <cell r="BY373" t="str">
            <v/>
          </cell>
          <cell r="BZ373">
            <v>0</v>
          </cell>
          <cell r="CA373">
            <v>0</v>
          </cell>
          <cell r="CB373" t="str">
            <v/>
          </cell>
          <cell r="CC373">
            <v>0</v>
          </cell>
          <cell r="CD373">
            <v>0</v>
          </cell>
          <cell r="CE373">
            <v>0</v>
          </cell>
          <cell r="CF373">
            <v>0</v>
          </cell>
          <cell r="CG373">
            <v>0</v>
          </cell>
        </row>
        <row r="374">
          <cell r="B374" t="str">
            <v/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 t="str">
            <v/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Q374" t="str">
            <v/>
          </cell>
          <cell r="R374">
            <v>0</v>
          </cell>
          <cell r="U374" t="str">
            <v/>
          </cell>
          <cell r="V374">
            <v>0</v>
          </cell>
          <cell r="Y374" t="str">
            <v/>
          </cell>
          <cell r="Z374">
            <v>0</v>
          </cell>
          <cell r="AA374">
            <v>0</v>
          </cell>
          <cell r="AB374">
            <v>0</v>
          </cell>
          <cell r="AC374" t="str">
            <v/>
          </cell>
          <cell r="AD374">
            <v>0</v>
          </cell>
          <cell r="AG374" t="str">
            <v/>
          </cell>
          <cell r="AH374">
            <v>0</v>
          </cell>
          <cell r="AJ374" t="str">
            <v/>
          </cell>
          <cell r="AK374">
            <v>0</v>
          </cell>
          <cell r="AM374" t="str">
            <v/>
          </cell>
          <cell r="AN374">
            <v>0</v>
          </cell>
          <cell r="AP374" t="str">
            <v/>
          </cell>
          <cell r="AQ374">
            <v>0</v>
          </cell>
          <cell r="AS374" t="str">
            <v/>
          </cell>
          <cell r="AT374">
            <v>0</v>
          </cell>
          <cell r="AU374" t="str">
            <v/>
          </cell>
          <cell r="AZ374" t="str">
            <v/>
          </cell>
          <cell r="BA374">
            <v>0</v>
          </cell>
          <cell r="BD374" t="str">
            <v/>
          </cell>
          <cell r="BE374">
            <v>0</v>
          </cell>
          <cell r="BH374" t="str">
            <v/>
          </cell>
          <cell r="BI374">
            <v>0</v>
          </cell>
          <cell r="BL374" t="str">
            <v/>
          </cell>
          <cell r="BM374">
            <v>0</v>
          </cell>
          <cell r="BP374" t="str">
            <v/>
          </cell>
          <cell r="BQ374">
            <v>0</v>
          </cell>
          <cell r="BV374" t="str">
            <v/>
          </cell>
          <cell r="BW374">
            <v>0</v>
          </cell>
          <cell r="BX374">
            <v>0</v>
          </cell>
          <cell r="BY374" t="str">
            <v/>
          </cell>
          <cell r="BZ374" t="str">
            <v/>
          </cell>
          <cell r="CA374" t="str">
            <v/>
          </cell>
          <cell r="CB374" t="str">
            <v/>
          </cell>
          <cell r="CC374" t="str">
            <v/>
          </cell>
          <cell r="CD374" t="str">
            <v/>
          </cell>
          <cell r="CE374" t="str">
            <v/>
          </cell>
          <cell r="CF374" t="str">
            <v/>
          </cell>
          <cell r="CG374" t="str">
            <v/>
          </cell>
        </row>
        <row r="375">
          <cell r="B375">
            <v>0</v>
          </cell>
          <cell r="C375" t="str">
            <v/>
          </cell>
          <cell r="D375" t="str">
            <v/>
          </cell>
          <cell r="E375" t="str">
            <v/>
          </cell>
          <cell r="F375" t="str">
            <v/>
          </cell>
          <cell r="G375" t="str">
            <v/>
          </cell>
          <cell r="H375" t="str">
            <v/>
          </cell>
          <cell r="I375" t="str">
            <v/>
          </cell>
          <cell r="J375" t="str">
            <v/>
          </cell>
          <cell r="K375" t="str">
            <v/>
          </cell>
          <cell r="L375" t="str">
            <v/>
          </cell>
          <cell r="M375" t="str">
            <v/>
          </cell>
          <cell r="N375">
            <v>0</v>
          </cell>
          <cell r="Q375" t="str">
            <v/>
          </cell>
          <cell r="R375" t="str">
            <v/>
          </cell>
          <cell r="U375" t="str">
            <v/>
          </cell>
          <cell r="V375" t="str">
            <v/>
          </cell>
          <cell r="Y375" t="str">
            <v/>
          </cell>
          <cell r="Z375" t="str">
            <v/>
          </cell>
          <cell r="AA375">
            <v>0</v>
          </cell>
          <cell r="AB375">
            <v>0</v>
          </cell>
          <cell r="AC375" t="str">
            <v/>
          </cell>
          <cell r="AD375" t="str">
            <v/>
          </cell>
          <cell r="AG375" t="str">
            <v/>
          </cell>
          <cell r="AH375" t="str">
            <v/>
          </cell>
          <cell r="AJ375" t="str">
            <v/>
          </cell>
          <cell r="AK375" t="str">
            <v/>
          </cell>
          <cell r="AM375" t="str">
            <v/>
          </cell>
          <cell r="AN375" t="str">
            <v/>
          </cell>
          <cell r="AP375" t="str">
            <v/>
          </cell>
          <cell r="AQ375" t="str">
            <v/>
          </cell>
          <cell r="AS375" t="str">
            <v/>
          </cell>
          <cell r="AT375" t="str">
            <v/>
          </cell>
          <cell r="AU375" t="str">
            <v/>
          </cell>
          <cell r="AZ375" t="str">
            <v/>
          </cell>
          <cell r="BA375" t="str">
            <v/>
          </cell>
          <cell r="BD375" t="str">
            <v/>
          </cell>
          <cell r="BE375" t="str">
            <v/>
          </cell>
          <cell r="BH375" t="str">
            <v/>
          </cell>
          <cell r="BI375" t="str">
            <v/>
          </cell>
          <cell r="BL375" t="str">
            <v/>
          </cell>
          <cell r="BM375" t="str">
            <v/>
          </cell>
          <cell r="BP375" t="str">
            <v/>
          </cell>
          <cell r="BQ375" t="str">
            <v/>
          </cell>
          <cell r="BV375" t="str">
            <v/>
          </cell>
          <cell r="BW375" t="str">
            <v/>
          </cell>
          <cell r="BX375" t="str">
            <v/>
          </cell>
          <cell r="BY375" t="str">
            <v/>
          </cell>
          <cell r="BZ375">
            <v>0</v>
          </cell>
          <cell r="CA375">
            <v>0</v>
          </cell>
          <cell r="CB375" t="str">
            <v/>
          </cell>
          <cell r="CC375">
            <v>0</v>
          </cell>
          <cell r="CD375">
            <v>0</v>
          </cell>
          <cell r="CE375">
            <v>0</v>
          </cell>
          <cell r="CF375">
            <v>0</v>
          </cell>
          <cell r="CG375">
            <v>0</v>
          </cell>
        </row>
        <row r="376">
          <cell r="B376" t="str">
            <v/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 t="str">
            <v/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Q376" t="str">
            <v/>
          </cell>
          <cell r="R376">
            <v>0</v>
          </cell>
          <cell r="U376" t="str">
            <v/>
          </cell>
          <cell r="V376">
            <v>0</v>
          </cell>
          <cell r="Y376" t="str">
            <v/>
          </cell>
          <cell r="Z376">
            <v>0</v>
          </cell>
          <cell r="AA376">
            <v>0</v>
          </cell>
          <cell r="AB376">
            <v>0</v>
          </cell>
          <cell r="AC376" t="str">
            <v/>
          </cell>
          <cell r="AD376">
            <v>0</v>
          </cell>
          <cell r="AG376" t="str">
            <v/>
          </cell>
          <cell r="AH376">
            <v>0</v>
          </cell>
          <cell r="AJ376" t="str">
            <v/>
          </cell>
          <cell r="AK376">
            <v>0</v>
          </cell>
          <cell r="AM376" t="str">
            <v/>
          </cell>
          <cell r="AN376">
            <v>0</v>
          </cell>
          <cell r="AP376" t="str">
            <v/>
          </cell>
          <cell r="AQ376">
            <v>0</v>
          </cell>
          <cell r="AS376" t="str">
            <v/>
          </cell>
          <cell r="AT376">
            <v>0</v>
          </cell>
          <cell r="AU376" t="str">
            <v/>
          </cell>
          <cell r="AZ376" t="str">
            <v/>
          </cell>
          <cell r="BA376">
            <v>0</v>
          </cell>
          <cell r="BD376" t="str">
            <v/>
          </cell>
          <cell r="BE376">
            <v>0</v>
          </cell>
          <cell r="BH376" t="str">
            <v/>
          </cell>
          <cell r="BI376">
            <v>0</v>
          </cell>
          <cell r="BL376" t="str">
            <v/>
          </cell>
          <cell r="BM376">
            <v>0</v>
          </cell>
          <cell r="BP376" t="str">
            <v/>
          </cell>
          <cell r="BQ376">
            <v>0</v>
          </cell>
          <cell r="BV376" t="str">
            <v/>
          </cell>
          <cell r="BW376">
            <v>0</v>
          </cell>
          <cell r="BX376">
            <v>0</v>
          </cell>
          <cell r="BY376" t="str">
            <v/>
          </cell>
          <cell r="BZ376" t="str">
            <v/>
          </cell>
          <cell r="CA376" t="str">
            <v/>
          </cell>
          <cell r="CB376" t="str">
            <v/>
          </cell>
          <cell r="CC376" t="str">
            <v/>
          </cell>
          <cell r="CD376" t="str">
            <v/>
          </cell>
          <cell r="CE376" t="str">
            <v/>
          </cell>
          <cell r="CF376" t="str">
            <v/>
          </cell>
          <cell r="CG376" t="str">
            <v/>
          </cell>
        </row>
        <row r="377">
          <cell r="B377">
            <v>0</v>
          </cell>
          <cell r="C377" t="str">
            <v/>
          </cell>
          <cell r="D377" t="str">
            <v/>
          </cell>
          <cell r="E377" t="str">
            <v/>
          </cell>
          <cell r="F377" t="str">
            <v/>
          </cell>
          <cell r="G377" t="str">
            <v/>
          </cell>
          <cell r="H377" t="str">
            <v/>
          </cell>
          <cell r="I377" t="str">
            <v/>
          </cell>
          <cell r="J377" t="str">
            <v/>
          </cell>
          <cell r="K377" t="str">
            <v/>
          </cell>
          <cell r="L377" t="str">
            <v/>
          </cell>
          <cell r="M377" t="str">
            <v/>
          </cell>
          <cell r="N377">
            <v>0</v>
          </cell>
          <cell r="Q377" t="str">
            <v/>
          </cell>
          <cell r="R377" t="str">
            <v/>
          </cell>
          <cell r="U377" t="str">
            <v/>
          </cell>
          <cell r="V377" t="str">
            <v/>
          </cell>
          <cell r="Y377" t="str">
            <v/>
          </cell>
          <cell r="Z377" t="str">
            <v/>
          </cell>
          <cell r="AA377">
            <v>0</v>
          </cell>
          <cell r="AB377">
            <v>0</v>
          </cell>
          <cell r="AC377" t="str">
            <v/>
          </cell>
          <cell r="AD377" t="str">
            <v/>
          </cell>
          <cell r="AG377" t="str">
            <v/>
          </cell>
          <cell r="AH377" t="str">
            <v/>
          </cell>
          <cell r="AJ377" t="str">
            <v/>
          </cell>
          <cell r="AK377" t="str">
            <v/>
          </cell>
          <cell r="AM377" t="str">
            <v/>
          </cell>
          <cell r="AN377" t="str">
            <v/>
          </cell>
          <cell r="AP377" t="str">
            <v/>
          </cell>
          <cell r="AQ377" t="str">
            <v/>
          </cell>
          <cell r="AS377" t="str">
            <v/>
          </cell>
          <cell r="AT377" t="str">
            <v/>
          </cell>
          <cell r="AU377" t="str">
            <v/>
          </cell>
          <cell r="AZ377" t="str">
            <v/>
          </cell>
          <cell r="BA377" t="str">
            <v/>
          </cell>
          <cell r="BD377" t="str">
            <v/>
          </cell>
          <cell r="BE377" t="str">
            <v/>
          </cell>
          <cell r="BH377" t="str">
            <v/>
          </cell>
          <cell r="BI377" t="str">
            <v/>
          </cell>
          <cell r="BL377" t="str">
            <v/>
          </cell>
          <cell r="BM377" t="str">
            <v/>
          </cell>
          <cell r="BP377" t="str">
            <v/>
          </cell>
          <cell r="BQ377" t="str">
            <v/>
          </cell>
          <cell r="BV377" t="str">
            <v/>
          </cell>
          <cell r="BW377" t="str">
            <v/>
          </cell>
          <cell r="BX377" t="str">
            <v/>
          </cell>
          <cell r="BY377" t="str">
            <v/>
          </cell>
          <cell r="BZ377">
            <v>0</v>
          </cell>
          <cell r="CA377">
            <v>0</v>
          </cell>
          <cell r="CB377" t="str">
            <v/>
          </cell>
          <cell r="CC377">
            <v>0</v>
          </cell>
          <cell r="CD377">
            <v>0</v>
          </cell>
          <cell r="CE377">
            <v>0</v>
          </cell>
          <cell r="CF377">
            <v>0</v>
          </cell>
          <cell r="CG377">
            <v>0</v>
          </cell>
        </row>
        <row r="378">
          <cell r="B378" t="str">
            <v/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 t="str">
            <v/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Q378" t="str">
            <v/>
          </cell>
          <cell r="R378">
            <v>0</v>
          </cell>
          <cell r="U378" t="str">
            <v/>
          </cell>
          <cell r="V378">
            <v>0</v>
          </cell>
          <cell r="Y378" t="str">
            <v/>
          </cell>
          <cell r="Z378">
            <v>0</v>
          </cell>
          <cell r="AA378">
            <v>0</v>
          </cell>
          <cell r="AB378">
            <v>0</v>
          </cell>
          <cell r="AC378" t="str">
            <v/>
          </cell>
          <cell r="AD378">
            <v>0</v>
          </cell>
          <cell r="AG378" t="str">
            <v/>
          </cell>
          <cell r="AH378">
            <v>0</v>
          </cell>
          <cell r="AJ378" t="str">
            <v/>
          </cell>
          <cell r="AK378">
            <v>0</v>
          </cell>
          <cell r="AM378" t="str">
            <v/>
          </cell>
          <cell r="AN378">
            <v>0</v>
          </cell>
          <cell r="AP378" t="str">
            <v/>
          </cell>
          <cell r="AQ378">
            <v>0</v>
          </cell>
          <cell r="AS378" t="str">
            <v/>
          </cell>
          <cell r="AT378">
            <v>0</v>
          </cell>
          <cell r="AU378" t="str">
            <v/>
          </cell>
          <cell r="AZ378" t="str">
            <v/>
          </cell>
          <cell r="BA378">
            <v>0</v>
          </cell>
          <cell r="BD378" t="str">
            <v/>
          </cell>
          <cell r="BE378">
            <v>0</v>
          </cell>
          <cell r="BH378" t="str">
            <v/>
          </cell>
          <cell r="BI378">
            <v>0</v>
          </cell>
          <cell r="BL378" t="str">
            <v/>
          </cell>
          <cell r="BM378">
            <v>0</v>
          </cell>
          <cell r="BP378" t="str">
            <v/>
          </cell>
          <cell r="BQ378">
            <v>0</v>
          </cell>
          <cell r="BV378" t="str">
            <v/>
          </cell>
          <cell r="BW378">
            <v>0</v>
          </cell>
          <cell r="BX378">
            <v>0</v>
          </cell>
          <cell r="BY378" t="str">
            <v/>
          </cell>
          <cell r="BZ378" t="str">
            <v/>
          </cell>
          <cell r="CA378" t="str">
            <v/>
          </cell>
          <cell r="CB378" t="str">
            <v/>
          </cell>
          <cell r="CC378" t="str">
            <v/>
          </cell>
          <cell r="CD378" t="str">
            <v/>
          </cell>
          <cell r="CE378" t="str">
            <v/>
          </cell>
          <cell r="CF378" t="str">
            <v/>
          </cell>
          <cell r="CG378" t="str">
            <v/>
          </cell>
        </row>
        <row r="379">
          <cell r="B379">
            <v>0</v>
          </cell>
          <cell r="C379" t="str">
            <v/>
          </cell>
          <cell r="D379" t="str">
            <v/>
          </cell>
          <cell r="E379" t="str">
            <v/>
          </cell>
          <cell r="F379" t="str">
            <v/>
          </cell>
          <cell r="G379" t="str">
            <v/>
          </cell>
          <cell r="H379" t="str">
            <v/>
          </cell>
          <cell r="I379" t="str">
            <v/>
          </cell>
          <cell r="J379" t="str">
            <v/>
          </cell>
          <cell r="K379" t="str">
            <v/>
          </cell>
          <cell r="L379" t="str">
            <v/>
          </cell>
          <cell r="M379" t="str">
            <v/>
          </cell>
          <cell r="N379">
            <v>0</v>
          </cell>
          <cell r="Q379" t="str">
            <v/>
          </cell>
          <cell r="R379" t="str">
            <v/>
          </cell>
          <cell r="U379" t="str">
            <v/>
          </cell>
          <cell r="V379" t="str">
            <v/>
          </cell>
          <cell r="Y379" t="str">
            <v/>
          </cell>
          <cell r="Z379" t="str">
            <v/>
          </cell>
          <cell r="AA379">
            <v>0</v>
          </cell>
          <cell r="AB379">
            <v>0</v>
          </cell>
          <cell r="AC379" t="str">
            <v/>
          </cell>
          <cell r="AD379" t="str">
            <v/>
          </cell>
          <cell r="AG379" t="str">
            <v/>
          </cell>
          <cell r="AH379" t="str">
            <v/>
          </cell>
          <cell r="AJ379" t="str">
            <v/>
          </cell>
          <cell r="AK379" t="str">
            <v/>
          </cell>
          <cell r="AM379" t="str">
            <v/>
          </cell>
          <cell r="AN379" t="str">
            <v/>
          </cell>
          <cell r="AP379" t="str">
            <v/>
          </cell>
          <cell r="AQ379" t="str">
            <v/>
          </cell>
          <cell r="AS379" t="str">
            <v/>
          </cell>
          <cell r="AT379" t="str">
            <v/>
          </cell>
          <cell r="AU379" t="str">
            <v/>
          </cell>
          <cell r="AZ379" t="str">
            <v/>
          </cell>
          <cell r="BA379" t="str">
            <v/>
          </cell>
          <cell r="BD379" t="str">
            <v/>
          </cell>
          <cell r="BE379" t="str">
            <v/>
          </cell>
          <cell r="BH379" t="str">
            <v/>
          </cell>
          <cell r="BI379" t="str">
            <v/>
          </cell>
          <cell r="BL379" t="str">
            <v/>
          </cell>
          <cell r="BM379" t="str">
            <v/>
          </cell>
          <cell r="BP379" t="str">
            <v/>
          </cell>
          <cell r="BQ379" t="str">
            <v/>
          </cell>
          <cell r="BV379" t="str">
            <v/>
          </cell>
          <cell r="BW379" t="str">
            <v/>
          </cell>
          <cell r="BX379" t="str">
            <v/>
          </cell>
          <cell r="BY379" t="str">
            <v/>
          </cell>
          <cell r="BZ379">
            <v>0</v>
          </cell>
          <cell r="CA379">
            <v>0</v>
          </cell>
          <cell r="CB379" t="str">
            <v/>
          </cell>
          <cell r="CC379">
            <v>0</v>
          </cell>
          <cell r="CD379">
            <v>0</v>
          </cell>
          <cell r="CE379">
            <v>0</v>
          </cell>
          <cell r="CF379">
            <v>0</v>
          </cell>
          <cell r="CG379">
            <v>0</v>
          </cell>
        </row>
        <row r="380">
          <cell r="B380" t="str">
            <v/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 t="str">
            <v/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Q380" t="str">
            <v/>
          </cell>
          <cell r="R380">
            <v>0</v>
          </cell>
          <cell r="U380" t="str">
            <v/>
          </cell>
          <cell r="V380">
            <v>0</v>
          </cell>
          <cell r="Y380" t="str">
            <v/>
          </cell>
          <cell r="Z380">
            <v>0</v>
          </cell>
          <cell r="AA380">
            <v>0</v>
          </cell>
          <cell r="AB380">
            <v>0</v>
          </cell>
          <cell r="AC380" t="str">
            <v/>
          </cell>
          <cell r="AD380">
            <v>0</v>
          </cell>
          <cell r="AG380" t="str">
            <v/>
          </cell>
          <cell r="AH380">
            <v>0</v>
          </cell>
          <cell r="AJ380" t="str">
            <v/>
          </cell>
          <cell r="AK380">
            <v>0</v>
          </cell>
          <cell r="AM380" t="str">
            <v/>
          </cell>
          <cell r="AN380">
            <v>0</v>
          </cell>
          <cell r="AP380" t="str">
            <v/>
          </cell>
          <cell r="AQ380">
            <v>0</v>
          </cell>
          <cell r="AS380" t="str">
            <v/>
          </cell>
          <cell r="AT380">
            <v>0</v>
          </cell>
          <cell r="AU380" t="str">
            <v/>
          </cell>
          <cell r="AZ380" t="str">
            <v/>
          </cell>
          <cell r="BA380">
            <v>0</v>
          </cell>
          <cell r="BD380" t="str">
            <v/>
          </cell>
          <cell r="BE380">
            <v>0</v>
          </cell>
          <cell r="BH380" t="str">
            <v/>
          </cell>
          <cell r="BI380">
            <v>0</v>
          </cell>
          <cell r="BL380" t="str">
            <v/>
          </cell>
          <cell r="BM380">
            <v>0</v>
          </cell>
          <cell r="BP380" t="str">
            <v/>
          </cell>
          <cell r="BQ380">
            <v>0</v>
          </cell>
          <cell r="BV380" t="str">
            <v/>
          </cell>
          <cell r="BW380">
            <v>0</v>
          </cell>
          <cell r="BX380">
            <v>0</v>
          </cell>
          <cell r="BY380" t="str">
            <v/>
          </cell>
          <cell r="BZ380" t="str">
            <v/>
          </cell>
          <cell r="CA380" t="str">
            <v/>
          </cell>
          <cell r="CB380" t="str">
            <v/>
          </cell>
          <cell r="CC380" t="str">
            <v/>
          </cell>
          <cell r="CD380" t="str">
            <v/>
          </cell>
          <cell r="CE380" t="str">
            <v/>
          </cell>
          <cell r="CF380" t="str">
            <v/>
          </cell>
          <cell r="CG380" t="str">
            <v/>
          </cell>
        </row>
        <row r="381">
          <cell r="B381">
            <v>0</v>
          </cell>
          <cell r="C381" t="str">
            <v/>
          </cell>
          <cell r="D381" t="str">
            <v/>
          </cell>
          <cell r="E381" t="str">
            <v/>
          </cell>
          <cell r="F381" t="str">
            <v/>
          </cell>
          <cell r="G381" t="str">
            <v/>
          </cell>
          <cell r="H381" t="str">
            <v/>
          </cell>
          <cell r="I381" t="str">
            <v/>
          </cell>
          <cell r="J381" t="str">
            <v/>
          </cell>
          <cell r="K381" t="str">
            <v/>
          </cell>
          <cell r="L381" t="str">
            <v/>
          </cell>
          <cell r="M381" t="str">
            <v/>
          </cell>
          <cell r="N381">
            <v>0</v>
          </cell>
          <cell r="Q381" t="str">
            <v/>
          </cell>
          <cell r="R381" t="str">
            <v/>
          </cell>
          <cell r="U381" t="str">
            <v/>
          </cell>
          <cell r="V381" t="str">
            <v/>
          </cell>
          <cell r="Y381" t="str">
            <v/>
          </cell>
          <cell r="Z381" t="str">
            <v/>
          </cell>
          <cell r="AA381">
            <v>0</v>
          </cell>
          <cell r="AB381">
            <v>0</v>
          </cell>
          <cell r="AC381" t="str">
            <v/>
          </cell>
          <cell r="AD381" t="str">
            <v/>
          </cell>
          <cell r="AG381" t="str">
            <v/>
          </cell>
          <cell r="AH381" t="str">
            <v/>
          </cell>
          <cell r="AJ381" t="str">
            <v/>
          </cell>
          <cell r="AK381" t="str">
            <v/>
          </cell>
          <cell r="AM381" t="str">
            <v/>
          </cell>
          <cell r="AN381" t="str">
            <v/>
          </cell>
          <cell r="AP381" t="str">
            <v/>
          </cell>
          <cell r="AQ381" t="str">
            <v/>
          </cell>
          <cell r="AS381" t="str">
            <v/>
          </cell>
          <cell r="AT381" t="str">
            <v/>
          </cell>
          <cell r="AU381" t="str">
            <v/>
          </cell>
          <cell r="AZ381" t="str">
            <v/>
          </cell>
          <cell r="BA381" t="str">
            <v/>
          </cell>
          <cell r="BD381" t="str">
            <v/>
          </cell>
          <cell r="BE381" t="str">
            <v/>
          </cell>
          <cell r="BH381" t="str">
            <v/>
          </cell>
          <cell r="BI381" t="str">
            <v/>
          </cell>
          <cell r="BL381" t="str">
            <v/>
          </cell>
          <cell r="BM381" t="str">
            <v/>
          </cell>
          <cell r="BP381" t="str">
            <v/>
          </cell>
          <cell r="BQ381" t="str">
            <v/>
          </cell>
          <cell r="BV381" t="str">
            <v/>
          </cell>
          <cell r="BW381" t="str">
            <v/>
          </cell>
          <cell r="BX381" t="str">
            <v/>
          </cell>
          <cell r="BY381" t="str">
            <v/>
          </cell>
          <cell r="BZ381">
            <v>0</v>
          </cell>
          <cell r="CA381">
            <v>0</v>
          </cell>
          <cell r="CB381" t="str">
            <v/>
          </cell>
          <cell r="CC381">
            <v>0</v>
          </cell>
          <cell r="CD381">
            <v>0</v>
          </cell>
          <cell r="CE381">
            <v>0</v>
          </cell>
          <cell r="CF381">
            <v>0</v>
          </cell>
          <cell r="CG381">
            <v>0</v>
          </cell>
        </row>
        <row r="382">
          <cell r="B382" t="str">
            <v/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 t="str">
            <v/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Q382" t="str">
            <v/>
          </cell>
          <cell r="R382">
            <v>0</v>
          </cell>
          <cell r="U382" t="str">
            <v/>
          </cell>
          <cell r="V382">
            <v>0</v>
          </cell>
          <cell r="Y382" t="str">
            <v/>
          </cell>
          <cell r="Z382">
            <v>0</v>
          </cell>
          <cell r="AA382">
            <v>0</v>
          </cell>
          <cell r="AB382">
            <v>0</v>
          </cell>
          <cell r="AC382" t="str">
            <v/>
          </cell>
          <cell r="AD382">
            <v>0</v>
          </cell>
          <cell r="AG382" t="str">
            <v/>
          </cell>
          <cell r="AH382">
            <v>0</v>
          </cell>
          <cell r="AJ382" t="str">
            <v/>
          </cell>
          <cell r="AK382">
            <v>0</v>
          </cell>
          <cell r="AM382" t="str">
            <v/>
          </cell>
          <cell r="AN382">
            <v>0</v>
          </cell>
          <cell r="AP382" t="str">
            <v/>
          </cell>
          <cell r="AQ382">
            <v>0</v>
          </cell>
          <cell r="AS382" t="str">
            <v/>
          </cell>
          <cell r="AT382">
            <v>0</v>
          </cell>
          <cell r="AU382" t="str">
            <v/>
          </cell>
          <cell r="AZ382" t="str">
            <v/>
          </cell>
          <cell r="BA382">
            <v>0</v>
          </cell>
          <cell r="BD382" t="str">
            <v/>
          </cell>
          <cell r="BE382">
            <v>0</v>
          </cell>
          <cell r="BH382" t="str">
            <v/>
          </cell>
          <cell r="BI382">
            <v>0</v>
          </cell>
          <cell r="BL382" t="str">
            <v/>
          </cell>
          <cell r="BM382">
            <v>0</v>
          </cell>
          <cell r="BP382" t="str">
            <v/>
          </cell>
          <cell r="BQ382">
            <v>0</v>
          </cell>
          <cell r="BV382" t="str">
            <v/>
          </cell>
          <cell r="BW382">
            <v>0</v>
          </cell>
          <cell r="BX382">
            <v>0</v>
          </cell>
          <cell r="BY382" t="str">
            <v/>
          </cell>
          <cell r="BZ382" t="str">
            <v/>
          </cell>
          <cell r="CA382" t="str">
            <v/>
          </cell>
          <cell r="CB382" t="str">
            <v/>
          </cell>
          <cell r="CC382" t="str">
            <v/>
          </cell>
          <cell r="CD382" t="str">
            <v/>
          </cell>
          <cell r="CE382" t="str">
            <v/>
          </cell>
          <cell r="CF382" t="str">
            <v/>
          </cell>
          <cell r="CG382" t="str">
            <v/>
          </cell>
        </row>
        <row r="383">
          <cell r="B383">
            <v>0</v>
          </cell>
          <cell r="C383" t="str">
            <v/>
          </cell>
          <cell r="D383" t="str">
            <v/>
          </cell>
          <cell r="E383" t="str">
            <v/>
          </cell>
          <cell r="F383" t="str">
            <v/>
          </cell>
          <cell r="G383" t="str">
            <v/>
          </cell>
          <cell r="H383" t="str">
            <v/>
          </cell>
          <cell r="I383" t="str">
            <v/>
          </cell>
          <cell r="J383" t="str">
            <v/>
          </cell>
          <cell r="K383" t="str">
            <v/>
          </cell>
          <cell r="L383" t="str">
            <v/>
          </cell>
          <cell r="M383" t="str">
            <v/>
          </cell>
          <cell r="N383">
            <v>0</v>
          </cell>
          <cell r="Q383" t="str">
            <v/>
          </cell>
          <cell r="R383" t="str">
            <v/>
          </cell>
          <cell r="U383" t="str">
            <v/>
          </cell>
          <cell r="V383" t="str">
            <v/>
          </cell>
          <cell r="Y383" t="str">
            <v/>
          </cell>
          <cell r="Z383" t="str">
            <v/>
          </cell>
          <cell r="AA383">
            <v>0</v>
          </cell>
          <cell r="AB383">
            <v>0</v>
          </cell>
          <cell r="AC383" t="str">
            <v/>
          </cell>
          <cell r="AD383" t="str">
            <v/>
          </cell>
          <cell r="AG383" t="str">
            <v/>
          </cell>
          <cell r="AH383" t="str">
            <v/>
          </cell>
          <cell r="AJ383" t="str">
            <v/>
          </cell>
          <cell r="AK383" t="str">
            <v/>
          </cell>
          <cell r="AM383" t="str">
            <v/>
          </cell>
          <cell r="AN383" t="str">
            <v/>
          </cell>
          <cell r="AP383" t="str">
            <v/>
          </cell>
          <cell r="AQ383" t="str">
            <v/>
          </cell>
          <cell r="AS383" t="str">
            <v/>
          </cell>
          <cell r="AT383" t="str">
            <v/>
          </cell>
          <cell r="AU383" t="str">
            <v/>
          </cell>
          <cell r="AZ383" t="str">
            <v/>
          </cell>
          <cell r="BA383" t="str">
            <v/>
          </cell>
          <cell r="BD383" t="str">
            <v/>
          </cell>
          <cell r="BE383" t="str">
            <v/>
          </cell>
          <cell r="BH383" t="str">
            <v/>
          </cell>
          <cell r="BI383" t="str">
            <v/>
          </cell>
          <cell r="BL383" t="str">
            <v/>
          </cell>
          <cell r="BM383" t="str">
            <v/>
          </cell>
          <cell r="BP383" t="str">
            <v/>
          </cell>
          <cell r="BQ383" t="str">
            <v/>
          </cell>
          <cell r="BV383" t="str">
            <v/>
          </cell>
          <cell r="BW383" t="str">
            <v/>
          </cell>
          <cell r="BX383" t="str">
            <v/>
          </cell>
          <cell r="BY383" t="str">
            <v/>
          </cell>
          <cell r="BZ383">
            <v>0</v>
          </cell>
          <cell r="CA383">
            <v>0</v>
          </cell>
          <cell r="CB383" t="str">
            <v/>
          </cell>
          <cell r="CC383">
            <v>0</v>
          </cell>
          <cell r="CD383">
            <v>0</v>
          </cell>
          <cell r="CE383">
            <v>0</v>
          </cell>
          <cell r="CF383">
            <v>0</v>
          </cell>
          <cell r="CG383">
            <v>0</v>
          </cell>
        </row>
        <row r="384">
          <cell r="B384" t="str">
            <v/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 t="str">
            <v/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Q384" t="str">
            <v/>
          </cell>
          <cell r="R384">
            <v>0</v>
          </cell>
          <cell r="U384" t="str">
            <v/>
          </cell>
          <cell r="V384">
            <v>0</v>
          </cell>
          <cell r="Y384" t="str">
            <v/>
          </cell>
          <cell r="Z384">
            <v>0</v>
          </cell>
          <cell r="AA384">
            <v>0</v>
          </cell>
          <cell r="AB384">
            <v>0</v>
          </cell>
          <cell r="AC384" t="str">
            <v/>
          </cell>
          <cell r="AD384">
            <v>0</v>
          </cell>
          <cell r="AG384" t="str">
            <v/>
          </cell>
          <cell r="AH384">
            <v>0</v>
          </cell>
          <cell r="AJ384" t="str">
            <v/>
          </cell>
          <cell r="AK384">
            <v>0</v>
          </cell>
          <cell r="AM384" t="str">
            <v/>
          </cell>
          <cell r="AN384">
            <v>0</v>
          </cell>
          <cell r="AP384" t="str">
            <v/>
          </cell>
          <cell r="AQ384">
            <v>0</v>
          </cell>
          <cell r="AS384" t="str">
            <v/>
          </cell>
          <cell r="AT384">
            <v>0</v>
          </cell>
          <cell r="AU384" t="str">
            <v/>
          </cell>
          <cell r="AZ384" t="str">
            <v/>
          </cell>
          <cell r="BA384">
            <v>0</v>
          </cell>
          <cell r="BD384" t="str">
            <v/>
          </cell>
          <cell r="BE384">
            <v>0</v>
          </cell>
          <cell r="BH384" t="str">
            <v/>
          </cell>
          <cell r="BI384">
            <v>0</v>
          </cell>
          <cell r="BL384" t="str">
            <v/>
          </cell>
          <cell r="BM384">
            <v>0</v>
          </cell>
          <cell r="BP384" t="str">
            <v/>
          </cell>
          <cell r="BQ384">
            <v>0</v>
          </cell>
          <cell r="BV384" t="str">
            <v/>
          </cell>
          <cell r="BW384">
            <v>0</v>
          </cell>
          <cell r="BX384">
            <v>0</v>
          </cell>
          <cell r="BY384" t="str">
            <v/>
          </cell>
          <cell r="BZ384" t="str">
            <v/>
          </cell>
          <cell r="CA384" t="str">
            <v/>
          </cell>
          <cell r="CB384" t="str">
            <v/>
          </cell>
          <cell r="CC384" t="str">
            <v/>
          </cell>
          <cell r="CD384" t="str">
            <v/>
          </cell>
          <cell r="CE384" t="str">
            <v/>
          </cell>
          <cell r="CF384" t="str">
            <v/>
          </cell>
          <cell r="CG384" t="str">
            <v/>
          </cell>
        </row>
        <row r="385">
          <cell r="B385">
            <v>0</v>
          </cell>
          <cell r="C385" t="str">
            <v/>
          </cell>
          <cell r="D385" t="str">
            <v/>
          </cell>
          <cell r="E385" t="str">
            <v/>
          </cell>
          <cell r="F385" t="str">
            <v/>
          </cell>
          <cell r="G385" t="str">
            <v/>
          </cell>
          <cell r="H385" t="str">
            <v/>
          </cell>
          <cell r="I385" t="str">
            <v/>
          </cell>
          <cell r="J385" t="str">
            <v/>
          </cell>
          <cell r="K385" t="str">
            <v/>
          </cell>
          <cell r="L385" t="str">
            <v/>
          </cell>
          <cell r="M385" t="str">
            <v/>
          </cell>
          <cell r="N385">
            <v>0</v>
          </cell>
          <cell r="Q385" t="str">
            <v/>
          </cell>
          <cell r="R385" t="str">
            <v/>
          </cell>
          <cell r="U385" t="str">
            <v/>
          </cell>
          <cell r="V385" t="str">
            <v/>
          </cell>
          <cell r="Y385" t="str">
            <v/>
          </cell>
          <cell r="Z385" t="str">
            <v/>
          </cell>
          <cell r="AA385">
            <v>0</v>
          </cell>
          <cell r="AB385">
            <v>0</v>
          </cell>
          <cell r="AC385" t="str">
            <v/>
          </cell>
          <cell r="AD385" t="str">
            <v/>
          </cell>
          <cell r="AG385" t="str">
            <v/>
          </cell>
          <cell r="AH385" t="str">
            <v/>
          </cell>
          <cell r="AJ385" t="str">
            <v/>
          </cell>
          <cell r="AK385" t="str">
            <v/>
          </cell>
          <cell r="AM385" t="str">
            <v/>
          </cell>
          <cell r="AN385" t="str">
            <v/>
          </cell>
          <cell r="AP385" t="str">
            <v/>
          </cell>
          <cell r="AQ385" t="str">
            <v/>
          </cell>
          <cell r="AS385" t="str">
            <v/>
          </cell>
          <cell r="AT385" t="str">
            <v/>
          </cell>
          <cell r="AU385" t="str">
            <v/>
          </cell>
          <cell r="AZ385" t="str">
            <v/>
          </cell>
          <cell r="BA385" t="str">
            <v/>
          </cell>
          <cell r="BD385" t="str">
            <v/>
          </cell>
          <cell r="BE385" t="str">
            <v/>
          </cell>
          <cell r="BH385" t="str">
            <v/>
          </cell>
          <cell r="BI385" t="str">
            <v/>
          </cell>
          <cell r="BL385" t="str">
            <v/>
          </cell>
          <cell r="BM385" t="str">
            <v/>
          </cell>
          <cell r="BP385" t="str">
            <v/>
          </cell>
          <cell r="BQ385" t="str">
            <v/>
          </cell>
          <cell r="BV385" t="str">
            <v/>
          </cell>
          <cell r="BW385" t="str">
            <v/>
          </cell>
          <cell r="BX385" t="str">
            <v/>
          </cell>
          <cell r="BY385" t="str">
            <v/>
          </cell>
          <cell r="BZ385">
            <v>0</v>
          </cell>
          <cell r="CA385">
            <v>0</v>
          </cell>
          <cell r="CB385" t="str">
            <v/>
          </cell>
          <cell r="CC385">
            <v>0</v>
          </cell>
          <cell r="CD385">
            <v>0</v>
          </cell>
          <cell r="CE385">
            <v>0</v>
          </cell>
          <cell r="CF385">
            <v>0</v>
          </cell>
          <cell r="CG385">
            <v>0</v>
          </cell>
        </row>
        <row r="386">
          <cell r="B386" t="str">
            <v/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 t="str">
            <v/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Q386" t="str">
            <v/>
          </cell>
          <cell r="R386">
            <v>0</v>
          </cell>
          <cell r="U386" t="str">
            <v/>
          </cell>
          <cell r="V386">
            <v>0</v>
          </cell>
          <cell r="Y386" t="str">
            <v/>
          </cell>
          <cell r="Z386">
            <v>0</v>
          </cell>
          <cell r="AA386">
            <v>0</v>
          </cell>
          <cell r="AB386">
            <v>0</v>
          </cell>
          <cell r="AC386" t="str">
            <v/>
          </cell>
          <cell r="AD386">
            <v>0</v>
          </cell>
          <cell r="AG386" t="str">
            <v/>
          </cell>
          <cell r="AH386">
            <v>0</v>
          </cell>
          <cell r="AJ386" t="str">
            <v/>
          </cell>
          <cell r="AK386">
            <v>0</v>
          </cell>
          <cell r="AM386" t="str">
            <v/>
          </cell>
          <cell r="AN386">
            <v>0</v>
          </cell>
          <cell r="AP386" t="str">
            <v/>
          </cell>
          <cell r="AQ386">
            <v>0</v>
          </cell>
          <cell r="AS386" t="str">
            <v/>
          </cell>
          <cell r="AT386">
            <v>0</v>
          </cell>
          <cell r="AU386" t="str">
            <v/>
          </cell>
          <cell r="AZ386" t="str">
            <v/>
          </cell>
          <cell r="BA386">
            <v>0</v>
          </cell>
          <cell r="BD386" t="str">
            <v/>
          </cell>
          <cell r="BE386">
            <v>0</v>
          </cell>
          <cell r="BH386" t="str">
            <v/>
          </cell>
          <cell r="BI386">
            <v>0</v>
          </cell>
          <cell r="BL386" t="str">
            <v/>
          </cell>
          <cell r="BM386">
            <v>0</v>
          </cell>
          <cell r="BP386" t="str">
            <v/>
          </cell>
          <cell r="BQ386">
            <v>0</v>
          </cell>
          <cell r="BV386" t="str">
            <v/>
          </cell>
          <cell r="BW386">
            <v>0</v>
          </cell>
          <cell r="BX386">
            <v>0</v>
          </cell>
          <cell r="BY386" t="str">
            <v/>
          </cell>
          <cell r="BZ386" t="str">
            <v/>
          </cell>
          <cell r="CA386" t="str">
            <v/>
          </cell>
          <cell r="CB386" t="str">
            <v/>
          </cell>
          <cell r="CC386" t="str">
            <v/>
          </cell>
          <cell r="CD386" t="str">
            <v/>
          </cell>
          <cell r="CE386" t="str">
            <v/>
          </cell>
          <cell r="CF386" t="str">
            <v/>
          </cell>
          <cell r="CG386" t="str">
            <v/>
          </cell>
        </row>
        <row r="387">
          <cell r="B387">
            <v>0</v>
          </cell>
          <cell r="C387" t="str">
            <v/>
          </cell>
          <cell r="D387" t="str">
            <v/>
          </cell>
          <cell r="E387" t="str">
            <v/>
          </cell>
          <cell r="F387" t="str">
            <v/>
          </cell>
          <cell r="G387" t="str">
            <v/>
          </cell>
          <cell r="H387" t="str">
            <v/>
          </cell>
          <cell r="I387" t="str">
            <v/>
          </cell>
          <cell r="J387" t="str">
            <v/>
          </cell>
          <cell r="K387" t="str">
            <v/>
          </cell>
          <cell r="L387" t="str">
            <v/>
          </cell>
          <cell r="M387" t="str">
            <v/>
          </cell>
          <cell r="N387">
            <v>0</v>
          </cell>
          <cell r="Q387" t="str">
            <v/>
          </cell>
          <cell r="R387" t="str">
            <v/>
          </cell>
          <cell r="U387" t="str">
            <v/>
          </cell>
          <cell r="V387" t="str">
            <v/>
          </cell>
          <cell r="Y387" t="str">
            <v/>
          </cell>
          <cell r="Z387" t="str">
            <v/>
          </cell>
          <cell r="AA387">
            <v>0</v>
          </cell>
          <cell r="AB387">
            <v>0</v>
          </cell>
          <cell r="AC387" t="str">
            <v/>
          </cell>
          <cell r="AD387" t="str">
            <v/>
          </cell>
          <cell r="AG387" t="str">
            <v/>
          </cell>
          <cell r="AH387" t="str">
            <v/>
          </cell>
          <cell r="AJ387" t="str">
            <v/>
          </cell>
          <cell r="AK387" t="str">
            <v/>
          </cell>
          <cell r="AM387" t="str">
            <v/>
          </cell>
          <cell r="AN387" t="str">
            <v/>
          </cell>
          <cell r="AP387" t="str">
            <v/>
          </cell>
          <cell r="AQ387" t="str">
            <v/>
          </cell>
          <cell r="AS387" t="str">
            <v/>
          </cell>
          <cell r="AT387" t="str">
            <v/>
          </cell>
          <cell r="AU387" t="str">
            <v/>
          </cell>
          <cell r="AZ387" t="str">
            <v/>
          </cell>
          <cell r="BA387" t="str">
            <v/>
          </cell>
          <cell r="BD387" t="str">
            <v/>
          </cell>
          <cell r="BE387" t="str">
            <v/>
          </cell>
          <cell r="BH387" t="str">
            <v/>
          </cell>
          <cell r="BI387" t="str">
            <v/>
          </cell>
          <cell r="BL387" t="str">
            <v/>
          </cell>
          <cell r="BM387" t="str">
            <v/>
          </cell>
          <cell r="BP387" t="str">
            <v/>
          </cell>
          <cell r="BQ387" t="str">
            <v/>
          </cell>
          <cell r="BV387" t="str">
            <v/>
          </cell>
          <cell r="BW387" t="str">
            <v/>
          </cell>
          <cell r="BX387" t="str">
            <v/>
          </cell>
          <cell r="BY387" t="str">
            <v/>
          </cell>
          <cell r="BZ387">
            <v>0</v>
          </cell>
          <cell r="CA387">
            <v>0</v>
          </cell>
          <cell r="CB387" t="str">
            <v/>
          </cell>
          <cell r="CC387">
            <v>0</v>
          </cell>
          <cell r="CD387">
            <v>0</v>
          </cell>
          <cell r="CE387">
            <v>0</v>
          </cell>
          <cell r="CF387">
            <v>0</v>
          </cell>
          <cell r="CG387">
            <v>0</v>
          </cell>
        </row>
        <row r="388">
          <cell r="B388" t="str">
            <v/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 t="str">
            <v/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Q388" t="str">
            <v/>
          </cell>
          <cell r="R388">
            <v>0</v>
          </cell>
          <cell r="U388" t="str">
            <v/>
          </cell>
          <cell r="V388">
            <v>0</v>
          </cell>
          <cell r="Y388" t="str">
            <v/>
          </cell>
          <cell r="Z388">
            <v>0</v>
          </cell>
          <cell r="AA388">
            <v>0</v>
          </cell>
          <cell r="AB388">
            <v>0</v>
          </cell>
          <cell r="AC388" t="str">
            <v/>
          </cell>
          <cell r="AD388">
            <v>0</v>
          </cell>
          <cell r="AG388" t="str">
            <v/>
          </cell>
          <cell r="AH388">
            <v>0</v>
          </cell>
          <cell r="AJ388" t="str">
            <v/>
          </cell>
          <cell r="AK388">
            <v>0</v>
          </cell>
          <cell r="AM388" t="str">
            <v/>
          </cell>
          <cell r="AN388">
            <v>0</v>
          </cell>
          <cell r="AP388" t="str">
            <v/>
          </cell>
          <cell r="AQ388">
            <v>0</v>
          </cell>
          <cell r="AS388" t="str">
            <v/>
          </cell>
          <cell r="AT388">
            <v>0</v>
          </cell>
          <cell r="AU388" t="str">
            <v/>
          </cell>
          <cell r="AZ388" t="str">
            <v/>
          </cell>
          <cell r="BA388">
            <v>0</v>
          </cell>
          <cell r="BD388" t="str">
            <v/>
          </cell>
          <cell r="BE388">
            <v>0</v>
          </cell>
          <cell r="BH388" t="str">
            <v/>
          </cell>
          <cell r="BI388">
            <v>0</v>
          </cell>
          <cell r="BL388" t="str">
            <v/>
          </cell>
          <cell r="BM388">
            <v>0</v>
          </cell>
          <cell r="BP388" t="str">
            <v/>
          </cell>
          <cell r="BQ388">
            <v>0</v>
          </cell>
          <cell r="BV388" t="str">
            <v/>
          </cell>
          <cell r="BW388">
            <v>0</v>
          </cell>
          <cell r="BX388">
            <v>0</v>
          </cell>
          <cell r="BY388" t="str">
            <v/>
          </cell>
          <cell r="BZ388" t="str">
            <v/>
          </cell>
          <cell r="CA388" t="str">
            <v/>
          </cell>
          <cell r="CB388" t="str">
            <v/>
          </cell>
          <cell r="CC388" t="str">
            <v/>
          </cell>
          <cell r="CD388" t="str">
            <v/>
          </cell>
          <cell r="CE388" t="str">
            <v/>
          </cell>
          <cell r="CF388" t="str">
            <v/>
          </cell>
          <cell r="CG388" t="str">
            <v/>
          </cell>
        </row>
        <row r="389">
          <cell r="B389">
            <v>0</v>
          </cell>
          <cell r="C389" t="str">
            <v/>
          </cell>
          <cell r="D389" t="str">
            <v/>
          </cell>
          <cell r="E389" t="str">
            <v/>
          </cell>
          <cell r="F389" t="str">
            <v/>
          </cell>
          <cell r="G389" t="str">
            <v/>
          </cell>
          <cell r="H389" t="str">
            <v/>
          </cell>
          <cell r="I389" t="str">
            <v/>
          </cell>
          <cell r="J389" t="str">
            <v/>
          </cell>
          <cell r="K389" t="str">
            <v/>
          </cell>
          <cell r="L389" t="str">
            <v/>
          </cell>
          <cell r="M389" t="str">
            <v/>
          </cell>
          <cell r="N389">
            <v>0</v>
          </cell>
          <cell r="Q389" t="str">
            <v/>
          </cell>
          <cell r="R389" t="str">
            <v/>
          </cell>
          <cell r="U389" t="str">
            <v/>
          </cell>
          <cell r="V389" t="str">
            <v/>
          </cell>
          <cell r="Y389" t="str">
            <v/>
          </cell>
          <cell r="Z389" t="str">
            <v/>
          </cell>
          <cell r="AA389">
            <v>0</v>
          </cell>
          <cell r="AB389">
            <v>0</v>
          </cell>
          <cell r="AC389" t="str">
            <v/>
          </cell>
          <cell r="AD389" t="str">
            <v/>
          </cell>
          <cell r="AG389" t="str">
            <v/>
          </cell>
          <cell r="AH389" t="str">
            <v/>
          </cell>
          <cell r="AJ389" t="str">
            <v/>
          </cell>
          <cell r="AK389" t="str">
            <v/>
          </cell>
          <cell r="AM389" t="str">
            <v/>
          </cell>
          <cell r="AN389" t="str">
            <v/>
          </cell>
          <cell r="AP389" t="str">
            <v/>
          </cell>
          <cell r="AQ389" t="str">
            <v/>
          </cell>
          <cell r="AS389" t="str">
            <v/>
          </cell>
          <cell r="AT389" t="str">
            <v/>
          </cell>
          <cell r="AU389" t="str">
            <v/>
          </cell>
          <cell r="AZ389" t="str">
            <v/>
          </cell>
          <cell r="BA389" t="str">
            <v/>
          </cell>
          <cell r="BD389" t="str">
            <v/>
          </cell>
          <cell r="BE389" t="str">
            <v/>
          </cell>
          <cell r="BH389" t="str">
            <v/>
          </cell>
          <cell r="BI389" t="str">
            <v/>
          </cell>
          <cell r="BL389" t="str">
            <v/>
          </cell>
          <cell r="BM389" t="str">
            <v/>
          </cell>
          <cell r="BP389" t="str">
            <v/>
          </cell>
          <cell r="BQ389" t="str">
            <v/>
          </cell>
          <cell r="BV389" t="str">
            <v/>
          </cell>
          <cell r="BW389" t="str">
            <v/>
          </cell>
          <cell r="BX389" t="str">
            <v/>
          </cell>
          <cell r="BY389" t="str">
            <v/>
          </cell>
          <cell r="BZ389">
            <v>0</v>
          </cell>
          <cell r="CA389">
            <v>0</v>
          </cell>
          <cell r="CB389" t="str">
            <v/>
          </cell>
          <cell r="CC389">
            <v>0</v>
          </cell>
          <cell r="CD389">
            <v>0</v>
          </cell>
          <cell r="CE389">
            <v>0</v>
          </cell>
          <cell r="CF389">
            <v>0</v>
          </cell>
          <cell r="CG389">
            <v>0</v>
          </cell>
        </row>
        <row r="390">
          <cell r="B390" t="str">
            <v/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 t="str">
            <v/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Q390" t="str">
            <v/>
          </cell>
          <cell r="R390">
            <v>0</v>
          </cell>
          <cell r="U390" t="str">
            <v/>
          </cell>
          <cell r="V390">
            <v>0</v>
          </cell>
          <cell r="Y390" t="str">
            <v/>
          </cell>
          <cell r="Z390">
            <v>0</v>
          </cell>
          <cell r="AA390">
            <v>0</v>
          </cell>
          <cell r="AB390">
            <v>0</v>
          </cell>
          <cell r="AC390" t="str">
            <v/>
          </cell>
          <cell r="AD390">
            <v>0</v>
          </cell>
          <cell r="AG390" t="str">
            <v/>
          </cell>
          <cell r="AH390">
            <v>0</v>
          </cell>
          <cell r="AJ390" t="str">
            <v/>
          </cell>
          <cell r="AK390">
            <v>0</v>
          </cell>
          <cell r="AM390" t="str">
            <v/>
          </cell>
          <cell r="AN390">
            <v>0</v>
          </cell>
          <cell r="AP390" t="str">
            <v/>
          </cell>
          <cell r="AQ390">
            <v>0</v>
          </cell>
          <cell r="AS390" t="str">
            <v/>
          </cell>
          <cell r="AT390">
            <v>0</v>
          </cell>
          <cell r="AU390" t="str">
            <v/>
          </cell>
          <cell r="AZ390" t="str">
            <v/>
          </cell>
          <cell r="BA390">
            <v>0</v>
          </cell>
          <cell r="BD390" t="str">
            <v/>
          </cell>
          <cell r="BE390">
            <v>0</v>
          </cell>
          <cell r="BH390" t="str">
            <v/>
          </cell>
          <cell r="BI390">
            <v>0</v>
          </cell>
          <cell r="BL390" t="str">
            <v/>
          </cell>
          <cell r="BM390">
            <v>0</v>
          </cell>
          <cell r="BP390" t="str">
            <v/>
          </cell>
          <cell r="BQ390">
            <v>0</v>
          </cell>
          <cell r="BV390" t="str">
            <v/>
          </cell>
          <cell r="BW390">
            <v>0</v>
          </cell>
          <cell r="BX390">
            <v>0</v>
          </cell>
          <cell r="BY390" t="str">
            <v/>
          </cell>
          <cell r="BZ390" t="str">
            <v/>
          </cell>
          <cell r="CA390" t="str">
            <v/>
          </cell>
          <cell r="CB390" t="str">
            <v/>
          </cell>
          <cell r="CC390" t="str">
            <v/>
          </cell>
          <cell r="CD390" t="str">
            <v/>
          </cell>
          <cell r="CE390" t="str">
            <v/>
          </cell>
          <cell r="CF390" t="str">
            <v/>
          </cell>
          <cell r="CG390" t="str">
            <v/>
          </cell>
        </row>
        <row r="391">
          <cell r="B391">
            <v>0</v>
          </cell>
          <cell r="C391" t="str">
            <v/>
          </cell>
          <cell r="D391" t="str">
            <v/>
          </cell>
          <cell r="E391" t="str">
            <v/>
          </cell>
          <cell r="F391" t="str">
            <v/>
          </cell>
          <cell r="G391" t="str">
            <v/>
          </cell>
          <cell r="H391" t="str">
            <v/>
          </cell>
          <cell r="I391" t="str">
            <v/>
          </cell>
          <cell r="J391" t="str">
            <v/>
          </cell>
          <cell r="K391" t="str">
            <v/>
          </cell>
          <cell r="L391" t="str">
            <v/>
          </cell>
          <cell r="M391" t="str">
            <v/>
          </cell>
          <cell r="N391">
            <v>0</v>
          </cell>
          <cell r="Q391" t="str">
            <v/>
          </cell>
          <cell r="R391" t="str">
            <v/>
          </cell>
          <cell r="U391" t="str">
            <v/>
          </cell>
          <cell r="V391" t="str">
            <v/>
          </cell>
          <cell r="Y391" t="str">
            <v/>
          </cell>
          <cell r="Z391" t="str">
            <v/>
          </cell>
          <cell r="AA391">
            <v>0</v>
          </cell>
          <cell r="AB391">
            <v>0</v>
          </cell>
          <cell r="AC391" t="str">
            <v/>
          </cell>
          <cell r="AD391" t="str">
            <v/>
          </cell>
          <cell r="AG391" t="str">
            <v/>
          </cell>
          <cell r="AH391" t="str">
            <v/>
          </cell>
          <cell r="AJ391" t="str">
            <v/>
          </cell>
          <cell r="AK391" t="str">
            <v/>
          </cell>
          <cell r="AM391" t="str">
            <v/>
          </cell>
          <cell r="AN391" t="str">
            <v/>
          </cell>
          <cell r="AP391" t="str">
            <v/>
          </cell>
          <cell r="AQ391" t="str">
            <v/>
          </cell>
          <cell r="AS391" t="str">
            <v/>
          </cell>
          <cell r="AT391" t="str">
            <v/>
          </cell>
          <cell r="AU391" t="str">
            <v/>
          </cell>
          <cell r="AZ391" t="str">
            <v/>
          </cell>
          <cell r="BA391" t="str">
            <v/>
          </cell>
          <cell r="BD391" t="str">
            <v/>
          </cell>
          <cell r="BE391" t="str">
            <v/>
          </cell>
          <cell r="BH391" t="str">
            <v/>
          </cell>
          <cell r="BI391" t="str">
            <v/>
          </cell>
          <cell r="BL391" t="str">
            <v/>
          </cell>
          <cell r="BM391" t="str">
            <v/>
          </cell>
          <cell r="BP391" t="str">
            <v/>
          </cell>
          <cell r="BQ391" t="str">
            <v/>
          </cell>
          <cell r="BV391" t="str">
            <v/>
          </cell>
          <cell r="BW391" t="str">
            <v/>
          </cell>
          <cell r="BX391" t="str">
            <v/>
          </cell>
          <cell r="BY391" t="str">
            <v/>
          </cell>
          <cell r="BZ391">
            <v>0</v>
          </cell>
          <cell r="CA391">
            <v>0</v>
          </cell>
          <cell r="CB391" t="str">
            <v/>
          </cell>
          <cell r="CC391">
            <v>0</v>
          </cell>
          <cell r="CD391">
            <v>0</v>
          </cell>
          <cell r="CE391">
            <v>0</v>
          </cell>
          <cell r="CF391">
            <v>0</v>
          </cell>
          <cell r="CG391">
            <v>0</v>
          </cell>
        </row>
        <row r="392">
          <cell r="B392" t="str">
            <v/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 t="str">
            <v/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Q392" t="str">
            <v/>
          </cell>
          <cell r="R392">
            <v>0</v>
          </cell>
          <cell r="U392" t="str">
            <v/>
          </cell>
          <cell r="V392">
            <v>0</v>
          </cell>
          <cell r="Y392" t="str">
            <v/>
          </cell>
          <cell r="Z392">
            <v>0</v>
          </cell>
          <cell r="AA392">
            <v>0</v>
          </cell>
          <cell r="AB392">
            <v>0</v>
          </cell>
          <cell r="AC392" t="str">
            <v/>
          </cell>
          <cell r="AD392">
            <v>0</v>
          </cell>
          <cell r="AG392" t="str">
            <v/>
          </cell>
          <cell r="AH392">
            <v>0</v>
          </cell>
          <cell r="AJ392" t="str">
            <v/>
          </cell>
          <cell r="AK392">
            <v>0</v>
          </cell>
          <cell r="AM392" t="str">
            <v/>
          </cell>
          <cell r="AN392">
            <v>0</v>
          </cell>
          <cell r="AP392" t="str">
            <v/>
          </cell>
          <cell r="AQ392">
            <v>0</v>
          </cell>
          <cell r="AS392" t="str">
            <v/>
          </cell>
          <cell r="AT392">
            <v>0</v>
          </cell>
          <cell r="AU392" t="str">
            <v/>
          </cell>
          <cell r="AZ392" t="str">
            <v/>
          </cell>
          <cell r="BA392">
            <v>0</v>
          </cell>
          <cell r="BD392" t="str">
            <v/>
          </cell>
          <cell r="BE392">
            <v>0</v>
          </cell>
          <cell r="BH392" t="str">
            <v/>
          </cell>
          <cell r="BI392">
            <v>0</v>
          </cell>
          <cell r="BL392" t="str">
            <v/>
          </cell>
          <cell r="BM392">
            <v>0</v>
          </cell>
          <cell r="BP392" t="str">
            <v/>
          </cell>
          <cell r="BQ392">
            <v>0</v>
          </cell>
          <cell r="BV392" t="str">
            <v/>
          </cell>
          <cell r="BW392">
            <v>0</v>
          </cell>
          <cell r="BX392">
            <v>0</v>
          </cell>
          <cell r="BY392" t="str">
            <v/>
          </cell>
          <cell r="BZ392" t="str">
            <v/>
          </cell>
          <cell r="CA392" t="str">
            <v/>
          </cell>
          <cell r="CB392" t="str">
            <v/>
          </cell>
          <cell r="CC392" t="str">
            <v/>
          </cell>
          <cell r="CD392" t="str">
            <v/>
          </cell>
          <cell r="CE392" t="str">
            <v/>
          </cell>
          <cell r="CF392" t="str">
            <v/>
          </cell>
          <cell r="CG392" t="str">
            <v/>
          </cell>
        </row>
        <row r="393">
          <cell r="B393">
            <v>0</v>
          </cell>
          <cell r="C393" t="str">
            <v/>
          </cell>
          <cell r="D393" t="str">
            <v/>
          </cell>
          <cell r="E393" t="str">
            <v/>
          </cell>
          <cell r="F393" t="str">
            <v/>
          </cell>
          <cell r="G393" t="str">
            <v/>
          </cell>
          <cell r="H393" t="str">
            <v/>
          </cell>
          <cell r="I393" t="str">
            <v/>
          </cell>
          <cell r="J393" t="str">
            <v/>
          </cell>
          <cell r="K393" t="str">
            <v/>
          </cell>
          <cell r="L393" t="str">
            <v/>
          </cell>
          <cell r="M393" t="str">
            <v/>
          </cell>
          <cell r="N393">
            <v>0</v>
          </cell>
          <cell r="Q393" t="str">
            <v/>
          </cell>
          <cell r="R393" t="str">
            <v/>
          </cell>
          <cell r="U393" t="str">
            <v/>
          </cell>
          <cell r="V393" t="str">
            <v/>
          </cell>
          <cell r="Y393" t="str">
            <v/>
          </cell>
          <cell r="Z393" t="str">
            <v/>
          </cell>
          <cell r="AA393">
            <v>0</v>
          </cell>
          <cell r="AB393">
            <v>0</v>
          </cell>
          <cell r="AC393" t="str">
            <v/>
          </cell>
          <cell r="AD393" t="str">
            <v/>
          </cell>
          <cell r="AG393" t="str">
            <v/>
          </cell>
          <cell r="AH393" t="str">
            <v/>
          </cell>
          <cell r="AJ393" t="str">
            <v/>
          </cell>
          <cell r="AK393" t="str">
            <v/>
          </cell>
          <cell r="AM393" t="str">
            <v/>
          </cell>
          <cell r="AN393" t="str">
            <v/>
          </cell>
          <cell r="AP393" t="str">
            <v/>
          </cell>
          <cell r="AQ393" t="str">
            <v/>
          </cell>
          <cell r="AS393" t="str">
            <v/>
          </cell>
          <cell r="AT393" t="str">
            <v/>
          </cell>
          <cell r="AU393" t="str">
            <v/>
          </cell>
          <cell r="AZ393" t="str">
            <v/>
          </cell>
          <cell r="BA393" t="str">
            <v/>
          </cell>
          <cell r="BD393" t="str">
            <v/>
          </cell>
          <cell r="BE393" t="str">
            <v/>
          </cell>
          <cell r="BH393" t="str">
            <v/>
          </cell>
          <cell r="BI393" t="str">
            <v/>
          </cell>
          <cell r="BL393" t="str">
            <v/>
          </cell>
          <cell r="BM393" t="str">
            <v/>
          </cell>
          <cell r="BP393" t="str">
            <v/>
          </cell>
          <cell r="BQ393" t="str">
            <v/>
          </cell>
          <cell r="BV393" t="str">
            <v/>
          </cell>
          <cell r="BW393" t="str">
            <v/>
          </cell>
          <cell r="BX393" t="str">
            <v/>
          </cell>
          <cell r="BY393" t="str">
            <v/>
          </cell>
          <cell r="BZ393">
            <v>0</v>
          </cell>
          <cell r="CA393">
            <v>0</v>
          </cell>
          <cell r="CB393" t="str">
            <v/>
          </cell>
          <cell r="CC393">
            <v>0</v>
          </cell>
          <cell r="CD393">
            <v>0</v>
          </cell>
          <cell r="CE393">
            <v>0</v>
          </cell>
          <cell r="CF393">
            <v>0</v>
          </cell>
          <cell r="CG393">
            <v>0</v>
          </cell>
        </row>
        <row r="394">
          <cell r="B394" t="str">
            <v/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 t="str">
            <v/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Q394" t="str">
            <v/>
          </cell>
          <cell r="R394">
            <v>0</v>
          </cell>
          <cell r="U394" t="str">
            <v/>
          </cell>
          <cell r="V394">
            <v>0</v>
          </cell>
          <cell r="Y394" t="str">
            <v/>
          </cell>
          <cell r="Z394">
            <v>0</v>
          </cell>
          <cell r="AA394">
            <v>0</v>
          </cell>
          <cell r="AB394">
            <v>0</v>
          </cell>
          <cell r="AC394" t="str">
            <v/>
          </cell>
          <cell r="AD394">
            <v>0</v>
          </cell>
          <cell r="AG394" t="str">
            <v/>
          </cell>
          <cell r="AH394">
            <v>0</v>
          </cell>
          <cell r="AJ394" t="str">
            <v/>
          </cell>
          <cell r="AK394">
            <v>0</v>
          </cell>
          <cell r="AM394" t="str">
            <v/>
          </cell>
          <cell r="AN394">
            <v>0</v>
          </cell>
          <cell r="AP394" t="str">
            <v/>
          </cell>
          <cell r="AQ394">
            <v>0</v>
          </cell>
          <cell r="AS394" t="str">
            <v/>
          </cell>
          <cell r="AT394">
            <v>0</v>
          </cell>
          <cell r="AU394" t="str">
            <v/>
          </cell>
          <cell r="AZ394" t="str">
            <v/>
          </cell>
          <cell r="BA394">
            <v>0</v>
          </cell>
          <cell r="BD394" t="str">
            <v/>
          </cell>
          <cell r="BE394">
            <v>0</v>
          </cell>
          <cell r="BH394" t="str">
            <v/>
          </cell>
          <cell r="BI394">
            <v>0</v>
          </cell>
          <cell r="BL394" t="str">
            <v/>
          </cell>
          <cell r="BM394">
            <v>0</v>
          </cell>
          <cell r="BP394" t="str">
            <v/>
          </cell>
          <cell r="BQ394">
            <v>0</v>
          </cell>
          <cell r="BV394" t="str">
            <v/>
          </cell>
          <cell r="BW394">
            <v>0</v>
          </cell>
          <cell r="BX394">
            <v>0</v>
          </cell>
          <cell r="BY394" t="str">
            <v/>
          </cell>
          <cell r="BZ394" t="str">
            <v/>
          </cell>
          <cell r="CA394" t="str">
            <v/>
          </cell>
          <cell r="CB394" t="str">
            <v/>
          </cell>
          <cell r="CC394" t="str">
            <v/>
          </cell>
          <cell r="CD394" t="str">
            <v/>
          </cell>
          <cell r="CE394" t="str">
            <v/>
          </cell>
          <cell r="CF394" t="str">
            <v/>
          </cell>
          <cell r="CG394" t="str">
            <v/>
          </cell>
        </row>
        <row r="395">
          <cell r="B395">
            <v>0</v>
          </cell>
          <cell r="C395" t="str">
            <v/>
          </cell>
          <cell r="D395" t="str">
            <v/>
          </cell>
          <cell r="E395" t="str">
            <v/>
          </cell>
          <cell r="F395" t="str">
            <v/>
          </cell>
          <cell r="G395" t="str">
            <v/>
          </cell>
          <cell r="H395" t="str">
            <v/>
          </cell>
          <cell r="I395" t="str">
            <v/>
          </cell>
          <cell r="J395" t="str">
            <v/>
          </cell>
          <cell r="K395" t="str">
            <v/>
          </cell>
          <cell r="L395" t="str">
            <v/>
          </cell>
          <cell r="M395" t="str">
            <v/>
          </cell>
          <cell r="N395">
            <v>0</v>
          </cell>
          <cell r="Q395" t="str">
            <v/>
          </cell>
          <cell r="R395" t="str">
            <v/>
          </cell>
          <cell r="U395" t="str">
            <v/>
          </cell>
          <cell r="V395" t="str">
            <v/>
          </cell>
          <cell r="Y395" t="str">
            <v/>
          </cell>
          <cell r="Z395" t="str">
            <v/>
          </cell>
          <cell r="AA395">
            <v>0</v>
          </cell>
          <cell r="AB395">
            <v>0</v>
          </cell>
          <cell r="AC395" t="str">
            <v/>
          </cell>
          <cell r="AD395" t="str">
            <v/>
          </cell>
          <cell r="AG395" t="str">
            <v/>
          </cell>
          <cell r="AH395" t="str">
            <v/>
          </cell>
          <cell r="AJ395" t="str">
            <v/>
          </cell>
          <cell r="AK395" t="str">
            <v/>
          </cell>
          <cell r="AM395" t="str">
            <v/>
          </cell>
          <cell r="AN395" t="str">
            <v/>
          </cell>
          <cell r="AP395" t="str">
            <v/>
          </cell>
          <cell r="AQ395" t="str">
            <v/>
          </cell>
          <cell r="AS395" t="str">
            <v/>
          </cell>
          <cell r="AT395" t="str">
            <v/>
          </cell>
          <cell r="AU395" t="str">
            <v/>
          </cell>
          <cell r="AZ395" t="str">
            <v/>
          </cell>
          <cell r="BA395" t="str">
            <v/>
          </cell>
          <cell r="BD395" t="str">
            <v/>
          </cell>
          <cell r="BE395" t="str">
            <v/>
          </cell>
          <cell r="BH395" t="str">
            <v/>
          </cell>
          <cell r="BI395" t="str">
            <v/>
          </cell>
          <cell r="BL395" t="str">
            <v/>
          </cell>
          <cell r="BM395" t="str">
            <v/>
          </cell>
          <cell r="BP395" t="str">
            <v/>
          </cell>
          <cell r="BQ395" t="str">
            <v/>
          </cell>
          <cell r="BV395" t="str">
            <v/>
          </cell>
          <cell r="BW395" t="str">
            <v/>
          </cell>
          <cell r="BX395" t="str">
            <v/>
          </cell>
          <cell r="BY395" t="str">
            <v/>
          </cell>
          <cell r="BZ395">
            <v>0</v>
          </cell>
          <cell r="CA395">
            <v>0</v>
          </cell>
          <cell r="CB395" t="str">
            <v/>
          </cell>
          <cell r="CC395">
            <v>0</v>
          </cell>
          <cell r="CD395">
            <v>0</v>
          </cell>
          <cell r="CE395">
            <v>0</v>
          </cell>
          <cell r="CF395">
            <v>0</v>
          </cell>
          <cell r="CG395">
            <v>0</v>
          </cell>
        </row>
        <row r="396">
          <cell r="B396" t="str">
            <v/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 t="str">
            <v/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Q396" t="str">
            <v/>
          </cell>
          <cell r="R396">
            <v>0</v>
          </cell>
          <cell r="U396" t="str">
            <v/>
          </cell>
          <cell r="V396">
            <v>0</v>
          </cell>
          <cell r="Y396" t="str">
            <v/>
          </cell>
          <cell r="Z396">
            <v>0</v>
          </cell>
          <cell r="AA396">
            <v>0</v>
          </cell>
          <cell r="AB396">
            <v>0</v>
          </cell>
          <cell r="AC396" t="str">
            <v/>
          </cell>
          <cell r="AD396">
            <v>0</v>
          </cell>
          <cell r="AG396" t="str">
            <v/>
          </cell>
          <cell r="AH396">
            <v>0</v>
          </cell>
          <cell r="AJ396" t="str">
            <v/>
          </cell>
          <cell r="AK396">
            <v>0</v>
          </cell>
          <cell r="AM396" t="str">
            <v/>
          </cell>
          <cell r="AN396">
            <v>0</v>
          </cell>
          <cell r="AP396" t="str">
            <v/>
          </cell>
          <cell r="AQ396">
            <v>0</v>
          </cell>
          <cell r="AS396" t="str">
            <v/>
          </cell>
          <cell r="AT396">
            <v>0</v>
          </cell>
          <cell r="AU396" t="str">
            <v/>
          </cell>
          <cell r="AZ396" t="str">
            <v/>
          </cell>
          <cell r="BA396">
            <v>0</v>
          </cell>
          <cell r="BD396" t="str">
            <v/>
          </cell>
          <cell r="BE396">
            <v>0</v>
          </cell>
          <cell r="BH396" t="str">
            <v/>
          </cell>
          <cell r="BI396">
            <v>0</v>
          </cell>
          <cell r="BL396" t="str">
            <v/>
          </cell>
          <cell r="BM396">
            <v>0</v>
          </cell>
          <cell r="BP396" t="str">
            <v/>
          </cell>
          <cell r="BQ396">
            <v>0</v>
          </cell>
          <cell r="BV396" t="str">
            <v/>
          </cell>
          <cell r="BW396">
            <v>0</v>
          </cell>
          <cell r="BX396">
            <v>0</v>
          </cell>
          <cell r="BY396" t="str">
            <v/>
          </cell>
          <cell r="BZ396" t="str">
            <v/>
          </cell>
          <cell r="CA396" t="str">
            <v/>
          </cell>
          <cell r="CB396" t="str">
            <v/>
          </cell>
          <cell r="CC396" t="str">
            <v/>
          </cell>
          <cell r="CD396" t="str">
            <v/>
          </cell>
          <cell r="CE396" t="str">
            <v/>
          </cell>
          <cell r="CF396" t="str">
            <v/>
          </cell>
          <cell r="CG396" t="str">
            <v/>
          </cell>
        </row>
        <row r="397">
          <cell r="B397">
            <v>0</v>
          </cell>
          <cell r="C397" t="str">
            <v/>
          </cell>
          <cell r="D397" t="str">
            <v/>
          </cell>
          <cell r="E397" t="str">
            <v/>
          </cell>
          <cell r="F397" t="str">
            <v/>
          </cell>
          <cell r="G397" t="str">
            <v/>
          </cell>
          <cell r="H397" t="str">
            <v/>
          </cell>
          <cell r="I397" t="str">
            <v/>
          </cell>
          <cell r="J397" t="str">
            <v/>
          </cell>
          <cell r="K397" t="str">
            <v/>
          </cell>
          <cell r="L397" t="str">
            <v/>
          </cell>
          <cell r="M397" t="str">
            <v/>
          </cell>
          <cell r="N397">
            <v>0</v>
          </cell>
          <cell r="Q397" t="str">
            <v/>
          </cell>
          <cell r="R397" t="str">
            <v/>
          </cell>
          <cell r="U397" t="str">
            <v/>
          </cell>
          <cell r="V397" t="str">
            <v/>
          </cell>
          <cell r="Y397" t="str">
            <v/>
          </cell>
          <cell r="Z397" t="str">
            <v/>
          </cell>
          <cell r="AA397">
            <v>0</v>
          </cell>
          <cell r="AB397">
            <v>0</v>
          </cell>
          <cell r="AC397" t="str">
            <v/>
          </cell>
          <cell r="AD397" t="str">
            <v/>
          </cell>
          <cell r="AG397" t="str">
            <v/>
          </cell>
          <cell r="AH397" t="str">
            <v/>
          </cell>
          <cell r="AJ397" t="str">
            <v/>
          </cell>
          <cell r="AK397" t="str">
            <v/>
          </cell>
          <cell r="AM397" t="str">
            <v/>
          </cell>
          <cell r="AN397" t="str">
            <v/>
          </cell>
          <cell r="AP397" t="str">
            <v/>
          </cell>
          <cell r="AQ397" t="str">
            <v/>
          </cell>
          <cell r="AS397" t="str">
            <v/>
          </cell>
          <cell r="AT397" t="str">
            <v/>
          </cell>
          <cell r="AU397" t="str">
            <v/>
          </cell>
          <cell r="AZ397" t="str">
            <v/>
          </cell>
          <cell r="BA397" t="str">
            <v/>
          </cell>
          <cell r="BD397" t="str">
            <v/>
          </cell>
          <cell r="BE397" t="str">
            <v/>
          </cell>
          <cell r="BH397" t="str">
            <v/>
          </cell>
          <cell r="BI397" t="str">
            <v/>
          </cell>
          <cell r="BL397" t="str">
            <v/>
          </cell>
          <cell r="BM397" t="str">
            <v/>
          </cell>
          <cell r="BP397" t="str">
            <v/>
          </cell>
          <cell r="BQ397" t="str">
            <v/>
          </cell>
          <cell r="BV397" t="str">
            <v/>
          </cell>
          <cell r="BW397" t="str">
            <v/>
          </cell>
          <cell r="BX397" t="str">
            <v/>
          </cell>
          <cell r="BY397" t="str">
            <v/>
          </cell>
          <cell r="BZ397">
            <v>0</v>
          </cell>
          <cell r="CA397">
            <v>0</v>
          </cell>
          <cell r="CB397" t="str">
            <v/>
          </cell>
          <cell r="CC397">
            <v>0</v>
          </cell>
          <cell r="CD397">
            <v>0</v>
          </cell>
          <cell r="CE397">
            <v>0</v>
          </cell>
          <cell r="CF397">
            <v>0</v>
          </cell>
          <cell r="CG397">
            <v>0</v>
          </cell>
        </row>
        <row r="398">
          <cell r="B398" t="str">
            <v/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 t="str">
            <v/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Q398" t="str">
            <v/>
          </cell>
          <cell r="R398">
            <v>0</v>
          </cell>
          <cell r="U398" t="str">
            <v/>
          </cell>
          <cell r="V398">
            <v>0</v>
          </cell>
          <cell r="Y398" t="str">
            <v/>
          </cell>
          <cell r="Z398">
            <v>0</v>
          </cell>
          <cell r="AA398">
            <v>0</v>
          </cell>
          <cell r="AB398">
            <v>0</v>
          </cell>
          <cell r="AC398" t="str">
            <v/>
          </cell>
          <cell r="AD398">
            <v>0</v>
          </cell>
          <cell r="AG398" t="str">
            <v/>
          </cell>
          <cell r="AH398">
            <v>0</v>
          </cell>
          <cell r="AJ398" t="str">
            <v/>
          </cell>
          <cell r="AK398">
            <v>0</v>
          </cell>
          <cell r="AM398" t="str">
            <v/>
          </cell>
          <cell r="AN398">
            <v>0</v>
          </cell>
          <cell r="AP398" t="str">
            <v/>
          </cell>
          <cell r="AQ398">
            <v>0</v>
          </cell>
          <cell r="AS398" t="str">
            <v/>
          </cell>
          <cell r="AT398">
            <v>0</v>
          </cell>
          <cell r="AU398" t="str">
            <v/>
          </cell>
          <cell r="AZ398" t="str">
            <v/>
          </cell>
          <cell r="BA398">
            <v>0</v>
          </cell>
          <cell r="BD398" t="str">
            <v/>
          </cell>
          <cell r="BE398">
            <v>0</v>
          </cell>
          <cell r="BH398" t="str">
            <v/>
          </cell>
          <cell r="BI398">
            <v>0</v>
          </cell>
          <cell r="BL398" t="str">
            <v/>
          </cell>
          <cell r="BM398">
            <v>0</v>
          </cell>
          <cell r="BP398" t="str">
            <v/>
          </cell>
          <cell r="BQ398">
            <v>0</v>
          </cell>
          <cell r="BV398" t="str">
            <v/>
          </cell>
          <cell r="BW398">
            <v>0</v>
          </cell>
          <cell r="BX398">
            <v>0</v>
          </cell>
          <cell r="BY398" t="str">
            <v/>
          </cell>
          <cell r="BZ398" t="str">
            <v/>
          </cell>
          <cell r="CA398" t="str">
            <v/>
          </cell>
          <cell r="CB398" t="str">
            <v/>
          </cell>
          <cell r="CC398" t="str">
            <v/>
          </cell>
          <cell r="CD398" t="str">
            <v/>
          </cell>
          <cell r="CE398" t="str">
            <v/>
          </cell>
          <cell r="CF398" t="str">
            <v/>
          </cell>
          <cell r="CG398" t="str">
            <v/>
          </cell>
        </row>
        <row r="399">
          <cell r="B399">
            <v>0</v>
          </cell>
          <cell r="C399" t="str">
            <v/>
          </cell>
          <cell r="D399" t="str">
            <v/>
          </cell>
          <cell r="E399" t="str">
            <v/>
          </cell>
          <cell r="F399" t="str">
            <v/>
          </cell>
          <cell r="G399" t="str">
            <v/>
          </cell>
          <cell r="H399" t="str">
            <v/>
          </cell>
          <cell r="I399" t="str">
            <v/>
          </cell>
          <cell r="J399" t="str">
            <v/>
          </cell>
          <cell r="K399" t="str">
            <v/>
          </cell>
          <cell r="L399" t="str">
            <v/>
          </cell>
          <cell r="M399" t="str">
            <v/>
          </cell>
          <cell r="N399">
            <v>0</v>
          </cell>
          <cell r="Q399" t="str">
            <v/>
          </cell>
          <cell r="R399" t="str">
            <v/>
          </cell>
          <cell r="U399" t="str">
            <v/>
          </cell>
          <cell r="V399" t="str">
            <v/>
          </cell>
          <cell r="Y399" t="str">
            <v/>
          </cell>
          <cell r="Z399" t="str">
            <v/>
          </cell>
          <cell r="AA399">
            <v>0</v>
          </cell>
          <cell r="AB399">
            <v>0</v>
          </cell>
          <cell r="AC399" t="str">
            <v/>
          </cell>
          <cell r="AD399" t="str">
            <v/>
          </cell>
          <cell r="AG399" t="str">
            <v/>
          </cell>
          <cell r="AH399" t="str">
            <v/>
          </cell>
          <cell r="AJ399" t="str">
            <v/>
          </cell>
          <cell r="AK399" t="str">
            <v/>
          </cell>
          <cell r="AM399" t="str">
            <v/>
          </cell>
          <cell r="AN399" t="str">
            <v/>
          </cell>
          <cell r="AP399" t="str">
            <v/>
          </cell>
          <cell r="AQ399" t="str">
            <v/>
          </cell>
          <cell r="AS399" t="str">
            <v/>
          </cell>
          <cell r="AT399" t="str">
            <v/>
          </cell>
          <cell r="AU399" t="str">
            <v/>
          </cell>
          <cell r="AZ399" t="str">
            <v/>
          </cell>
          <cell r="BA399" t="str">
            <v/>
          </cell>
          <cell r="BD399" t="str">
            <v/>
          </cell>
          <cell r="BE399" t="str">
            <v/>
          </cell>
          <cell r="BH399" t="str">
            <v/>
          </cell>
          <cell r="BI399" t="str">
            <v/>
          </cell>
          <cell r="BL399" t="str">
            <v/>
          </cell>
          <cell r="BM399" t="str">
            <v/>
          </cell>
          <cell r="BP399" t="str">
            <v/>
          </cell>
          <cell r="BQ399" t="str">
            <v/>
          </cell>
          <cell r="BV399" t="str">
            <v/>
          </cell>
          <cell r="BW399" t="str">
            <v/>
          </cell>
          <cell r="BX399" t="str">
            <v/>
          </cell>
          <cell r="BY399" t="str">
            <v/>
          </cell>
          <cell r="BZ399">
            <v>0</v>
          </cell>
          <cell r="CA399">
            <v>0</v>
          </cell>
          <cell r="CB399" t="str">
            <v/>
          </cell>
          <cell r="CC399">
            <v>0</v>
          </cell>
          <cell r="CD399">
            <v>0</v>
          </cell>
          <cell r="CE399">
            <v>0</v>
          </cell>
          <cell r="CF399">
            <v>0</v>
          </cell>
          <cell r="CG399">
            <v>0</v>
          </cell>
        </row>
        <row r="400">
          <cell r="B400" t="str">
            <v/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 t="str">
            <v/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Q400" t="str">
            <v/>
          </cell>
          <cell r="R400">
            <v>0</v>
          </cell>
          <cell r="U400" t="str">
            <v/>
          </cell>
          <cell r="V400">
            <v>0</v>
          </cell>
          <cell r="Y400" t="str">
            <v/>
          </cell>
          <cell r="Z400">
            <v>0</v>
          </cell>
          <cell r="AA400">
            <v>0</v>
          </cell>
          <cell r="AB400">
            <v>0</v>
          </cell>
          <cell r="AC400" t="str">
            <v/>
          </cell>
          <cell r="AD400">
            <v>0</v>
          </cell>
          <cell r="AG400" t="str">
            <v/>
          </cell>
          <cell r="AH400">
            <v>0</v>
          </cell>
          <cell r="AJ400" t="str">
            <v/>
          </cell>
          <cell r="AK400">
            <v>0</v>
          </cell>
          <cell r="AM400" t="str">
            <v/>
          </cell>
          <cell r="AN400">
            <v>0</v>
          </cell>
          <cell r="AP400" t="str">
            <v/>
          </cell>
          <cell r="AQ400">
            <v>0</v>
          </cell>
          <cell r="AS400" t="str">
            <v/>
          </cell>
          <cell r="AT400">
            <v>0</v>
          </cell>
          <cell r="AU400" t="str">
            <v/>
          </cell>
          <cell r="AZ400" t="str">
            <v/>
          </cell>
          <cell r="BA400">
            <v>0</v>
          </cell>
          <cell r="BD400" t="str">
            <v/>
          </cell>
          <cell r="BE400">
            <v>0</v>
          </cell>
          <cell r="BH400" t="str">
            <v/>
          </cell>
          <cell r="BI400">
            <v>0</v>
          </cell>
          <cell r="BL400" t="str">
            <v/>
          </cell>
          <cell r="BM400">
            <v>0</v>
          </cell>
          <cell r="BP400" t="str">
            <v/>
          </cell>
          <cell r="BQ400">
            <v>0</v>
          </cell>
          <cell r="BV400" t="str">
            <v/>
          </cell>
          <cell r="BW400">
            <v>0</v>
          </cell>
          <cell r="BX400">
            <v>0</v>
          </cell>
          <cell r="BY400" t="str">
            <v/>
          </cell>
          <cell r="BZ400" t="str">
            <v/>
          </cell>
          <cell r="CA400" t="str">
            <v/>
          </cell>
          <cell r="CB400" t="str">
            <v/>
          </cell>
          <cell r="CC400" t="str">
            <v/>
          </cell>
          <cell r="CD400" t="str">
            <v/>
          </cell>
          <cell r="CE400" t="str">
            <v/>
          </cell>
          <cell r="CF400" t="str">
            <v/>
          </cell>
          <cell r="CG400" t="str">
            <v/>
          </cell>
        </row>
        <row r="401">
          <cell r="B401">
            <v>0</v>
          </cell>
          <cell r="C401" t="str">
            <v/>
          </cell>
          <cell r="D401" t="str">
            <v/>
          </cell>
          <cell r="E401" t="str">
            <v/>
          </cell>
          <cell r="F401" t="str">
            <v/>
          </cell>
          <cell r="G401" t="str">
            <v/>
          </cell>
          <cell r="H401" t="str">
            <v/>
          </cell>
          <cell r="I401" t="str">
            <v/>
          </cell>
          <cell r="J401" t="str">
            <v/>
          </cell>
          <cell r="K401" t="str">
            <v/>
          </cell>
          <cell r="L401" t="str">
            <v/>
          </cell>
          <cell r="M401" t="str">
            <v/>
          </cell>
          <cell r="N401">
            <v>0</v>
          </cell>
          <cell r="Q401" t="str">
            <v/>
          </cell>
          <cell r="R401" t="str">
            <v/>
          </cell>
          <cell r="U401" t="str">
            <v/>
          </cell>
          <cell r="V401" t="str">
            <v/>
          </cell>
          <cell r="Y401" t="str">
            <v/>
          </cell>
          <cell r="Z401" t="str">
            <v/>
          </cell>
          <cell r="AA401">
            <v>0</v>
          </cell>
          <cell r="AB401">
            <v>0</v>
          </cell>
          <cell r="AC401" t="str">
            <v/>
          </cell>
          <cell r="AD401" t="str">
            <v/>
          </cell>
          <cell r="AG401" t="str">
            <v/>
          </cell>
          <cell r="AH401" t="str">
            <v/>
          </cell>
          <cell r="AJ401" t="str">
            <v/>
          </cell>
          <cell r="AK401" t="str">
            <v/>
          </cell>
          <cell r="AM401" t="str">
            <v/>
          </cell>
          <cell r="AN401" t="str">
            <v/>
          </cell>
          <cell r="AP401" t="str">
            <v/>
          </cell>
          <cell r="AQ401" t="str">
            <v/>
          </cell>
          <cell r="AS401" t="str">
            <v/>
          </cell>
          <cell r="AT401" t="str">
            <v/>
          </cell>
          <cell r="AU401" t="str">
            <v/>
          </cell>
          <cell r="AZ401" t="str">
            <v/>
          </cell>
          <cell r="BA401" t="str">
            <v/>
          </cell>
          <cell r="BD401" t="str">
            <v/>
          </cell>
          <cell r="BE401" t="str">
            <v/>
          </cell>
          <cell r="BH401" t="str">
            <v/>
          </cell>
          <cell r="BI401" t="str">
            <v/>
          </cell>
          <cell r="BL401" t="str">
            <v/>
          </cell>
          <cell r="BM401" t="str">
            <v/>
          </cell>
          <cell r="BP401" t="str">
            <v/>
          </cell>
          <cell r="BQ401" t="str">
            <v/>
          </cell>
          <cell r="BV401" t="str">
            <v/>
          </cell>
          <cell r="BW401" t="str">
            <v/>
          </cell>
          <cell r="BX401" t="str">
            <v/>
          </cell>
          <cell r="BY401" t="str">
            <v/>
          </cell>
          <cell r="BZ401">
            <v>0</v>
          </cell>
          <cell r="CA401">
            <v>0</v>
          </cell>
          <cell r="CB401" t="str">
            <v/>
          </cell>
          <cell r="CC401">
            <v>0</v>
          </cell>
          <cell r="CD401">
            <v>0</v>
          </cell>
          <cell r="CE401">
            <v>0</v>
          </cell>
          <cell r="CF401">
            <v>0</v>
          </cell>
          <cell r="CG401">
            <v>0</v>
          </cell>
        </row>
        <row r="402">
          <cell r="B402" t="str">
            <v/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 t="str">
            <v/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Q402" t="str">
            <v/>
          </cell>
          <cell r="R402">
            <v>0</v>
          </cell>
          <cell r="U402" t="str">
            <v/>
          </cell>
          <cell r="V402">
            <v>0</v>
          </cell>
          <cell r="Y402" t="str">
            <v/>
          </cell>
          <cell r="Z402">
            <v>0</v>
          </cell>
          <cell r="AA402">
            <v>0</v>
          </cell>
          <cell r="AB402">
            <v>0</v>
          </cell>
          <cell r="AC402" t="str">
            <v/>
          </cell>
          <cell r="AD402">
            <v>0</v>
          </cell>
          <cell r="AG402" t="str">
            <v/>
          </cell>
          <cell r="AH402">
            <v>0</v>
          </cell>
          <cell r="AJ402" t="str">
            <v/>
          </cell>
          <cell r="AK402">
            <v>0</v>
          </cell>
          <cell r="AM402" t="str">
            <v/>
          </cell>
          <cell r="AN402">
            <v>0</v>
          </cell>
          <cell r="AP402" t="str">
            <v/>
          </cell>
          <cell r="AQ402">
            <v>0</v>
          </cell>
          <cell r="AS402" t="str">
            <v/>
          </cell>
          <cell r="AT402">
            <v>0</v>
          </cell>
          <cell r="AU402" t="str">
            <v/>
          </cell>
          <cell r="AZ402" t="str">
            <v/>
          </cell>
          <cell r="BA402">
            <v>0</v>
          </cell>
          <cell r="BD402" t="str">
            <v/>
          </cell>
          <cell r="BE402">
            <v>0</v>
          </cell>
          <cell r="BH402" t="str">
            <v/>
          </cell>
          <cell r="BI402">
            <v>0</v>
          </cell>
          <cell r="BL402" t="str">
            <v/>
          </cell>
          <cell r="BM402">
            <v>0</v>
          </cell>
          <cell r="BP402" t="str">
            <v/>
          </cell>
          <cell r="BQ402">
            <v>0</v>
          </cell>
          <cell r="BV402" t="str">
            <v/>
          </cell>
          <cell r="BW402">
            <v>0</v>
          </cell>
          <cell r="BX402">
            <v>0</v>
          </cell>
          <cell r="BY402" t="str">
            <v/>
          </cell>
          <cell r="BZ402" t="str">
            <v/>
          </cell>
          <cell r="CA402" t="str">
            <v/>
          </cell>
          <cell r="CB402" t="str">
            <v/>
          </cell>
          <cell r="CC402" t="str">
            <v/>
          </cell>
          <cell r="CD402" t="str">
            <v/>
          </cell>
          <cell r="CE402" t="str">
            <v/>
          </cell>
          <cell r="CF402" t="str">
            <v/>
          </cell>
          <cell r="CG402" t="str">
            <v/>
          </cell>
        </row>
        <row r="403">
          <cell r="B403">
            <v>0</v>
          </cell>
          <cell r="C403" t="str">
            <v/>
          </cell>
          <cell r="D403" t="str">
            <v/>
          </cell>
          <cell r="E403" t="str">
            <v/>
          </cell>
          <cell r="F403" t="str">
            <v/>
          </cell>
          <cell r="G403" t="str">
            <v/>
          </cell>
          <cell r="H403" t="str">
            <v/>
          </cell>
          <cell r="I403" t="str">
            <v/>
          </cell>
          <cell r="J403" t="str">
            <v/>
          </cell>
          <cell r="K403" t="str">
            <v/>
          </cell>
          <cell r="L403" t="str">
            <v/>
          </cell>
          <cell r="M403" t="str">
            <v/>
          </cell>
          <cell r="N403">
            <v>0</v>
          </cell>
          <cell r="Q403" t="str">
            <v/>
          </cell>
          <cell r="R403" t="str">
            <v/>
          </cell>
          <cell r="U403" t="str">
            <v/>
          </cell>
          <cell r="V403" t="str">
            <v/>
          </cell>
          <cell r="Y403" t="str">
            <v/>
          </cell>
          <cell r="Z403" t="str">
            <v/>
          </cell>
          <cell r="AA403">
            <v>0</v>
          </cell>
          <cell r="AB403">
            <v>0</v>
          </cell>
          <cell r="AC403" t="str">
            <v/>
          </cell>
          <cell r="AD403" t="str">
            <v/>
          </cell>
          <cell r="AG403" t="str">
            <v/>
          </cell>
          <cell r="AH403" t="str">
            <v/>
          </cell>
          <cell r="AJ403" t="str">
            <v/>
          </cell>
          <cell r="AK403" t="str">
            <v/>
          </cell>
          <cell r="AM403" t="str">
            <v/>
          </cell>
          <cell r="AN403" t="str">
            <v/>
          </cell>
          <cell r="AP403" t="str">
            <v/>
          </cell>
          <cell r="AQ403" t="str">
            <v/>
          </cell>
          <cell r="AS403" t="str">
            <v/>
          </cell>
          <cell r="AT403" t="str">
            <v/>
          </cell>
          <cell r="AU403" t="str">
            <v/>
          </cell>
          <cell r="AZ403" t="str">
            <v/>
          </cell>
          <cell r="BA403" t="str">
            <v/>
          </cell>
          <cell r="BD403" t="str">
            <v/>
          </cell>
          <cell r="BE403" t="str">
            <v/>
          </cell>
          <cell r="BH403" t="str">
            <v/>
          </cell>
          <cell r="BI403" t="str">
            <v/>
          </cell>
          <cell r="BL403" t="str">
            <v/>
          </cell>
          <cell r="BM403" t="str">
            <v/>
          </cell>
          <cell r="BP403" t="str">
            <v/>
          </cell>
          <cell r="BQ403" t="str">
            <v/>
          </cell>
          <cell r="BV403" t="str">
            <v/>
          </cell>
          <cell r="BW403" t="str">
            <v/>
          </cell>
          <cell r="BX403" t="str">
            <v/>
          </cell>
          <cell r="BY403" t="str">
            <v/>
          </cell>
          <cell r="BZ403">
            <v>0</v>
          </cell>
          <cell r="CA403">
            <v>0</v>
          </cell>
          <cell r="CB403" t="str">
            <v/>
          </cell>
          <cell r="CC403">
            <v>0</v>
          </cell>
          <cell r="CD403">
            <v>0</v>
          </cell>
          <cell r="CE403">
            <v>0</v>
          </cell>
          <cell r="CF403">
            <v>0</v>
          </cell>
          <cell r="CG403">
            <v>0</v>
          </cell>
        </row>
        <row r="404">
          <cell r="B404" t="str">
            <v/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 t="str">
            <v/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Q404" t="str">
            <v/>
          </cell>
          <cell r="R404">
            <v>0</v>
          </cell>
          <cell r="U404" t="str">
            <v/>
          </cell>
          <cell r="V404">
            <v>0</v>
          </cell>
          <cell r="Y404" t="str">
            <v/>
          </cell>
          <cell r="Z404">
            <v>0</v>
          </cell>
          <cell r="AA404">
            <v>0</v>
          </cell>
          <cell r="AB404">
            <v>0</v>
          </cell>
          <cell r="AC404" t="str">
            <v/>
          </cell>
          <cell r="AD404">
            <v>0</v>
          </cell>
          <cell r="AG404" t="str">
            <v/>
          </cell>
          <cell r="AH404">
            <v>0</v>
          </cell>
          <cell r="AJ404" t="str">
            <v/>
          </cell>
          <cell r="AK404">
            <v>0</v>
          </cell>
          <cell r="AM404" t="str">
            <v/>
          </cell>
          <cell r="AN404">
            <v>0</v>
          </cell>
          <cell r="AP404" t="str">
            <v/>
          </cell>
          <cell r="AQ404">
            <v>0</v>
          </cell>
          <cell r="AS404" t="str">
            <v/>
          </cell>
          <cell r="AT404">
            <v>0</v>
          </cell>
          <cell r="AU404" t="str">
            <v/>
          </cell>
          <cell r="AZ404" t="str">
            <v/>
          </cell>
          <cell r="BA404">
            <v>0</v>
          </cell>
          <cell r="BD404" t="str">
            <v/>
          </cell>
          <cell r="BE404">
            <v>0</v>
          </cell>
          <cell r="BH404" t="str">
            <v/>
          </cell>
          <cell r="BI404">
            <v>0</v>
          </cell>
          <cell r="BL404" t="str">
            <v/>
          </cell>
          <cell r="BM404">
            <v>0</v>
          </cell>
          <cell r="BP404" t="str">
            <v/>
          </cell>
          <cell r="BQ404">
            <v>0</v>
          </cell>
          <cell r="BV404" t="str">
            <v/>
          </cell>
          <cell r="BW404">
            <v>0</v>
          </cell>
          <cell r="BX404">
            <v>0</v>
          </cell>
          <cell r="BY404" t="str">
            <v/>
          </cell>
          <cell r="BZ404" t="str">
            <v/>
          </cell>
          <cell r="CA404" t="str">
            <v/>
          </cell>
          <cell r="CB404" t="str">
            <v/>
          </cell>
          <cell r="CC404" t="str">
            <v/>
          </cell>
          <cell r="CD404" t="str">
            <v/>
          </cell>
          <cell r="CE404" t="str">
            <v/>
          </cell>
          <cell r="CF404" t="str">
            <v/>
          </cell>
          <cell r="CG404" t="str">
            <v/>
          </cell>
        </row>
        <row r="405">
          <cell r="B405">
            <v>0</v>
          </cell>
          <cell r="C405" t="str">
            <v/>
          </cell>
          <cell r="D405" t="str">
            <v/>
          </cell>
          <cell r="E405" t="str">
            <v/>
          </cell>
          <cell r="F405" t="str">
            <v/>
          </cell>
          <cell r="G405" t="str">
            <v/>
          </cell>
          <cell r="H405" t="str">
            <v/>
          </cell>
          <cell r="I405" t="str">
            <v/>
          </cell>
          <cell r="J405" t="str">
            <v/>
          </cell>
          <cell r="K405" t="str">
            <v/>
          </cell>
          <cell r="L405" t="str">
            <v/>
          </cell>
          <cell r="M405" t="str">
            <v/>
          </cell>
          <cell r="N405">
            <v>0</v>
          </cell>
          <cell r="Q405" t="str">
            <v/>
          </cell>
          <cell r="R405" t="str">
            <v/>
          </cell>
          <cell r="U405" t="str">
            <v/>
          </cell>
          <cell r="V405" t="str">
            <v/>
          </cell>
          <cell r="Y405" t="str">
            <v/>
          </cell>
          <cell r="Z405" t="str">
            <v/>
          </cell>
          <cell r="AA405">
            <v>0</v>
          </cell>
          <cell r="AB405">
            <v>0</v>
          </cell>
          <cell r="AC405" t="str">
            <v/>
          </cell>
          <cell r="AD405" t="str">
            <v/>
          </cell>
          <cell r="AG405" t="str">
            <v/>
          </cell>
          <cell r="AH405" t="str">
            <v/>
          </cell>
          <cell r="AJ405" t="str">
            <v/>
          </cell>
          <cell r="AK405" t="str">
            <v/>
          </cell>
          <cell r="AM405" t="str">
            <v/>
          </cell>
          <cell r="AN405" t="str">
            <v/>
          </cell>
          <cell r="AP405" t="str">
            <v/>
          </cell>
          <cell r="AQ405" t="str">
            <v/>
          </cell>
          <cell r="AS405" t="str">
            <v/>
          </cell>
          <cell r="AT405" t="str">
            <v/>
          </cell>
          <cell r="AU405" t="str">
            <v/>
          </cell>
          <cell r="AZ405" t="str">
            <v/>
          </cell>
          <cell r="BA405" t="str">
            <v/>
          </cell>
          <cell r="BD405" t="str">
            <v/>
          </cell>
          <cell r="BE405" t="str">
            <v/>
          </cell>
          <cell r="BH405" t="str">
            <v/>
          </cell>
          <cell r="BI405" t="str">
            <v/>
          </cell>
          <cell r="BL405" t="str">
            <v/>
          </cell>
          <cell r="BM405" t="str">
            <v/>
          </cell>
          <cell r="BP405" t="str">
            <v/>
          </cell>
          <cell r="BQ405" t="str">
            <v/>
          </cell>
          <cell r="BV405" t="str">
            <v/>
          </cell>
          <cell r="BW405" t="str">
            <v/>
          </cell>
          <cell r="BX405" t="str">
            <v/>
          </cell>
          <cell r="BY405" t="str">
            <v/>
          </cell>
          <cell r="BZ405">
            <v>0</v>
          </cell>
          <cell r="CA405">
            <v>0</v>
          </cell>
          <cell r="CB405" t="str">
            <v/>
          </cell>
          <cell r="CC405">
            <v>0</v>
          </cell>
          <cell r="CD405">
            <v>0</v>
          </cell>
          <cell r="CE405">
            <v>0</v>
          </cell>
          <cell r="CF405">
            <v>0</v>
          </cell>
          <cell r="CG405">
            <v>0</v>
          </cell>
        </row>
        <row r="406">
          <cell r="B406" t="str">
            <v/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 t="str">
            <v/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Q406" t="str">
            <v/>
          </cell>
          <cell r="R406">
            <v>0</v>
          </cell>
          <cell r="U406" t="str">
            <v/>
          </cell>
          <cell r="V406">
            <v>0</v>
          </cell>
          <cell r="Y406" t="str">
            <v/>
          </cell>
          <cell r="Z406">
            <v>0</v>
          </cell>
          <cell r="AA406">
            <v>0</v>
          </cell>
          <cell r="AB406">
            <v>0</v>
          </cell>
          <cell r="AC406" t="str">
            <v/>
          </cell>
          <cell r="AD406">
            <v>0</v>
          </cell>
          <cell r="AG406" t="str">
            <v/>
          </cell>
          <cell r="AH406">
            <v>0</v>
          </cell>
          <cell r="AJ406" t="str">
            <v/>
          </cell>
          <cell r="AK406">
            <v>0</v>
          </cell>
          <cell r="AM406" t="str">
            <v/>
          </cell>
          <cell r="AN406">
            <v>0</v>
          </cell>
          <cell r="AP406" t="str">
            <v/>
          </cell>
          <cell r="AQ406">
            <v>0</v>
          </cell>
          <cell r="AS406" t="str">
            <v/>
          </cell>
          <cell r="AT406">
            <v>0</v>
          </cell>
          <cell r="AU406" t="str">
            <v/>
          </cell>
          <cell r="AZ406" t="str">
            <v/>
          </cell>
          <cell r="BA406">
            <v>0</v>
          </cell>
          <cell r="BD406" t="str">
            <v/>
          </cell>
          <cell r="BE406">
            <v>0</v>
          </cell>
          <cell r="BH406" t="str">
            <v/>
          </cell>
          <cell r="BI406">
            <v>0</v>
          </cell>
          <cell r="BL406" t="str">
            <v/>
          </cell>
          <cell r="BM406">
            <v>0</v>
          </cell>
          <cell r="BP406" t="str">
            <v/>
          </cell>
          <cell r="BQ406">
            <v>0</v>
          </cell>
          <cell r="BV406" t="str">
            <v/>
          </cell>
          <cell r="BW406">
            <v>0</v>
          </cell>
          <cell r="BX406">
            <v>0</v>
          </cell>
          <cell r="BY406" t="str">
            <v/>
          </cell>
          <cell r="BZ406" t="str">
            <v/>
          </cell>
          <cell r="CA406" t="str">
            <v/>
          </cell>
          <cell r="CB406" t="str">
            <v/>
          </cell>
          <cell r="CC406" t="str">
            <v/>
          </cell>
          <cell r="CD406" t="str">
            <v/>
          </cell>
          <cell r="CE406" t="str">
            <v/>
          </cell>
          <cell r="CF406" t="str">
            <v/>
          </cell>
          <cell r="CG406" t="str">
            <v/>
          </cell>
        </row>
        <row r="407">
          <cell r="B407">
            <v>0</v>
          </cell>
          <cell r="C407" t="str">
            <v/>
          </cell>
          <cell r="D407" t="str">
            <v/>
          </cell>
          <cell r="E407" t="str">
            <v/>
          </cell>
          <cell r="F407" t="str">
            <v/>
          </cell>
          <cell r="G407" t="str">
            <v/>
          </cell>
          <cell r="H407" t="str">
            <v/>
          </cell>
          <cell r="I407" t="str">
            <v/>
          </cell>
          <cell r="J407" t="str">
            <v/>
          </cell>
          <cell r="K407" t="str">
            <v/>
          </cell>
          <cell r="L407" t="str">
            <v/>
          </cell>
          <cell r="M407" t="str">
            <v/>
          </cell>
          <cell r="N407">
            <v>0</v>
          </cell>
          <cell r="Q407" t="str">
            <v/>
          </cell>
          <cell r="R407" t="str">
            <v/>
          </cell>
          <cell r="U407" t="str">
            <v/>
          </cell>
          <cell r="V407" t="str">
            <v/>
          </cell>
          <cell r="Y407" t="str">
            <v/>
          </cell>
          <cell r="Z407" t="str">
            <v/>
          </cell>
          <cell r="AA407">
            <v>0</v>
          </cell>
          <cell r="AB407">
            <v>0</v>
          </cell>
          <cell r="AC407" t="str">
            <v/>
          </cell>
          <cell r="AD407" t="str">
            <v/>
          </cell>
          <cell r="AG407" t="str">
            <v/>
          </cell>
          <cell r="AH407" t="str">
            <v/>
          </cell>
          <cell r="AJ407" t="str">
            <v/>
          </cell>
          <cell r="AK407" t="str">
            <v/>
          </cell>
          <cell r="AM407" t="str">
            <v/>
          </cell>
          <cell r="AN407" t="str">
            <v/>
          </cell>
          <cell r="AP407" t="str">
            <v/>
          </cell>
          <cell r="AQ407" t="str">
            <v/>
          </cell>
          <cell r="AS407" t="str">
            <v/>
          </cell>
          <cell r="AT407" t="str">
            <v/>
          </cell>
          <cell r="AU407" t="str">
            <v/>
          </cell>
          <cell r="AZ407" t="str">
            <v/>
          </cell>
          <cell r="BA407" t="str">
            <v/>
          </cell>
          <cell r="BD407" t="str">
            <v/>
          </cell>
          <cell r="BE407" t="str">
            <v/>
          </cell>
          <cell r="BH407" t="str">
            <v/>
          </cell>
          <cell r="BI407" t="str">
            <v/>
          </cell>
          <cell r="BL407" t="str">
            <v/>
          </cell>
          <cell r="BM407" t="str">
            <v/>
          </cell>
          <cell r="BP407" t="str">
            <v/>
          </cell>
          <cell r="BQ407" t="str">
            <v/>
          </cell>
          <cell r="BV407" t="str">
            <v/>
          </cell>
          <cell r="BW407" t="str">
            <v/>
          </cell>
          <cell r="BX407" t="str">
            <v/>
          </cell>
          <cell r="BY407" t="str">
            <v/>
          </cell>
          <cell r="BZ407">
            <v>0</v>
          </cell>
          <cell r="CA407">
            <v>0</v>
          </cell>
          <cell r="CB407" t="str">
            <v/>
          </cell>
          <cell r="CC407">
            <v>0</v>
          </cell>
          <cell r="CD407">
            <v>0</v>
          </cell>
          <cell r="CE407">
            <v>0</v>
          </cell>
          <cell r="CF407">
            <v>0</v>
          </cell>
          <cell r="CG407">
            <v>0</v>
          </cell>
        </row>
        <row r="408">
          <cell r="B408" t="str">
            <v/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 t="str">
            <v/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Q408" t="str">
            <v/>
          </cell>
          <cell r="R408">
            <v>0</v>
          </cell>
          <cell r="U408" t="str">
            <v/>
          </cell>
          <cell r="V408">
            <v>0</v>
          </cell>
          <cell r="Y408" t="str">
            <v/>
          </cell>
          <cell r="Z408">
            <v>0</v>
          </cell>
          <cell r="AA408">
            <v>0</v>
          </cell>
          <cell r="AB408">
            <v>0</v>
          </cell>
          <cell r="AC408" t="str">
            <v/>
          </cell>
          <cell r="AD408">
            <v>0</v>
          </cell>
          <cell r="AG408" t="str">
            <v/>
          </cell>
          <cell r="AH408">
            <v>0</v>
          </cell>
          <cell r="AJ408" t="str">
            <v/>
          </cell>
          <cell r="AK408">
            <v>0</v>
          </cell>
          <cell r="AM408" t="str">
            <v/>
          </cell>
          <cell r="AN408">
            <v>0</v>
          </cell>
          <cell r="AP408" t="str">
            <v/>
          </cell>
          <cell r="AQ408">
            <v>0</v>
          </cell>
          <cell r="AS408" t="str">
            <v/>
          </cell>
          <cell r="AT408">
            <v>0</v>
          </cell>
          <cell r="AU408" t="str">
            <v/>
          </cell>
          <cell r="AZ408" t="str">
            <v/>
          </cell>
          <cell r="BA408">
            <v>0</v>
          </cell>
          <cell r="BD408" t="str">
            <v/>
          </cell>
          <cell r="BE408">
            <v>0</v>
          </cell>
          <cell r="BH408" t="str">
            <v/>
          </cell>
          <cell r="BI408">
            <v>0</v>
          </cell>
          <cell r="BL408" t="str">
            <v/>
          </cell>
          <cell r="BM408">
            <v>0</v>
          </cell>
          <cell r="BP408" t="str">
            <v/>
          </cell>
          <cell r="BQ408">
            <v>0</v>
          </cell>
          <cell r="BV408" t="str">
            <v/>
          </cell>
          <cell r="BW408">
            <v>0</v>
          </cell>
          <cell r="BX408">
            <v>0</v>
          </cell>
          <cell r="BY408" t="str">
            <v/>
          </cell>
          <cell r="BZ408" t="str">
            <v/>
          </cell>
          <cell r="CA408" t="str">
            <v/>
          </cell>
          <cell r="CB408" t="str">
            <v/>
          </cell>
          <cell r="CC408" t="str">
            <v/>
          </cell>
          <cell r="CD408" t="str">
            <v/>
          </cell>
          <cell r="CE408" t="str">
            <v/>
          </cell>
          <cell r="CF408" t="str">
            <v/>
          </cell>
          <cell r="CG408" t="str">
            <v/>
          </cell>
        </row>
        <row r="409">
          <cell r="B409">
            <v>0</v>
          </cell>
          <cell r="C409" t="str">
            <v/>
          </cell>
          <cell r="D409" t="str">
            <v/>
          </cell>
          <cell r="E409" t="str">
            <v/>
          </cell>
          <cell r="F409" t="str">
            <v/>
          </cell>
          <cell r="G409" t="str">
            <v/>
          </cell>
          <cell r="H409" t="str">
            <v/>
          </cell>
          <cell r="I409" t="str">
            <v/>
          </cell>
          <cell r="J409" t="str">
            <v/>
          </cell>
          <cell r="K409" t="str">
            <v/>
          </cell>
          <cell r="L409" t="str">
            <v/>
          </cell>
          <cell r="M409" t="str">
            <v/>
          </cell>
          <cell r="N409">
            <v>0</v>
          </cell>
          <cell r="Q409" t="str">
            <v/>
          </cell>
          <cell r="R409" t="str">
            <v/>
          </cell>
          <cell r="U409" t="str">
            <v/>
          </cell>
          <cell r="V409" t="str">
            <v/>
          </cell>
          <cell r="Y409" t="str">
            <v/>
          </cell>
          <cell r="Z409" t="str">
            <v/>
          </cell>
          <cell r="AA409">
            <v>0</v>
          </cell>
          <cell r="AB409">
            <v>0</v>
          </cell>
          <cell r="AC409" t="str">
            <v/>
          </cell>
          <cell r="AD409" t="str">
            <v/>
          </cell>
          <cell r="AG409" t="str">
            <v/>
          </cell>
          <cell r="AH409" t="str">
            <v/>
          </cell>
          <cell r="AJ409" t="str">
            <v/>
          </cell>
          <cell r="AK409" t="str">
            <v/>
          </cell>
          <cell r="AM409" t="str">
            <v/>
          </cell>
          <cell r="AN409" t="str">
            <v/>
          </cell>
          <cell r="AP409" t="str">
            <v/>
          </cell>
          <cell r="AQ409" t="str">
            <v/>
          </cell>
          <cell r="AS409" t="str">
            <v/>
          </cell>
          <cell r="AT409" t="str">
            <v/>
          </cell>
          <cell r="AU409" t="str">
            <v/>
          </cell>
          <cell r="AZ409" t="str">
            <v/>
          </cell>
          <cell r="BA409" t="str">
            <v/>
          </cell>
          <cell r="BD409" t="str">
            <v/>
          </cell>
          <cell r="BE409" t="str">
            <v/>
          </cell>
          <cell r="BH409" t="str">
            <v/>
          </cell>
          <cell r="BI409" t="str">
            <v/>
          </cell>
          <cell r="BL409" t="str">
            <v/>
          </cell>
          <cell r="BM409" t="str">
            <v/>
          </cell>
          <cell r="BP409" t="str">
            <v/>
          </cell>
          <cell r="BQ409" t="str">
            <v/>
          </cell>
          <cell r="BV409" t="str">
            <v/>
          </cell>
          <cell r="BW409" t="str">
            <v/>
          </cell>
          <cell r="BX409" t="str">
            <v/>
          </cell>
          <cell r="BY409" t="str">
            <v/>
          </cell>
          <cell r="BZ409">
            <v>0</v>
          </cell>
          <cell r="CA409">
            <v>0</v>
          </cell>
          <cell r="CB409" t="str">
            <v/>
          </cell>
          <cell r="CC409">
            <v>0</v>
          </cell>
          <cell r="CD409">
            <v>0</v>
          </cell>
          <cell r="CE409">
            <v>0</v>
          </cell>
          <cell r="CF409">
            <v>0</v>
          </cell>
          <cell r="CG409">
            <v>0</v>
          </cell>
        </row>
        <row r="410">
          <cell r="B410" t="str">
            <v/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 t="str">
            <v/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Q410" t="str">
            <v/>
          </cell>
          <cell r="R410">
            <v>0</v>
          </cell>
          <cell r="U410" t="str">
            <v/>
          </cell>
          <cell r="V410">
            <v>0</v>
          </cell>
          <cell r="Y410" t="str">
            <v/>
          </cell>
          <cell r="Z410">
            <v>0</v>
          </cell>
          <cell r="AA410">
            <v>0</v>
          </cell>
          <cell r="AB410">
            <v>0</v>
          </cell>
          <cell r="AC410" t="str">
            <v/>
          </cell>
          <cell r="AD410">
            <v>0</v>
          </cell>
          <cell r="AG410" t="str">
            <v/>
          </cell>
          <cell r="AH410">
            <v>0</v>
          </cell>
          <cell r="AJ410" t="str">
            <v/>
          </cell>
          <cell r="AK410">
            <v>0</v>
          </cell>
          <cell r="AM410" t="str">
            <v/>
          </cell>
          <cell r="AN410">
            <v>0</v>
          </cell>
          <cell r="AP410" t="str">
            <v/>
          </cell>
          <cell r="AQ410">
            <v>0</v>
          </cell>
          <cell r="AS410" t="str">
            <v/>
          </cell>
          <cell r="AT410">
            <v>0</v>
          </cell>
          <cell r="AU410" t="str">
            <v/>
          </cell>
          <cell r="AZ410" t="str">
            <v/>
          </cell>
          <cell r="BA410">
            <v>0</v>
          </cell>
          <cell r="BD410" t="str">
            <v/>
          </cell>
          <cell r="BE410">
            <v>0</v>
          </cell>
          <cell r="BH410" t="str">
            <v/>
          </cell>
          <cell r="BI410">
            <v>0</v>
          </cell>
          <cell r="BL410" t="str">
            <v/>
          </cell>
          <cell r="BM410">
            <v>0</v>
          </cell>
          <cell r="BP410" t="str">
            <v/>
          </cell>
          <cell r="BQ410">
            <v>0</v>
          </cell>
          <cell r="BV410" t="str">
            <v/>
          </cell>
          <cell r="BW410">
            <v>0</v>
          </cell>
          <cell r="BX410">
            <v>0</v>
          </cell>
          <cell r="BY410" t="str">
            <v/>
          </cell>
          <cell r="BZ410" t="str">
            <v/>
          </cell>
          <cell r="CA410" t="str">
            <v/>
          </cell>
          <cell r="CB410" t="str">
            <v/>
          </cell>
          <cell r="CC410" t="str">
            <v/>
          </cell>
          <cell r="CD410" t="str">
            <v/>
          </cell>
          <cell r="CE410" t="str">
            <v/>
          </cell>
          <cell r="CF410" t="str">
            <v/>
          </cell>
          <cell r="CG410" t="str">
            <v/>
          </cell>
        </row>
        <row r="411">
          <cell r="B411">
            <v>0</v>
          </cell>
          <cell r="C411" t="str">
            <v/>
          </cell>
          <cell r="D411" t="str">
            <v/>
          </cell>
          <cell r="E411" t="str">
            <v/>
          </cell>
          <cell r="F411" t="str">
            <v/>
          </cell>
          <cell r="G411" t="str">
            <v/>
          </cell>
          <cell r="H411" t="str">
            <v/>
          </cell>
          <cell r="I411" t="str">
            <v/>
          </cell>
          <cell r="J411" t="str">
            <v/>
          </cell>
          <cell r="K411" t="str">
            <v/>
          </cell>
          <cell r="L411" t="str">
            <v/>
          </cell>
          <cell r="M411" t="str">
            <v/>
          </cell>
          <cell r="N411">
            <v>0</v>
          </cell>
          <cell r="Q411" t="str">
            <v/>
          </cell>
          <cell r="R411" t="str">
            <v/>
          </cell>
          <cell r="U411" t="str">
            <v/>
          </cell>
          <cell r="V411" t="str">
            <v/>
          </cell>
          <cell r="Y411" t="str">
            <v/>
          </cell>
          <cell r="Z411" t="str">
            <v/>
          </cell>
          <cell r="AA411">
            <v>0</v>
          </cell>
          <cell r="AB411">
            <v>0</v>
          </cell>
          <cell r="AC411" t="str">
            <v/>
          </cell>
          <cell r="AD411" t="str">
            <v/>
          </cell>
          <cell r="AG411" t="str">
            <v/>
          </cell>
          <cell r="AH411" t="str">
            <v/>
          </cell>
          <cell r="AJ411" t="str">
            <v/>
          </cell>
          <cell r="AK411" t="str">
            <v/>
          </cell>
          <cell r="AM411" t="str">
            <v/>
          </cell>
          <cell r="AN411" t="str">
            <v/>
          </cell>
          <cell r="AP411" t="str">
            <v/>
          </cell>
          <cell r="AQ411" t="str">
            <v/>
          </cell>
          <cell r="AS411" t="str">
            <v/>
          </cell>
          <cell r="AT411" t="str">
            <v/>
          </cell>
          <cell r="AU411" t="str">
            <v/>
          </cell>
          <cell r="AZ411" t="str">
            <v/>
          </cell>
          <cell r="BA411" t="str">
            <v/>
          </cell>
          <cell r="BD411" t="str">
            <v/>
          </cell>
          <cell r="BE411" t="str">
            <v/>
          </cell>
          <cell r="BH411" t="str">
            <v/>
          </cell>
          <cell r="BI411" t="str">
            <v/>
          </cell>
          <cell r="BL411" t="str">
            <v/>
          </cell>
          <cell r="BM411" t="str">
            <v/>
          </cell>
          <cell r="BP411" t="str">
            <v/>
          </cell>
          <cell r="BQ411" t="str">
            <v/>
          </cell>
          <cell r="BV411" t="str">
            <v/>
          </cell>
          <cell r="BW411" t="str">
            <v/>
          </cell>
          <cell r="BX411" t="str">
            <v/>
          </cell>
          <cell r="BY411" t="str">
            <v/>
          </cell>
          <cell r="BZ411">
            <v>0</v>
          </cell>
          <cell r="CA411">
            <v>0</v>
          </cell>
          <cell r="CB411" t="str">
            <v/>
          </cell>
          <cell r="CC411">
            <v>0</v>
          </cell>
          <cell r="CD411">
            <v>0</v>
          </cell>
          <cell r="CE411">
            <v>0</v>
          </cell>
          <cell r="CF411">
            <v>0</v>
          </cell>
          <cell r="CG411">
            <v>0</v>
          </cell>
        </row>
        <row r="412">
          <cell r="B412" t="str">
            <v/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 t="str">
            <v/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Q412" t="str">
            <v/>
          </cell>
          <cell r="R412">
            <v>0</v>
          </cell>
          <cell r="U412" t="str">
            <v/>
          </cell>
          <cell r="V412">
            <v>0</v>
          </cell>
          <cell r="Y412" t="str">
            <v/>
          </cell>
          <cell r="Z412">
            <v>0</v>
          </cell>
          <cell r="AA412">
            <v>0</v>
          </cell>
          <cell r="AB412">
            <v>0</v>
          </cell>
          <cell r="AC412" t="str">
            <v/>
          </cell>
          <cell r="AD412">
            <v>0</v>
          </cell>
          <cell r="AG412" t="str">
            <v/>
          </cell>
          <cell r="AH412">
            <v>0</v>
          </cell>
          <cell r="AJ412" t="str">
            <v/>
          </cell>
          <cell r="AK412">
            <v>0</v>
          </cell>
          <cell r="AM412" t="str">
            <v/>
          </cell>
          <cell r="AN412">
            <v>0</v>
          </cell>
          <cell r="AP412" t="str">
            <v/>
          </cell>
          <cell r="AQ412">
            <v>0</v>
          </cell>
          <cell r="AS412" t="str">
            <v/>
          </cell>
          <cell r="AT412">
            <v>0</v>
          </cell>
          <cell r="AU412" t="str">
            <v/>
          </cell>
          <cell r="AZ412" t="str">
            <v/>
          </cell>
          <cell r="BA412">
            <v>0</v>
          </cell>
          <cell r="BD412" t="str">
            <v/>
          </cell>
          <cell r="BE412">
            <v>0</v>
          </cell>
          <cell r="BH412" t="str">
            <v/>
          </cell>
          <cell r="BI412">
            <v>0</v>
          </cell>
          <cell r="BL412" t="str">
            <v/>
          </cell>
          <cell r="BM412">
            <v>0</v>
          </cell>
          <cell r="BP412" t="str">
            <v/>
          </cell>
          <cell r="BQ412">
            <v>0</v>
          </cell>
          <cell r="BV412" t="str">
            <v/>
          </cell>
          <cell r="BW412">
            <v>0</v>
          </cell>
          <cell r="BX412">
            <v>0</v>
          </cell>
          <cell r="BY412" t="str">
            <v/>
          </cell>
          <cell r="BZ412" t="str">
            <v/>
          </cell>
          <cell r="CA412" t="str">
            <v/>
          </cell>
          <cell r="CB412" t="str">
            <v/>
          </cell>
          <cell r="CC412" t="str">
            <v/>
          </cell>
          <cell r="CD412" t="str">
            <v/>
          </cell>
          <cell r="CE412" t="str">
            <v/>
          </cell>
          <cell r="CF412" t="str">
            <v/>
          </cell>
          <cell r="CG412" t="str">
            <v/>
          </cell>
        </row>
        <row r="413">
          <cell r="B413">
            <v>0</v>
          </cell>
          <cell r="C413" t="str">
            <v/>
          </cell>
          <cell r="D413" t="str">
            <v/>
          </cell>
          <cell r="E413" t="str">
            <v/>
          </cell>
          <cell r="F413" t="str">
            <v/>
          </cell>
          <cell r="G413" t="str">
            <v/>
          </cell>
          <cell r="H413" t="str">
            <v/>
          </cell>
          <cell r="I413" t="str">
            <v/>
          </cell>
          <cell r="J413" t="str">
            <v/>
          </cell>
          <cell r="K413" t="str">
            <v/>
          </cell>
          <cell r="L413" t="str">
            <v/>
          </cell>
          <cell r="M413" t="str">
            <v/>
          </cell>
          <cell r="N413">
            <v>0</v>
          </cell>
          <cell r="Q413" t="str">
            <v/>
          </cell>
          <cell r="R413" t="str">
            <v/>
          </cell>
          <cell r="U413" t="str">
            <v/>
          </cell>
          <cell r="V413" t="str">
            <v/>
          </cell>
          <cell r="Y413" t="str">
            <v/>
          </cell>
          <cell r="Z413" t="str">
            <v/>
          </cell>
          <cell r="AA413">
            <v>0</v>
          </cell>
          <cell r="AB413">
            <v>0</v>
          </cell>
          <cell r="AC413" t="str">
            <v/>
          </cell>
          <cell r="AD413" t="str">
            <v/>
          </cell>
          <cell r="AG413" t="str">
            <v/>
          </cell>
          <cell r="AH413" t="str">
            <v/>
          </cell>
          <cell r="AJ413" t="str">
            <v/>
          </cell>
          <cell r="AK413" t="str">
            <v/>
          </cell>
          <cell r="AM413" t="str">
            <v/>
          </cell>
          <cell r="AN413" t="str">
            <v/>
          </cell>
          <cell r="AP413" t="str">
            <v/>
          </cell>
          <cell r="AQ413" t="str">
            <v/>
          </cell>
          <cell r="AS413" t="str">
            <v/>
          </cell>
          <cell r="AT413" t="str">
            <v/>
          </cell>
          <cell r="AU413" t="str">
            <v/>
          </cell>
          <cell r="AZ413" t="str">
            <v/>
          </cell>
          <cell r="BA413" t="str">
            <v/>
          </cell>
          <cell r="BD413" t="str">
            <v/>
          </cell>
          <cell r="BE413" t="str">
            <v/>
          </cell>
          <cell r="BH413" t="str">
            <v/>
          </cell>
          <cell r="BI413" t="str">
            <v/>
          </cell>
          <cell r="BL413" t="str">
            <v/>
          </cell>
          <cell r="BM413" t="str">
            <v/>
          </cell>
          <cell r="BP413" t="str">
            <v/>
          </cell>
          <cell r="BQ413" t="str">
            <v/>
          </cell>
          <cell r="BV413" t="str">
            <v/>
          </cell>
          <cell r="BW413" t="str">
            <v/>
          </cell>
          <cell r="BX413" t="str">
            <v/>
          </cell>
          <cell r="BY413" t="str">
            <v/>
          </cell>
          <cell r="BZ413">
            <v>0</v>
          </cell>
          <cell r="CA413">
            <v>0</v>
          </cell>
          <cell r="CB413" t="str">
            <v/>
          </cell>
          <cell r="CC413">
            <v>0</v>
          </cell>
          <cell r="CD413">
            <v>0</v>
          </cell>
          <cell r="CE413">
            <v>0</v>
          </cell>
          <cell r="CF413">
            <v>0</v>
          </cell>
          <cell r="CG413">
            <v>0</v>
          </cell>
        </row>
        <row r="414">
          <cell r="B414" t="str">
            <v/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 t="str">
            <v/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Q414" t="str">
            <v/>
          </cell>
          <cell r="R414">
            <v>0</v>
          </cell>
          <cell r="U414" t="str">
            <v/>
          </cell>
          <cell r="V414">
            <v>0</v>
          </cell>
          <cell r="Y414" t="str">
            <v/>
          </cell>
          <cell r="Z414">
            <v>0</v>
          </cell>
          <cell r="AA414">
            <v>0</v>
          </cell>
          <cell r="AB414">
            <v>0</v>
          </cell>
          <cell r="AC414" t="str">
            <v/>
          </cell>
          <cell r="AD414">
            <v>0</v>
          </cell>
          <cell r="AG414" t="str">
            <v/>
          </cell>
          <cell r="AH414">
            <v>0</v>
          </cell>
          <cell r="AJ414" t="str">
            <v/>
          </cell>
          <cell r="AK414">
            <v>0</v>
          </cell>
          <cell r="AM414" t="str">
            <v/>
          </cell>
          <cell r="AN414">
            <v>0</v>
          </cell>
          <cell r="AP414" t="str">
            <v/>
          </cell>
          <cell r="AQ414">
            <v>0</v>
          </cell>
          <cell r="AS414" t="str">
            <v/>
          </cell>
          <cell r="AT414">
            <v>0</v>
          </cell>
          <cell r="AU414" t="str">
            <v/>
          </cell>
          <cell r="AZ414" t="str">
            <v/>
          </cell>
          <cell r="BA414">
            <v>0</v>
          </cell>
          <cell r="BD414" t="str">
            <v/>
          </cell>
          <cell r="BE414">
            <v>0</v>
          </cell>
          <cell r="BH414" t="str">
            <v/>
          </cell>
          <cell r="BI414">
            <v>0</v>
          </cell>
          <cell r="BL414" t="str">
            <v/>
          </cell>
          <cell r="BM414">
            <v>0</v>
          </cell>
          <cell r="BP414" t="str">
            <v/>
          </cell>
          <cell r="BQ414">
            <v>0</v>
          </cell>
          <cell r="BV414" t="str">
            <v/>
          </cell>
          <cell r="BW414">
            <v>0</v>
          </cell>
          <cell r="BX414">
            <v>0</v>
          </cell>
          <cell r="BY414" t="str">
            <v/>
          </cell>
          <cell r="BZ414" t="str">
            <v/>
          </cell>
          <cell r="CA414" t="str">
            <v/>
          </cell>
          <cell r="CB414" t="str">
            <v/>
          </cell>
          <cell r="CC414" t="str">
            <v/>
          </cell>
          <cell r="CD414" t="str">
            <v/>
          </cell>
          <cell r="CE414" t="str">
            <v/>
          </cell>
          <cell r="CF414" t="str">
            <v/>
          </cell>
          <cell r="CG414" t="str">
            <v/>
          </cell>
        </row>
        <row r="415">
          <cell r="B415">
            <v>0</v>
          </cell>
          <cell r="C415" t="str">
            <v/>
          </cell>
          <cell r="D415" t="str">
            <v/>
          </cell>
          <cell r="E415" t="str">
            <v/>
          </cell>
          <cell r="F415" t="str">
            <v/>
          </cell>
          <cell r="G415" t="str">
            <v/>
          </cell>
          <cell r="H415" t="str">
            <v/>
          </cell>
          <cell r="I415" t="str">
            <v/>
          </cell>
          <cell r="J415" t="str">
            <v/>
          </cell>
          <cell r="K415" t="str">
            <v/>
          </cell>
          <cell r="L415" t="str">
            <v/>
          </cell>
          <cell r="M415" t="str">
            <v/>
          </cell>
          <cell r="N415">
            <v>0</v>
          </cell>
          <cell r="Q415" t="str">
            <v/>
          </cell>
          <cell r="R415" t="str">
            <v/>
          </cell>
          <cell r="U415" t="str">
            <v/>
          </cell>
          <cell r="V415" t="str">
            <v/>
          </cell>
          <cell r="Y415" t="str">
            <v/>
          </cell>
          <cell r="Z415" t="str">
            <v/>
          </cell>
          <cell r="AA415">
            <v>0</v>
          </cell>
          <cell r="AB415">
            <v>0</v>
          </cell>
          <cell r="AC415" t="str">
            <v/>
          </cell>
          <cell r="AD415" t="str">
            <v/>
          </cell>
          <cell r="AG415" t="str">
            <v/>
          </cell>
          <cell r="AH415" t="str">
            <v/>
          </cell>
          <cell r="AJ415" t="str">
            <v/>
          </cell>
          <cell r="AK415" t="str">
            <v/>
          </cell>
          <cell r="AM415" t="str">
            <v/>
          </cell>
          <cell r="AN415" t="str">
            <v/>
          </cell>
          <cell r="AP415" t="str">
            <v/>
          </cell>
          <cell r="AQ415" t="str">
            <v/>
          </cell>
          <cell r="AS415" t="str">
            <v/>
          </cell>
          <cell r="AT415" t="str">
            <v/>
          </cell>
          <cell r="AU415" t="str">
            <v/>
          </cell>
          <cell r="AZ415" t="str">
            <v/>
          </cell>
          <cell r="BA415" t="str">
            <v/>
          </cell>
          <cell r="BD415" t="str">
            <v/>
          </cell>
          <cell r="BE415" t="str">
            <v/>
          </cell>
          <cell r="BH415" t="str">
            <v/>
          </cell>
          <cell r="BI415" t="str">
            <v/>
          </cell>
          <cell r="BL415" t="str">
            <v/>
          </cell>
          <cell r="BM415" t="str">
            <v/>
          </cell>
          <cell r="BP415" t="str">
            <v/>
          </cell>
          <cell r="BQ415" t="str">
            <v/>
          </cell>
          <cell r="BV415" t="str">
            <v/>
          </cell>
          <cell r="BW415" t="str">
            <v/>
          </cell>
          <cell r="BX415" t="str">
            <v/>
          </cell>
          <cell r="BY415" t="str">
            <v/>
          </cell>
          <cell r="BZ415">
            <v>0</v>
          </cell>
          <cell r="CA415">
            <v>0</v>
          </cell>
          <cell r="CB415" t="str">
            <v/>
          </cell>
          <cell r="CC415">
            <v>0</v>
          </cell>
          <cell r="CD415">
            <v>0</v>
          </cell>
          <cell r="CE415">
            <v>0</v>
          </cell>
          <cell r="CF415">
            <v>0</v>
          </cell>
          <cell r="CG415">
            <v>0</v>
          </cell>
        </row>
        <row r="416">
          <cell r="B416" t="str">
            <v/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 t="str">
            <v/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Q416" t="str">
            <v/>
          </cell>
          <cell r="R416">
            <v>0</v>
          </cell>
          <cell r="U416" t="str">
            <v/>
          </cell>
          <cell r="V416">
            <v>0</v>
          </cell>
          <cell r="Y416" t="str">
            <v/>
          </cell>
          <cell r="Z416">
            <v>0</v>
          </cell>
          <cell r="AA416">
            <v>0</v>
          </cell>
          <cell r="AB416">
            <v>0</v>
          </cell>
          <cell r="AC416" t="str">
            <v/>
          </cell>
          <cell r="AD416">
            <v>0</v>
          </cell>
          <cell r="AG416" t="str">
            <v/>
          </cell>
          <cell r="AH416">
            <v>0</v>
          </cell>
          <cell r="AJ416" t="str">
            <v/>
          </cell>
          <cell r="AK416">
            <v>0</v>
          </cell>
          <cell r="AM416" t="str">
            <v/>
          </cell>
          <cell r="AN416">
            <v>0</v>
          </cell>
          <cell r="AP416" t="str">
            <v/>
          </cell>
          <cell r="AQ416">
            <v>0</v>
          </cell>
          <cell r="AS416" t="str">
            <v/>
          </cell>
          <cell r="AT416">
            <v>0</v>
          </cell>
          <cell r="AU416" t="str">
            <v/>
          </cell>
          <cell r="AZ416" t="str">
            <v/>
          </cell>
          <cell r="BA416">
            <v>0</v>
          </cell>
          <cell r="BD416" t="str">
            <v/>
          </cell>
          <cell r="BE416">
            <v>0</v>
          </cell>
          <cell r="BH416" t="str">
            <v/>
          </cell>
          <cell r="BI416">
            <v>0</v>
          </cell>
          <cell r="BL416" t="str">
            <v/>
          </cell>
          <cell r="BM416">
            <v>0</v>
          </cell>
          <cell r="BP416" t="str">
            <v/>
          </cell>
          <cell r="BQ416">
            <v>0</v>
          </cell>
          <cell r="BV416" t="str">
            <v/>
          </cell>
          <cell r="BW416">
            <v>0</v>
          </cell>
          <cell r="BX416">
            <v>0</v>
          </cell>
          <cell r="BY416" t="str">
            <v/>
          </cell>
          <cell r="BZ416" t="str">
            <v/>
          </cell>
          <cell r="CA416" t="str">
            <v/>
          </cell>
          <cell r="CB416" t="str">
            <v/>
          </cell>
          <cell r="CC416" t="str">
            <v/>
          </cell>
          <cell r="CD416" t="str">
            <v/>
          </cell>
          <cell r="CE416" t="str">
            <v/>
          </cell>
          <cell r="CF416" t="str">
            <v/>
          </cell>
          <cell r="CG416" t="str">
            <v/>
          </cell>
        </row>
        <row r="417">
          <cell r="B417">
            <v>0</v>
          </cell>
          <cell r="C417" t="str">
            <v/>
          </cell>
          <cell r="D417" t="str">
            <v/>
          </cell>
          <cell r="E417" t="str">
            <v/>
          </cell>
          <cell r="F417" t="str">
            <v/>
          </cell>
          <cell r="G417" t="str">
            <v/>
          </cell>
          <cell r="H417" t="str">
            <v/>
          </cell>
          <cell r="I417" t="str">
            <v/>
          </cell>
          <cell r="J417" t="str">
            <v/>
          </cell>
          <cell r="K417" t="str">
            <v/>
          </cell>
          <cell r="L417" t="str">
            <v/>
          </cell>
          <cell r="M417" t="str">
            <v/>
          </cell>
          <cell r="N417">
            <v>0</v>
          </cell>
          <cell r="Q417" t="str">
            <v/>
          </cell>
          <cell r="R417" t="str">
            <v/>
          </cell>
          <cell r="U417" t="str">
            <v/>
          </cell>
          <cell r="V417" t="str">
            <v/>
          </cell>
          <cell r="Y417" t="str">
            <v/>
          </cell>
          <cell r="Z417" t="str">
            <v/>
          </cell>
          <cell r="AA417">
            <v>0</v>
          </cell>
          <cell r="AB417">
            <v>0</v>
          </cell>
          <cell r="AC417" t="str">
            <v/>
          </cell>
          <cell r="AD417" t="str">
            <v/>
          </cell>
          <cell r="AG417" t="str">
            <v/>
          </cell>
          <cell r="AH417" t="str">
            <v/>
          </cell>
          <cell r="AJ417" t="str">
            <v/>
          </cell>
          <cell r="AK417" t="str">
            <v/>
          </cell>
          <cell r="AM417" t="str">
            <v/>
          </cell>
          <cell r="AN417" t="str">
            <v/>
          </cell>
          <cell r="AP417" t="str">
            <v/>
          </cell>
          <cell r="AQ417" t="str">
            <v/>
          </cell>
          <cell r="AS417" t="str">
            <v/>
          </cell>
          <cell r="AT417" t="str">
            <v/>
          </cell>
          <cell r="AU417" t="str">
            <v/>
          </cell>
          <cell r="AZ417" t="str">
            <v/>
          </cell>
          <cell r="BA417" t="str">
            <v/>
          </cell>
          <cell r="BD417" t="str">
            <v/>
          </cell>
          <cell r="BE417" t="str">
            <v/>
          </cell>
          <cell r="BH417" t="str">
            <v/>
          </cell>
          <cell r="BI417" t="str">
            <v/>
          </cell>
          <cell r="BL417" t="str">
            <v/>
          </cell>
          <cell r="BM417" t="str">
            <v/>
          </cell>
          <cell r="BP417" t="str">
            <v/>
          </cell>
          <cell r="BQ417" t="str">
            <v/>
          </cell>
          <cell r="BV417" t="str">
            <v/>
          </cell>
          <cell r="BW417" t="str">
            <v/>
          </cell>
          <cell r="BX417" t="str">
            <v/>
          </cell>
          <cell r="BY417" t="str">
            <v/>
          </cell>
          <cell r="BZ417">
            <v>0</v>
          </cell>
          <cell r="CA417">
            <v>0</v>
          </cell>
          <cell r="CB417" t="str">
            <v/>
          </cell>
          <cell r="CC417">
            <v>0</v>
          </cell>
          <cell r="CD417">
            <v>0</v>
          </cell>
          <cell r="CE417">
            <v>0</v>
          </cell>
          <cell r="CF417">
            <v>0</v>
          </cell>
          <cell r="CG417">
            <v>0</v>
          </cell>
        </row>
        <row r="418">
          <cell r="B418" t="str">
            <v/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 t="str">
            <v/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Q418" t="str">
            <v/>
          </cell>
          <cell r="R418">
            <v>0</v>
          </cell>
          <cell r="U418" t="str">
            <v/>
          </cell>
          <cell r="V418">
            <v>0</v>
          </cell>
          <cell r="Y418" t="str">
            <v/>
          </cell>
          <cell r="Z418">
            <v>0</v>
          </cell>
          <cell r="AA418">
            <v>0</v>
          </cell>
          <cell r="AB418">
            <v>0</v>
          </cell>
          <cell r="AC418" t="str">
            <v/>
          </cell>
          <cell r="AD418">
            <v>0</v>
          </cell>
          <cell r="AG418" t="str">
            <v/>
          </cell>
          <cell r="AH418">
            <v>0</v>
          </cell>
          <cell r="AJ418" t="str">
            <v/>
          </cell>
          <cell r="AK418">
            <v>0</v>
          </cell>
          <cell r="AM418" t="str">
            <v/>
          </cell>
          <cell r="AN418">
            <v>0</v>
          </cell>
          <cell r="AP418" t="str">
            <v/>
          </cell>
          <cell r="AQ418">
            <v>0</v>
          </cell>
          <cell r="AS418" t="str">
            <v/>
          </cell>
          <cell r="AT418">
            <v>0</v>
          </cell>
          <cell r="AU418" t="str">
            <v/>
          </cell>
          <cell r="AZ418" t="str">
            <v/>
          </cell>
          <cell r="BA418">
            <v>0</v>
          </cell>
          <cell r="BD418" t="str">
            <v/>
          </cell>
          <cell r="BE418">
            <v>0</v>
          </cell>
          <cell r="BH418" t="str">
            <v/>
          </cell>
          <cell r="BI418">
            <v>0</v>
          </cell>
          <cell r="BL418" t="str">
            <v/>
          </cell>
          <cell r="BM418">
            <v>0</v>
          </cell>
          <cell r="BP418" t="str">
            <v/>
          </cell>
          <cell r="BQ418">
            <v>0</v>
          </cell>
          <cell r="BV418" t="str">
            <v/>
          </cell>
          <cell r="BW418">
            <v>0</v>
          </cell>
          <cell r="BX418">
            <v>0</v>
          </cell>
          <cell r="BY418" t="str">
            <v/>
          </cell>
          <cell r="BZ418" t="str">
            <v/>
          </cell>
          <cell r="CA418" t="str">
            <v/>
          </cell>
          <cell r="CB418" t="str">
            <v/>
          </cell>
          <cell r="CC418" t="str">
            <v/>
          </cell>
          <cell r="CD418" t="str">
            <v/>
          </cell>
          <cell r="CE418" t="str">
            <v/>
          </cell>
          <cell r="CF418" t="str">
            <v/>
          </cell>
          <cell r="CG418" t="str">
            <v/>
          </cell>
        </row>
        <row r="419">
          <cell r="B419">
            <v>0</v>
          </cell>
          <cell r="C419" t="str">
            <v/>
          </cell>
          <cell r="D419" t="str">
            <v/>
          </cell>
          <cell r="E419" t="str">
            <v/>
          </cell>
          <cell r="F419" t="str">
            <v/>
          </cell>
          <cell r="G419" t="str">
            <v/>
          </cell>
          <cell r="H419" t="str">
            <v/>
          </cell>
          <cell r="I419" t="str">
            <v/>
          </cell>
          <cell r="J419" t="str">
            <v/>
          </cell>
          <cell r="K419" t="str">
            <v/>
          </cell>
          <cell r="L419" t="str">
            <v/>
          </cell>
          <cell r="M419" t="str">
            <v/>
          </cell>
          <cell r="N419">
            <v>0</v>
          </cell>
          <cell r="Q419" t="str">
            <v/>
          </cell>
          <cell r="R419" t="str">
            <v/>
          </cell>
          <cell r="U419" t="str">
            <v/>
          </cell>
          <cell r="V419" t="str">
            <v/>
          </cell>
          <cell r="Y419" t="str">
            <v/>
          </cell>
          <cell r="Z419" t="str">
            <v/>
          </cell>
          <cell r="AA419">
            <v>0</v>
          </cell>
          <cell r="AB419">
            <v>0</v>
          </cell>
          <cell r="AC419" t="str">
            <v/>
          </cell>
          <cell r="AD419" t="str">
            <v/>
          </cell>
          <cell r="AG419" t="str">
            <v/>
          </cell>
          <cell r="AH419" t="str">
            <v/>
          </cell>
          <cell r="AJ419" t="str">
            <v/>
          </cell>
          <cell r="AK419" t="str">
            <v/>
          </cell>
          <cell r="AM419" t="str">
            <v/>
          </cell>
          <cell r="AN419" t="str">
            <v/>
          </cell>
          <cell r="AP419" t="str">
            <v/>
          </cell>
          <cell r="AQ419" t="str">
            <v/>
          </cell>
          <cell r="AS419" t="str">
            <v/>
          </cell>
          <cell r="AT419" t="str">
            <v/>
          </cell>
          <cell r="AU419" t="str">
            <v/>
          </cell>
          <cell r="AZ419" t="str">
            <v/>
          </cell>
          <cell r="BA419" t="str">
            <v/>
          </cell>
          <cell r="BD419" t="str">
            <v/>
          </cell>
          <cell r="BE419" t="str">
            <v/>
          </cell>
          <cell r="BH419" t="str">
            <v/>
          </cell>
          <cell r="BI419" t="str">
            <v/>
          </cell>
          <cell r="BL419" t="str">
            <v/>
          </cell>
          <cell r="BM419" t="str">
            <v/>
          </cell>
          <cell r="BP419" t="str">
            <v/>
          </cell>
          <cell r="BQ419" t="str">
            <v/>
          </cell>
          <cell r="BV419" t="str">
            <v/>
          </cell>
          <cell r="BW419" t="str">
            <v/>
          </cell>
          <cell r="BX419" t="str">
            <v/>
          </cell>
          <cell r="BY419" t="str">
            <v/>
          </cell>
          <cell r="BZ419">
            <v>0</v>
          </cell>
          <cell r="CA419">
            <v>0</v>
          </cell>
          <cell r="CB419" t="str">
            <v/>
          </cell>
          <cell r="CC419">
            <v>0</v>
          </cell>
          <cell r="CD419">
            <v>0</v>
          </cell>
          <cell r="CE419">
            <v>0</v>
          </cell>
          <cell r="CF419">
            <v>0</v>
          </cell>
          <cell r="CG419">
            <v>0</v>
          </cell>
        </row>
        <row r="420">
          <cell r="B420" t="str">
            <v/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 t="str">
            <v/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Q420" t="str">
            <v/>
          </cell>
          <cell r="R420">
            <v>0</v>
          </cell>
          <cell r="U420" t="str">
            <v/>
          </cell>
          <cell r="V420">
            <v>0</v>
          </cell>
          <cell r="Y420" t="str">
            <v/>
          </cell>
          <cell r="Z420">
            <v>0</v>
          </cell>
          <cell r="AA420">
            <v>0</v>
          </cell>
          <cell r="AB420">
            <v>0</v>
          </cell>
          <cell r="AC420" t="str">
            <v/>
          </cell>
          <cell r="AD420">
            <v>0</v>
          </cell>
          <cell r="AG420" t="str">
            <v/>
          </cell>
          <cell r="AH420">
            <v>0</v>
          </cell>
          <cell r="AJ420" t="str">
            <v/>
          </cell>
          <cell r="AK420">
            <v>0</v>
          </cell>
          <cell r="AM420" t="str">
            <v/>
          </cell>
          <cell r="AN420">
            <v>0</v>
          </cell>
          <cell r="AP420" t="str">
            <v/>
          </cell>
          <cell r="AQ420">
            <v>0</v>
          </cell>
          <cell r="AS420" t="str">
            <v/>
          </cell>
          <cell r="AT420">
            <v>0</v>
          </cell>
          <cell r="AU420" t="str">
            <v/>
          </cell>
          <cell r="AZ420" t="str">
            <v/>
          </cell>
          <cell r="BA420">
            <v>0</v>
          </cell>
          <cell r="BD420" t="str">
            <v/>
          </cell>
          <cell r="BE420">
            <v>0</v>
          </cell>
          <cell r="BH420" t="str">
            <v/>
          </cell>
          <cell r="BI420">
            <v>0</v>
          </cell>
          <cell r="BL420" t="str">
            <v/>
          </cell>
          <cell r="BM420">
            <v>0</v>
          </cell>
          <cell r="BP420" t="str">
            <v/>
          </cell>
          <cell r="BQ420">
            <v>0</v>
          </cell>
          <cell r="BV420" t="str">
            <v/>
          </cell>
          <cell r="BW420">
            <v>0</v>
          </cell>
          <cell r="BX420">
            <v>0</v>
          </cell>
          <cell r="BY420" t="str">
            <v/>
          </cell>
          <cell r="BZ420" t="str">
            <v/>
          </cell>
          <cell r="CA420" t="str">
            <v/>
          </cell>
          <cell r="CB420" t="str">
            <v/>
          </cell>
          <cell r="CC420" t="str">
            <v/>
          </cell>
          <cell r="CD420" t="str">
            <v/>
          </cell>
          <cell r="CE420" t="str">
            <v/>
          </cell>
          <cell r="CF420" t="str">
            <v/>
          </cell>
          <cell r="CG420" t="str">
            <v/>
          </cell>
        </row>
        <row r="421">
          <cell r="B421">
            <v>0</v>
          </cell>
          <cell r="C421" t="str">
            <v/>
          </cell>
          <cell r="D421" t="str">
            <v/>
          </cell>
          <cell r="E421" t="str">
            <v/>
          </cell>
          <cell r="F421" t="str">
            <v/>
          </cell>
          <cell r="G421" t="str">
            <v/>
          </cell>
          <cell r="H421" t="str">
            <v/>
          </cell>
          <cell r="I421" t="str">
            <v/>
          </cell>
          <cell r="J421" t="str">
            <v/>
          </cell>
          <cell r="K421" t="str">
            <v/>
          </cell>
          <cell r="L421" t="str">
            <v/>
          </cell>
          <cell r="M421" t="str">
            <v/>
          </cell>
          <cell r="N421">
            <v>0</v>
          </cell>
          <cell r="Q421" t="str">
            <v/>
          </cell>
          <cell r="R421" t="str">
            <v/>
          </cell>
          <cell r="U421" t="str">
            <v/>
          </cell>
          <cell r="V421" t="str">
            <v/>
          </cell>
          <cell r="Y421" t="str">
            <v/>
          </cell>
          <cell r="Z421" t="str">
            <v/>
          </cell>
          <cell r="AA421">
            <v>0</v>
          </cell>
          <cell r="AB421">
            <v>0</v>
          </cell>
          <cell r="AC421" t="str">
            <v/>
          </cell>
          <cell r="AD421" t="str">
            <v/>
          </cell>
          <cell r="AG421" t="str">
            <v/>
          </cell>
          <cell r="AH421" t="str">
            <v/>
          </cell>
          <cell r="AJ421" t="str">
            <v/>
          </cell>
          <cell r="AK421" t="str">
            <v/>
          </cell>
          <cell r="AM421" t="str">
            <v/>
          </cell>
          <cell r="AN421" t="str">
            <v/>
          </cell>
          <cell r="AP421" t="str">
            <v/>
          </cell>
          <cell r="AQ421" t="str">
            <v/>
          </cell>
          <cell r="AS421" t="str">
            <v/>
          </cell>
          <cell r="AT421" t="str">
            <v/>
          </cell>
          <cell r="AU421" t="str">
            <v/>
          </cell>
          <cell r="AZ421" t="str">
            <v/>
          </cell>
          <cell r="BA421" t="str">
            <v/>
          </cell>
          <cell r="BD421" t="str">
            <v/>
          </cell>
          <cell r="BE421" t="str">
            <v/>
          </cell>
          <cell r="BH421" t="str">
            <v/>
          </cell>
          <cell r="BI421" t="str">
            <v/>
          </cell>
          <cell r="BL421" t="str">
            <v/>
          </cell>
          <cell r="BM421" t="str">
            <v/>
          </cell>
          <cell r="BP421" t="str">
            <v/>
          </cell>
          <cell r="BQ421" t="str">
            <v/>
          </cell>
          <cell r="BV421" t="str">
            <v/>
          </cell>
          <cell r="BW421" t="str">
            <v/>
          </cell>
          <cell r="BX421" t="str">
            <v/>
          </cell>
          <cell r="BY421" t="str">
            <v/>
          </cell>
          <cell r="BZ421">
            <v>0</v>
          </cell>
          <cell r="CA421">
            <v>0</v>
          </cell>
          <cell r="CB421" t="str">
            <v/>
          </cell>
          <cell r="CC421">
            <v>0</v>
          </cell>
          <cell r="CD421">
            <v>0</v>
          </cell>
          <cell r="CE421">
            <v>0</v>
          </cell>
          <cell r="CF421">
            <v>0</v>
          </cell>
          <cell r="CG421">
            <v>0</v>
          </cell>
        </row>
        <row r="422">
          <cell r="B422" t="str">
            <v/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 t="str">
            <v/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Q422" t="str">
            <v/>
          </cell>
          <cell r="R422">
            <v>0</v>
          </cell>
          <cell r="U422" t="str">
            <v/>
          </cell>
          <cell r="V422">
            <v>0</v>
          </cell>
          <cell r="Y422" t="str">
            <v/>
          </cell>
          <cell r="Z422">
            <v>0</v>
          </cell>
          <cell r="AA422">
            <v>0</v>
          </cell>
          <cell r="AB422">
            <v>0</v>
          </cell>
          <cell r="AC422" t="str">
            <v/>
          </cell>
          <cell r="AD422">
            <v>0</v>
          </cell>
          <cell r="AG422" t="str">
            <v/>
          </cell>
          <cell r="AH422">
            <v>0</v>
          </cell>
          <cell r="AJ422" t="str">
            <v/>
          </cell>
          <cell r="AK422">
            <v>0</v>
          </cell>
          <cell r="AM422" t="str">
            <v/>
          </cell>
          <cell r="AN422">
            <v>0</v>
          </cell>
          <cell r="AP422" t="str">
            <v/>
          </cell>
          <cell r="AQ422">
            <v>0</v>
          </cell>
          <cell r="AS422" t="str">
            <v/>
          </cell>
          <cell r="AT422">
            <v>0</v>
          </cell>
          <cell r="AU422" t="str">
            <v/>
          </cell>
          <cell r="AZ422" t="str">
            <v/>
          </cell>
          <cell r="BA422">
            <v>0</v>
          </cell>
          <cell r="BD422" t="str">
            <v/>
          </cell>
          <cell r="BE422">
            <v>0</v>
          </cell>
          <cell r="BH422" t="str">
            <v/>
          </cell>
          <cell r="BI422">
            <v>0</v>
          </cell>
          <cell r="BL422" t="str">
            <v/>
          </cell>
          <cell r="BM422">
            <v>0</v>
          </cell>
          <cell r="BP422" t="str">
            <v/>
          </cell>
          <cell r="BQ422">
            <v>0</v>
          </cell>
          <cell r="BV422" t="str">
            <v/>
          </cell>
          <cell r="BW422">
            <v>0</v>
          </cell>
          <cell r="BX422">
            <v>0</v>
          </cell>
          <cell r="BY422" t="str">
            <v/>
          </cell>
          <cell r="BZ422" t="str">
            <v/>
          </cell>
          <cell r="CA422" t="str">
            <v/>
          </cell>
          <cell r="CB422" t="str">
            <v/>
          </cell>
          <cell r="CC422" t="str">
            <v/>
          </cell>
          <cell r="CD422" t="str">
            <v/>
          </cell>
          <cell r="CE422" t="str">
            <v/>
          </cell>
          <cell r="CF422" t="str">
            <v/>
          </cell>
          <cell r="CG422" t="str">
            <v/>
          </cell>
        </row>
        <row r="423">
          <cell r="B423">
            <v>0</v>
          </cell>
          <cell r="C423" t="str">
            <v/>
          </cell>
          <cell r="D423" t="str">
            <v/>
          </cell>
          <cell r="E423" t="str">
            <v/>
          </cell>
          <cell r="F423" t="str">
            <v/>
          </cell>
          <cell r="G423" t="str">
            <v/>
          </cell>
          <cell r="H423" t="str">
            <v/>
          </cell>
          <cell r="I423" t="str">
            <v/>
          </cell>
          <cell r="J423" t="str">
            <v/>
          </cell>
          <cell r="K423" t="str">
            <v/>
          </cell>
          <cell r="L423" t="str">
            <v/>
          </cell>
          <cell r="M423" t="str">
            <v/>
          </cell>
          <cell r="N423">
            <v>0</v>
          </cell>
          <cell r="Q423" t="str">
            <v/>
          </cell>
          <cell r="R423" t="str">
            <v/>
          </cell>
          <cell r="U423" t="str">
            <v/>
          </cell>
          <cell r="V423" t="str">
            <v/>
          </cell>
          <cell r="Y423" t="str">
            <v/>
          </cell>
          <cell r="Z423" t="str">
            <v/>
          </cell>
          <cell r="AA423">
            <v>0</v>
          </cell>
          <cell r="AB423">
            <v>0</v>
          </cell>
          <cell r="AC423" t="str">
            <v/>
          </cell>
          <cell r="AD423" t="str">
            <v/>
          </cell>
          <cell r="AG423" t="str">
            <v/>
          </cell>
          <cell r="AH423" t="str">
            <v/>
          </cell>
          <cell r="AJ423" t="str">
            <v/>
          </cell>
          <cell r="AK423" t="str">
            <v/>
          </cell>
          <cell r="AM423" t="str">
            <v/>
          </cell>
          <cell r="AN423" t="str">
            <v/>
          </cell>
          <cell r="AP423" t="str">
            <v/>
          </cell>
          <cell r="AQ423" t="str">
            <v/>
          </cell>
          <cell r="AS423" t="str">
            <v/>
          </cell>
          <cell r="AT423" t="str">
            <v/>
          </cell>
          <cell r="AU423" t="str">
            <v/>
          </cell>
          <cell r="AZ423" t="str">
            <v/>
          </cell>
          <cell r="BA423" t="str">
            <v/>
          </cell>
          <cell r="BD423" t="str">
            <v/>
          </cell>
          <cell r="BE423" t="str">
            <v/>
          </cell>
          <cell r="BH423" t="str">
            <v/>
          </cell>
          <cell r="BI423" t="str">
            <v/>
          </cell>
          <cell r="BL423" t="str">
            <v/>
          </cell>
          <cell r="BM423" t="str">
            <v/>
          </cell>
          <cell r="BP423" t="str">
            <v/>
          </cell>
          <cell r="BQ423" t="str">
            <v/>
          </cell>
          <cell r="BV423" t="str">
            <v/>
          </cell>
          <cell r="BW423" t="str">
            <v/>
          </cell>
          <cell r="BX423" t="str">
            <v/>
          </cell>
          <cell r="BY423" t="str">
            <v/>
          </cell>
          <cell r="BZ423">
            <v>0</v>
          </cell>
          <cell r="CA423">
            <v>0</v>
          </cell>
          <cell r="CB423" t="str">
            <v/>
          </cell>
          <cell r="CC423">
            <v>0</v>
          </cell>
          <cell r="CD423">
            <v>0</v>
          </cell>
          <cell r="CE423">
            <v>0</v>
          </cell>
          <cell r="CF423">
            <v>0</v>
          </cell>
          <cell r="CG423">
            <v>0</v>
          </cell>
        </row>
        <row r="424">
          <cell r="B424" t="str">
            <v/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 t="str">
            <v/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Q424" t="str">
            <v/>
          </cell>
          <cell r="R424">
            <v>0</v>
          </cell>
          <cell r="U424" t="str">
            <v/>
          </cell>
          <cell r="V424">
            <v>0</v>
          </cell>
          <cell r="Y424" t="str">
            <v/>
          </cell>
          <cell r="Z424">
            <v>0</v>
          </cell>
          <cell r="AA424">
            <v>0</v>
          </cell>
          <cell r="AB424">
            <v>0</v>
          </cell>
          <cell r="AC424" t="str">
            <v/>
          </cell>
          <cell r="AD424">
            <v>0</v>
          </cell>
          <cell r="AG424" t="str">
            <v/>
          </cell>
          <cell r="AH424">
            <v>0</v>
          </cell>
          <cell r="AJ424" t="str">
            <v/>
          </cell>
          <cell r="AK424">
            <v>0</v>
          </cell>
          <cell r="AM424" t="str">
            <v/>
          </cell>
          <cell r="AN424">
            <v>0</v>
          </cell>
          <cell r="AP424" t="str">
            <v/>
          </cell>
          <cell r="AQ424">
            <v>0</v>
          </cell>
          <cell r="AS424" t="str">
            <v/>
          </cell>
          <cell r="AT424">
            <v>0</v>
          </cell>
          <cell r="AU424" t="str">
            <v/>
          </cell>
          <cell r="AZ424" t="str">
            <v/>
          </cell>
          <cell r="BA424">
            <v>0</v>
          </cell>
          <cell r="BD424" t="str">
            <v/>
          </cell>
          <cell r="BE424">
            <v>0</v>
          </cell>
          <cell r="BH424" t="str">
            <v/>
          </cell>
          <cell r="BI424">
            <v>0</v>
          </cell>
          <cell r="BL424" t="str">
            <v/>
          </cell>
          <cell r="BM424">
            <v>0</v>
          </cell>
          <cell r="BP424" t="str">
            <v/>
          </cell>
          <cell r="BQ424">
            <v>0</v>
          </cell>
          <cell r="BV424" t="str">
            <v/>
          </cell>
          <cell r="BW424">
            <v>0</v>
          </cell>
          <cell r="BX424">
            <v>0</v>
          </cell>
          <cell r="BY424" t="str">
            <v/>
          </cell>
          <cell r="BZ424" t="str">
            <v/>
          </cell>
          <cell r="CA424" t="str">
            <v/>
          </cell>
          <cell r="CB424" t="str">
            <v/>
          </cell>
          <cell r="CC424" t="str">
            <v/>
          </cell>
          <cell r="CD424" t="str">
            <v/>
          </cell>
          <cell r="CE424" t="str">
            <v/>
          </cell>
          <cell r="CF424" t="str">
            <v/>
          </cell>
          <cell r="CG424" t="str">
            <v/>
          </cell>
        </row>
        <row r="425">
          <cell r="B425">
            <v>0</v>
          </cell>
          <cell r="C425" t="str">
            <v/>
          </cell>
          <cell r="D425" t="str">
            <v/>
          </cell>
          <cell r="E425" t="str">
            <v/>
          </cell>
          <cell r="F425" t="str">
            <v/>
          </cell>
          <cell r="G425" t="str">
            <v/>
          </cell>
          <cell r="H425" t="str">
            <v/>
          </cell>
          <cell r="I425" t="str">
            <v/>
          </cell>
          <cell r="J425" t="str">
            <v/>
          </cell>
          <cell r="K425" t="str">
            <v/>
          </cell>
          <cell r="L425" t="str">
            <v/>
          </cell>
          <cell r="M425" t="str">
            <v/>
          </cell>
          <cell r="N425">
            <v>0</v>
          </cell>
          <cell r="Q425" t="str">
            <v/>
          </cell>
          <cell r="R425" t="str">
            <v/>
          </cell>
          <cell r="U425" t="str">
            <v/>
          </cell>
          <cell r="V425" t="str">
            <v/>
          </cell>
          <cell r="Y425" t="str">
            <v/>
          </cell>
          <cell r="Z425" t="str">
            <v/>
          </cell>
          <cell r="AA425">
            <v>0</v>
          </cell>
          <cell r="AB425">
            <v>0</v>
          </cell>
          <cell r="AC425" t="str">
            <v/>
          </cell>
          <cell r="AD425" t="str">
            <v/>
          </cell>
          <cell r="AG425" t="str">
            <v/>
          </cell>
          <cell r="AH425" t="str">
            <v/>
          </cell>
          <cell r="AJ425" t="str">
            <v/>
          </cell>
          <cell r="AK425" t="str">
            <v/>
          </cell>
          <cell r="AM425" t="str">
            <v/>
          </cell>
          <cell r="AN425" t="str">
            <v/>
          </cell>
          <cell r="AP425" t="str">
            <v/>
          </cell>
          <cell r="AQ425" t="str">
            <v/>
          </cell>
          <cell r="AS425" t="str">
            <v/>
          </cell>
          <cell r="AT425" t="str">
            <v/>
          </cell>
          <cell r="AU425" t="str">
            <v/>
          </cell>
          <cell r="AZ425" t="str">
            <v/>
          </cell>
          <cell r="BA425" t="str">
            <v/>
          </cell>
          <cell r="BD425" t="str">
            <v/>
          </cell>
          <cell r="BE425" t="str">
            <v/>
          </cell>
          <cell r="BH425" t="str">
            <v/>
          </cell>
          <cell r="BI425" t="str">
            <v/>
          </cell>
          <cell r="BL425" t="str">
            <v/>
          </cell>
          <cell r="BM425" t="str">
            <v/>
          </cell>
          <cell r="BP425" t="str">
            <v/>
          </cell>
          <cell r="BQ425" t="str">
            <v/>
          </cell>
          <cell r="BV425" t="str">
            <v/>
          </cell>
          <cell r="BW425" t="str">
            <v/>
          </cell>
          <cell r="BX425" t="str">
            <v/>
          </cell>
          <cell r="BY425" t="str">
            <v/>
          </cell>
          <cell r="BZ425">
            <v>0</v>
          </cell>
          <cell r="CA425">
            <v>0</v>
          </cell>
          <cell r="CB425" t="str">
            <v/>
          </cell>
          <cell r="CC425">
            <v>0</v>
          </cell>
          <cell r="CD425">
            <v>0</v>
          </cell>
          <cell r="CE425">
            <v>0</v>
          </cell>
          <cell r="CF425">
            <v>0</v>
          </cell>
          <cell r="CG425">
            <v>0</v>
          </cell>
        </row>
        <row r="426">
          <cell r="B426" t="str">
            <v/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 t="str">
            <v/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Q426" t="str">
            <v/>
          </cell>
          <cell r="R426">
            <v>0</v>
          </cell>
          <cell r="U426" t="str">
            <v/>
          </cell>
          <cell r="V426">
            <v>0</v>
          </cell>
          <cell r="Y426" t="str">
            <v/>
          </cell>
          <cell r="Z426">
            <v>0</v>
          </cell>
          <cell r="AA426">
            <v>0</v>
          </cell>
          <cell r="AB426">
            <v>0</v>
          </cell>
          <cell r="AC426" t="str">
            <v/>
          </cell>
          <cell r="AD426">
            <v>0</v>
          </cell>
          <cell r="AG426" t="str">
            <v/>
          </cell>
          <cell r="AH426">
            <v>0</v>
          </cell>
          <cell r="AJ426" t="str">
            <v/>
          </cell>
          <cell r="AK426">
            <v>0</v>
          </cell>
          <cell r="AM426" t="str">
            <v/>
          </cell>
          <cell r="AN426">
            <v>0</v>
          </cell>
          <cell r="AP426" t="str">
            <v/>
          </cell>
          <cell r="AQ426">
            <v>0</v>
          </cell>
          <cell r="AS426" t="str">
            <v/>
          </cell>
          <cell r="AT426">
            <v>0</v>
          </cell>
          <cell r="AU426" t="str">
            <v/>
          </cell>
          <cell r="AZ426" t="str">
            <v/>
          </cell>
          <cell r="BA426">
            <v>0</v>
          </cell>
          <cell r="BD426" t="str">
            <v/>
          </cell>
          <cell r="BE426">
            <v>0</v>
          </cell>
          <cell r="BH426" t="str">
            <v/>
          </cell>
          <cell r="BI426">
            <v>0</v>
          </cell>
          <cell r="BL426" t="str">
            <v/>
          </cell>
          <cell r="BM426">
            <v>0</v>
          </cell>
          <cell r="BP426" t="str">
            <v/>
          </cell>
          <cell r="BQ426">
            <v>0</v>
          </cell>
          <cell r="BV426" t="str">
            <v/>
          </cell>
          <cell r="BW426">
            <v>0</v>
          </cell>
          <cell r="BX426">
            <v>0</v>
          </cell>
          <cell r="BY426" t="str">
            <v/>
          </cell>
          <cell r="BZ426" t="str">
            <v/>
          </cell>
          <cell r="CA426" t="str">
            <v/>
          </cell>
          <cell r="CB426" t="str">
            <v/>
          </cell>
          <cell r="CC426" t="str">
            <v/>
          </cell>
          <cell r="CD426" t="str">
            <v/>
          </cell>
          <cell r="CE426" t="str">
            <v/>
          </cell>
          <cell r="CF426" t="str">
            <v/>
          </cell>
          <cell r="CG426" t="str">
            <v/>
          </cell>
        </row>
        <row r="427">
          <cell r="B427">
            <v>0</v>
          </cell>
          <cell r="C427" t="str">
            <v/>
          </cell>
          <cell r="D427" t="str">
            <v/>
          </cell>
          <cell r="E427" t="str">
            <v/>
          </cell>
          <cell r="F427" t="str">
            <v/>
          </cell>
          <cell r="G427" t="str">
            <v/>
          </cell>
          <cell r="H427" t="str">
            <v/>
          </cell>
          <cell r="I427" t="str">
            <v/>
          </cell>
          <cell r="J427" t="str">
            <v/>
          </cell>
          <cell r="K427" t="str">
            <v/>
          </cell>
          <cell r="L427" t="str">
            <v/>
          </cell>
          <cell r="M427" t="str">
            <v/>
          </cell>
          <cell r="N427">
            <v>0</v>
          </cell>
          <cell r="Q427" t="str">
            <v/>
          </cell>
          <cell r="R427" t="str">
            <v/>
          </cell>
          <cell r="U427" t="str">
            <v/>
          </cell>
          <cell r="V427" t="str">
            <v/>
          </cell>
          <cell r="Y427" t="str">
            <v/>
          </cell>
          <cell r="Z427" t="str">
            <v/>
          </cell>
          <cell r="AA427">
            <v>0</v>
          </cell>
          <cell r="AB427">
            <v>0</v>
          </cell>
          <cell r="AC427" t="str">
            <v/>
          </cell>
          <cell r="AD427" t="str">
            <v/>
          </cell>
          <cell r="AG427" t="str">
            <v/>
          </cell>
          <cell r="AH427" t="str">
            <v/>
          </cell>
          <cell r="AJ427" t="str">
            <v/>
          </cell>
          <cell r="AK427" t="str">
            <v/>
          </cell>
          <cell r="AM427" t="str">
            <v/>
          </cell>
          <cell r="AN427" t="str">
            <v/>
          </cell>
          <cell r="AP427" t="str">
            <v/>
          </cell>
          <cell r="AQ427" t="str">
            <v/>
          </cell>
          <cell r="AS427" t="str">
            <v/>
          </cell>
          <cell r="AT427" t="str">
            <v/>
          </cell>
          <cell r="AU427" t="str">
            <v/>
          </cell>
          <cell r="AZ427" t="str">
            <v/>
          </cell>
          <cell r="BA427" t="str">
            <v/>
          </cell>
          <cell r="BD427" t="str">
            <v/>
          </cell>
          <cell r="BE427" t="str">
            <v/>
          </cell>
          <cell r="BH427" t="str">
            <v/>
          </cell>
          <cell r="BI427" t="str">
            <v/>
          </cell>
          <cell r="BL427" t="str">
            <v/>
          </cell>
          <cell r="BM427" t="str">
            <v/>
          </cell>
          <cell r="BP427" t="str">
            <v/>
          </cell>
          <cell r="BQ427" t="str">
            <v/>
          </cell>
          <cell r="BV427" t="str">
            <v/>
          </cell>
          <cell r="BW427" t="str">
            <v/>
          </cell>
          <cell r="BX427" t="str">
            <v/>
          </cell>
          <cell r="BY427" t="str">
            <v/>
          </cell>
          <cell r="BZ427">
            <v>0</v>
          </cell>
          <cell r="CA427">
            <v>0</v>
          </cell>
          <cell r="CB427" t="str">
            <v/>
          </cell>
          <cell r="CC427">
            <v>0</v>
          </cell>
          <cell r="CD427">
            <v>0</v>
          </cell>
          <cell r="CE427">
            <v>0</v>
          </cell>
          <cell r="CF427">
            <v>0</v>
          </cell>
          <cell r="CG427">
            <v>0</v>
          </cell>
        </row>
        <row r="428">
          <cell r="B428" t="str">
            <v/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 t="str">
            <v/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Q428" t="str">
            <v/>
          </cell>
          <cell r="R428">
            <v>0</v>
          </cell>
          <cell r="U428" t="str">
            <v/>
          </cell>
          <cell r="V428">
            <v>0</v>
          </cell>
          <cell r="Y428" t="str">
            <v/>
          </cell>
          <cell r="Z428">
            <v>0</v>
          </cell>
          <cell r="AA428">
            <v>0</v>
          </cell>
          <cell r="AB428">
            <v>0</v>
          </cell>
          <cell r="AC428" t="str">
            <v/>
          </cell>
          <cell r="AD428">
            <v>0</v>
          </cell>
          <cell r="AG428" t="str">
            <v/>
          </cell>
          <cell r="AH428">
            <v>0</v>
          </cell>
          <cell r="AJ428" t="str">
            <v/>
          </cell>
          <cell r="AK428">
            <v>0</v>
          </cell>
          <cell r="AM428" t="str">
            <v/>
          </cell>
          <cell r="AN428">
            <v>0</v>
          </cell>
          <cell r="AP428" t="str">
            <v/>
          </cell>
          <cell r="AQ428">
            <v>0</v>
          </cell>
          <cell r="AS428" t="str">
            <v/>
          </cell>
          <cell r="AT428">
            <v>0</v>
          </cell>
          <cell r="AU428" t="str">
            <v/>
          </cell>
          <cell r="AZ428" t="str">
            <v/>
          </cell>
          <cell r="BA428">
            <v>0</v>
          </cell>
          <cell r="BD428" t="str">
            <v/>
          </cell>
          <cell r="BE428">
            <v>0</v>
          </cell>
          <cell r="BH428" t="str">
            <v/>
          </cell>
          <cell r="BI428">
            <v>0</v>
          </cell>
          <cell r="BL428" t="str">
            <v/>
          </cell>
          <cell r="BM428">
            <v>0</v>
          </cell>
          <cell r="BP428" t="str">
            <v/>
          </cell>
          <cell r="BQ428">
            <v>0</v>
          </cell>
          <cell r="BV428" t="str">
            <v/>
          </cell>
          <cell r="BW428">
            <v>0</v>
          </cell>
          <cell r="BX428">
            <v>0</v>
          </cell>
          <cell r="BY428" t="str">
            <v/>
          </cell>
          <cell r="BZ428" t="str">
            <v/>
          </cell>
          <cell r="CA428" t="str">
            <v/>
          </cell>
          <cell r="CB428" t="str">
            <v/>
          </cell>
          <cell r="CC428" t="str">
            <v/>
          </cell>
          <cell r="CD428" t="str">
            <v/>
          </cell>
          <cell r="CE428" t="str">
            <v/>
          </cell>
          <cell r="CF428" t="str">
            <v/>
          </cell>
          <cell r="CG428" t="str">
            <v/>
          </cell>
        </row>
        <row r="429">
          <cell r="B429">
            <v>0</v>
          </cell>
          <cell r="C429" t="str">
            <v/>
          </cell>
          <cell r="D429" t="str">
            <v/>
          </cell>
          <cell r="E429" t="str">
            <v/>
          </cell>
          <cell r="F429" t="str">
            <v/>
          </cell>
          <cell r="G429" t="str">
            <v/>
          </cell>
          <cell r="H429" t="str">
            <v/>
          </cell>
          <cell r="I429" t="str">
            <v/>
          </cell>
          <cell r="J429" t="str">
            <v/>
          </cell>
          <cell r="K429" t="str">
            <v/>
          </cell>
          <cell r="L429" t="str">
            <v/>
          </cell>
          <cell r="M429" t="str">
            <v/>
          </cell>
          <cell r="N429">
            <v>0</v>
          </cell>
          <cell r="Q429" t="str">
            <v/>
          </cell>
          <cell r="R429" t="str">
            <v/>
          </cell>
          <cell r="U429" t="str">
            <v/>
          </cell>
          <cell r="V429" t="str">
            <v/>
          </cell>
          <cell r="Y429" t="str">
            <v/>
          </cell>
          <cell r="Z429" t="str">
            <v/>
          </cell>
          <cell r="AA429">
            <v>0</v>
          </cell>
          <cell r="AB429">
            <v>0</v>
          </cell>
          <cell r="AC429" t="str">
            <v/>
          </cell>
          <cell r="AD429" t="str">
            <v/>
          </cell>
          <cell r="AG429" t="str">
            <v/>
          </cell>
          <cell r="AH429" t="str">
            <v/>
          </cell>
          <cell r="AJ429" t="str">
            <v/>
          </cell>
          <cell r="AK429" t="str">
            <v/>
          </cell>
          <cell r="AM429" t="str">
            <v/>
          </cell>
          <cell r="AN429" t="str">
            <v/>
          </cell>
          <cell r="AP429" t="str">
            <v/>
          </cell>
          <cell r="AQ429" t="str">
            <v/>
          </cell>
          <cell r="AS429" t="str">
            <v/>
          </cell>
          <cell r="AT429" t="str">
            <v/>
          </cell>
          <cell r="AU429" t="str">
            <v/>
          </cell>
          <cell r="AZ429" t="str">
            <v/>
          </cell>
          <cell r="BA429" t="str">
            <v/>
          </cell>
          <cell r="BD429" t="str">
            <v/>
          </cell>
          <cell r="BE429" t="str">
            <v/>
          </cell>
          <cell r="BH429" t="str">
            <v/>
          </cell>
          <cell r="BI429" t="str">
            <v/>
          </cell>
          <cell r="BL429" t="str">
            <v/>
          </cell>
          <cell r="BM429" t="str">
            <v/>
          </cell>
          <cell r="BP429" t="str">
            <v/>
          </cell>
          <cell r="BQ429" t="str">
            <v/>
          </cell>
          <cell r="BV429" t="str">
            <v/>
          </cell>
          <cell r="BW429" t="str">
            <v/>
          </cell>
          <cell r="BX429" t="str">
            <v/>
          </cell>
          <cell r="BY429" t="str">
            <v/>
          </cell>
          <cell r="BZ429">
            <v>0</v>
          </cell>
          <cell r="CA429">
            <v>0</v>
          </cell>
          <cell r="CB429" t="str">
            <v/>
          </cell>
          <cell r="CC429">
            <v>0</v>
          </cell>
          <cell r="CD429">
            <v>0</v>
          </cell>
          <cell r="CE429">
            <v>0</v>
          </cell>
          <cell r="CF429">
            <v>0</v>
          </cell>
          <cell r="CG429">
            <v>0</v>
          </cell>
        </row>
        <row r="430">
          <cell r="B430" t="str">
            <v/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 t="str">
            <v/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Q430" t="str">
            <v/>
          </cell>
          <cell r="R430">
            <v>0</v>
          </cell>
          <cell r="U430" t="str">
            <v/>
          </cell>
          <cell r="V430">
            <v>0</v>
          </cell>
          <cell r="Y430" t="str">
            <v/>
          </cell>
          <cell r="Z430">
            <v>0</v>
          </cell>
          <cell r="AA430">
            <v>0</v>
          </cell>
          <cell r="AB430">
            <v>0</v>
          </cell>
          <cell r="AC430" t="str">
            <v/>
          </cell>
          <cell r="AD430">
            <v>0</v>
          </cell>
          <cell r="AG430" t="str">
            <v/>
          </cell>
          <cell r="AH430">
            <v>0</v>
          </cell>
          <cell r="AJ430" t="str">
            <v/>
          </cell>
          <cell r="AK430">
            <v>0</v>
          </cell>
          <cell r="AM430" t="str">
            <v/>
          </cell>
          <cell r="AN430">
            <v>0</v>
          </cell>
          <cell r="AP430" t="str">
            <v/>
          </cell>
          <cell r="AQ430">
            <v>0</v>
          </cell>
          <cell r="AS430" t="str">
            <v/>
          </cell>
          <cell r="AT430">
            <v>0</v>
          </cell>
          <cell r="AU430" t="str">
            <v/>
          </cell>
          <cell r="AZ430" t="str">
            <v/>
          </cell>
          <cell r="BA430">
            <v>0</v>
          </cell>
          <cell r="BD430" t="str">
            <v/>
          </cell>
          <cell r="BE430">
            <v>0</v>
          </cell>
          <cell r="BH430" t="str">
            <v/>
          </cell>
          <cell r="BI430">
            <v>0</v>
          </cell>
          <cell r="BL430" t="str">
            <v/>
          </cell>
          <cell r="BM430">
            <v>0</v>
          </cell>
          <cell r="BP430" t="str">
            <v/>
          </cell>
          <cell r="BQ430">
            <v>0</v>
          </cell>
          <cell r="BV430" t="str">
            <v/>
          </cell>
          <cell r="BW430">
            <v>0</v>
          </cell>
          <cell r="BX430">
            <v>0</v>
          </cell>
          <cell r="BY430" t="str">
            <v/>
          </cell>
          <cell r="BZ430" t="str">
            <v/>
          </cell>
          <cell r="CA430" t="str">
            <v/>
          </cell>
          <cell r="CB430" t="str">
            <v/>
          </cell>
          <cell r="CC430" t="str">
            <v/>
          </cell>
          <cell r="CD430" t="str">
            <v/>
          </cell>
          <cell r="CE430" t="str">
            <v/>
          </cell>
          <cell r="CF430" t="str">
            <v/>
          </cell>
          <cell r="CG430" t="str">
            <v/>
          </cell>
        </row>
        <row r="431">
          <cell r="B431">
            <v>0</v>
          </cell>
          <cell r="C431" t="str">
            <v/>
          </cell>
          <cell r="D431" t="str">
            <v/>
          </cell>
          <cell r="E431" t="str">
            <v/>
          </cell>
          <cell r="F431" t="str">
            <v/>
          </cell>
          <cell r="G431" t="str">
            <v/>
          </cell>
          <cell r="H431" t="str">
            <v/>
          </cell>
          <cell r="I431" t="str">
            <v/>
          </cell>
          <cell r="J431" t="str">
            <v/>
          </cell>
          <cell r="K431" t="str">
            <v/>
          </cell>
          <cell r="L431" t="str">
            <v/>
          </cell>
          <cell r="M431" t="str">
            <v/>
          </cell>
          <cell r="N431">
            <v>0</v>
          </cell>
          <cell r="Q431" t="str">
            <v/>
          </cell>
          <cell r="R431" t="str">
            <v/>
          </cell>
          <cell r="U431" t="str">
            <v/>
          </cell>
          <cell r="V431" t="str">
            <v/>
          </cell>
          <cell r="Y431" t="str">
            <v/>
          </cell>
          <cell r="Z431" t="str">
            <v/>
          </cell>
          <cell r="AA431">
            <v>0</v>
          </cell>
          <cell r="AB431">
            <v>0</v>
          </cell>
          <cell r="AC431" t="str">
            <v/>
          </cell>
          <cell r="AD431" t="str">
            <v/>
          </cell>
          <cell r="AG431" t="str">
            <v/>
          </cell>
          <cell r="AH431" t="str">
            <v/>
          </cell>
          <cell r="AJ431" t="str">
            <v/>
          </cell>
          <cell r="AK431" t="str">
            <v/>
          </cell>
          <cell r="AM431" t="str">
            <v/>
          </cell>
          <cell r="AN431" t="str">
            <v/>
          </cell>
          <cell r="AP431" t="str">
            <v/>
          </cell>
          <cell r="AQ431" t="str">
            <v/>
          </cell>
          <cell r="AS431" t="str">
            <v/>
          </cell>
          <cell r="AT431" t="str">
            <v/>
          </cell>
          <cell r="AU431" t="str">
            <v/>
          </cell>
          <cell r="AZ431" t="str">
            <v/>
          </cell>
          <cell r="BA431" t="str">
            <v/>
          </cell>
          <cell r="BD431" t="str">
            <v/>
          </cell>
          <cell r="BE431" t="str">
            <v/>
          </cell>
          <cell r="BH431" t="str">
            <v/>
          </cell>
          <cell r="BI431" t="str">
            <v/>
          </cell>
          <cell r="BL431" t="str">
            <v/>
          </cell>
          <cell r="BM431" t="str">
            <v/>
          </cell>
          <cell r="BP431" t="str">
            <v/>
          </cell>
          <cell r="BQ431" t="str">
            <v/>
          </cell>
          <cell r="BV431" t="str">
            <v/>
          </cell>
          <cell r="BW431" t="str">
            <v/>
          </cell>
          <cell r="BX431" t="str">
            <v/>
          </cell>
          <cell r="BY431" t="str">
            <v/>
          </cell>
          <cell r="BZ431">
            <v>0</v>
          </cell>
          <cell r="CA431">
            <v>0</v>
          </cell>
          <cell r="CB431" t="str">
            <v/>
          </cell>
          <cell r="CC431">
            <v>0</v>
          </cell>
          <cell r="CD431">
            <v>0</v>
          </cell>
          <cell r="CE431">
            <v>0</v>
          </cell>
          <cell r="CF431">
            <v>0</v>
          </cell>
          <cell r="CG431">
            <v>0</v>
          </cell>
        </row>
        <row r="432">
          <cell r="B432" t="str">
            <v/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 t="str">
            <v/>
          </cell>
          <cell r="H432">
            <v>0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Q432" t="str">
            <v/>
          </cell>
          <cell r="R432">
            <v>0</v>
          </cell>
          <cell r="U432" t="str">
            <v/>
          </cell>
          <cell r="V432">
            <v>0</v>
          </cell>
          <cell r="Y432" t="str">
            <v/>
          </cell>
          <cell r="Z432">
            <v>0</v>
          </cell>
          <cell r="AA432">
            <v>0</v>
          </cell>
          <cell r="AB432">
            <v>0</v>
          </cell>
          <cell r="AC432" t="str">
            <v/>
          </cell>
          <cell r="AD432">
            <v>0</v>
          </cell>
          <cell r="AG432" t="str">
            <v/>
          </cell>
          <cell r="AH432">
            <v>0</v>
          </cell>
          <cell r="AJ432" t="str">
            <v/>
          </cell>
          <cell r="AK432">
            <v>0</v>
          </cell>
          <cell r="AM432" t="str">
            <v/>
          </cell>
          <cell r="AN432">
            <v>0</v>
          </cell>
          <cell r="AP432" t="str">
            <v/>
          </cell>
          <cell r="AQ432">
            <v>0</v>
          </cell>
          <cell r="AS432" t="str">
            <v/>
          </cell>
          <cell r="AT432">
            <v>0</v>
          </cell>
          <cell r="AU432" t="str">
            <v/>
          </cell>
          <cell r="AZ432" t="str">
            <v/>
          </cell>
          <cell r="BA432">
            <v>0</v>
          </cell>
          <cell r="BD432" t="str">
            <v/>
          </cell>
          <cell r="BE432">
            <v>0</v>
          </cell>
          <cell r="BH432" t="str">
            <v/>
          </cell>
          <cell r="BI432">
            <v>0</v>
          </cell>
          <cell r="BL432" t="str">
            <v/>
          </cell>
          <cell r="BM432">
            <v>0</v>
          </cell>
          <cell r="BP432" t="str">
            <v/>
          </cell>
          <cell r="BQ432">
            <v>0</v>
          </cell>
          <cell r="BV432" t="str">
            <v/>
          </cell>
          <cell r="BW432">
            <v>0</v>
          </cell>
          <cell r="BX432">
            <v>0</v>
          </cell>
          <cell r="BY432" t="str">
            <v/>
          </cell>
          <cell r="BZ432" t="str">
            <v/>
          </cell>
          <cell r="CA432" t="str">
            <v/>
          </cell>
          <cell r="CB432" t="str">
            <v/>
          </cell>
          <cell r="CC432" t="str">
            <v/>
          </cell>
          <cell r="CD432" t="str">
            <v/>
          </cell>
          <cell r="CE432" t="str">
            <v/>
          </cell>
          <cell r="CF432" t="str">
            <v/>
          </cell>
          <cell r="CG432" t="str">
            <v/>
          </cell>
        </row>
        <row r="433">
          <cell r="B433">
            <v>0</v>
          </cell>
          <cell r="C433" t="str">
            <v/>
          </cell>
          <cell r="D433" t="str">
            <v/>
          </cell>
          <cell r="E433" t="str">
            <v/>
          </cell>
          <cell r="F433" t="str">
            <v/>
          </cell>
          <cell r="G433" t="str">
            <v/>
          </cell>
          <cell r="H433" t="str">
            <v/>
          </cell>
          <cell r="I433" t="str">
            <v/>
          </cell>
          <cell r="J433" t="str">
            <v/>
          </cell>
          <cell r="K433" t="str">
            <v/>
          </cell>
          <cell r="L433" t="str">
            <v/>
          </cell>
          <cell r="M433" t="str">
            <v/>
          </cell>
          <cell r="N433">
            <v>0</v>
          </cell>
          <cell r="Q433" t="str">
            <v/>
          </cell>
          <cell r="R433" t="str">
            <v/>
          </cell>
          <cell r="U433" t="str">
            <v/>
          </cell>
          <cell r="V433" t="str">
            <v/>
          </cell>
          <cell r="Y433" t="str">
            <v/>
          </cell>
          <cell r="Z433" t="str">
            <v/>
          </cell>
          <cell r="AA433">
            <v>0</v>
          </cell>
          <cell r="AB433">
            <v>0</v>
          </cell>
          <cell r="AC433" t="str">
            <v/>
          </cell>
          <cell r="AD433" t="str">
            <v/>
          </cell>
          <cell r="AG433" t="str">
            <v/>
          </cell>
          <cell r="AH433" t="str">
            <v/>
          </cell>
          <cell r="AJ433" t="str">
            <v/>
          </cell>
          <cell r="AK433" t="str">
            <v/>
          </cell>
          <cell r="AM433" t="str">
            <v/>
          </cell>
          <cell r="AN433" t="str">
            <v/>
          </cell>
          <cell r="AP433" t="str">
            <v/>
          </cell>
          <cell r="AQ433" t="str">
            <v/>
          </cell>
          <cell r="AS433" t="str">
            <v/>
          </cell>
          <cell r="AT433" t="str">
            <v/>
          </cell>
          <cell r="AU433" t="str">
            <v/>
          </cell>
          <cell r="AZ433" t="str">
            <v/>
          </cell>
          <cell r="BA433" t="str">
            <v/>
          </cell>
          <cell r="BD433" t="str">
            <v/>
          </cell>
          <cell r="BE433" t="str">
            <v/>
          </cell>
          <cell r="BH433" t="str">
            <v/>
          </cell>
          <cell r="BI433" t="str">
            <v/>
          </cell>
          <cell r="BL433" t="str">
            <v/>
          </cell>
          <cell r="BM433" t="str">
            <v/>
          </cell>
          <cell r="BP433" t="str">
            <v/>
          </cell>
          <cell r="BQ433" t="str">
            <v/>
          </cell>
          <cell r="BV433" t="str">
            <v/>
          </cell>
          <cell r="BW433" t="str">
            <v/>
          </cell>
          <cell r="BX433" t="str">
            <v/>
          </cell>
          <cell r="BY433" t="str">
            <v/>
          </cell>
          <cell r="BZ433">
            <v>0</v>
          </cell>
          <cell r="CA433">
            <v>0</v>
          </cell>
          <cell r="CB433" t="str">
            <v/>
          </cell>
          <cell r="CC433">
            <v>0</v>
          </cell>
          <cell r="CD433">
            <v>0</v>
          </cell>
          <cell r="CE433">
            <v>0</v>
          </cell>
          <cell r="CF433">
            <v>0</v>
          </cell>
          <cell r="CG433">
            <v>0</v>
          </cell>
        </row>
        <row r="434">
          <cell r="B434" t="str">
            <v/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 t="str">
            <v/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Q434" t="str">
            <v/>
          </cell>
          <cell r="R434">
            <v>0</v>
          </cell>
          <cell r="U434" t="str">
            <v/>
          </cell>
          <cell r="V434">
            <v>0</v>
          </cell>
          <cell r="Y434" t="str">
            <v/>
          </cell>
          <cell r="Z434">
            <v>0</v>
          </cell>
          <cell r="AA434">
            <v>0</v>
          </cell>
          <cell r="AB434">
            <v>0</v>
          </cell>
          <cell r="AC434" t="str">
            <v/>
          </cell>
          <cell r="AD434">
            <v>0</v>
          </cell>
          <cell r="AG434" t="str">
            <v/>
          </cell>
          <cell r="AH434">
            <v>0</v>
          </cell>
          <cell r="AJ434" t="str">
            <v/>
          </cell>
          <cell r="AK434">
            <v>0</v>
          </cell>
          <cell r="AM434" t="str">
            <v/>
          </cell>
          <cell r="AN434">
            <v>0</v>
          </cell>
          <cell r="AP434" t="str">
            <v/>
          </cell>
          <cell r="AQ434">
            <v>0</v>
          </cell>
          <cell r="AS434" t="str">
            <v/>
          </cell>
          <cell r="AT434">
            <v>0</v>
          </cell>
          <cell r="AU434" t="str">
            <v/>
          </cell>
          <cell r="AZ434" t="str">
            <v/>
          </cell>
          <cell r="BA434">
            <v>0</v>
          </cell>
          <cell r="BD434" t="str">
            <v/>
          </cell>
          <cell r="BE434">
            <v>0</v>
          </cell>
          <cell r="BH434" t="str">
            <v/>
          </cell>
          <cell r="BI434">
            <v>0</v>
          </cell>
          <cell r="BL434" t="str">
            <v/>
          </cell>
          <cell r="BM434">
            <v>0</v>
          </cell>
          <cell r="BP434" t="str">
            <v/>
          </cell>
          <cell r="BQ434">
            <v>0</v>
          </cell>
          <cell r="BV434" t="str">
            <v/>
          </cell>
          <cell r="BW434">
            <v>0</v>
          </cell>
          <cell r="BX434">
            <v>0</v>
          </cell>
          <cell r="BY434" t="str">
            <v/>
          </cell>
          <cell r="BZ434" t="str">
            <v/>
          </cell>
          <cell r="CA434" t="str">
            <v/>
          </cell>
          <cell r="CB434" t="str">
            <v/>
          </cell>
          <cell r="CC434" t="str">
            <v/>
          </cell>
          <cell r="CD434" t="str">
            <v/>
          </cell>
          <cell r="CE434" t="str">
            <v/>
          </cell>
          <cell r="CF434" t="str">
            <v/>
          </cell>
          <cell r="CG434" t="str">
            <v/>
          </cell>
        </row>
        <row r="435">
          <cell r="B435">
            <v>0</v>
          </cell>
          <cell r="C435" t="str">
            <v/>
          </cell>
          <cell r="D435" t="str">
            <v/>
          </cell>
          <cell r="E435" t="str">
            <v/>
          </cell>
          <cell r="F435" t="str">
            <v/>
          </cell>
          <cell r="G435" t="str">
            <v/>
          </cell>
          <cell r="H435" t="str">
            <v/>
          </cell>
          <cell r="I435" t="str">
            <v/>
          </cell>
          <cell r="J435" t="str">
            <v/>
          </cell>
          <cell r="K435" t="str">
            <v/>
          </cell>
          <cell r="L435" t="str">
            <v/>
          </cell>
          <cell r="M435" t="str">
            <v/>
          </cell>
          <cell r="N435">
            <v>0</v>
          </cell>
          <cell r="Q435" t="str">
            <v/>
          </cell>
          <cell r="R435" t="str">
            <v/>
          </cell>
          <cell r="U435" t="str">
            <v/>
          </cell>
          <cell r="V435" t="str">
            <v/>
          </cell>
          <cell r="Y435" t="str">
            <v/>
          </cell>
          <cell r="Z435" t="str">
            <v/>
          </cell>
          <cell r="AA435">
            <v>0</v>
          </cell>
          <cell r="AB435">
            <v>0</v>
          </cell>
          <cell r="AC435" t="str">
            <v/>
          </cell>
          <cell r="AD435" t="str">
            <v/>
          </cell>
          <cell r="AG435" t="str">
            <v/>
          </cell>
          <cell r="AH435" t="str">
            <v/>
          </cell>
          <cell r="AJ435" t="str">
            <v/>
          </cell>
          <cell r="AK435" t="str">
            <v/>
          </cell>
          <cell r="AM435" t="str">
            <v/>
          </cell>
          <cell r="AN435" t="str">
            <v/>
          </cell>
          <cell r="AP435" t="str">
            <v/>
          </cell>
          <cell r="AQ435" t="str">
            <v/>
          </cell>
          <cell r="AS435" t="str">
            <v/>
          </cell>
          <cell r="AT435" t="str">
            <v/>
          </cell>
          <cell r="AU435" t="str">
            <v/>
          </cell>
          <cell r="AZ435" t="str">
            <v/>
          </cell>
          <cell r="BA435" t="str">
            <v/>
          </cell>
          <cell r="BD435" t="str">
            <v/>
          </cell>
          <cell r="BE435" t="str">
            <v/>
          </cell>
          <cell r="BH435" t="str">
            <v/>
          </cell>
          <cell r="BI435" t="str">
            <v/>
          </cell>
          <cell r="BL435" t="str">
            <v/>
          </cell>
          <cell r="BM435" t="str">
            <v/>
          </cell>
          <cell r="BP435" t="str">
            <v/>
          </cell>
          <cell r="BQ435" t="str">
            <v/>
          </cell>
          <cell r="BV435" t="str">
            <v/>
          </cell>
          <cell r="BW435" t="str">
            <v/>
          </cell>
          <cell r="BX435" t="str">
            <v/>
          </cell>
          <cell r="BY435" t="str">
            <v/>
          </cell>
          <cell r="BZ435">
            <v>0</v>
          </cell>
          <cell r="CA435">
            <v>0</v>
          </cell>
          <cell r="CB435" t="str">
            <v/>
          </cell>
          <cell r="CC435">
            <v>0</v>
          </cell>
          <cell r="CD435">
            <v>0</v>
          </cell>
          <cell r="CE435">
            <v>0</v>
          </cell>
          <cell r="CF435">
            <v>0</v>
          </cell>
          <cell r="CG435">
            <v>0</v>
          </cell>
        </row>
        <row r="436">
          <cell r="B436" t="str">
            <v/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 t="str">
            <v/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Q436" t="str">
            <v/>
          </cell>
          <cell r="R436">
            <v>0</v>
          </cell>
          <cell r="U436" t="str">
            <v/>
          </cell>
          <cell r="V436">
            <v>0</v>
          </cell>
          <cell r="Y436" t="str">
            <v/>
          </cell>
          <cell r="Z436">
            <v>0</v>
          </cell>
          <cell r="AA436">
            <v>0</v>
          </cell>
          <cell r="AB436">
            <v>0</v>
          </cell>
          <cell r="AC436" t="str">
            <v/>
          </cell>
          <cell r="AD436">
            <v>0</v>
          </cell>
          <cell r="AG436" t="str">
            <v/>
          </cell>
          <cell r="AH436">
            <v>0</v>
          </cell>
          <cell r="AJ436" t="str">
            <v/>
          </cell>
          <cell r="AK436">
            <v>0</v>
          </cell>
          <cell r="AM436" t="str">
            <v/>
          </cell>
          <cell r="AN436">
            <v>0</v>
          </cell>
          <cell r="AP436" t="str">
            <v/>
          </cell>
          <cell r="AQ436">
            <v>0</v>
          </cell>
          <cell r="AS436" t="str">
            <v/>
          </cell>
          <cell r="AT436">
            <v>0</v>
          </cell>
          <cell r="AU436" t="str">
            <v/>
          </cell>
          <cell r="AZ436" t="str">
            <v/>
          </cell>
          <cell r="BA436">
            <v>0</v>
          </cell>
          <cell r="BD436" t="str">
            <v/>
          </cell>
          <cell r="BE436">
            <v>0</v>
          </cell>
          <cell r="BH436" t="str">
            <v/>
          </cell>
          <cell r="BI436">
            <v>0</v>
          </cell>
          <cell r="BL436" t="str">
            <v/>
          </cell>
          <cell r="BM436">
            <v>0</v>
          </cell>
          <cell r="BP436" t="str">
            <v/>
          </cell>
          <cell r="BQ436">
            <v>0</v>
          </cell>
          <cell r="BV436" t="str">
            <v/>
          </cell>
          <cell r="BW436">
            <v>0</v>
          </cell>
          <cell r="BX436">
            <v>0</v>
          </cell>
          <cell r="BY436" t="str">
            <v/>
          </cell>
          <cell r="BZ436" t="str">
            <v/>
          </cell>
          <cell r="CA436" t="str">
            <v/>
          </cell>
          <cell r="CB436" t="str">
            <v/>
          </cell>
          <cell r="CC436" t="str">
            <v/>
          </cell>
          <cell r="CD436" t="str">
            <v/>
          </cell>
          <cell r="CE436" t="str">
            <v/>
          </cell>
          <cell r="CF436" t="str">
            <v/>
          </cell>
          <cell r="CG436" t="str">
            <v/>
          </cell>
        </row>
        <row r="437">
          <cell r="B437">
            <v>0</v>
          </cell>
          <cell r="C437" t="str">
            <v/>
          </cell>
          <cell r="D437" t="str">
            <v/>
          </cell>
          <cell r="E437" t="str">
            <v/>
          </cell>
          <cell r="F437" t="str">
            <v/>
          </cell>
          <cell r="G437" t="str">
            <v/>
          </cell>
          <cell r="H437" t="str">
            <v/>
          </cell>
          <cell r="I437" t="str">
            <v/>
          </cell>
          <cell r="J437" t="str">
            <v/>
          </cell>
          <cell r="K437" t="str">
            <v/>
          </cell>
          <cell r="L437" t="str">
            <v/>
          </cell>
          <cell r="M437" t="str">
            <v/>
          </cell>
          <cell r="N437">
            <v>0</v>
          </cell>
          <cell r="Q437" t="str">
            <v/>
          </cell>
          <cell r="R437" t="str">
            <v/>
          </cell>
          <cell r="U437" t="str">
            <v/>
          </cell>
          <cell r="V437" t="str">
            <v/>
          </cell>
          <cell r="Y437" t="str">
            <v/>
          </cell>
          <cell r="Z437" t="str">
            <v/>
          </cell>
          <cell r="AA437">
            <v>0</v>
          </cell>
          <cell r="AB437">
            <v>0</v>
          </cell>
          <cell r="AC437" t="str">
            <v/>
          </cell>
          <cell r="AD437" t="str">
            <v/>
          </cell>
          <cell r="AG437" t="str">
            <v/>
          </cell>
          <cell r="AH437" t="str">
            <v/>
          </cell>
          <cell r="AJ437" t="str">
            <v/>
          </cell>
          <cell r="AK437" t="str">
            <v/>
          </cell>
          <cell r="AM437" t="str">
            <v/>
          </cell>
          <cell r="AN437" t="str">
            <v/>
          </cell>
          <cell r="AP437" t="str">
            <v/>
          </cell>
          <cell r="AQ437" t="str">
            <v/>
          </cell>
          <cell r="AS437" t="str">
            <v/>
          </cell>
          <cell r="AT437" t="str">
            <v/>
          </cell>
          <cell r="AU437" t="str">
            <v/>
          </cell>
          <cell r="AZ437" t="str">
            <v/>
          </cell>
          <cell r="BA437" t="str">
            <v/>
          </cell>
          <cell r="BD437" t="str">
            <v/>
          </cell>
          <cell r="BE437" t="str">
            <v/>
          </cell>
          <cell r="BH437" t="str">
            <v/>
          </cell>
          <cell r="BI437" t="str">
            <v/>
          </cell>
          <cell r="BL437" t="str">
            <v/>
          </cell>
          <cell r="BM437" t="str">
            <v/>
          </cell>
          <cell r="BP437" t="str">
            <v/>
          </cell>
          <cell r="BQ437" t="str">
            <v/>
          </cell>
          <cell r="BV437" t="str">
            <v/>
          </cell>
          <cell r="BW437" t="str">
            <v/>
          </cell>
          <cell r="BX437" t="str">
            <v/>
          </cell>
          <cell r="BY437" t="str">
            <v/>
          </cell>
          <cell r="BZ437">
            <v>0</v>
          </cell>
          <cell r="CA437">
            <v>0</v>
          </cell>
          <cell r="CB437" t="str">
            <v/>
          </cell>
          <cell r="CC437">
            <v>0</v>
          </cell>
          <cell r="CD437">
            <v>0</v>
          </cell>
          <cell r="CE437">
            <v>0</v>
          </cell>
          <cell r="CF437">
            <v>0</v>
          </cell>
          <cell r="CG437">
            <v>0</v>
          </cell>
        </row>
        <row r="438">
          <cell r="B438" t="str">
            <v/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 t="str">
            <v/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Q438" t="str">
            <v/>
          </cell>
          <cell r="R438">
            <v>0</v>
          </cell>
          <cell r="U438" t="str">
            <v/>
          </cell>
          <cell r="V438">
            <v>0</v>
          </cell>
          <cell r="Y438" t="str">
            <v/>
          </cell>
          <cell r="Z438">
            <v>0</v>
          </cell>
          <cell r="AA438">
            <v>0</v>
          </cell>
          <cell r="AB438">
            <v>0</v>
          </cell>
          <cell r="AC438" t="str">
            <v/>
          </cell>
          <cell r="AD438">
            <v>0</v>
          </cell>
          <cell r="AG438" t="str">
            <v/>
          </cell>
          <cell r="AH438">
            <v>0</v>
          </cell>
          <cell r="AJ438" t="str">
            <v/>
          </cell>
          <cell r="AK438">
            <v>0</v>
          </cell>
          <cell r="AM438" t="str">
            <v/>
          </cell>
          <cell r="AN438">
            <v>0</v>
          </cell>
          <cell r="AP438" t="str">
            <v/>
          </cell>
          <cell r="AQ438">
            <v>0</v>
          </cell>
          <cell r="AS438" t="str">
            <v/>
          </cell>
          <cell r="AT438">
            <v>0</v>
          </cell>
          <cell r="AU438" t="str">
            <v/>
          </cell>
          <cell r="AZ438" t="str">
            <v/>
          </cell>
          <cell r="BA438">
            <v>0</v>
          </cell>
          <cell r="BD438" t="str">
            <v/>
          </cell>
          <cell r="BE438">
            <v>0</v>
          </cell>
          <cell r="BH438" t="str">
            <v/>
          </cell>
          <cell r="BI438">
            <v>0</v>
          </cell>
          <cell r="BL438" t="str">
            <v/>
          </cell>
          <cell r="BM438">
            <v>0</v>
          </cell>
          <cell r="BP438" t="str">
            <v/>
          </cell>
          <cell r="BQ438">
            <v>0</v>
          </cell>
          <cell r="BV438" t="str">
            <v/>
          </cell>
          <cell r="BW438">
            <v>0</v>
          </cell>
          <cell r="BX438">
            <v>0</v>
          </cell>
          <cell r="BY438" t="str">
            <v/>
          </cell>
          <cell r="BZ438" t="str">
            <v/>
          </cell>
          <cell r="CA438" t="str">
            <v/>
          </cell>
          <cell r="CB438" t="str">
            <v/>
          </cell>
          <cell r="CC438" t="str">
            <v/>
          </cell>
          <cell r="CD438" t="str">
            <v/>
          </cell>
          <cell r="CE438" t="str">
            <v/>
          </cell>
          <cell r="CF438" t="str">
            <v/>
          </cell>
          <cell r="CG438" t="str">
            <v/>
          </cell>
        </row>
        <row r="439">
          <cell r="B439">
            <v>0</v>
          </cell>
          <cell r="C439" t="str">
            <v/>
          </cell>
          <cell r="D439" t="str">
            <v/>
          </cell>
          <cell r="E439" t="str">
            <v/>
          </cell>
          <cell r="F439" t="str">
            <v/>
          </cell>
          <cell r="G439" t="str">
            <v/>
          </cell>
          <cell r="H439" t="str">
            <v/>
          </cell>
          <cell r="I439" t="str">
            <v/>
          </cell>
          <cell r="J439" t="str">
            <v/>
          </cell>
          <cell r="K439" t="str">
            <v/>
          </cell>
          <cell r="L439" t="str">
            <v/>
          </cell>
          <cell r="M439" t="str">
            <v/>
          </cell>
          <cell r="N439">
            <v>0</v>
          </cell>
          <cell r="Q439" t="str">
            <v/>
          </cell>
          <cell r="R439" t="str">
            <v/>
          </cell>
          <cell r="U439" t="str">
            <v/>
          </cell>
          <cell r="V439" t="str">
            <v/>
          </cell>
          <cell r="Y439" t="str">
            <v/>
          </cell>
          <cell r="Z439" t="str">
            <v/>
          </cell>
          <cell r="AA439">
            <v>0</v>
          </cell>
          <cell r="AB439">
            <v>0</v>
          </cell>
          <cell r="AC439" t="str">
            <v/>
          </cell>
          <cell r="AD439" t="str">
            <v/>
          </cell>
          <cell r="AG439" t="str">
            <v/>
          </cell>
          <cell r="AH439" t="str">
            <v/>
          </cell>
          <cell r="AJ439" t="str">
            <v/>
          </cell>
          <cell r="AK439" t="str">
            <v/>
          </cell>
          <cell r="AM439" t="str">
            <v/>
          </cell>
          <cell r="AN439" t="str">
            <v/>
          </cell>
          <cell r="AP439" t="str">
            <v/>
          </cell>
          <cell r="AQ439" t="str">
            <v/>
          </cell>
          <cell r="AS439" t="str">
            <v/>
          </cell>
          <cell r="AT439" t="str">
            <v/>
          </cell>
          <cell r="AU439" t="str">
            <v/>
          </cell>
          <cell r="AZ439" t="str">
            <v/>
          </cell>
          <cell r="BA439" t="str">
            <v/>
          </cell>
          <cell r="BD439" t="str">
            <v/>
          </cell>
          <cell r="BE439" t="str">
            <v/>
          </cell>
          <cell r="BH439" t="str">
            <v/>
          </cell>
          <cell r="BI439" t="str">
            <v/>
          </cell>
          <cell r="BL439" t="str">
            <v/>
          </cell>
          <cell r="BM439" t="str">
            <v/>
          </cell>
          <cell r="BP439" t="str">
            <v/>
          </cell>
          <cell r="BQ439" t="str">
            <v/>
          </cell>
          <cell r="BV439" t="str">
            <v/>
          </cell>
          <cell r="BW439" t="str">
            <v/>
          </cell>
          <cell r="BX439" t="str">
            <v/>
          </cell>
          <cell r="BY439" t="str">
            <v/>
          </cell>
          <cell r="BZ439">
            <v>0</v>
          </cell>
          <cell r="CA439">
            <v>0</v>
          </cell>
          <cell r="CB439" t="str">
            <v/>
          </cell>
          <cell r="CC439">
            <v>0</v>
          </cell>
          <cell r="CD439">
            <v>0</v>
          </cell>
          <cell r="CE439">
            <v>0</v>
          </cell>
          <cell r="CF439">
            <v>0</v>
          </cell>
          <cell r="CG439">
            <v>0</v>
          </cell>
        </row>
        <row r="440">
          <cell r="B440" t="str">
            <v/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 t="str">
            <v/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Q440" t="str">
            <v/>
          </cell>
          <cell r="R440">
            <v>0</v>
          </cell>
          <cell r="U440" t="str">
            <v/>
          </cell>
          <cell r="V440">
            <v>0</v>
          </cell>
          <cell r="Y440" t="str">
            <v/>
          </cell>
          <cell r="Z440">
            <v>0</v>
          </cell>
          <cell r="AA440">
            <v>0</v>
          </cell>
          <cell r="AB440">
            <v>0</v>
          </cell>
          <cell r="AC440" t="str">
            <v/>
          </cell>
          <cell r="AD440">
            <v>0</v>
          </cell>
          <cell r="AG440" t="str">
            <v/>
          </cell>
          <cell r="AH440">
            <v>0</v>
          </cell>
          <cell r="AJ440" t="str">
            <v/>
          </cell>
          <cell r="AK440">
            <v>0</v>
          </cell>
          <cell r="AM440" t="str">
            <v/>
          </cell>
          <cell r="AN440">
            <v>0</v>
          </cell>
          <cell r="AP440" t="str">
            <v/>
          </cell>
          <cell r="AQ440">
            <v>0</v>
          </cell>
          <cell r="AS440" t="str">
            <v/>
          </cell>
          <cell r="AT440">
            <v>0</v>
          </cell>
          <cell r="AU440" t="str">
            <v/>
          </cell>
          <cell r="AZ440" t="str">
            <v/>
          </cell>
          <cell r="BA440">
            <v>0</v>
          </cell>
          <cell r="BD440" t="str">
            <v/>
          </cell>
          <cell r="BE440">
            <v>0</v>
          </cell>
          <cell r="BH440" t="str">
            <v/>
          </cell>
          <cell r="BI440">
            <v>0</v>
          </cell>
          <cell r="BL440" t="str">
            <v/>
          </cell>
          <cell r="BM440">
            <v>0</v>
          </cell>
          <cell r="BP440" t="str">
            <v/>
          </cell>
          <cell r="BQ440">
            <v>0</v>
          </cell>
          <cell r="BV440" t="str">
            <v/>
          </cell>
          <cell r="BW440">
            <v>0</v>
          </cell>
          <cell r="BX440">
            <v>0</v>
          </cell>
          <cell r="BY440" t="str">
            <v/>
          </cell>
          <cell r="BZ440" t="str">
            <v/>
          </cell>
          <cell r="CA440" t="str">
            <v/>
          </cell>
          <cell r="CB440" t="str">
            <v/>
          </cell>
          <cell r="CC440" t="str">
            <v/>
          </cell>
          <cell r="CD440" t="str">
            <v/>
          </cell>
          <cell r="CE440" t="str">
            <v/>
          </cell>
          <cell r="CF440" t="str">
            <v/>
          </cell>
          <cell r="CG440" t="str">
            <v/>
          </cell>
        </row>
        <row r="441">
          <cell r="B441">
            <v>0</v>
          </cell>
          <cell r="C441" t="str">
            <v/>
          </cell>
          <cell r="D441" t="str">
            <v/>
          </cell>
          <cell r="E441" t="str">
            <v/>
          </cell>
          <cell r="F441" t="str">
            <v/>
          </cell>
          <cell r="G441" t="str">
            <v/>
          </cell>
          <cell r="H441" t="str">
            <v/>
          </cell>
          <cell r="I441" t="str">
            <v/>
          </cell>
          <cell r="J441" t="str">
            <v/>
          </cell>
          <cell r="K441" t="str">
            <v/>
          </cell>
          <cell r="L441" t="str">
            <v/>
          </cell>
          <cell r="M441" t="str">
            <v/>
          </cell>
          <cell r="N441">
            <v>0</v>
          </cell>
          <cell r="Q441" t="str">
            <v/>
          </cell>
          <cell r="R441" t="str">
            <v/>
          </cell>
          <cell r="U441" t="str">
            <v/>
          </cell>
          <cell r="V441" t="str">
            <v/>
          </cell>
          <cell r="Y441" t="str">
            <v/>
          </cell>
          <cell r="Z441" t="str">
            <v/>
          </cell>
          <cell r="AA441">
            <v>0</v>
          </cell>
          <cell r="AB441">
            <v>0</v>
          </cell>
          <cell r="AC441" t="str">
            <v/>
          </cell>
          <cell r="AD441" t="str">
            <v/>
          </cell>
          <cell r="AG441" t="str">
            <v/>
          </cell>
          <cell r="AH441" t="str">
            <v/>
          </cell>
          <cell r="AJ441" t="str">
            <v/>
          </cell>
          <cell r="AK441" t="str">
            <v/>
          </cell>
          <cell r="AM441" t="str">
            <v/>
          </cell>
          <cell r="AN441" t="str">
            <v/>
          </cell>
          <cell r="AP441" t="str">
            <v/>
          </cell>
          <cell r="AQ441" t="str">
            <v/>
          </cell>
          <cell r="AS441" t="str">
            <v/>
          </cell>
          <cell r="AT441" t="str">
            <v/>
          </cell>
          <cell r="AU441" t="str">
            <v/>
          </cell>
          <cell r="AZ441" t="str">
            <v/>
          </cell>
          <cell r="BA441" t="str">
            <v/>
          </cell>
          <cell r="BD441" t="str">
            <v/>
          </cell>
          <cell r="BE441" t="str">
            <v/>
          </cell>
          <cell r="BH441" t="str">
            <v/>
          </cell>
          <cell r="BI441" t="str">
            <v/>
          </cell>
          <cell r="BL441" t="str">
            <v/>
          </cell>
          <cell r="BM441" t="str">
            <v/>
          </cell>
          <cell r="BP441" t="str">
            <v/>
          </cell>
          <cell r="BQ441" t="str">
            <v/>
          </cell>
          <cell r="BV441" t="str">
            <v/>
          </cell>
          <cell r="BW441" t="str">
            <v/>
          </cell>
          <cell r="BX441" t="str">
            <v/>
          </cell>
          <cell r="BY441" t="str">
            <v/>
          </cell>
          <cell r="BZ441">
            <v>0</v>
          </cell>
          <cell r="CA441">
            <v>0</v>
          </cell>
          <cell r="CB441" t="str">
            <v/>
          </cell>
          <cell r="CC441">
            <v>0</v>
          </cell>
          <cell r="CD441">
            <v>0</v>
          </cell>
          <cell r="CE441">
            <v>0</v>
          </cell>
          <cell r="CF441">
            <v>0</v>
          </cell>
          <cell r="CG441">
            <v>0</v>
          </cell>
        </row>
        <row r="442">
          <cell r="B442" t="str">
            <v/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 t="str">
            <v/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Q442" t="str">
            <v/>
          </cell>
          <cell r="R442">
            <v>0</v>
          </cell>
          <cell r="U442" t="str">
            <v/>
          </cell>
          <cell r="V442">
            <v>0</v>
          </cell>
          <cell r="Y442" t="str">
            <v/>
          </cell>
          <cell r="Z442">
            <v>0</v>
          </cell>
          <cell r="AA442">
            <v>0</v>
          </cell>
          <cell r="AB442">
            <v>0</v>
          </cell>
          <cell r="AC442" t="str">
            <v/>
          </cell>
          <cell r="AD442">
            <v>0</v>
          </cell>
          <cell r="AG442" t="str">
            <v/>
          </cell>
          <cell r="AH442">
            <v>0</v>
          </cell>
          <cell r="AJ442" t="str">
            <v/>
          </cell>
          <cell r="AK442">
            <v>0</v>
          </cell>
          <cell r="AM442" t="str">
            <v/>
          </cell>
          <cell r="AN442">
            <v>0</v>
          </cell>
          <cell r="AP442" t="str">
            <v/>
          </cell>
          <cell r="AQ442">
            <v>0</v>
          </cell>
          <cell r="AS442" t="str">
            <v/>
          </cell>
          <cell r="AT442">
            <v>0</v>
          </cell>
          <cell r="AU442" t="str">
            <v/>
          </cell>
          <cell r="AZ442" t="str">
            <v/>
          </cell>
          <cell r="BA442">
            <v>0</v>
          </cell>
          <cell r="BD442" t="str">
            <v/>
          </cell>
          <cell r="BE442">
            <v>0</v>
          </cell>
          <cell r="BH442" t="str">
            <v/>
          </cell>
          <cell r="BI442">
            <v>0</v>
          </cell>
          <cell r="BL442" t="str">
            <v/>
          </cell>
          <cell r="BM442">
            <v>0</v>
          </cell>
          <cell r="BP442" t="str">
            <v/>
          </cell>
          <cell r="BQ442">
            <v>0</v>
          </cell>
          <cell r="BV442" t="str">
            <v/>
          </cell>
          <cell r="BW442">
            <v>0</v>
          </cell>
          <cell r="BX442">
            <v>0</v>
          </cell>
          <cell r="BY442" t="str">
            <v/>
          </cell>
          <cell r="BZ442" t="str">
            <v/>
          </cell>
          <cell r="CA442" t="str">
            <v/>
          </cell>
          <cell r="CB442" t="str">
            <v/>
          </cell>
          <cell r="CC442" t="str">
            <v/>
          </cell>
          <cell r="CD442" t="str">
            <v/>
          </cell>
          <cell r="CE442" t="str">
            <v/>
          </cell>
          <cell r="CF442" t="str">
            <v/>
          </cell>
          <cell r="CG442" t="str">
            <v/>
          </cell>
        </row>
        <row r="443">
          <cell r="B443">
            <v>0</v>
          </cell>
          <cell r="C443" t="str">
            <v/>
          </cell>
          <cell r="D443" t="str">
            <v/>
          </cell>
          <cell r="E443" t="str">
            <v/>
          </cell>
          <cell r="F443" t="str">
            <v/>
          </cell>
          <cell r="G443" t="str">
            <v/>
          </cell>
          <cell r="H443" t="str">
            <v/>
          </cell>
          <cell r="I443" t="str">
            <v/>
          </cell>
          <cell r="J443" t="str">
            <v/>
          </cell>
          <cell r="K443" t="str">
            <v/>
          </cell>
          <cell r="L443" t="str">
            <v/>
          </cell>
          <cell r="M443" t="str">
            <v/>
          </cell>
          <cell r="N443">
            <v>0</v>
          </cell>
          <cell r="Q443" t="str">
            <v/>
          </cell>
          <cell r="R443" t="str">
            <v/>
          </cell>
          <cell r="U443" t="str">
            <v/>
          </cell>
          <cell r="V443" t="str">
            <v/>
          </cell>
          <cell r="Y443" t="str">
            <v/>
          </cell>
          <cell r="Z443" t="str">
            <v/>
          </cell>
          <cell r="AA443">
            <v>0</v>
          </cell>
          <cell r="AB443">
            <v>0</v>
          </cell>
          <cell r="AC443" t="str">
            <v/>
          </cell>
          <cell r="AD443" t="str">
            <v/>
          </cell>
          <cell r="AG443" t="str">
            <v/>
          </cell>
          <cell r="AH443" t="str">
            <v/>
          </cell>
          <cell r="AJ443" t="str">
            <v/>
          </cell>
          <cell r="AK443" t="str">
            <v/>
          </cell>
          <cell r="AM443" t="str">
            <v/>
          </cell>
          <cell r="AN443" t="str">
            <v/>
          </cell>
          <cell r="AP443" t="str">
            <v/>
          </cell>
          <cell r="AQ443" t="str">
            <v/>
          </cell>
          <cell r="AS443" t="str">
            <v/>
          </cell>
          <cell r="AT443" t="str">
            <v/>
          </cell>
          <cell r="AU443" t="str">
            <v/>
          </cell>
          <cell r="AZ443" t="str">
            <v/>
          </cell>
          <cell r="BA443" t="str">
            <v/>
          </cell>
          <cell r="BD443" t="str">
            <v/>
          </cell>
          <cell r="BE443" t="str">
            <v/>
          </cell>
          <cell r="BH443" t="str">
            <v/>
          </cell>
          <cell r="BI443" t="str">
            <v/>
          </cell>
          <cell r="BL443" t="str">
            <v/>
          </cell>
          <cell r="BM443" t="str">
            <v/>
          </cell>
          <cell r="BP443" t="str">
            <v/>
          </cell>
          <cell r="BQ443" t="str">
            <v/>
          </cell>
          <cell r="BV443" t="str">
            <v/>
          </cell>
          <cell r="BW443" t="str">
            <v/>
          </cell>
          <cell r="BX443" t="str">
            <v/>
          </cell>
          <cell r="BY443" t="str">
            <v/>
          </cell>
          <cell r="BZ443">
            <v>0</v>
          </cell>
          <cell r="CA443">
            <v>0</v>
          </cell>
          <cell r="CB443" t="str">
            <v/>
          </cell>
          <cell r="CC443">
            <v>0</v>
          </cell>
          <cell r="CD443">
            <v>0</v>
          </cell>
          <cell r="CE443">
            <v>0</v>
          </cell>
          <cell r="CF443">
            <v>0</v>
          </cell>
          <cell r="CG443">
            <v>0</v>
          </cell>
        </row>
        <row r="444">
          <cell r="B444" t="str">
            <v/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 t="str">
            <v/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Q444" t="str">
            <v/>
          </cell>
          <cell r="R444">
            <v>0</v>
          </cell>
          <cell r="U444" t="str">
            <v/>
          </cell>
          <cell r="V444">
            <v>0</v>
          </cell>
          <cell r="Y444" t="str">
            <v/>
          </cell>
          <cell r="Z444">
            <v>0</v>
          </cell>
          <cell r="AA444">
            <v>0</v>
          </cell>
          <cell r="AB444">
            <v>0</v>
          </cell>
          <cell r="AC444" t="str">
            <v/>
          </cell>
          <cell r="AD444">
            <v>0</v>
          </cell>
          <cell r="AG444" t="str">
            <v/>
          </cell>
          <cell r="AH444">
            <v>0</v>
          </cell>
          <cell r="AJ444" t="str">
            <v/>
          </cell>
          <cell r="AK444">
            <v>0</v>
          </cell>
          <cell r="AM444" t="str">
            <v/>
          </cell>
          <cell r="AN444">
            <v>0</v>
          </cell>
          <cell r="AP444" t="str">
            <v/>
          </cell>
          <cell r="AQ444">
            <v>0</v>
          </cell>
          <cell r="AS444" t="str">
            <v/>
          </cell>
          <cell r="AT444">
            <v>0</v>
          </cell>
          <cell r="AU444" t="str">
            <v/>
          </cell>
          <cell r="AZ444" t="str">
            <v/>
          </cell>
          <cell r="BA444">
            <v>0</v>
          </cell>
          <cell r="BD444" t="str">
            <v/>
          </cell>
          <cell r="BE444">
            <v>0</v>
          </cell>
          <cell r="BH444" t="str">
            <v/>
          </cell>
          <cell r="BI444">
            <v>0</v>
          </cell>
          <cell r="BL444" t="str">
            <v/>
          </cell>
          <cell r="BM444">
            <v>0</v>
          </cell>
          <cell r="BP444" t="str">
            <v/>
          </cell>
          <cell r="BQ444">
            <v>0</v>
          </cell>
          <cell r="BV444" t="str">
            <v/>
          </cell>
          <cell r="BW444">
            <v>0</v>
          </cell>
          <cell r="BX444">
            <v>0</v>
          </cell>
          <cell r="BY444" t="str">
            <v/>
          </cell>
          <cell r="BZ444" t="str">
            <v/>
          </cell>
          <cell r="CA444" t="str">
            <v/>
          </cell>
          <cell r="CB444" t="str">
            <v/>
          </cell>
          <cell r="CC444" t="str">
            <v/>
          </cell>
          <cell r="CD444" t="str">
            <v/>
          </cell>
          <cell r="CE444" t="str">
            <v/>
          </cell>
          <cell r="CF444" t="str">
            <v/>
          </cell>
          <cell r="CG444" t="str">
            <v/>
          </cell>
        </row>
        <row r="445">
          <cell r="B445">
            <v>0</v>
          </cell>
          <cell r="C445" t="str">
            <v/>
          </cell>
          <cell r="D445" t="str">
            <v/>
          </cell>
          <cell r="E445" t="str">
            <v/>
          </cell>
          <cell r="F445" t="str">
            <v/>
          </cell>
          <cell r="G445" t="str">
            <v/>
          </cell>
          <cell r="H445" t="str">
            <v/>
          </cell>
          <cell r="I445" t="str">
            <v/>
          </cell>
          <cell r="J445" t="str">
            <v/>
          </cell>
          <cell r="K445" t="str">
            <v/>
          </cell>
          <cell r="L445" t="str">
            <v/>
          </cell>
          <cell r="M445" t="str">
            <v/>
          </cell>
          <cell r="N445">
            <v>0</v>
          </cell>
          <cell r="Q445" t="str">
            <v/>
          </cell>
          <cell r="R445" t="str">
            <v/>
          </cell>
          <cell r="U445" t="str">
            <v/>
          </cell>
          <cell r="V445" t="str">
            <v/>
          </cell>
          <cell r="Y445" t="str">
            <v/>
          </cell>
          <cell r="Z445" t="str">
            <v/>
          </cell>
          <cell r="AA445">
            <v>0</v>
          </cell>
          <cell r="AB445">
            <v>0</v>
          </cell>
          <cell r="AC445" t="str">
            <v/>
          </cell>
          <cell r="AD445" t="str">
            <v/>
          </cell>
          <cell r="AG445" t="str">
            <v/>
          </cell>
          <cell r="AH445" t="str">
            <v/>
          </cell>
          <cell r="AJ445" t="str">
            <v/>
          </cell>
          <cell r="AK445" t="str">
            <v/>
          </cell>
          <cell r="AM445" t="str">
            <v/>
          </cell>
          <cell r="AN445" t="str">
            <v/>
          </cell>
          <cell r="AP445" t="str">
            <v/>
          </cell>
          <cell r="AQ445" t="str">
            <v/>
          </cell>
          <cell r="AS445" t="str">
            <v/>
          </cell>
          <cell r="AT445" t="str">
            <v/>
          </cell>
          <cell r="AU445" t="str">
            <v/>
          </cell>
          <cell r="AZ445" t="str">
            <v/>
          </cell>
          <cell r="BA445" t="str">
            <v/>
          </cell>
          <cell r="BD445" t="str">
            <v/>
          </cell>
          <cell r="BE445" t="str">
            <v/>
          </cell>
          <cell r="BH445" t="str">
            <v/>
          </cell>
          <cell r="BI445" t="str">
            <v/>
          </cell>
          <cell r="BL445" t="str">
            <v/>
          </cell>
          <cell r="BM445" t="str">
            <v/>
          </cell>
          <cell r="BP445" t="str">
            <v/>
          </cell>
          <cell r="BQ445" t="str">
            <v/>
          </cell>
          <cell r="BV445" t="str">
            <v/>
          </cell>
          <cell r="BW445" t="str">
            <v/>
          </cell>
          <cell r="BX445" t="str">
            <v/>
          </cell>
          <cell r="BY445" t="str">
            <v/>
          </cell>
          <cell r="BZ445">
            <v>0</v>
          </cell>
          <cell r="CA445">
            <v>0</v>
          </cell>
          <cell r="CB445" t="str">
            <v/>
          </cell>
          <cell r="CC445">
            <v>0</v>
          </cell>
          <cell r="CD445">
            <v>0</v>
          </cell>
          <cell r="CE445">
            <v>0</v>
          </cell>
          <cell r="CF445">
            <v>0</v>
          </cell>
          <cell r="CG445">
            <v>0</v>
          </cell>
        </row>
        <row r="446">
          <cell r="B446" t="str">
            <v/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 t="str">
            <v/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Q446" t="str">
            <v/>
          </cell>
          <cell r="R446">
            <v>0</v>
          </cell>
          <cell r="U446" t="str">
            <v/>
          </cell>
          <cell r="V446">
            <v>0</v>
          </cell>
          <cell r="Y446" t="str">
            <v/>
          </cell>
          <cell r="Z446">
            <v>0</v>
          </cell>
          <cell r="AA446">
            <v>0</v>
          </cell>
          <cell r="AB446">
            <v>0</v>
          </cell>
          <cell r="AC446" t="str">
            <v/>
          </cell>
          <cell r="AD446">
            <v>0</v>
          </cell>
          <cell r="AG446" t="str">
            <v/>
          </cell>
          <cell r="AH446">
            <v>0</v>
          </cell>
          <cell r="AJ446" t="str">
            <v/>
          </cell>
          <cell r="AK446">
            <v>0</v>
          </cell>
          <cell r="AM446" t="str">
            <v/>
          </cell>
          <cell r="AN446">
            <v>0</v>
          </cell>
          <cell r="AP446" t="str">
            <v/>
          </cell>
          <cell r="AQ446">
            <v>0</v>
          </cell>
          <cell r="AS446" t="str">
            <v/>
          </cell>
          <cell r="AT446">
            <v>0</v>
          </cell>
          <cell r="AU446" t="str">
            <v/>
          </cell>
          <cell r="AZ446" t="str">
            <v/>
          </cell>
          <cell r="BA446">
            <v>0</v>
          </cell>
          <cell r="BD446" t="str">
            <v/>
          </cell>
          <cell r="BE446">
            <v>0</v>
          </cell>
          <cell r="BH446" t="str">
            <v/>
          </cell>
          <cell r="BI446">
            <v>0</v>
          </cell>
          <cell r="BL446" t="str">
            <v/>
          </cell>
          <cell r="BM446">
            <v>0</v>
          </cell>
          <cell r="BP446" t="str">
            <v/>
          </cell>
          <cell r="BQ446">
            <v>0</v>
          </cell>
          <cell r="BV446" t="str">
            <v/>
          </cell>
          <cell r="BW446">
            <v>0</v>
          </cell>
          <cell r="BX446">
            <v>0</v>
          </cell>
          <cell r="BY446" t="str">
            <v/>
          </cell>
          <cell r="BZ446" t="str">
            <v/>
          </cell>
          <cell r="CA446" t="str">
            <v/>
          </cell>
          <cell r="CB446" t="str">
            <v/>
          </cell>
          <cell r="CC446" t="str">
            <v/>
          </cell>
          <cell r="CD446" t="str">
            <v/>
          </cell>
          <cell r="CE446" t="str">
            <v/>
          </cell>
          <cell r="CF446" t="str">
            <v/>
          </cell>
          <cell r="CG446" t="str">
            <v/>
          </cell>
        </row>
        <row r="447">
          <cell r="B447">
            <v>0</v>
          </cell>
          <cell r="C447" t="str">
            <v/>
          </cell>
          <cell r="D447" t="str">
            <v/>
          </cell>
          <cell r="E447" t="str">
            <v/>
          </cell>
          <cell r="F447" t="str">
            <v/>
          </cell>
          <cell r="G447" t="str">
            <v/>
          </cell>
          <cell r="H447" t="str">
            <v/>
          </cell>
          <cell r="I447" t="str">
            <v/>
          </cell>
          <cell r="J447" t="str">
            <v/>
          </cell>
          <cell r="K447" t="str">
            <v/>
          </cell>
          <cell r="L447" t="str">
            <v/>
          </cell>
          <cell r="M447" t="str">
            <v/>
          </cell>
          <cell r="N447">
            <v>0</v>
          </cell>
          <cell r="Q447" t="str">
            <v/>
          </cell>
          <cell r="R447" t="str">
            <v/>
          </cell>
          <cell r="U447" t="str">
            <v/>
          </cell>
          <cell r="V447" t="str">
            <v/>
          </cell>
          <cell r="Y447" t="str">
            <v/>
          </cell>
          <cell r="Z447" t="str">
            <v/>
          </cell>
          <cell r="AA447">
            <v>0</v>
          </cell>
          <cell r="AB447">
            <v>0</v>
          </cell>
          <cell r="AC447" t="str">
            <v/>
          </cell>
          <cell r="AD447" t="str">
            <v/>
          </cell>
          <cell r="AG447" t="str">
            <v/>
          </cell>
          <cell r="AH447" t="str">
            <v/>
          </cell>
          <cell r="AJ447" t="str">
            <v/>
          </cell>
          <cell r="AK447" t="str">
            <v/>
          </cell>
          <cell r="AM447" t="str">
            <v/>
          </cell>
          <cell r="AN447" t="str">
            <v/>
          </cell>
          <cell r="AP447" t="str">
            <v/>
          </cell>
          <cell r="AQ447" t="str">
            <v/>
          </cell>
          <cell r="AS447" t="str">
            <v/>
          </cell>
          <cell r="AT447" t="str">
            <v/>
          </cell>
          <cell r="AU447" t="str">
            <v/>
          </cell>
          <cell r="AZ447" t="str">
            <v/>
          </cell>
          <cell r="BA447" t="str">
            <v/>
          </cell>
          <cell r="BD447" t="str">
            <v/>
          </cell>
          <cell r="BE447" t="str">
            <v/>
          </cell>
          <cell r="BH447" t="str">
            <v/>
          </cell>
          <cell r="BI447" t="str">
            <v/>
          </cell>
          <cell r="BL447" t="str">
            <v/>
          </cell>
          <cell r="BM447" t="str">
            <v/>
          </cell>
          <cell r="BP447" t="str">
            <v/>
          </cell>
          <cell r="BQ447" t="str">
            <v/>
          </cell>
          <cell r="BV447" t="str">
            <v/>
          </cell>
          <cell r="BW447" t="str">
            <v/>
          </cell>
          <cell r="BX447" t="str">
            <v/>
          </cell>
          <cell r="BY447" t="str">
            <v/>
          </cell>
          <cell r="BZ447">
            <v>0</v>
          </cell>
          <cell r="CA447">
            <v>0</v>
          </cell>
          <cell r="CB447" t="str">
            <v/>
          </cell>
          <cell r="CC447">
            <v>0</v>
          </cell>
          <cell r="CD447">
            <v>0</v>
          </cell>
          <cell r="CE447">
            <v>0</v>
          </cell>
          <cell r="CF447">
            <v>0</v>
          </cell>
          <cell r="CG447">
            <v>0</v>
          </cell>
        </row>
        <row r="448">
          <cell r="B448" t="str">
            <v/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 t="str">
            <v/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Q448" t="str">
            <v/>
          </cell>
          <cell r="R448">
            <v>0</v>
          </cell>
          <cell r="U448" t="str">
            <v/>
          </cell>
          <cell r="V448">
            <v>0</v>
          </cell>
          <cell r="Y448" t="str">
            <v/>
          </cell>
          <cell r="Z448">
            <v>0</v>
          </cell>
          <cell r="AA448">
            <v>0</v>
          </cell>
          <cell r="AB448">
            <v>0</v>
          </cell>
          <cell r="AC448" t="str">
            <v/>
          </cell>
          <cell r="AD448">
            <v>0</v>
          </cell>
          <cell r="AG448" t="str">
            <v/>
          </cell>
          <cell r="AH448">
            <v>0</v>
          </cell>
          <cell r="AJ448" t="str">
            <v/>
          </cell>
          <cell r="AK448">
            <v>0</v>
          </cell>
          <cell r="AM448" t="str">
            <v/>
          </cell>
          <cell r="AN448">
            <v>0</v>
          </cell>
          <cell r="AP448" t="str">
            <v/>
          </cell>
          <cell r="AQ448">
            <v>0</v>
          </cell>
          <cell r="AS448" t="str">
            <v/>
          </cell>
          <cell r="AT448">
            <v>0</v>
          </cell>
          <cell r="AU448" t="str">
            <v/>
          </cell>
          <cell r="AZ448" t="str">
            <v/>
          </cell>
          <cell r="BA448">
            <v>0</v>
          </cell>
          <cell r="BD448" t="str">
            <v/>
          </cell>
          <cell r="BE448">
            <v>0</v>
          </cell>
          <cell r="BH448" t="str">
            <v/>
          </cell>
          <cell r="BI448">
            <v>0</v>
          </cell>
          <cell r="BL448" t="str">
            <v/>
          </cell>
          <cell r="BM448">
            <v>0</v>
          </cell>
          <cell r="BP448" t="str">
            <v/>
          </cell>
          <cell r="BQ448">
            <v>0</v>
          </cell>
          <cell r="BV448" t="str">
            <v/>
          </cell>
          <cell r="BW448">
            <v>0</v>
          </cell>
          <cell r="BX448">
            <v>0</v>
          </cell>
          <cell r="BY448" t="str">
            <v/>
          </cell>
          <cell r="BZ448" t="str">
            <v/>
          </cell>
          <cell r="CA448" t="str">
            <v/>
          </cell>
          <cell r="CB448" t="str">
            <v/>
          </cell>
          <cell r="CC448" t="str">
            <v/>
          </cell>
          <cell r="CD448" t="str">
            <v/>
          </cell>
          <cell r="CE448" t="str">
            <v/>
          </cell>
          <cell r="CF448" t="str">
            <v/>
          </cell>
          <cell r="CG448" t="str">
            <v/>
          </cell>
        </row>
        <row r="449">
          <cell r="B449">
            <v>0</v>
          </cell>
          <cell r="C449" t="str">
            <v/>
          </cell>
          <cell r="D449" t="str">
            <v/>
          </cell>
          <cell r="E449" t="str">
            <v/>
          </cell>
          <cell r="F449" t="str">
            <v/>
          </cell>
          <cell r="G449" t="str">
            <v/>
          </cell>
          <cell r="H449" t="str">
            <v/>
          </cell>
          <cell r="I449" t="str">
            <v/>
          </cell>
          <cell r="J449" t="str">
            <v/>
          </cell>
          <cell r="K449" t="str">
            <v/>
          </cell>
          <cell r="L449" t="str">
            <v/>
          </cell>
          <cell r="M449" t="str">
            <v/>
          </cell>
          <cell r="N449">
            <v>0</v>
          </cell>
          <cell r="Q449" t="str">
            <v/>
          </cell>
          <cell r="R449" t="str">
            <v/>
          </cell>
          <cell r="U449" t="str">
            <v/>
          </cell>
          <cell r="V449" t="str">
            <v/>
          </cell>
          <cell r="Y449" t="str">
            <v/>
          </cell>
          <cell r="Z449" t="str">
            <v/>
          </cell>
          <cell r="AA449">
            <v>0</v>
          </cell>
          <cell r="AB449">
            <v>0</v>
          </cell>
          <cell r="AC449" t="str">
            <v/>
          </cell>
          <cell r="AD449" t="str">
            <v/>
          </cell>
          <cell r="AG449" t="str">
            <v/>
          </cell>
          <cell r="AH449" t="str">
            <v/>
          </cell>
          <cell r="AJ449" t="str">
            <v/>
          </cell>
          <cell r="AK449" t="str">
            <v/>
          </cell>
          <cell r="AM449" t="str">
            <v/>
          </cell>
          <cell r="AN449" t="str">
            <v/>
          </cell>
          <cell r="AP449" t="str">
            <v/>
          </cell>
          <cell r="AQ449" t="str">
            <v/>
          </cell>
          <cell r="AS449" t="str">
            <v/>
          </cell>
          <cell r="AT449" t="str">
            <v/>
          </cell>
          <cell r="AU449" t="str">
            <v/>
          </cell>
          <cell r="AZ449" t="str">
            <v/>
          </cell>
          <cell r="BA449" t="str">
            <v/>
          </cell>
          <cell r="BD449" t="str">
            <v/>
          </cell>
          <cell r="BE449" t="str">
            <v/>
          </cell>
          <cell r="BH449" t="str">
            <v/>
          </cell>
          <cell r="BI449" t="str">
            <v/>
          </cell>
          <cell r="BL449" t="str">
            <v/>
          </cell>
          <cell r="BM449" t="str">
            <v/>
          </cell>
          <cell r="BP449" t="str">
            <v/>
          </cell>
          <cell r="BQ449" t="str">
            <v/>
          </cell>
          <cell r="BV449" t="str">
            <v/>
          </cell>
          <cell r="BW449" t="str">
            <v/>
          </cell>
          <cell r="BX449" t="str">
            <v/>
          </cell>
          <cell r="BY449" t="str">
            <v/>
          </cell>
          <cell r="BZ449">
            <v>0</v>
          </cell>
          <cell r="CA449">
            <v>0</v>
          </cell>
          <cell r="CB449" t="str">
            <v/>
          </cell>
          <cell r="CC449">
            <v>0</v>
          </cell>
          <cell r="CD449">
            <v>0</v>
          </cell>
          <cell r="CE449">
            <v>0</v>
          </cell>
          <cell r="CF449">
            <v>0</v>
          </cell>
          <cell r="CG449">
            <v>0</v>
          </cell>
        </row>
        <row r="450">
          <cell r="B450" t="str">
            <v/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 t="str">
            <v/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Q450" t="str">
            <v/>
          </cell>
          <cell r="R450">
            <v>0</v>
          </cell>
          <cell r="U450" t="str">
            <v/>
          </cell>
          <cell r="V450">
            <v>0</v>
          </cell>
          <cell r="Y450" t="str">
            <v/>
          </cell>
          <cell r="Z450">
            <v>0</v>
          </cell>
          <cell r="AA450">
            <v>0</v>
          </cell>
          <cell r="AB450">
            <v>0</v>
          </cell>
          <cell r="AC450" t="str">
            <v/>
          </cell>
          <cell r="AD450">
            <v>0</v>
          </cell>
          <cell r="AG450" t="str">
            <v/>
          </cell>
          <cell r="AH450">
            <v>0</v>
          </cell>
          <cell r="AJ450" t="str">
            <v/>
          </cell>
          <cell r="AK450">
            <v>0</v>
          </cell>
          <cell r="AM450" t="str">
            <v/>
          </cell>
          <cell r="AN450">
            <v>0</v>
          </cell>
          <cell r="AP450" t="str">
            <v/>
          </cell>
          <cell r="AQ450">
            <v>0</v>
          </cell>
          <cell r="AS450" t="str">
            <v/>
          </cell>
          <cell r="AT450">
            <v>0</v>
          </cell>
          <cell r="AU450" t="str">
            <v/>
          </cell>
          <cell r="AZ450" t="str">
            <v/>
          </cell>
          <cell r="BA450">
            <v>0</v>
          </cell>
          <cell r="BD450" t="str">
            <v/>
          </cell>
          <cell r="BE450">
            <v>0</v>
          </cell>
          <cell r="BH450" t="str">
            <v/>
          </cell>
          <cell r="BI450">
            <v>0</v>
          </cell>
          <cell r="BL450" t="str">
            <v/>
          </cell>
          <cell r="BM450">
            <v>0</v>
          </cell>
          <cell r="BP450" t="str">
            <v/>
          </cell>
          <cell r="BQ450">
            <v>0</v>
          </cell>
          <cell r="BV450" t="str">
            <v/>
          </cell>
          <cell r="BW450">
            <v>0</v>
          </cell>
          <cell r="BX450">
            <v>0</v>
          </cell>
          <cell r="BY450" t="str">
            <v/>
          </cell>
          <cell r="BZ450" t="str">
            <v/>
          </cell>
          <cell r="CA450" t="str">
            <v/>
          </cell>
          <cell r="CB450" t="str">
            <v/>
          </cell>
          <cell r="CC450" t="str">
            <v/>
          </cell>
          <cell r="CD450" t="str">
            <v/>
          </cell>
          <cell r="CE450" t="str">
            <v/>
          </cell>
          <cell r="CF450" t="str">
            <v/>
          </cell>
          <cell r="CG450" t="str">
            <v/>
          </cell>
        </row>
        <row r="451">
          <cell r="B451">
            <v>0</v>
          </cell>
          <cell r="C451" t="str">
            <v/>
          </cell>
          <cell r="D451" t="str">
            <v/>
          </cell>
          <cell r="E451" t="str">
            <v/>
          </cell>
          <cell r="F451" t="str">
            <v/>
          </cell>
          <cell r="G451" t="str">
            <v/>
          </cell>
          <cell r="H451" t="str">
            <v/>
          </cell>
          <cell r="I451" t="str">
            <v/>
          </cell>
          <cell r="J451" t="str">
            <v/>
          </cell>
          <cell r="K451" t="str">
            <v/>
          </cell>
          <cell r="L451" t="str">
            <v/>
          </cell>
          <cell r="M451" t="str">
            <v/>
          </cell>
          <cell r="N451">
            <v>0</v>
          </cell>
          <cell r="Q451" t="str">
            <v/>
          </cell>
          <cell r="R451" t="str">
            <v/>
          </cell>
          <cell r="U451" t="str">
            <v/>
          </cell>
          <cell r="V451" t="str">
            <v/>
          </cell>
          <cell r="Y451" t="str">
            <v/>
          </cell>
          <cell r="Z451" t="str">
            <v/>
          </cell>
          <cell r="AA451">
            <v>0</v>
          </cell>
          <cell r="AB451">
            <v>0</v>
          </cell>
          <cell r="AC451" t="str">
            <v/>
          </cell>
          <cell r="AD451" t="str">
            <v/>
          </cell>
          <cell r="AG451" t="str">
            <v/>
          </cell>
          <cell r="AH451" t="str">
            <v/>
          </cell>
          <cell r="AJ451" t="str">
            <v/>
          </cell>
          <cell r="AK451" t="str">
            <v/>
          </cell>
          <cell r="AM451" t="str">
            <v/>
          </cell>
          <cell r="AN451" t="str">
            <v/>
          </cell>
          <cell r="AP451" t="str">
            <v/>
          </cell>
          <cell r="AQ451" t="str">
            <v/>
          </cell>
          <cell r="AS451" t="str">
            <v/>
          </cell>
          <cell r="AT451" t="str">
            <v/>
          </cell>
          <cell r="AU451" t="str">
            <v/>
          </cell>
          <cell r="AZ451" t="str">
            <v/>
          </cell>
          <cell r="BA451" t="str">
            <v/>
          </cell>
          <cell r="BD451" t="str">
            <v/>
          </cell>
          <cell r="BE451" t="str">
            <v/>
          </cell>
          <cell r="BH451" t="str">
            <v/>
          </cell>
          <cell r="BI451" t="str">
            <v/>
          </cell>
          <cell r="BL451" t="str">
            <v/>
          </cell>
          <cell r="BM451" t="str">
            <v/>
          </cell>
          <cell r="BP451" t="str">
            <v/>
          </cell>
          <cell r="BQ451" t="str">
            <v/>
          </cell>
          <cell r="BV451" t="str">
            <v/>
          </cell>
          <cell r="BW451" t="str">
            <v/>
          </cell>
          <cell r="BX451" t="str">
            <v/>
          </cell>
          <cell r="BY451" t="str">
            <v/>
          </cell>
          <cell r="BZ451">
            <v>0</v>
          </cell>
          <cell r="CA451">
            <v>0</v>
          </cell>
          <cell r="CB451" t="str">
            <v/>
          </cell>
          <cell r="CC451">
            <v>0</v>
          </cell>
          <cell r="CD451">
            <v>0</v>
          </cell>
          <cell r="CE451">
            <v>0</v>
          </cell>
          <cell r="CF451">
            <v>0</v>
          </cell>
          <cell r="CG451">
            <v>0</v>
          </cell>
        </row>
        <row r="452">
          <cell r="B452" t="str">
            <v/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 t="str">
            <v/>
          </cell>
          <cell r="H452">
            <v>0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Q452" t="str">
            <v/>
          </cell>
          <cell r="R452">
            <v>0</v>
          </cell>
          <cell r="U452" t="str">
            <v/>
          </cell>
          <cell r="V452">
            <v>0</v>
          </cell>
          <cell r="Y452" t="str">
            <v/>
          </cell>
          <cell r="Z452">
            <v>0</v>
          </cell>
          <cell r="AA452">
            <v>0</v>
          </cell>
          <cell r="AB452">
            <v>0</v>
          </cell>
          <cell r="AC452" t="str">
            <v/>
          </cell>
          <cell r="AD452">
            <v>0</v>
          </cell>
          <cell r="AG452" t="str">
            <v/>
          </cell>
          <cell r="AH452">
            <v>0</v>
          </cell>
          <cell r="AJ452" t="str">
            <v/>
          </cell>
          <cell r="AK452">
            <v>0</v>
          </cell>
          <cell r="AM452" t="str">
            <v/>
          </cell>
          <cell r="AN452">
            <v>0</v>
          </cell>
          <cell r="AP452" t="str">
            <v/>
          </cell>
          <cell r="AQ452">
            <v>0</v>
          </cell>
          <cell r="AS452" t="str">
            <v/>
          </cell>
          <cell r="AT452">
            <v>0</v>
          </cell>
          <cell r="AU452" t="str">
            <v/>
          </cell>
          <cell r="AZ452" t="str">
            <v/>
          </cell>
          <cell r="BA452">
            <v>0</v>
          </cell>
          <cell r="BD452" t="str">
            <v/>
          </cell>
          <cell r="BE452">
            <v>0</v>
          </cell>
          <cell r="BH452" t="str">
            <v/>
          </cell>
          <cell r="BI452">
            <v>0</v>
          </cell>
          <cell r="BL452" t="str">
            <v/>
          </cell>
          <cell r="BM452">
            <v>0</v>
          </cell>
          <cell r="BP452" t="str">
            <v/>
          </cell>
          <cell r="BQ452">
            <v>0</v>
          </cell>
          <cell r="BV452" t="str">
            <v/>
          </cell>
          <cell r="BW452">
            <v>0</v>
          </cell>
          <cell r="BX452">
            <v>0</v>
          </cell>
          <cell r="BY452" t="str">
            <v/>
          </cell>
          <cell r="BZ452" t="str">
            <v/>
          </cell>
          <cell r="CA452" t="str">
            <v/>
          </cell>
          <cell r="CB452" t="str">
            <v/>
          </cell>
          <cell r="CC452" t="str">
            <v/>
          </cell>
          <cell r="CD452" t="str">
            <v/>
          </cell>
          <cell r="CE452" t="str">
            <v/>
          </cell>
          <cell r="CF452" t="str">
            <v/>
          </cell>
          <cell r="CG452" t="str">
            <v/>
          </cell>
        </row>
        <row r="453">
          <cell r="B453">
            <v>0</v>
          </cell>
          <cell r="C453" t="str">
            <v/>
          </cell>
          <cell r="D453" t="str">
            <v/>
          </cell>
          <cell r="E453" t="str">
            <v/>
          </cell>
          <cell r="F453" t="str">
            <v/>
          </cell>
          <cell r="G453" t="str">
            <v/>
          </cell>
          <cell r="H453" t="str">
            <v/>
          </cell>
          <cell r="I453" t="str">
            <v/>
          </cell>
          <cell r="J453" t="str">
            <v/>
          </cell>
          <cell r="K453" t="str">
            <v/>
          </cell>
          <cell r="L453" t="str">
            <v/>
          </cell>
          <cell r="M453" t="str">
            <v/>
          </cell>
          <cell r="N453">
            <v>0</v>
          </cell>
          <cell r="Q453" t="str">
            <v/>
          </cell>
          <cell r="R453" t="str">
            <v/>
          </cell>
          <cell r="U453" t="str">
            <v/>
          </cell>
          <cell r="V453" t="str">
            <v/>
          </cell>
          <cell r="Y453" t="str">
            <v/>
          </cell>
          <cell r="Z453" t="str">
            <v/>
          </cell>
          <cell r="AA453">
            <v>0</v>
          </cell>
          <cell r="AB453">
            <v>0</v>
          </cell>
          <cell r="AC453" t="str">
            <v/>
          </cell>
          <cell r="AD453" t="str">
            <v/>
          </cell>
          <cell r="AG453" t="str">
            <v/>
          </cell>
          <cell r="AH453" t="str">
            <v/>
          </cell>
          <cell r="AJ453" t="str">
            <v/>
          </cell>
          <cell r="AK453" t="str">
            <v/>
          </cell>
          <cell r="AM453" t="str">
            <v/>
          </cell>
          <cell r="AN453" t="str">
            <v/>
          </cell>
          <cell r="AP453" t="str">
            <v/>
          </cell>
          <cell r="AQ453" t="str">
            <v/>
          </cell>
          <cell r="AS453" t="str">
            <v/>
          </cell>
          <cell r="AT453" t="str">
            <v/>
          </cell>
          <cell r="AU453" t="str">
            <v/>
          </cell>
          <cell r="AZ453" t="str">
            <v/>
          </cell>
          <cell r="BA453" t="str">
            <v/>
          </cell>
          <cell r="BD453" t="str">
            <v/>
          </cell>
          <cell r="BE453" t="str">
            <v/>
          </cell>
          <cell r="BH453" t="str">
            <v/>
          </cell>
          <cell r="BI453" t="str">
            <v/>
          </cell>
          <cell r="BL453" t="str">
            <v/>
          </cell>
          <cell r="BM453" t="str">
            <v/>
          </cell>
          <cell r="BP453" t="str">
            <v/>
          </cell>
          <cell r="BQ453" t="str">
            <v/>
          </cell>
          <cell r="BV453" t="str">
            <v/>
          </cell>
          <cell r="BW453" t="str">
            <v/>
          </cell>
          <cell r="BX453" t="str">
            <v/>
          </cell>
          <cell r="BY453" t="str">
            <v/>
          </cell>
          <cell r="BZ453">
            <v>0</v>
          </cell>
          <cell r="CA453">
            <v>0</v>
          </cell>
          <cell r="CB453" t="str">
            <v/>
          </cell>
          <cell r="CC453">
            <v>0</v>
          </cell>
          <cell r="CD453">
            <v>0</v>
          </cell>
          <cell r="CE453">
            <v>0</v>
          </cell>
          <cell r="CF453">
            <v>0</v>
          </cell>
          <cell r="CG453">
            <v>0</v>
          </cell>
        </row>
        <row r="454">
          <cell r="B454" t="str">
            <v/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 t="str">
            <v/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Q454" t="str">
            <v/>
          </cell>
          <cell r="R454">
            <v>0</v>
          </cell>
          <cell r="U454" t="str">
            <v/>
          </cell>
          <cell r="V454">
            <v>0</v>
          </cell>
          <cell r="Y454" t="str">
            <v/>
          </cell>
          <cell r="Z454">
            <v>0</v>
          </cell>
          <cell r="AA454">
            <v>0</v>
          </cell>
          <cell r="AB454">
            <v>0</v>
          </cell>
          <cell r="AC454" t="str">
            <v/>
          </cell>
          <cell r="AD454">
            <v>0</v>
          </cell>
          <cell r="AG454" t="str">
            <v/>
          </cell>
          <cell r="AH454">
            <v>0</v>
          </cell>
          <cell r="AJ454" t="str">
            <v/>
          </cell>
          <cell r="AK454">
            <v>0</v>
          </cell>
          <cell r="AM454" t="str">
            <v/>
          </cell>
          <cell r="AN454">
            <v>0</v>
          </cell>
          <cell r="AP454" t="str">
            <v/>
          </cell>
          <cell r="AQ454">
            <v>0</v>
          </cell>
          <cell r="AS454" t="str">
            <v/>
          </cell>
          <cell r="AT454">
            <v>0</v>
          </cell>
          <cell r="AU454" t="str">
            <v/>
          </cell>
          <cell r="AZ454" t="str">
            <v/>
          </cell>
          <cell r="BA454">
            <v>0</v>
          </cell>
          <cell r="BD454" t="str">
            <v/>
          </cell>
          <cell r="BE454">
            <v>0</v>
          </cell>
          <cell r="BH454" t="str">
            <v/>
          </cell>
          <cell r="BI454">
            <v>0</v>
          </cell>
          <cell r="BL454" t="str">
            <v/>
          </cell>
          <cell r="BM454">
            <v>0</v>
          </cell>
          <cell r="BP454" t="str">
            <v/>
          </cell>
          <cell r="BQ454">
            <v>0</v>
          </cell>
          <cell r="BV454" t="str">
            <v/>
          </cell>
          <cell r="BW454">
            <v>0</v>
          </cell>
          <cell r="BX454">
            <v>0</v>
          </cell>
          <cell r="BY454" t="str">
            <v/>
          </cell>
          <cell r="BZ454" t="str">
            <v/>
          </cell>
          <cell r="CA454" t="str">
            <v/>
          </cell>
          <cell r="CB454" t="str">
            <v/>
          </cell>
          <cell r="CC454" t="str">
            <v/>
          </cell>
          <cell r="CD454" t="str">
            <v/>
          </cell>
          <cell r="CE454" t="str">
            <v/>
          </cell>
          <cell r="CF454" t="str">
            <v/>
          </cell>
          <cell r="CG454" t="str">
            <v/>
          </cell>
        </row>
        <row r="455">
          <cell r="B455">
            <v>0</v>
          </cell>
          <cell r="C455" t="str">
            <v/>
          </cell>
          <cell r="D455" t="str">
            <v/>
          </cell>
          <cell r="E455" t="str">
            <v/>
          </cell>
          <cell r="F455" t="str">
            <v/>
          </cell>
          <cell r="G455" t="str">
            <v/>
          </cell>
          <cell r="H455" t="str">
            <v/>
          </cell>
          <cell r="I455" t="str">
            <v/>
          </cell>
          <cell r="J455" t="str">
            <v/>
          </cell>
          <cell r="K455" t="str">
            <v/>
          </cell>
          <cell r="L455" t="str">
            <v/>
          </cell>
          <cell r="M455" t="str">
            <v/>
          </cell>
          <cell r="N455">
            <v>0</v>
          </cell>
          <cell r="Q455" t="str">
            <v/>
          </cell>
          <cell r="R455" t="str">
            <v/>
          </cell>
          <cell r="U455" t="str">
            <v/>
          </cell>
          <cell r="V455" t="str">
            <v/>
          </cell>
          <cell r="Y455" t="str">
            <v/>
          </cell>
          <cell r="Z455" t="str">
            <v/>
          </cell>
          <cell r="AA455">
            <v>0</v>
          </cell>
          <cell r="AB455">
            <v>0</v>
          </cell>
          <cell r="AC455" t="str">
            <v/>
          </cell>
          <cell r="AD455" t="str">
            <v/>
          </cell>
          <cell r="AG455" t="str">
            <v/>
          </cell>
          <cell r="AH455" t="str">
            <v/>
          </cell>
          <cell r="AJ455" t="str">
            <v/>
          </cell>
          <cell r="AK455" t="str">
            <v/>
          </cell>
          <cell r="AM455" t="str">
            <v/>
          </cell>
          <cell r="AN455" t="str">
            <v/>
          </cell>
          <cell r="AP455" t="str">
            <v/>
          </cell>
          <cell r="AQ455" t="str">
            <v/>
          </cell>
          <cell r="AS455" t="str">
            <v/>
          </cell>
          <cell r="AT455" t="str">
            <v/>
          </cell>
          <cell r="AU455" t="str">
            <v/>
          </cell>
          <cell r="AZ455" t="str">
            <v/>
          </cell>
          <cell r="BA455" t="str">
            <v/>
          </cell>
          <cell r="BD455" t="str">
            <v/>
          </cell>
          <cell r="BE455" t="str">
            <v/>
          </cell>
          <cell r="BH455" t="str">
            <v/>
          </cell>
          <cell r="BI455" t="str">
            <v/>
          </cell>
          <cell r="BL455" t="str">
            <v/>
          </cell>
          <cell r="BM455" t="str">
            <v/>
          </cell>
          <cell r="BP455" t="str">
            <v/>
          </cell>
          <cell r="BQ455" t="str">
            <v/>
          </cell>
          <cell r="BV455" t="str">
            <v/>
          </cell>
          <cell r="BW455" t="str">
            <v/>
          </cell>
          <cell r="BX455" t="str">
            <v/>
          </cell>
          <cell r="BY455" t="str">
            <v/>
          </cell>
          <cell r="BZ455">
            <v>0</v>
          </cell>
          <cell r="CA455">
            <v>0</v>
          </cell>
          <cell r="CB455" t="str">
            <v/>
          </cell>
          <cell r="CC455">
            <v>0</v>
          </cell>
          <cell r="CD455">
            <v>0</v>
          </cell>
          <cell r="CE455">
            <v>0</v>
          </cell>
          <cell r="CF455">
            <v>0</v>
          </cell>
          <cell r="CG455">
            <v>0</v>
          </cell>
        </row>
        <row r="456">
          <cell r="B456" t="str">
            <v/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 t="str">
            <v/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Q456" t="str">
            <v/>
          </cell>
          <cell r="R456">
            <v>0</v>
          </cell>
          <cell r="U456" t="str">
            <v/>
          </cell>
          <cell r="V456">
            <v>0</v>
          </cell>
          <cell r="Y456" t="str">
            <v/>
          </cell>
          <cell r="Z456">
            <v>0</v>
          </cell>
          <cell r="AA456">
            <v>0</v>
          </cell>
          <cell r="AB456">
            <v>0</v>
          </cell>
          <cell r="AC456" t="str">
            <v/>
          </cell>
          <cell r="AD456">
            <v>0</v>
          </cell>
          <cell r="AG456" t="str">
            <v/>
          </cell>
          <cell r="AH456">
            <v>0</v>
          </cell>
          <cell r="AJ456" t="str">
            <v/>
          </cell>
          <cell r="AK456">
            <v>0</v>
          </cell>
          <cell r="AM456" t="str">
            <v/>
          </cell>
          <cell r="AN456">
            <v>0</v>
          </cell>
          <cell r="AP456" t="str">
            <v/>
          </cell>
          <cell r="AQ456">
            <v>0</v>
          </cell>
          <cell r="AS456" t="str">
            <v/>
          </cell>
          <cell r="AT456">
            <v>0</v>
          </cell>
          <cell r="AU456" t="str">
            <v/>
          </cell>
          <cell r="AZ456" t="str">
            <v/>
          </cell>
          <cell r="BA456">
            <v>0</v>
          </cell>
          <cell r="BD456" t="str">
            <v/>
          </cell>
          <cell r="BE456">
            <v>0</v>
          </cell>
          <cell r="BH456" t="str">
            <v/>
          </cell>
          <cell r="BI456">
            <v>0</v>
          </cell>
          <cell r="BL456" t="str">
            <v/>
          </cell>
          <cell r="BM456">
            <v>0</v>
          </cell>
          <cell r="BP456" t="str">
            <v/>
          </cell>
          <cell r="BQ456">
            <v>0</v>
          </cell>
          <cell r="BV456" t="str">
            <v/>
          </cell>
          <cell r="BW456">
            <v>0</v>
          </cell>
          <cell r="BX456">
            <v>0</v>
          </cell>
          <cell r="BY456" t="str">
            <v/>
          </cell>
          <cell r="BZ456" t="str">
            <v/>
          </cell>
          <cell r="CA456" t="str">
            <v/>
          </cell>
          <cell r="CB456" t="str">
            <v/>
          </cell>
          <cell r="CC456" t="str">
            <v/>
          </cell>
          <cell r="CD456" t="str">
            <v/>
          </cell>
          <cell r="CE456" t="str">
            <v/>
          </cell>
          <cell r="CF456" t="str">
            <v/>
          </cell>
          <cell r="CG456" t="str">
            <v/>
          </cell>
        </row>
        <row r="457">
          <cell r="B457">
            <v>0</v>
          </cell>
          <cell r="C457" t="str">
            <v/>
          </cell>
          <cell r="D457" t="str">
            <v/>
          </cell>
          <cell r="E457" t="str">
            <v/>
          </cell>
          <cell r="F457" t="str">
            <v/>
          </cell>
          <cell r="G457" t="str">
            <v/>
          </cell>
          <cell r="H457" t="str">
            <v/>
          </cell>
          <cell r="I457" t="str">
            <v/>
          </cell>
          <cell r="J457" t="str">
            <v/>
          </cell>
          <cell r="K457" t="str">
            <v/>
          </cell>
          <cell r="L457" t="str">
            <v/>
          </cell>
          <cell r="M457" t="str">
            <v/>
          </cell>
          <cell r="N457">
            <v>0</v>
          </cell>
          <cell r="Q457" t="str">
            <v/>
          </cell>
          <cell r="R457" t="str">
            <v/>
          </cell>
          <cell r="U457" t="str">
            <v/>
          </cell>
          <cell r="V457" t="str">
            <v/>
          </cell>
          <cell r="Y457" t="str">
            <v/>
          </cell>
          <cell r="Z457" t="str">
            <v/>
          </cell>
          <cell r="AA457">
            <v>0</v>
          </cell>
          <cell r="AB457">
            <v>0</v>
          </cell>
          <cell r="AC457" t="str">
            <v/>
          </cell>
          <cell r="AD457" t="str">
            <v/>
          </cell>
          <cell r="AG457" t="str">
            <v/>
          </cell>
          <cell r="AH457" t="str">
            <v/>
          </cell>
          <cell r="AJ457" t="str">
            <v/>
          </cell>
          <cell r="AK457" t="str">
            <v/>
          </cell>
          <cell r="AM457" t="str">
            <v/>
          </cell>
          <cell r="AN457" t="str">
            <v/>
          </cell>
          <cell r="AP457" t="str">
            <v/>
          </cell>
          <cell r="AQ457" t="str">
            <v/>
          </cell>
          <cell r="AS457" t="str">
            <v/>
          </cell>
          <cell r="AT457" t="str">
            <v/>
          </cell>
          <cell r="AU457" t="str">
            <v/>
          </cell>
          <cell r="AZ457" t="str">
            <v/>
          </cell>
          <cell r="BA457" t="str">
            <v/>
          </cell>
          <cell r="BD457" t="str">
            <v/>
          </cell>
          <cell r="BE457" t="str">
            <v/>
          </cell>
          <cell r="BH457" t="str">
            <v/>
          </cell>
          <cell r="BI457" t="str">
            <v/>
          </cell>
          <cell r="BL457" t="str">
            <v/>
          </cell>
          <cell r="BM457" t="str">
            <v/>
          </cell>
          <cell r="BP457" t="str">
            <v/>
          </cell>
          <cell r="BQ457" t="str">
            <v/>
          </cell>
          <cell r="BV457" t="str">
            <v/>
          </cell>
          <cell r="BW457" t="str">
            <v/>
          </cell>
          <cell r="BX457" t="str">
            <v/>
          </cell>
          <cell r="BY457" t="str">
            <v/>
          </cell>
          <cell r="BZ457">
            <v>0</v>
          </cell>
          <cell r="CA457">
            <v>0</v>
          </cell>
          <cell r="CB457" t="str">
            <v/>
          </cell>
          <cell r="CC457">
            <v>0</v>
          </cell>
          <cell r="CD457">
            <v>0</v>
          </cell>
          <cell r="CE457">
            <v>0</v>
          </cell>
          <cell r="CF457">
            <v>0</v>
          </cell>
          <cell r="CG457">
            <v>0</v>
          </cell>
        </row>
        <row r="458">
          <cell r="B458" t="str">
            <v/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 t="str">
            <v/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Q458" t="str">
            <v/>
          </cell>
          <cell r="R458">
            <v>0</v>
          </cell>
          <cell r="U458" t="str">
            <v/>
          </cell>
          <cell r="V458">
            <v>0</v>
          </cell>
          <cell r="Y458" t="str">
            <v/>
          </cell>
          <cell r="Z458">
            <v>0</v>
          </cell>
          <cell r="AA458">
            <v>0</v>
          </cell>
          <cell r="AB458">
            <v>0</v>
          </cell>
          <cell r="AC458" t="str">
            <v/>
          </cell>
          <cell r="AD458">
            <v>0</v>
          </cell>
          <cell r="AG458" t="str">
            <v/>
          </cell>
          <cell r="AH458">
            <v>0</v>
          </cell>
          <cell r="AJ458" t="str">
            <v/>
          </cell>
          <cell r="AK458">
            <v>0</v>
          </cell>
          <cell r="AM458" t="str">
            <v/>
          </cell>
          <cell r="AN458">
            <v>0</v>
          </cell>
          <cell r="AP458" t="str">
            <v/>
          </cell>
          <cell r="AQ458">
            <v>0</v>
          </cell>
          <cell r="AS458" t="str">
            <v/>
          </cell>
          <cell r="AT458">
            <v>0</v>
          </cell>
          <cell r="AU458" t="str">
            <v/>
          </cell>
          <cell r="AZ458" t="str">
            <v/>
          </cell>
          <cell r="BA458">
            <v>0</v>
          </cell>
          <cell r="BD458" t="str">
            <v/>
          </cell>
          <cell r="BE458">
            <v>0</v>
          </cell>
          <cell r="BH458" t="str">
            <v/>
          </cell>
          <cell r="BI458">
            <v>0</v>
          </cell>
          <cell r="BL458" t="str">
            <v/>
          </cell>
          <cell r="BM458">
            <v>0</v>
          </cell>
          <cell r="BP458" t="str">
            <v/>
          </cell>
          <cell r="BQ458">
            <v>0</v>
          </cell>
          <cell r="BV458" t="str">
            <v/>
          </cell>
          <cell r="BW458">
            <v>0</v>
          </cell>
          <cell r="BX458">
            <v>0</v>
          </cell>
          <cell r="BY458" t="str">
            <v/>
          </cell>
          <cell r="BZ458" t="str">
            <v/>
          </cell>
          <cell r="CA458" t="str">
            <v/>
          </cell>
          <cell r="CB458" t="str">
            <v/>
          </cell>
          <cell r="CC458" t="str">
            <v/>
          </cell>
          <cell r="CD458" t="str">
            <v/>
          </cell>
          <cell r="CE458" t="str">
            <v/>
          </cell>
          <cell r="CF458" t="str">
            <v/>
          </cell>
          <cell r="CG458" t="str">
            <v/>
          </cell>
        </row>
        <row r="459">
          <cell r="B459">
            <v>0</v>
          </cell>
          <cell r="C459" t="str">
            <v/>
          </cell>
          <cell r="D459" t="str">
            <v/>
          </cell>
          <cell r="E459" t="str">
            <v/>
          </cell>
          <cell r="F459" t="str">
            <v/>
          </cell>
          <cell r="G459" t="str">
            <v/>
          </cell>
          <cell r="H459" t="str">
            <v/>
          </cell>
          <cell r="I459" t="str">
            <v/>
          </cell>
          <cell r="J459" t="str">
            <v/>
          </cell>
          <cell r="K459" t="str">
            <v/>
          </cell>
          <cell r="L459" t="str">
            <v/>
          </cell>
          <cell r="M459" t="str">
            <v/>
          </cell>
          <cell r="N459">
            <v>0</v>
          </cell>
          <cell r="Q459" t="str">
            <v/>
          </cell>
          <cell r="R459" t="str">
            <v/>
          </cell>
          <cell r="U459" t="str">
            <v/>
          </cell>
          <cell r="V459" t="str">
            <v/>
          </cell>
          <cell r="Y459" t="str">
            <v/>
          </cell>
          <cell r="Z459" t="str">
            <v/>
          </cell>
          <cell r="AA459">
            <v>0</v>
          </cell>
          <cell r="AB459">
            <v>0</v>
          </cell>
          <cell r="AC459" t="str">
            <v/>
          </cell>
          <cell r="AD459" t="str">
            <v/>
          </cell>
          <cell r="AG459" t="str">
            <v/>
          </cell>
          <cell r="AH459" t="str">
            <v/>
          </cell>
          <cell r="AJ459" t="str">
            <v/>
          </cell>
          <cell r="AK459" t="str">
            <v/>
          </cell>
          <cell r="AM459" t="str">
            <v/>
          </cell>
          <cell r="AN459" t="str">
            <v/>
          </cell>
          <cell r="AP459" t="str">
            <v/>
          </cell>
          <cell r="AQ459" t="str">
            <v/>
          </cell>
          <cell r="AS459" t="str">
            <v/>
          </cell>
          <cell r="AT459" t="str">
            <v/>
          </cell>
          <cell r="AU459" t="str">
            <v/>
          </cell>
          <cell r="AZ459" t="str">
            <v/>
          </cell>
          <cell r="BA459" t="str">
            <v/>
          </cell>
          <cell r="BD459" t="str">
            <v/>
          </cell>
          <cell r="BE459" t="str">
            <v/>
          </cell>
          <cell r="BH459" t="str">
            <v/>
          </cell>
          <cell r="BI459" t="str">
            <v/>
          </cell>
          <cell r="BL459" t="str">
            <v/>
          </cell>
          <cell r="BM459" t="str">
            <v/>
          </cell>
          <cell r="BP459" t="str">
            <v/>
          </cell>
          <cell r="BQ459" t="str">
            <v/>
          </cell>
          <cell r="BV459" t="str">
            <v/>
          </cell>
          <cell r="BW459" t="str">
            <v/>
          </cell>
          <cell r="BX459" t="str">
            <v/>
          </cell>
          <cell r="BY459" t="str">
            <v/>
          </cell>
          <cell r="BZ459">
            <v>0</v>
          </cell>
          <cell r="CA459">
            <v>0</v>
          </cell>
          <cell r="CB459" t="str">
            <v/>
          </cell>
          <cell r="CC459">
            <v>0</v>
          </cell>
          <cell r="CD459">
            <v>0</v>
          </cell>
          <cell r="CE459">
            <v>0</v>
          </cell>
          <cell r="CF459">
            <v>0</v>
          </cell>
          <cell r="CG459">
            <v>0</v>
          </cell>
        </row>
        <row r="460">
          <cell r="B460" t="str">
            <v/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 t="str">
            <v/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Q460" t="str">
            <v/>
          </cell>
          <cell r="R460">
            <v>0</v>
          </cell>
          <cell r="U460" t="str">
            <v/>
          </cell>
          <cell r="V460">
            <v>0</v>
          </cell>
          <cell r="Y460" t="str">
            <v/>
          </cell>
          <cell r="Z460">
            <v>0</v>
          </cell>
          <cell r="AA460">
            <v>0</v>
          </cell>
          <cell r="AB460">
            <v>0</v>
          </cell>
          <cell r="AC460" t="str">
            <v/>
          </cell>
          <cell r="AD460">
            <v>0</v>
          </cell>
          <cell r="AG460" t="str">
            <v/>
          </cell>
          <cell r="AH460">
            <v>0</v>
          </cell>
          <cell r="AJ460" t="str">
            <v/>
          </cell>
          <cell r="AK460">
            <v>0</v>
          </cell>
          <cell r="AM460" t="str">
            <v/>
          </cell>
          <cell r="AN460">
            <v>0</v>
          </cell>
          <cell r="AP460" t="str">
            <v/>
          </cell>
          <cell r="AQ460">
            <v>0</v>
          </cell>
          <cell r="AS460" t="str">
            <v/>
          </cell>
          <cell r="AT460">
            <v>0</v>
          </cell>
          <cell r="AU460" t="str">
            <v/>
          </cell>
          <cell r="AZ460" t="str">
            <v/>
          </cell>
          <cell r="BA460">
            <v>0</v>
          </cell>
          <cell r="BD460" t="str">
            <v/>
          </cell>
          <cell r="BE460">
            <v>0</v>
          </cell>
          <cell r="BH460" t="str">
            <v/>
          </cell>
          <cell r="BI460">
            <v>0</v>
          </cell>
          <cell r="BL460" t="str">
            <v/>
          </cell>
          <cell r="BM460">
            <v>0</v>
          </cell>
          <cell r="BP460" t="str">
            <v/>
          </cell>
          <cell r="BQ460">
            <v>0</v>
          </cell>
          <cell r="BV460" t="str">
            <v/>
          </cell>
          <cell r="BW460">
            <v>0</v>
          </cell>
          <cell r="BX460">
            <v>0</v>
          </cell>
          <cell r="BY460" t="str">
            <v/>
          </cell>
          <cell r="BZ460" t="str">
            <v/>
          </cell>
          <cell r="CA460" t="str">
            <v/>
          </cell>
          <cell r="CB460" t="str">
            <v/>
          </cell>
          <cell r="CC460" t="str">
            <v/>
          </cell>
          <cell r="CD460" t="str">
            <v/>
          </cell>
          <cell r="CE460" t="str">
            <v/>
          </cell>
          <cell r="CF460" t="str">
            <v/>
          </cell>
          <cell r="CG460" t="str">
            <v/>
          </cell>
        </row>
        <row r="461">
          <cell r="B461">
            <v>0</v>
          </cell>
          <cell r="C461" t="str">
            <v/>
          </cell>
          <cell r="D461" t="str">
            <v/>
          </cell>
          <cell r="E461" t="str">
            <v/>
          </cell>
          <cell r="F461" t="str">
            <v/>
          </cell>
          <cell r="G461" t="str">
            <v/>
          </cell>
          <cell r="H461" t="str">
            <v/>
          </cell>
          <cell r="I461" t="str">
            <v/>
          </cell>
          <cell r="J461" t="str">
            <v/>
          </cell>
          <cell r="K461" t="str">
            <v/>
          </cell>
          <cell r="L461" t="str">
            <v/>
          </cell>
          <cell r="M461" t="str">
            <v/>
          </cell>
          <cell r="N461">
            <v>0</v>
          </cell>
          <cell r="Q461" t="str">
            <v/>
          </cell>
          <cell r="R461" t="str">
            <v/>
          </cell>
          <cell r="U461" t="str">
            <v/>
          </cell>
          <cell r="V461" t="str">
            <v/>
          </cell>
          <cell r="Y461" t="str">
            <v/>
          </cell>
          <cell r="Z461" t="str">
            <v/>
          </cell>
          <cell r="AA461">
            <v>0</v>
          </cell>
          <cell r="AB461">
            <v>0</v>
          </cell>
          <cell r="AC461" t="str">
            <v/>
          </cell>
          <cell r="AD461" t="str">
            <v/>
          </cell>
          <cell r="AG461" t="str">
            <v/>
          </cell>
          <cell r="AH461" t="str">
            <v/>
          </cell>
          <cell r="AJ461" t="str">
            <v/>
          </cell>
          <cell r="AK461" t="str">
            <v/>
          </cell>
          <cell r="AM461" t="str">
            <v/>
          </cell>
          <cell r="AN461" t="str">
            <v/>
          </cell>
          <cell r="AP461" t="str">
            <v/>
          </cell>
          <cell r="AQ461" t="str">
            <v/>
          </cell>
          <cell r="AS461" t="str">
            <v/>
          </cell>
          <cell r="AT461" t="str">
            <v/>
          </cell>
          <cell r="AU461" t="str">
            <v/>
          </cell>
          <cell r="AZ461" t="str">
            <v/>
          </cell>
          <cell r="BA461" t="str">
            <v/>
          </cell>
          <cell r="BD461" t="str">
            <v/>
          </cell>
          <cell r="BE461" t="str">
            <v/>
          </cell>
          <cell r="BH461" t="str">
            <v/>
          </cell>
          <cell r="BI461" t="str">
            <v/>
          </cell>
          <cell r="BL461" t="str">
            <v/>
          </cell>
          <cell r="BM461" t="str">
            <v/>
          </cell>
          <cell r="BP461" t="str">
            <v/>
          </cell>
          <cell r="BQ461" t="str">
            <v/>
          </cell>
          <cell r="BV461" t="str">
            <v/>
          </cell>
          <cell r="BW461" t="str">
            <v/>
          </cell>
          <cell r="BX461" t="str">
            <v/>
          </cell>
          <cell r="BY461" t="str">
            <v/>
          </cell>
          <cell r="BZ461">
            <v>0</v>
          </cell>
          <cell r="CA461">
            <v>0</v>
          </cell>
          <cell r="CB461" t="str">
            <v/>
          </cell>
          <cell r="CC461">
            <v>0</v>
          </cell>
          <cell r="CD461">
            <v>0</v>
          </cell>
          <cell r="CE461">
            <v>0</v>
          </cell>
          <cell r="CF461">
            <v>0</v>
          </cell>
          <cell r="CG461">
            <v>0</v>
          </cell>
        </row>
        <row r="462">
          <cell r="B462" t="str">
            <v/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 t="str">
            <v/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Q462" t="str">
            <v/>
          </cell>
          <cell r="R462">
            <v>0</v>
          </cell>
          <cell r="U462" t="str">
            <v/>
          </cell>
          <cell r="V462">
            <v>0</v>
          </cell>
          <cell r="Y462" t="str">
            <v/>
          </cell>
          <cell r="Z462">
            <v>0</v>
          </cell>
          <cell r="AA462">
            <v>0</v>
          </cell>
          <cell r="AB462">
            <v>0</v>
          </cell>
          <cell r="AC462" t="str">
            <v/>
          </cell>
          <cell r="AD462">
            <v>0</v>
          </cell>
          <cell r="AG462" t="str">
            <v/>
          </cell>
          <cell r="AH462">
            <v>0</v>
          </cell>
          <cell r="AJ462" t="str">
            <v/>
          </cell>
          <cell r="AK462">
            <v>0</v>
          </cell>
          <cell r="AM462" t="str">
            <v/>
          </cell>
          <cell r="AN462">
            <v>0</v>
          </cell>
          <cell r="AP462" t="str">
            <v/>
          </cell>
          <cell r="AQ462">
            <v>0</v>
          </cell>
          <cell r="AS462" t="str">
            <v/>
          </cell>
          <cell r="AT462">
            <v>0</v>
          </cell>
          <cell r="AU462" t="str">
            <v/>
          </cell>
          <cell r="AZ462" t="str">
            <v/>
          </cell>
          <cell r="BA462">
            <v>0</v>
          </cell>
          <cell r="BD462" t="str">
            <v/>
          </cell>
          <cell r="BE462">
            <v>0</v>
          </cell>
          <cell r="BH462" t="str">
            <v/>
          </cell>
          <cell r="BI462">
            <v>0</v>
          </cell>
          <cell r="BL462" t="str">
            <v/>
          </cell>
          <cell r="BM462">
            <v>0</v>
          </cell>
          <cell r="BP462" t="str">
            <v/>
          </cell>
          <cell r="BQ462">
            <v>0</v>
          </cell>
          <cell r="BV462" t="str">
            <v/>
          </cell>
          <cell r="BW462">
            <v>0</v>
          </cell>
          <cell r="BX462">
            <v>0</v>
          </cell>
          <cell r="BY462" t="str">
            <v/>
          </cell>
          <cell r="BZ462" t="str">
            <v/>
          </cell>
          <cell r="CA462" t="str">
            <v/>
          </cell>
          <cell r="CB462" t="str">
            <v/>
          </cell>
          <cell r="CC462" t="str">
            <v/>
          </cell>
          <cell r="CD462" t="str">
            <v/>
          </cell>
          <cell r="CE462" t="str">
            <v/>
          </cell>
          <cell r="CF462" t="str">
            <v/>
          </cell>
          <cell r="CG462" t="str">
            <v/>
          </cell>
        </row>
        <row r="463">
          <cell r="B463">
            <v>0</v>
          </cell>
          <cell r="C463" t="str">
            <v/>
          </cell>
          <cell r="D463" t="str">
            <v/>
          </cell>
          <cell r="E463" t="str">
            <v/>
          </cell>
          <cell r="F463" t="str">
            <v/>
          </cell>
          <cell r="G463" t="str">
            <v/>
          </cell>
          <cell r="H463" t="str">
            <v/>
          </cell>
          <cell r="I463" t="str">
            <v/>
          </cell>
          <cell r="J463" t="str">
            <v/>
          </cell>
          <cell r="K463" t="str">
            <v/>
          </cell>
          <cell r="L463" t="str">
            <v/>
          </cell>
          <cell r="M463" t="str">
            <v/>
          </cell>
          <cell r="N463">
            <v>0</v>
          </cell>
          <cell r="Q463" t="str">
            <v/>
          </cell>
          <cell r="R463" t="str">
            <v/>
          </cell>
          <cell r="U463" t="str">
            <v/>
          </cell>
          <cell r="V463" t="str">
            <v/>
          </cell>
          <cell r="Y463" t="str">
            <v/>
          </cell>
          <cell r="Z463" t="str">
            <v/>
          </cell>
          <cell r="AA463">
            <v>0</v>
          </cell>
          <cell r="AB463">
            <v>0</v>
          </cell>
          <cell r="AC463" t="str">
            <v/>
          </cell>
          <cell r="AD463" t="str">
            <v/>
          </cell>
          <cell r="AG463" t="str">
            <v/>
          </cell>
          <cell r="AH463" t="str">
            <v/>
          </cell>
          <cell r="AJ463" t="str">
            <v/>
          </cell>
          <cell r="AK463" t="str">
            <v/>
          </cell>
          <cell r="AM463" t="str">
            <v/>
          </cell>
          <cell r="AN463" t="str">
            <v/>
          </cell>
          <cell r="AP463" t="str">
            <v/>
          </cell>
          <cell r="AQ463" t="str">
            <v/>
          </cell>
          <cell r="AS463" t="str">
            <v/>
          </cell>
          <cell r="AT463" t="str">
            <v/>
          </cell>
          <cell r="AU463" t="str">
            <v/>
          </cell>
          <cell r="AZ463" t="str">
            <v/>
          </cell>
          <cell r="BA463" t="str">
            <v/>
          </cell>
          <cell r="BD463" t="str">
            <v/>
          </cell>
          <cell r="BE463" t="str">
            <v/>
          </cell>
          <cell r="BH463" t="str">
            <v/>
          </cell>
          <cell r="BI463" t="str">
            <v/>
          </cell>
          <cell r="BL463" t="str">
            <v/>
          </cell>
          <cell r="BM463" t="str">
            <v/>
          </cell>
          <cell r="BP463" t="str">
            <v/>
          </cell>
          <cell r="BQ463" t="str">
            <v/>
          </cell>
          <cell r="BV463" t="str">
            <v/>
          </cell>
          <cell r="BW463" t="str">
            <v/>
          </cell>
          <cell r="BX463" t="str">
            <v/>
          </cell>
          <cell r="BY463" t="str">
            <v/>
          </cell>
          <cell r="BZ463">
            <v>0</v>
          </cell>
          <cell r="CA463">
            <v>0</v>
          </cell>
          <cell r="CB463" t="str">
            <v/>
          </cell>
          <cell r="CC463">
            <v>0</v>
          </cell>
          <cell r="CD463">
            <v>0</v>
          </cell>
          <cell r="CE463">
            <v>0</v>
          </cell>
          <cell r="CF463">
            <v>0</v>
          </cell>
          <cell r="CG463">
            <v>0</v>
          </cell>
        </row>
        <row r="464">
          <cell r="B464" t="str">
            <v/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 t="str">
            <v/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Q464" t="str">
            <v/>
          </cell>
          <cell r="R464">
            <v>0</v>
          </cell>
          <cell r="U464" t="str">
            <v/>
          </cell>
          <cell r="V464">
            <v>0</v>
          </cell>
          <cell r="Y464" t="str">
            <v/>
          </cell>
          <cell r="Z464">
            <v>0</v>
          </cell>
          <cell r="AA464">
            <v>0</v>
          </cell>
          <cell r="AB464">
            <v>0</v>
          </cell>
          <cell r="AC464" t="str">
            <v/>
          </cell>
          <cell r="AD464">
            <v>0</v>
          </cell>
          <cell r="AG464" t="str">
            <v/>
          </cell>
          <cell r="AH464">
            <v>0</v>
          </cell>
          <cell r="AJ464" t="str">
            <v/>
          </cell>
          <cell r="AK464">
            <v>0</v>
          </cell>
          <cell r="AM464" t="str">
            <v/>
          </cell>
          <cell r="AN464">
            <v>0</v>
          </cell>
          <cell r="AP464" t="str">
            <v/>
          </cell>
          <cell r="AQ464">
            <v>0</v>
          </cell>
          <cell r="AS464" t="str">
            <v/>
          </cell>
          <cell r="AT464">
            <v>0</v>
          </cell>
          <cell r="AU464" t="str">
            <v/>
          </cell>
          <cell r="AZ464" t="str">
            <v/>
          </cell>
          <cell r="BA464">
            <v>0</v>
          </cell>
          <cell r="BD464" t="str">
            <v/>
          </cell>
          <cell r="BE464">
            <v>0</v>
          </cell>
          <cell r="BH464" t="str">
            <v/>
          </cell>
          <cell r="BI464">
            <v>0</v>
          </cell>
          <cell r="BL464" t="str">
            <v/>
          </cell>
          <cell r="BM464">
            <v>0</v>
          </cell>
          <cell r="BP464" t="str">
            <v/>
          </cell>
          <cell r="BQ464">
            <v>0</v>
          </cell>
          <cell r="BV464" t="str">
            <v/>
          </cell>
          <cell r="BW464">
            <v>0</v>
          </cell>
          <cell r="BX464">
            <v>0</v>
          </cell>
          <cell r="BY464" t="str">
            <v/>
          </cell>
          <cell r="BZ464" t="str">
            <v/>
          </cell>
          <cell r="CA464" t="str">
            <v/>
          </cell>
          <cell r="CB464" t="str">
            <v/>
          </cell>
          <cell r="CC464" t="str">
            <v/>
          </cell>
          <cell r="CD464" t="str">
            <v/>
          </cell>
          <cell r="CE464" t="str">
            <v/>
          </cell>
          <cell r="CF464" t="str">
            <v/>
          </cell>
          <cell r="CG464" t="str">
            <v/>
          </cell>
        </row>
        <row r="465">
          <cell r="B465">
            <v>0</v>
          </cell>
          <cell r="C465" t="str">
            <v/>
          </cell>
          <cell r="D465" t="str">
            <v/>
          </cell>
          <cell r="E465" t="str">
            <v/>
          </cell>
          <cell r="F465" t="str">
            <v/>
          </cell>
          <cell r="G465" t="str">
            <v/>
          </cell>
          <cell r="H465" t="str">
            <v/>
          </cell>
          <cell r="I465" t="str">
            <v/>
          </cell>
          <cell r="J465" t="str">
            <v/>
          </cell>
          <cell r="K465" t="str">
            <v/>
          </cell>
          <cell r="L465" t="str">
            <v/>
          </cell>
          <cell r="M465" t="str">
            <v/>
          </cell>
          <cell r="N465">
            <v>0</v>
          </cell>
          <cell r="Q465" t="str">
            <v/>
          </cell>
          <cell r="R465" t="str">
            <v/>
          </cell>
          <cell r="U465" t="str">
            <v/>
          </cell>
          <cell r="V465" t="str">
            <v/>
          </cell>
          <cell r="Y465" t="str">
            <v/>
          </cell>
          <cell r="Z465" t="str">
            <v/>
          </cell>
          <cell r="AA465">
            <v>0</v>
          </cell>
          <cell r="AB465">
            <v>0</v>
          </cell>
          <cell r="AC465" t="str">
            <v/>
          </cell>
          <cell r="AD465" t="str">
            <v/>
          </cell>
          <cell r="AG465" t="str">
            <v/>
          </cell>
          <cell r="AH465" t="str">
            <v/>
          </cell>
          <cell r="AJ465" t="str">
            <v/>
          </cell>
          <cell r="AK465" t="str">
            <v/>
          </cell>
          <cell r="AM465" t="str">
            <v/>
          </cell>
          <cell r="AN465" t="str">
            <v/>
          </cell>
          <cell r="AP465" t="str">
            <v/>
          </cell>
          <cell r="AQ465" t="str">
            <v/>
          </cell>
          <cell r="AS465" t="str">
            <v/>
          </cell>
          <cell r="AT465" t="str">
            <v/>
          </cell>
          <cell r="AU465" t="str">
            <v/>
          </cell>
          <cell r="AZ465" t="str">
            <v/>
          </cell>
          <cell r="BA465" t="str">
            <v/>
          </cell>
          <cell r="BD465" t="str">
            <v/>
          </cell>
          <cell r="BE465" t="str">
            <v/>
          </cell>
          <cell r="BH465" t="str">
            <v/>
          </cell>
          <cell r="BI465" t="str">
            <v/>
          </cell>
          <cell r="BL465" t="str">
            <v/>
          </cell>
          <cell r="BM465" t="str">
            <v/>
          </cell>
          <cell r="BP465" t="str">
            <v/>
          </cell>
          <cell r="BQ465" t="str">
            <v/>
          </cell>
          <cell r="BV465" t="str">
            <v/>
          </cell>
          <cell r="BW465" t="str">
            <v/>
          </cell>
          <cell r="BX465" t="str">
            <v/>
          </cell>
          <cell r="BY465" t="str">
            <v/>
          </cell>
          <cell r="BZ465">
            <v>0</v>
          </cell>
          <cell r="CA465">
            <v>0</v>
          </cell>
          <cell r="CB465" t="str">
            <v/>
          </cell>
          <cell r="CC465">
            <v>0</v>
          </cell>
          <cell r="CD465">
            <v>0</v>
          </cell>
          <cell r="CE465">
            <v>0</v>
          </cell>
          <cell r="CF465">
            <v>0</v>
          </cell>
          <cell r="CG465">
            <v>0</v>
          </cell>
        </row>
        <row r="466">
          <cell r="B466" t="str">
            <v/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 t="str">
            <v/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Q466" t="str">
            <v/>
          </cell>
          <cell r="R466">
            <v>0</v>
          </cell>
          <cell r="U466" t="str">
            <v/>
          </cell>
          <cell r="V466">
            <v>0</v>
          </cell>
          <cell r="Y466" t="str">
            <v/>
          </cell>
          <cell r="Z466">
            <v>0</v>
          </cell>
          <cell r="AA466">
            <v>0</v>
          </cell>
          <cell r="AB466">
            <v>0</v>
          </cell>
          <cell r="AC466" t="str">
            <v/>
          </cell>
          <cell r="AD466">
            <v>0</v>
          </cell>
          <cell r="AG466" t="str">
            <v/>
          </cell>
          <cell r="AH466">
            <v>0</v>
          </cell>
          <cell r="AJ466" t="str">
            <v/>
          </cell>
          <cell r="AK466">
            <v>0</v>
          </cell>
          <cell r="AM466" t="str">
            <v/>
          </cell>
          <cell r="AN466">
            <v>0</v>
          </cell>
          <cell r="AP466" t="str">
            <v/>
          </cell>
          <cell r="AQ466">
            <v>0</v>
          </cell>
          <cell r="AS466" t="str">
            <v/>
          </cell>
          <cell r="AT466">
            <v>0</v>
          </cell>
          <cell r="AU466" t="str">
            <v/>
          </cell>
          <cell r="AZ466" t="str">
            <v/>
          </cell>
          <cell r="BA466">
            <v>0</v>
          </cell>
          <cell r="BD466" t="str">
            <v/>
          </cell>
          <cell r="BE466">
            <v>0</v>
          </cell>
          <cell r="BH466" t="str">
            <v/>
          </cell>
          <cell r="BI466">
            <v>0</v>
          </cell>
          <cell r="BL466" t="str">
            <v/>
          </cell>
          <cell r="BM466">
            <v>0</v>
          </cell>
          <cell r="BP466" t="str">
            <v/>
          </cell>
          <cell r="BQ466">
            <v>0</v>
          </cell>
          <cell r="BV466" t="str">
            <v/>
          </cell>
          <cell r="BW466">
            <v>0</v>
          </cell>
          <cell r="BX466">
            <v>0</v>
          </cell>
          <cell r="BY466" t="str">
            <v/>
          </cell>
          <cell r="BZ466" t="str">
            <v/>
          </cell>
          <cell r="CA466" t="str">
            <v/>
          </cell>
          <cell r="CB466" t="str">
            <v/>
          </cell>
          <cell r="CC466" t="str">
            <v/>
          </cell>
          <cell r="CD466" t="str">
            <v/>
          </cell>
          <cell r="CE466" t="str">
            <v/>
          </cell>
          <cell r="CF466" t="str">
            <v/>
          </cell>
          <cell r="CG466" t="str">
            <v/>
          </cell>
        </row>
        <row r="467">
          <cell r="B467">
            <v>0</v>
          </cell>
          <cell r="C467" t="str">
            <v/>
          </cell>
          <cell r="D467" t="str">
            <v/>
          </cell>
          <cell r="E467" t="str">
            <v/>
          </cell>
          <cell r="F467" t="str">
            <v/>
          </cell>
          <cell r="G467" t="str">
            <v/>
          </cell>
          <cell r="H467" t="str">
            <v/>
          </cell>
          <cell r="I467" t="str">
            <v/>
          </cell>
          <cell r="J467" t="str">
            <v/>
          </cell>
          <cell r="K467" t="str">
            <v/>
          </cell>
          <cell r="L467" t="str">
            <v/>
          </cell>
          <cell r="M467" t="str">
            <v/>
          </cell>
          <cell r="N467">
            <v>0</v>
          </cell>
          <cell r="Q467" t="str">
            <v/>
          </cell>
          <cell r="R467" t="str">
            <v/>
          </cell>
          <cell r="U467" t="str">
            <v/>
          </cell>
          <cell r="V467" t="str">
            <v/>
          </cell>
          <cell r="Y467" t="str">
            <v/>
          </cell>
          <cell r="Z467" t="str">
            <v/>
          </cell>
          <cell r="AA467">
            <v>0</v>
          </cell>
          <cell r="AB467">
            <v>0</v>
          </cell>
          <cell r="AC467" t="str">
            <v/>
          </cell>
          <cell r="AD467" t="str">
            <v/>
          </cell>
          <cell r="AG467" t="str">
            <v/>
          </cell>
          <cell r="AH467" t="str">
            <v/>
          </cell>
          <cell r="AJ467" t="str">
            <v/>
          </cell>
          <cell r="AK467" t="str">
            <v/>
          </cell>
          <cell r="AM467" t="str">
            <v/>
          </cell>
          <cell r="AN467" t="str">
            <v/>
          </cell>
          <cell r="AP467" t="str">
            <v/>
          </cell>
          <cell r="AQ467" t="str">
            <v/>
          </cell>
          <cell r="AS467" t="str">
            <v/>
          </cell>
          <cell r="AT467" t="str">
            <v/>
          </cell>
          <cell r="AU467" t="str">
            <v/>
          </cell>
          <cell r="AZ467" t="str">
            <v/>
          </cell>
          <cell r="BA467" t="str">
            <v/>
          </cell>
          <cell r="BD467" t="str">
            <v/>
          </cell>
          <cell r="BE467" t="str">
            <v/>
          </cell>
          <cell r="BH467" t="str">
            <v/>
          </cell>
          <cell r="BI467" t="str">
            <v/>
          </cell>
          <cell r="BL467" t="str">
            <v/>
          </cell>
          <cell r="BM467" t="str">
            <v/>
          </cell>
          <cell r="BP467" t="str">
            <v/>
          </cell>
          <cell r="BQ467" t="str">
            <v/>
          </cell>
          <cell r="BV467" t="str">
            <v/>
          </cell>
          <cell r="BW467" t="str">
            <v/>
          </cell>
          <cell r="BX467" t="str">
            <v/>
          </cell>
          <cell r="BY467" t="str">
            <v/>
          </cell>
          <cell r="BZ467">
            <v>0</v>
          </cell>
          <cell r="CA467">
            <v>0</v>
          </cell>
          <cell r="CB467" t="str">
            <v/>
          </cell>
          <cell r="CC467">
            <v>0</v>
          </cell>
          <cell r="CD467">
            <v>0</v>
          </cell>
          <cell r="CE467">
            <v>0</v>
          </cell>
          <cell r="CF467">
            <v>0</v>
          </cell>
          <cell r="CG467">
            <v>0</v>
          </cell>
        </row>
        <row r="468">
          <cell r="B468" t="str">
            <v/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 t="str">
            <v/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Q468" t="str">
            <v/>
          </cell>
          <cell r="R468">
            <v>0</v>
          </cell>
          <cell r="U468" t="str">
            <v/>
          </cell>
          <cell r="V468">
            <v>0</v>
          </cell>
          <cell r="Y468" t="str">
            <v/>
          </cell>
          <cell r="Z468">
            <v>0</v>
          </cell>
          <cell r="AA468">
            <v>0</v>
          </cell>
          <cell r="AB468">
            <v>0</v>
          </cell>
          <cell r="AC468" t="str">
            <v/>
          </cell>
          <cell r="AD468">
            <v>0</v>
          </cell>
          <cell r="AG468" t="str">
            <v/>
          </cell>
          <cell r="AH468">
            <v>0</v>
          </cell>
          <cell r="AJ468" t="str">
            <v/>
          </cell>
          <cell r="AK468">
            <v>0</v>
          </cell>
          <cell r="AM468" t="str">
            <v/>
          </cell>
          <cell r="AN468">
            <v>0</v>
          </cell>
          <cell r="AP468" t="str">
            <v/>
          </cell>
          <cell r="AQ468">
            <v>0</v>
          </cell>
          <cell r="AS468" t="str">
            <v/>
          </cell>
          <cell r="AT468">
            <v>0</v>
          </cell>
          <cell r="AU468" t="str">
            <v/>
          </cell>
          <cell r="AZ468" t="str">
            <v/>
          </cell>
          <cell r="BA468">
            <v>0</v>
          </cell>
          <cell r="BD468" t="str">
            <v/>
          </cell>
          <cell r="BE468">
            <v>0</v>
          </cell>
          <cell r="BH468" t="str">
            <v/>
          </cell>
          <cell r="BI468">
            <v>0</v>
          </cell>
          <cell r="BL468" t="str">
            <v/>
          </cell>
          <cell r="BM468">
            <v>0</v>
          </cell>
          <cell r="BP468" t="str">
            <v/>
          </cell>
          <cell r="BQ468">
            <v>0</v>
          </cell>
          <cell r="BV468" t="str">
            <v/>
          </cell>
          <cell r="BW468">
            <v>0</v>
          </cell>
          <cell r="BX468">
            <v>0</v>
          </cell>
          <cell r="BY468" t="str">
            <v/>
          </cell>
          <cell r="BZ468" t="str">
            <v/>
          </cell>
          <cell r="CA468" t="str">
            <v/>
          </cell>
          <cell r="CB468" t="str">
            <v/>
          </cell>
          <cell r="CC468" t="str">
            <v/>
          </cell>
          <cell r="CD468" t="str">
            <v/>
          </cell>
          <cell r="CE468" t="str">
            <v/>
          </cell>
          <cell r="CF468" t="str">
            <v/>
          </cell>
          <cell r="CG468" t="str">
            <v/>
          </cell>
        </row>
        <row r="469">
          <cell r="B469">
            <v>0</v>
          </cell>
          <cell r="C469" t="str">
            <v/>
          </cell>
          <cell r="D469" t="str">
            <v/>
          </cell>
          <cell r="E469" t="str">
            <v/>
          </cell>
          <cell r="F469" t="str">
            <v/>
          </cell>
          <cell r="G469" t="str">
            <v/>
          </cell>
          <cell r="H469" t="str">
            <v/>
          </cell>
          <cell r="I469" t="str">
            <v/>
          </cell>
          <cell r="J469" t="str">
            <v/>
          </cell>
          <cell r="K469" t="str">
            <v/>
          </cell>
          <cell r="L469" t="str">
            <v/>
          </cell>
          <cell r="M469" t="str">
            <v/>
          </cell>
          <cell r="N469">
            <v>0</v>
          </cell>
          <cell r="Q469" t="str">
            <v/>
          </cell>
          <cell r="R469" t="str">
            <v/>
          </cell>
          <cell r="U469" t="str">
            <v/>
          </cell>
          <cell r="V469" t="str">
            <v/>
          </cell>
          <cell r="Y469" t="str">
            <v/>
          </cell>
          <cell r="Z469" t="str">
            <v/>
          </cell>
          <cell r="AA469">
            <v>0</v>
          </cell>
          <cell r="AB469">
            <v>0</v>
          </cell>
          <cell r="AC469" t="str">
            <v/>
          </cell>
          <cell r="AD469" t="str">
            <v/>
          </cell>
          <cell r="AG469" t="str">
            <v/>
          </cell>
          <cell r="AH469" t="str">
            <v/>
          </cell>
          <cell r="AJ469" t="str">
            <v/>
          </cell>
          <cell r="AK469" t="str">
            <v/>
          </cell>
          <cell r="AM469" t="str">
            <v/>
          </cell>
          <cell r="AN469" t="str">
            <v/>
          </cell>
          <cell r="AP469" t="str">
            <v/>
          </cell>
          <cell r="AQ469" t="str">
            <v/>
          </cell>
          <cell r="AS469" t="str">
            <v/>
          </cell>
          <cell r="AT469" t="str">
            <v/>
          </cell>
          <cell r="AU469" t="str">
            <v/>
          </cell>
          <cell r="AZ469" t="str">
            <v/>
          </cell>
          <cell r="BA469" t="str">
            <v/>
          </cell>
          <cell r="BD469" t="str">
            <v/>
          </cell>
          <cell r="BE469" t="str">
            <v/>
          </cell>
          <cell r="BH469" t="str">
            <v/>
          </cell>
          <cell r="BI469" t="str">
            <v/>
          </cell>
          <cell r="BL469" t="str">
            <v/>
          </cell>
          <cell r="BM469" t="str">
            <v/>
          </cell>
          <cell r="BP469" t="str">
            <v/>
          </cell>
          <cell r="BQ469" t="str">
            <v/>
          </cell>
          <cell r="BV469" t="str">
            <v/>
          </cell>
          <cell r="BW469" t="str">
            <v/>
          </cell>
          <cell r="BX469" t="str">
            <v/>
          </cell>
          <cell r="BY469" t="str">
            <v/>
          </cell>
          <cell r="BZ469">
            <v>0</v>
          </cell>
          <cell r="CA469">
            <v>0</v>
          </cell>
          <cell r="CB469" t="str">
            <v/>
          </cell>
          <cell r="CC469">
            <v>0</v>
          </cell>
          <cell r="CD469">
            <v>0</v>
          </cell>
          <cell r="CE469">
            <v>0</v>
          </cell>
          <cell r="CF469">
            <v>0</v>
          </cell>
          <cell r="CG469">
            <v>0</v>
          </cell>
        </row>
        <row r="470">
          <cell r="B470" t="str">
            <v/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 t="str">
            <v/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Q470" t="str">
            <v/>
          </cell>
          <cell r="R470">
            <v>0</v>
          </cell>
          <cell r="U470" t="str">
            <v/>
          </cell>
          <cell r="V470">
            <v>0</v>
          </cell>
          <cell r="Y470" t="str">
            <v/>
          </cell>
          <cell r="Z470">
            <v>0</v>
          </cell>
          <cell r="AA470">
            <v>0</v>
          </cell>
          <cell r="AB470">
            <v>0</v>
          </cell>
          <cell r="AC470" t="str">
            <v/>
          </cell>
          <cell r="AD470">
            <v>0</v>
          </cell>
          <cell r="AG470" t="str">
            <v/>
          </cell>
          <cell r="AH470">
            <v>0</v>
          </cell>
          <cell r="AJ470" t="str">
            <v/>
          </cell>
          <cell r="AK470">
            <v>0</v>
          </cell>
          <cell r="AM470" t="str">
            <v/>
          </cell>
          <cell r="AN470">
            <v>0</v>
          </cell>
          <cell r="AP470" t="str">
            <v/>
          </cell>
          <cell r="AQ470">
            <v>0</v>
          </cell>
          <cell r="AS470" t="str">
            <v/>
          </cell>
          <cell r="AT470">
            <v>0</v>
          </cell>
          <cell r="AU470" t="str">
            <v/>
          </cell>
          <cell r="AZ470" t="str">
            <v/>
          </cell>
          <cell r="BA470">
            <v>0</v>
          </cell>
          <cell r="BD470" t="str">
            <v/>
          </cell>
          <cell r="BE470">
            <v>0</v>
          </cell>
          <cell r="BH470" t="str">
            <v/>
          </cell>
          <cell r="BI470">
            <v>0</v>
          </cell>
          <cell r="BL470" t="str">
            <v/>
          </cell>
          <cell r="BM470">
            <v>0</v>
          </cell>
          <cell r="BP470" t="str">
            <v/>
          </cell>
          <cell r="BQ470">
            <v>0</v>
          </cell>
          <cell r="BV470" t="str">
            <v/>
          </cell>
          <cell r="BW470">
            <v>0</v>
          </cell>
          <cell r="BX470">
            <v>0</v>
          </cell>
          <cell r="BY470" t="str">
            <v/>
          </cell>
          <cell r="BZ470" t="str">
            <v/>
          </cell>
          <cell r="CA470" t="str">
            <v/>
          </cell>
          <cell r="CB470" t="str">
            <v/>
          </cell>
          <cell r="CC470" t="str">
            <v/>
          </cell>
          <cell r="CD470" t="str">
            <v/>
          </cell>
          <cell r="CE470" t="str">
            <v/>
          </cell>
          <cell r="CF470" t="str">
            <v/>
          </cell>
          <cell r="CG470" t="str">
            <v/>
          </cell>
        </row>
        <row r="471">
          <cell r="B471">
            <v>0</v>
          </cell>
          <cell r="C471" t="str">
            <v/>
          </cell>
          <cell r="D471" t="str">
            <v/>
          </cell>
          <cell r="E471" t="str">
            <v/>
          </cell>
          <cell r="F471" t="str">
            <v/>
          </cell>
          <cell r="G471" t="str">
            <v/>
          </cell>
          <cell r="H471" t="str">
            <v/>
          </cell>
          <cell r="I471" t="str">
            <v/>
          </cell>
          <cell r="J471" t="str">
            <v/>
          </cell>
          <cell r="K471" t="str">
            <v/>
          </cell>
          <cell r="L471" t="str">
            <v/>
          </cell>
          <cell r="M471" t="str">
            <v/>
          </cell>
          <cell r="N471">
            <v>0</v>
          </cell>
          <cell r="Q471" t="str">
            <v/>
          </cell>
          <cell r="R471" t="str">
            <v/>
          </cell>
          <cell r="U471" t="str">
            <v/>
          </cell>
          <cell r="V471" t="str">
            <v/>
          </cell>
          <cell r="Y471" t="str">
            <v/>
          </cell>
          <cell r="Z471" t="str">
            <v/>
          </cell>
          <cell r="AA471">
            <v>0</v>
          </cell>
          <cell r="AB471">
            <v>0</v>
          </cell>
          <cell r="AC471" t="str">
            <v/>
          </cell>
          <cell r="AD471" t="str">
            <v/>
          </cell>
          <cell r="AG471" t="str">
            <v/>
          </cell>
          <cell r="AH471" t="str">
            <v/>
          </cell>
          <cell r="AJ471" t="str">
            <v/>
          </cell>
          <cell r="AK471" t="str">
            <v/>
          </cell>
          <cell r="AM471" t="str">
            <v/>
          </cell>
          <cell r="AN471" t="str">
            <v/>
          </cell>
          <cell r="AP471" t="str">
            <v/>
          </cell>
          <cell r="AQ471" t="str">
            <v/>
          </cell>
          <cell r="AS471" t="str">
            <v/>
          </cell>
          <cell r="AT471" t="str">
            <v/>
          </cell>
          <cell r="AU471" t="str">
            <v/>
          </cell>
          <cell r="AZ471" t="str">
            <v/>
          </cell>
          <cell r="BA471" t="str">
            <v/>
          </cell>
          <cell r="BD471" t="str">
            <v/>
          </cell>
          <cell r="BE471" t="str">
            <v/>
          </cell>
          <cell r="BH471" t="str">
            <v/>
          </cell>
          <cell r="BI471" t="str">
            <v/>
          </cell>
          <cell r="BL471" t="str">
            <v/>
          </cell>
          <cell r="BM471" t="str">
            <v/>
          </cell>
          <cell r="BP471" t="str">
            <v/>
          </cell>
          <cell r="BQ471" t="str">
            <v/>
          </cell>
          <cell r="BV471" t="str">
            <v/>
          </cell>
          <cell r="BW471" t="str">
            <v/>
          </cell>
          <cell r="BX471" t="str">
            <v/>
          </cell>
          <cell r="BY471" t="str">
            <v/>
          </cell>
          <cell r="BZ471">
            <v>0</v>
          </cell>
          <cell r="CA471">
            <v>0</v>
          </cell>
          <cell r="CB471" t="str">
            <v/>
          </cell>
          <cell r="CC471">
            <v>0</v>
          </cell>
          <cell r="CD471">
            <v>0</v>
          </cell>
          <cell r="CE471">
            <v>0</v>
          </cell>
          <cell r="CF471">
            <v>0</v>
          </cell>
          <cell r="CG471">
            <v>0</v>
          </cell>
        </row>
        <row r="472">
          <cell r="B472" t="str">
            <v/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 t="str">
            <v/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Q472" t="str">
            <v/>
          </cell>
          <cell r="R472">
            <v>0</v>
          </cell>
          <cell r="U472" t="str">
            <v/>
          </cell>
          <cell r="V472">
            <v>0</v>
          </cell>
          <cell r="Y472" t="str">
            <v/>
          </cell>
          <cell r="Z472">
            <v>0</v>
          </cell>
          <cell r="AA472">
            <v>0</v>
          </cell>
          <cell r="AB472">
            <v>0</v>
          </cell>
          <cell r="AC472" t="str">
            <v/>
          </cell>
          <cell r="AD472">
            <v>0</v>
          </cell>
          <cell r="AG472" t="str">
            <v/>
          </cell>
          <cell r="AH472">
            <v>0</v>
          </cell>
          <cell r="AJ472" t="str">
            <v/>
          </cell>
          <cell r="AK472">
            <v>0</v>
          </cell>
          <cell r="AM472" t="str">
            <v/>
          </cell>
          <cell r="AN472">
            <v>0</v>
          </cell>
          <cell r="AP472" t="str">
            <v/>
          </cell>
          <cell r="AQ472">
            <v>0</v>
          </cell>
          <cell r="AS472" t="str">
            <v/>
          </cell>
          <cell r="AT472">
            <v>0</v>
          </cell>
          <cell r="AU472" t="str">
            <v/>
          </cell>
          <cell r="AZ472" t="str">
            <v/>
          </cell>
          <cell r="BA472">
            <v>0</v>
          </cell>
          <cell r="BD472" t="str">
            <v/>
          </cell>
          <cell r="BE472">
            <v>0</v>
          </cell>
          <cell r="BH472" t="str">
            <v/>
          </cell>
          <cell r="BI472">
            <v>0</v>
          </cell>
          <cell r="BL472" t="str">
            <v/>
          </cell>
          <cell r="BM472">
            <v>0</v>
          </cell>
          <cell r="BP472" t="str">
            <v/>
          </cell>
          <cell r="BQ472">
            <v>0</v>
          </cell>
          <cell r="BV472" t="str">
            <v/>
          </cell>
          <cell r="BW472">
            <v>0</v>
          </cell>
          <cell r="BX472">
            <v>0</v>
          </cell>
          <cell r="BY472" t="str">
            <v/>
          </cell>
          <cell r="BZ472" t="str">
            <v/>
          </cell>
          <cell r="CA472" t="str">
            <v/>
          </cell>
          <cell r="CB472" t="str">
            <v/>
          </cell>
          <cell r="CC472" t="str">
            <v/>
          </cell>
          <cell r="CD472" t="str">
            <v/>
          </cell>
          <cell r="CE472" t="str">
            <v/>
          </cell>
          <cell r="CF472" t="str">
            <v/>
          </cell>
          <cell r="CG472" t="str">
            <v/>
          </cell>
        </row>
        <row r="473">
          <cell r="B473">
            <v>0</v>
          </cell>
          <cell r="C473" t="str">
            <v/>
          </cell>
          <cell r="D473" t="str">
            <v/>
          </cell>
          <cell r="E473" t="str">
            <v/>
          </cell>
          <cell r="F473" t="str">
            <v/>
          </cell>
          <cell r="G473" t="str">
            <v/>
          </cell>
          <cell r="H473" t="str">
            <v/>
          </cell>
          <cell r="I473" t="str">
            <v/>
          </cell>
          <cell r="J473" t="str">
            <v/>
          </cell>
          <cell r="K473" t="str">
            <v/>
          </cell>
          <cell r="L473" t="str">
            <v/>
          </cell>
          <cell r="M473" t="str">
            <v/>
          </cell>
          <cell r="N473">
            <v>0</v>
          </cell>
          <cell r="Q473" t="str">
            <v/>
          </cell>
          <cell r="R473" t="str">
            <v/>
          </cell>
          <cell r="U473" t="str">
            <v/>
          </cell>
          <cell r="V473" t="str">
            <v/>
          </cell>
          <cell r="Y473" t="str">
            <v/>
          </cell>
          <cell r="Z473" t="str">
            <v/>
          </cell>
          <cell r="AA473">
            <v>0</v>
          </cell>
          <cell r="AB473">
            <v>0</v>
          </cell>
          <cell r="AC473" t="str">
            <v/>
          </cell>
          <cell r="AD473" t="str">
            <v/>
          </cell>
          <cell r="AG473" t="str">
            <v/>
          </cell>
          <cell r="AH473" t="str">
            <v/>
          </cell>
          <cell r="AJ473" t="str">
            <v/>
          </cell>
          <cell r="AK473" t="str">
            <v/>
          </cell>
          <cell r="AM473" t="str">
            <v/>
          </cell>
          <cell r="AN473" t="str">
            <v/>
          </cell>
          <cell r="AP473" t="str">
            <v/>
          </cell>
          <cell r="AQ473" t="str">
            <v/>
          </cell>
          <cell r="AS473" t="str">
            <v/>
          </cell>
          <cell r="AT473" t="str">
            <v/>
          </cell>
          <cell r="AU473" t="str">
            <v/>
          </cell>
          <cell r="AZ473" t="str">
            <v/>
          </cell>
          <cell r="BA473" t="str">
            <v/>
          </cell>
          <cell r="BD473" t="str">
            <v/>
          </cell>
          <cell r="BE473" t="str">
            <v/>
          </cell>
          <cell r="BH473" t="str">
            <v/>
          </cell>
          <cell r="BI473" t="str">
            <v/>
          </cell>
          <cell r="BL473" t="str">
            <v/>
          </cell>
          <cell r="BM473" t="str">
            <v/>
          </cell>
          <cell r="BP473" t="str">
            <v/>
          </cell>
          <cell r="BQ473" t="str">
            <v/>
          </cell>
          <cell r="BV473" t="str">
            <v/>
          </cell>
          <cell r="BW473" t="str">
            <v/>
          </cell>
          <cell r="BX473" t="str">
            <v/>
          </cell>
          <cell r="BY473" t="str">
            <v/>
          </cell>
          <cell r="BZ473">
            <v>0</v>
          </cell>
          <cell r="CA473">
            <v>0</v>
          </cell>
          <cell r="CB473" t="str">
            <v/>
          </cell>
          <cell r="CC473">
            <v>0</v>
          </cell>
          <cell r="CD473">
            <v>0</v>
          </cell>
          <cell r="CE473">
            <v>0</v>
          </cell>
          <cell r="CF473">
            <v>0</v>
          </cell>
          <cell r="CG473">
            <v>0</v>
          </cell>
        </row>
        <row r="474">
          <cell r="B474" t="str">
            <v/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 t="str">
            <v/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Q474" t="str">
            <v/>
          </cell>
          <cell r="R474">
            <v>0</v>
          </cell>
          <cell r="U474" t="str">
            <v/>
          </cell>
          <cell r="V474">
            <v>0</v>
          </cell>
          <cell r="Y474" t="str">
            <v/>
          </cell>
          <cell r="Z474">
            <v>0</v>
          </cell>
          <cell r="AA474">
            <v>0</v>
          </cell>
          <cell r="AB474">
            <v>0</v>
          </cell>
          <cell r="AC474" t="str">
            <v/>
          </cell>
          <cell r="AD474">
            <v>0</v>
          </cell>
          <cell r="AG474" t="str">
            <v/>
          </cell>
          <cell r="AH474">
            <v>0</v>
          </cell>
          <cell r="AJ474" t="str">
            <v/>
          </cell>
          <cell r="AK474">
            <v>0</v>
          </cell>
          <cell r="AM474" t="str">
            <v/>
          </cell>
          <cell r="AN474">
            <v>0</v>
          </cell>
          <cell r="AP474" t="str">
            <v/>
          </cell>
          <cell r="AQ474">
            <v>0</v>
          </cell>
          <cell r="AS474" t="str">
            <v/>
          </cell>
          <cell r="AT474">
            <v>0</v>
          </cell>
          <cell r="AU474" t="str">
            <v/>
          </cell>
          <cell r="AZ474" t="str">
            <v/>
          </cell>
          <cell r="BA474">
            <v>0</v>
          </cell>
          <cell r="BD474" t="str">
            <v/>
          </cell>
          <cell r="BE474">
            <v>0</v>
          </cell>
          <cell r="BH474" t="str">
            <v/>
          </cell>
          <cell r="BI474">
            <v>0</v>
          </cell>
          <cell r="BL474" t="str">
            <v/>
          </cell>
          <cell r="BM474">
            <v>0</v>
          </cell>
          <cell r="BP474" t="str">
            <v/>
          </cell>
          <cell r="BQ474">
            <v>0</v>
          </cell>
          <cell r="BV474" t="str">
            <v/>
          </cell>
          <cell r="BW474">
            <v>0</v>
          </cell>
          <cell r="BX474">
            <v>0</v>
          </cell>
          <cell r="BY474" t="str">
            <v/>
          </cell>
          <cell r="BZ474" t="str">
            <v/>
          </cell>
          <cell r="CA474" t="str">
            <v/>
          </cell>
          <cell r="CB474" t="str">
            <v/>
          </cell>
          <cell r="CC474" t="str">
            <v/>
          </cell>
          <cell r="CD474" t="str">
            <v/>
          </cell>
          <cell r="CE474" t="str">
            <v/>
          </cell>
          <cell r="CF474" t="str">
            <v/>
          </cell>
          <cell r="CG474" t="str">
            <v/>
          </cell>
        </row>
        <row r="475">
          <cell r="B475">
            <v>0</v>
          </cell>
          <cell r="C475" t="str">
            <v/>
          </cell>
          <cell r="D475" t="str">
            <v/>
          </cell>
          <cell r="E475" t="str">
            <v/>
          </cell>
          <cell r="F475" t="str">
            <v/>
          </cell>
          <cell r="G475" t="str">
            <v/>
          </cell>
          <cell r="H475" t="str">
            <v/>
          </cell>
          <cell r="I475" t="str">
            <v/>
          </cell>
          <cell r="J475" t="str">
            <v/>
          </cell>
          <cell r="K475" t="str">
            <v/>
          </cell>
          <cell r="L475" t="str">
            <v/>
          </cell>
          <cell r="M475" t="str">
            <v/>
          </cell>
          <cell r="N475">
            <v>0</v>
          </cell>
          <cell r="Q475" t="str">
            <v/>
          </cell>
          <cell r="R475" t="str">
            <v/>
          </cell>
          <cell r="U475" t="str">
            <v/>
          </cell>
          <cell r="V475" t="str">
            <v/>
          </cell>
          <cell r="Y475" t="str">
            <v/>
          </cell>
          <cell r="Z475" t="str">
            <v/>
          </cell>
          <cell r="AA475">
            <v>0</v>
          </cell>
          <cell r="AB475">
            <v>0</v>
          </cell>
          <cell r="AC475" t="str">
            <v/>
          </cell>
          <cell r="AD475" t="str">
            <v/>
          </cell>
          <cell r="AG475" t="str">
            <v/>
          </cell>
          <cell r="AH475" t="str">
            <v/>
          </cell>
          <cell r="AJ475" t="str">
            <v/>
          </cell>
          <cell r="AK475" t="str">
            <v/>
          </cell>
          <cell r="AM475" t="str">
            <v/>
          </cell>
          <cell r="AN475" t="str">
            <v/>
          </cell>
          <cell r="AP475" t="str">
            <v/>
          </cell>
          <cell r="AQ475" t="str">
            <v/>
          </cell>
          <cell r="AS475" t="str">
            <v/>
          </cell>
          <cell r="AT475" t="str">
            <v/>
          </cell>
          <cell r="AU475" t="str">
            <v/>
          </cell>
          <cell r="AZ475" t="str">
            <v/>
          </cell>
          <cell r="BA475" t="str">
            <v/>
          </cell>
          <cell r="BD475" t="str">
            <v/>
          </cell>
          <cell r="BE475" t="str">
            <v/>
          </cell>
          <cell r="BH475" t="str">
            <v/>
          </cell>
          <cell r="BI475" t="str">
            <v/>
          </cell>
          <cell r="BL475" t="str">
            <v/>
          </cell>
          <cell r="BM475" t="str">
            <v/>
          </cell>
          <cell r="BP475" t="str">
            <v/>
          </cell>
          <cell r="BQ475" t="str">
            <v/>
          </cell>
          <cell r="BV475" t="str">
            <v/>
          </cell>
          <cell r="BW475" t="str">
            <v/>
          </cell>
          <cell r="BX475" t="str">
            <v/>
          </cell>
          <cell r="BY475" t="str">
            <v/>
          </cell>
          <cell r="BZ475">
            <v>0</v>
          </cell>
          <cell r="CA475">
            <v>0</v>
          </cell>
          <cell r="CB475" t="str">
            <v/>
          </cell>
          <cell r="CC475">
            <v>0</v>
          </cell>
          <cell r="CD475">
            <v>0</v>
          </cell>
          <cell r="CE475">
            <v>0</v>
          </cell>
          <cell r="CF475">
            <v>0</v>
          </cell>
          <cell r="CG475">
            <v>0</v>
          </cell>
        </row>
        <row r="476">
          <cell r="B476" t="str">
            <v/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 t="str">
            <v/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Q476" t="str">
            <v/>
          </cell>
          <cell r="R476">
            <v>0</v>
          </cell>
          <cell r="U476" t="str">
            <v/>
          </cell>
          <cell r="V476">
            <v>0</v>
          </cell>
          <cell r="Y476" t="str">
            <v/>
          </cell>
          <cell r="Z476">
            <v>0</v>
          </cell>
          <cell r="AA476">
            <v>0</v>
          </cell>
          <cell r="AB476">
            <v>0</v>
          </cell>
          <cell r="AC476" t="str">
            <v/>
          </cell>
          <cell r="AD476">
            <v>0</v>
          </cell>
          <cell r="AG476" t="str">
            <v/>
          </cell>
          <cell r="AH476">
            <v>0</v>
          </cell>
          <cell r="AJ476" t="str">
            <v/>
          </cell>
          <cell r="AK476">
            <v>0</v>
          </cell>
          <cell r="AM476" t="str">
            <v/>
          </cell>
          <cell r="AN476">
            <v>0</v>
          </cell>
          <cell r="AP476" t="str">
            <v/>
          </cell>
          <cell r="AQ476">
            <v>0</v>
          </cell>
          <cell r="AS476" t="str">
            <v/>
          </cell>
          <cell r="AT476">
            <v>0</v>
          </cell>
          <cell r="AU476" t="str">
            <v/>
          </cell>
          <cell r="AZ476" t="str">
            <v/>
          </cell>
          <cell r="BA476">
            <v>0</v>
          </cell>
          <cell r="BD476" t="str">
            <v/>
          </cell>
          <cell r="BE476">
            <v>0</v>
          </cell>
          <cell r="BH476" t="str">
            <v/>
          </cell>
          <cell r="BI476">
            <v>0</v>
          </cell>
          <cell r="BL476" t="str">
            <v/>
          </cell>
          <cell r="BM476">
            <v>0</v>
          </cell>
          <cell r="BP476" t="str">
            <v/>
          </cell>
          <cell r="BQ476">
            <v>0</v>
          </cell>
          <cell r="BV476" t="str">
            <v/>
          </cell>
          <cell r="BW476">
            <v>0</v>
          </cell>
          <cell r="BX476">
            <v>0</v>
          </cell>
          <cell r="BY476" t="str">
            <v/>
          </cell>
          <cell r="BZ476" t="str">
            <v/>
          </cell>
          <cell r="CA476" t="str">
            <v/>
          </cell>
          <cell r="CB476" t="str">
            <v/>
          </cell>
          <cell r="CC476" t="str">
            <v/>
          </cell>
          <cell r="CD476" t="str">
            <v/>
          </cell>
          <cell r="CE476" t="str">
            <v/>
          </cell>
          <cell r="CF476" t="str">
            <v/>
          </cell>
          <cell r="CG476" t="str">
            <v/>
          </cell>
        </row>
        <row r="477">
          <cell r="B477">
            <v>0</v>
          </cell>
          <cell r="C477" t="str">
            <v/>
          </cell>
          <cell r="D477" t="str">
            <v/>
          </cell>
          <cell r="E477" t="str">
            <v/>
          </cell>
          <cell r="F477" t="str">
            <v/>
          </cell>
          <cell r="G477" t="str">
            <v/>
          </cell>
          <cell r="H477" t="str">
            <v/>
          </cell>
          <cell r="I477" t="str">
            <v/>
          </cell>
          <cell r="J477" t="str">
            <v/>
          </cell>
          <cell r="K477" t="str">
            <v/>
          </cell>
          <cell r="L477" t="str">
            <v/>
          </cell>
          <cell r="M477" t="str">
            <v/>
          </cell>
          <cell r="N477">
            <v>0</v>
          </cell>
          <cell r="Q477" t="str">
            <v/>
          </cell>
          <cell r="R477" t="str">
            <v/>
          </cell>
          <cell r="U477" t="str">
            <v/>
          </cell>
          <cell r="V477" t="str">
            <v/>
          </cell>
          <cell r="Y477" t="str">
            <v/>
          </cell>
          <cell r="Z477" t="str">
            <v/>
          </cell>
          <cell r="AA477">
            <v>0</v>
          </cell>
          <cell r="AB477">
            <v>0</v>
          </cell>
          <cell r="AC477" t="str">
            <v/>
          </cell>
          <cell r="AD477" t="str">
            <v/>
          </cell>
          <cell r="AG477" t="str">
            <v/>
          </cell>
          <cell r="AH477" t="str">
            <v/>
          </cell>
          <cell r="AJ477" t="str">
            <v/>
          </cell>
          <cell r="AK477" t="str">
            <v/>
          </cell>
          <cell r="AM477" t="str">
            <v/>
          </cell>
          <cell r="AN477" t="str">
            <v/>
          </cell>
          <cell r="AP477" t="str">
            <v/>
          </cell>
          <cell r="AQ477" t="str">
            <v/>
          </cell>
          <cell r="AS477" t="str">
            <v/>
          </cell>
          <cell r="AT477" t="str">
            <v/>
          </cell>
          <cell r="AU477" t="str">
            <v/>
          </cell>
          <cell r="AZ477" t="str">
            <v/>
          </cell>
          <cell r="BA477" t="str">
            <v/>
          </cell>
          <cell r="BD477" t="str">
            <v/>
          </cell>
          <cell r="BE477" t="str">
            <v/>
          </cell>
          <cell r="BH477" t="str">
            <v/>
          </cell>
          <cell r="BI477" t="str">
            <v/>
          </cell>
          <cell r="BL477" t="str">
            <v/>
          </cell>
          <cell r="BM477" t="str">
            <v/>
          </cell>
          <cell r="BP477" t="str">
            <v/>
          </cell>
          <cell r="BQ477" t="str">
            <v/>
          </cell>
          <cell r="BV477" t="str">
            <v/>
          </cell>
          <cell r="BW477" t="str">
            <v/>
          </cell>
          <cell r="BX477" t="str">
            <v/>
          </cell>
          <cell r="BY477" t="str">
            <v/>
          </cell>
          <cell r="BZ477">
            <v>0</v>
          </cell>
          <cell r="CA477">
            <v>0</v>
          </cell>
          <cell r="CB477" t="str">
            <v/>
          </cell>
          <cell r="CC477">
            <v>0</v>
          </cell>
          <cell r="CD477">
            <v>0</v>
          </cell>
          <cell r="CE477">
            <v>0</v>
          </cell>
          <cell r="CF477">
            <v>0</v>
          </cell>
          <cell r="CG477">
            <v>0</v>
          </cell>
        </row>
        <row r="478">
          <cell r="B478" t="str">
            <v/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 t="str">
            <v/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Q478" t="str">
            <v/>
          </cell>
          <cell r="R478">
            <v>0</v>
          </cell>
          <cell r="U478" t="str">
            <v/>
          </cell>
          <cell r="V478">
            <v>0</v>
          </cell>
          <cell r="Y478" t="str">
            <v/>
          </cell>
          <cell r="Z478">
            <v>0</v>
          </cell>
          <cell r="AA478">
            <v>0</v>
          </cell>
          <cell r="AB478">
            <v>0</v>
          </cell>
          <cell r="AC478" t="str">
            <v/>
          </cell>
          <cell r="AD478">
            <v>0</v>
          </cell>
          <cell r="AG478" t="str">
            <v/>
          </cell>
          <cell r="AH478">
            <v>0</v>
          </cell>
          <cell r="AJ478" t="str">
            <v/>
          </cell>
          <cell r="AK478">
            <v>0</v>
          </cell>
          <cell r="AM478" t="str">
            <v/>
          </cell>
          <cell r="AN478">
            <v>0</v>
          </cell>
          <cell r="AP478" t="str">
            <v/>
          </cell>
          <cell r="AQ478">
            <v>0</v>
          </cell>
          <cell r="AS478" t="str">
            <v/>
          </cell>
          <cell r="AT478">
            <v>0</v>
          </cell>
          <cell r="AU478" t="str">
            <v/>
          </cell>
          <cell r="AZ478" t="str">
            <v/>
          </cell>
          <cell r="BA478">
            <v>0</v>
          </cell>
          <cell r="BD478" t="str">
            <v/>
          </cell>
          <cell r="BE478">
            <v>0</v>
          </cell>
          <cell r="BH478" t="str">
            <v/>
          </cell>
          <cell r="BI478">
            <v>0</v>
          </cell>
          <cell r="BL478" t="str">
            <v/>
          </cell>
          <cell r="BM478">
            <v>0</v>
          </cell>
          <cell r="BP478" t="str">
            <v/>
          </cell>
          <cell r="BQ478">
            <v>0</v>
          </cell>
          <cell r="BV478" t="str">
            <v/>
          </cell>
          <cell r="BW478">
            <v>0</v>
          </cell>
          <cell r="BX478">
            <v>0</v>
          </cell>
          <cell r="BY478" t="str">
            <v/>
          </cell>
          <cell r="BZ478" t="str">
            <v/>
          </cell>
          <cell r="CA478" t="str">
            <v/>
          </cell>
          <cell r="CB478" t="str">
            <v/>
          </cell>
          <cell r="CC478" t="str">
            <v/>
          </cell>
          <cell r="CD478" t="str">
            <v/>
          </cell>
          <cell r="CE478" t="str">
            <v/>
          </cell>
          <cell r="CF478" t="str">
            <v/>
          </cell>
          <cell r="CG478" t="str">
            <v/>
          </cell>
        </row>
        <row r="479">
          <cell r="B479">
            <v>0</v>
          </cell>
          <cell r="C479" t="str">
            <v/>
          </cell>
          <cell r="D479" t="str">
            <v/>
          </cell>
          <cell r="E479" t="str">
            <v/>
          </cell>
          <cell r="F479" t="str">
            <v/>
          </cell>
          <cell r="G479" t="str">
            <v/>
          </cell>
          <cell r="H479" t="str">
            <v/>
          </cell>
          <cell r="I479" t="str">
            <v/>
          </cell>
          <cell r="J479" t="str">
            <v/>
          </cell>
          <cell r="K479" t="str">
            <v/>
          </cell>
          <cell r="L479" t="str">
            <v/>
          </cell>
          <cell r="M479" t="str">
            <v/>
          </cell>
          <cell r="N479">
            <v>0</v>
          </cell>
          <cell r="Q479" t="str">
            <v/>
          </cell>
          <cell r="R479" t="str">
            <v/>
          </cell>
          <cell r="U479" t="str">
            <v/>
          </cell>
          <cell r="V479" t="str">
            <v/>
          </cell>
          <cell r="Y479" t="str">
            <v/>
          </cell>
          <cell r="Z479" t="str">
            <v/>
          </cell>
          <cell r="AA479">
            <v>0</v>
          </cell>
          <cell r="AB479">
            <v>0</v>
          </cell>
          <cell r="AC479" t="str">
            <v/>
          </cell>
          <cell r="AD479" t="str">
            <v/>
          </cell>
          <cell r="AG479" t="str">
            <v/>
          </cell>
          <cell r="AH479" t="str">
            <v/>
          </cell>
          <cell r="AJ479" t="str">
            <v/>
          </cell>
          <cell r="AK479" t="str">
            <v/>
          </cell>
          <cell r="AM479" t="str">
            <v/>
          </cell>
          <cell r="AN479" t="str">
            <v/>
          </cell>
          <cell r="AP479" t="str">
            <v/>
          </cell>
          <cell r="AQ479" t="str">
            <v/>
          </cell>
          <cell r="AS479" t="str">
            <v/>
          </cell>
          <cell r="AT479" t="str">
            <v/>
          </cell>
          <cell r="AU479" t="str">
            <v/>
          </cell>
          <cell r="AZ479" t="str">
            <v/>
          </cell>
          <cell r="BA479" t="str">
            <v/>
          </cell>
          <cell r="BD479" t="str">
            <v/>
          </cell>
          <cell r="BE479" t="str">
            <v/>
          </cell>
          <cell r="BH479" t="str">
            <v/>
          </cell>
          <cell r="BI479" t="str">
            <v/>
          </cell>
          <cell r="BL479" t="str">
            <v/>
          </cell>
          <cell r="BM479" t="str">
            <v/>
          </cell>
          <cell r="BP479" t="str">
            <v/>
          </cell>
          <cell r="BQ479" t="str">
            <v/>
          </cell>
          <cell r="BV479" t="str">
            <v/>
          </cell>
          <cell r="BW479" t="str">
            <v/>
          </cell>
          <cell r="BX479" t="str">
            <v/>
          </cell>
          <cell r="BY479" t="str">
            <v/>
          </cell>
          <cell r="BZ479">
            <v>0</v>
          </cell>
          <cell r="CA479">
            <v>0</v>
          </cell>
          <cell r="CB479" t="str">
            <v/>
          </cell>
          <cell r="CC479">
            <v>0</v>
          </cell>
          <cell r="CD479">
            <v>0</v>
          </cell>
          <cell r="CE479">
            <v>0</v>
          </cell>
          <cell r="CF479">
            <v>0</v>
          </cell>
          <cell r="CG479">
            <v>0</v>
          </cell>
        </row>
        <row r="480">
          <cell r="B480" t="str">
            <v/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 t="str">
            <v/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Q480" t="str">
            <v/>
          </cell>
          <cell r="R480">
            <v>0</v>
          </cell>
          <cell r="U480" t="str">
            <v/>
          </cell>
          <cell r="V480">
            <v>0</v>
          </cell>
          <cell r="Y480" t="str">
            <v/>
          </cell>
          <cell r="Z480">
            <v>0</v>
          </cell>
          <cell r="AA480">
            <v>0</v>
          </cell>
          <cell r="AB480">
            <v>0</v>
          </cell>
          <cell r="AC480" t="str">
            <v/>
          </cell>
          <cell r="AD480">
            <v>0</v>
          </cell>
          <cell r="AG480" t="str">
            <v/>
          </cell>
          <cell r="AH480">
            <v>0</v>
          </cell>
          <cell r="AJ480" t="str">
            <v/>
          </cell>
          <cell r="AK480">
            <v>0</v>
          </cell>
          <cell r="AM480" t="str">
            <v/>
          </cell>
          <cell r="AN480">
            <v>0</v>
          </cell>
          <cell r="AP480" t="str">
            <v/>
          </cell>
          <cell r="AQ480">
            <v>0</v>
          </cell>
          <cell r="AS480" t="str">
            <v/>
          </cell>
          <cell r="AT480">
            <v>0</v>
          </cell>
          <cell r="AU480" t="str">
            <v/>
          </cell>
          <cell r="AZ480" t="str">
            <v/>
          </cell>
          <cell r="BA480">
            <v>0</v>
          </cell>
          <cell r="BD480" t="str">
            <v/>
          </cell>
          <cell r="BE480">
            <v>0</v>
          </cell>
          <cell r="BH480" t="str">
            <v/>
          </cell>
          <cell r="BI480">
            <v>0</v>
          </cell>
          <cell r="BL480" t="str">
            <v/>
          </cell>
          <cell r="BM480">
            <v>0</v>
          </cell>
          <cell r="BP480" t="str">
            <v/>
          </cell>
          <cell r="BQ480">
            <v>0</v>
          </cell>
          <cell r="BV480" t="str">
            <v/>
          </cell>
          <cell r="BW480">
            <v>0</v>
          </cell>
          <cell r="BX480">
            <v>0</v>
          </cell>
          <cell r="BY480" t="str">
            <v/>
          </cell>
          <cell r="BZ480" t="str">
            <v/>
          </cell>
          <cell r="CA480" t="str">
            <v/>
          </cell>
          <cell r="CB480" t="str">
            <v/>
          </cell>
          <cell r="CC480" t="str">
            <v/>
          </cell>
          <cell r="CD480" t="str">
            <v/>
          </cell>
          <cell r="CE480" t="str">
            <v/>
          </cell>
          <cell r="CF480" t="str">
            <v/>
          </cell>
          <cell r="CG480" t="str">
            <v/>
          </cell>
        </row>
        <row r="481">
          <cell r="B481">
            <v>0</v>
          </cell>
          <cell r="C481" t="str">
            <v/>
          </cell>
          <cell r="D481" t="str">
            <v/>
          </cell>
          <cell r="E481" t="str">
            <v/>
          </cell>
          <cell r="F481" t="str">
            <v/>
          </cell>
          <cell r="G481" t="str">
            <v/>
          </cell>
          <cell r="H481" t="str">
            <v/>
          </cell>
          <cell r="I481" t="str">
            <v/>
          </cell>
          <cell r="J481" t="str">
            <v/>
          </cell>
          <cell r="K481" t="str">
            <v/>
          </cell>
          <cell r="L481" t="str">
            <v/>
          </cell>
          <cell r="M481" t="str">
            <v/>
          </cell>
          <cell r="N481">
            <v>0</v>
          </cell>
          <cell r="Q481" t="str">
            <v/>
          </cell>
          <cell r="R481" t="str">
            <v/>
          </cell>
          <cell r="U481" t="str">
            <v/>
          </cell>
          <cell r="V481" t="str">
            <v/>
          </cell>
          <cell r="Y481" t="str">
            <v/>
          </cell>
          <cell r="Z481" t="str">
            <v/>
          </cell>
          <cell r="AA481">
            <v>0</v>
          </cell>
          <cell r="AB481">
            <v>0</v>
          </cell>
          <cell r="AC481" t="str">
            <v/>
          </cell>
          <cell r="AD481" t="str">
            <v/>
          </cell>
          <cell r="AG481" t="str">
            <v/>
          </cell>
          <cell r="AH481" t="str">
            <v/>
          </cell>
          <cell r="AJ481" t="str">
            <v/>
          </cell>
          <cell r="AK481" t="str">
            <v/>
          </cell>
          <cell r="AM481" t="str">
            <v/>
          </cell>
          <cell r="AN481" t="str">
            <v/>
          </cell>
          <cell r="AP481" t="str">
            <v/>
          </cell>
          <cell r="AQ481" t="str">
            <v/>
          </cell>
          <cell r="AS481" t="str">
            <v/>
          </cell>
          <cell r="AT481" t="str">
            <v/>
          </cell>
          <cell r="AU481" t="str">
            <v/>
          </cell>
          <cell r="AZ481" t="str">
            <v/>
          </cell>
          <cell r="BA481" t="str">
            <v/>
          </cell>
          <cell r="BD481" t="str">
            <v/>
          </cell>
          <cell r="BE481" t="str">
            <v/>
          </cell>
          <cell r="BH481" t="str">
            <v/>
          </cell>
          <cell r="BI481" t="str">
            <v/>
          </cell>
          <cell r="BL481" t="str">
            <v/>
          </cell>
          <cell r="BM481" t="str">
            <v/>
          </cell>
          <cell r="BP481" t="str">
            <v/>
          </cell>
          <cell r="BQ481" t="str">
            <v/>
          </cell>
          <cell r="BV481" t="str">
            <v/>
          </cell>
          <cell r="BW481" t="str">
            <v/>
          </cell>
          <cell r="BX481" t="str">
            <v/>
          </cell>
          <cell r="BY481" t="str">
            <v/>
          </cell>
          <cell r="BZ481">
            <v>0</v>
          </cell>
          <cell r="CA481">
            <v>0</v>
          </cell>
          <cell r="CB481" t="str">
            <v/>
          </cell>
          <cell r="CC481">
            <v>0</v>
          </cell>
          <cell r="CD481">
            <v>0</v>
          </cell>
          <cell r="CE481">
            <v>0</v>
          </cell>
          <cell r="CF481">
            <v>0</v>
          </cell>
          <cell r="CG481">
            <v>0</v>
          </cell>
        </row>
        <row r="482">
          <cell r="B482" t="str">
            <v/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 t="str">
            <v/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Q482" t="str">
            <v/>
          </cell>
          <cell r="R482">
            <v>0</v>
          </cell>
          <cell r="U482" t="str">
            <v/>
          </cell>
          <cell r="V482">
            <v>0</v>
          </cell>
          <cell r="Y482" t="str">
            <v/>
          </cell>
          <cell r="Z482">
            <v>0</v>
          </cell>
          <cell r="AA482">
            <v>0</v>
          </cell>
          <cell r="AB482">
            <v>0</v>
          </cell>
          <cell r="AC482" t="str">
            <v/>
          </cell>
          <cell r="AD482">
            <v>0</v>
          </cell>
          <cell r="AG482" t="str">
            <v/>
          </cell>
          <cell r="AH482">
            <v>0</v>
          </cell>
          <cell r="AJ482" t="str">
            <v/>
          </cell>
          <cell r="AK482">
            <v>0</v>
          </cell>
          <cell r="AM482" t="str">
            <v/>
          </cell>
          <cell r="AN482">
            <v>0</v>
          </cell>
          <cell r="AP482" t="str">
            <v/>
          </cell>
          <cell r="AQ482">
            <v>0</v>
          </cell>
          <cell r="AS482" t="str">
            <v/>
          </cell>
          <cell r="AT482">
            <v>0</v>
          </cell>
          <cell r="AU482" t="str">
            <v/>
          </cell>
          <cell r="AZ482" t="str">
            <v/>
          </cell>
          <cell r="BA482">
            <v>0</v>
          </cell>
          <cell r="BD482" t="str">
            <v/>
          </cell>
          <cell r="BE482">
            <v>0</v>
          </cell>
          <cell r="BH482" t="str">
            <v/>
          </cell>
          <cell r="BI482">
            <v>0</v>
          </cell>
          <cell r="BL482" t="str">
            <v/>
          </cell>
          <cell r="BM482">
            <v>0</v>
          </cell>
          <cell r="BP482" t="str">
            <v/>
          </cell>
          <cell r="BQ482">
            <v>0</v>
          </cell>
          <cell r="BV482" t="str">
            <v/>
          </cell>
          <cell r="BW482">
            <v>0</v>
          </cell>
          <cell r="BX482">
            <v>0</v>
          </cell>
          <cell r="BY482" t="str">
            <v/>
          </cell>
          <cell r="BZ482" t="str">
            <v/>
          </cell>
          <cell r="CA482" t="str">
            <v/>
          </cell>
          <cell r="CB482" t="str">
            <v/>
          </cell>
          <cell r="CC482" t="str">
            <v/>
          </cell>
          <cell r="CD482" t="str">
            <v/>
          </cell>
          <cell r="CE482" t="str">
            <v/>
          </cell>
          <cell r="CF482" t="str">
            <v/>
          </cell>
          <cell r="CG482" t="str">
            <v/>
          </cell>
        </row>
        <row r="483">
          <cell r="B483">
            <v>0</v>
          </cell>
          <cell r="C483" t="str">
            <v/>
          </cell>
          <cell r="D483" t="str">
            <v/>
          </cell>
          <cell r="E483" t="str">
            <v/>
          </cell>
          <cell r="F483" t="str">
            <v/>
          </cell>
          <cell r="G483" t="str">
            <v/>
          </cell>
          <cell r="H483" t="str">
            <v/>
          </cell>
          <cell r="I483" t="str">
            <v/>
          </cell>
          <cell r="J483" t="str">
            <v/>
          </cell>
          <cell r="K483" t="str">
            <v/>
          </cell>
          <cell r="L483" t="str">
            <v/>
          </cell>
          <cell r="M483" t="str">
            <v/>
          </cell>
          <cell r="N483">
            <v>0</v>
          </cell>
          <cell r="Q483" t="str">
            <v/>
          </cell>
          <cell r="R483" t="str">
            <v/>
          </cell>
          <cell r="U483" t="str">
            <v/>
          </cell>
          <cell r="V483" t="str">
            <v/>
          </cell>
          <cell r="Y483" t="str">
            <v/>
          </cell>
          <cell r="Z483" t="str">
            <v/>
          </cell>
          <cell r="AA483">
            <v>0</v>
          </cell>
          <cell r="AB483">
            <v>0</v>
          </cell>
          <cell r="AC483" t="str">
            <v/>
          </cell>
          <cell r="AD483" t="str">
            <v/>
          </cell>
          <cell r="AG483" t="str">
            <v/>
          </cell>
          <cell r="AH483" t="str">
            <v/>
          </cell>
          <cell r="AJ483" t="str">
            <v/>
          </cell>
          <cell r="AK483" t="str">
            <v/>
          </cell>
          <cell r="AM483" t="str">
            <v/>
          </cell>
          <cell r="AN483" t="str">
            <v/>
          </cell>
          <cell r="AP483" t="str">
            <v/>
          </cell>
          <cell r="AQ483" t="str">
            <v/>
          </cell>
          <cell r="AS483" t="str">
            <v/>
          </cell>
          <cell r="AT483" t="str">
            <v/>
          </cell>
          <cell r="AU483" t="str">
            <v/>
          </cell>
          <cell r="AZ483" t="str">
            <v/>
          </cell>
          <cell r="BA483" t="str">
            <v/>
          </cell>
          <cell r="BD483" t="str">
            <v/>
          </cell>
          <cell r="BE483" t="str">
            <v/>
          </cell>
          <cell r="BH483" t="str">
            <v/>
          </cell>
          <cell r="BI483" t="str">
            <v/>
          </cell>
          <cell r="BL483" t="str">
            <v/>
          </cell>
          <cell r="BM483" t="str">
            <v/>
          </cell>
          <cell r="BP483" t="str">
            <v/>
          </cell>
          <cell r="BQ483" t="str">
            <v/>
          </cell>
          <cell r="BV483" t="str">
            <v/>
          </cell>
          <cell r="BW483" t="str">
            <v/>
          </cell>
          <cell r="BX483" t="str">
            <v/>
          </cell>
          <cell r="BY483" t="str">
            <v/>
          </cell>
          <cell r="BZ483">
            <v>0</v>
          </cell>
          <cell r="CA483">
            <v>0</v>
          </cell>
          <cell r="CB483" t="str">
            <v/>
          </cell>
          <cell r="CC483">
            <v>0</v>
          </cell>
          <cell r="CD483">
            <v>0</v>
          </cell>
          <cell r="CE483">
            <v>0</v>
          </cell>
          <cell r="CF483">
            <v>0</v>
          </cell>
          <cell r="CG483">
            <v>0</v>
          </cell>
        </row>
        <row r="484">
          <cell r="B484" t="str">
            <v/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 t="str">
            <v/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Q484" t="str">
            <v/>
          </cell>
          <cell r="R484">
            <v>0</v>
          </cell>
          <cell r="U484" t="str">
            <v/>
          </cell>
          <cell r="V484">
            <v>0</v>
          </cell>
          <cell r="Y484" t="str">
            <v/>
          </cell>
          <cell r="Z484">
            <v>0</v>
          </cell>
          <cell r="AA484">
            <v>0</v>
          </cell>
          <cell r="AB484">
            <v>0</v>
          </cell>
          <cell r="AC484" t="str">
            <v/>
          </cell>
          <cell r="AD484">
            <v>0</v>
          </cell>
          <cell r="AG484" t="str">
            <v/>
          </cell>
          <cell r="AH484">
            <v>0</v>
          </cell>
          <cell r="AJ484" t="str">
            <v/>
          </cell>
          <cell r="AK484">
            <v>0</v>
          </cell>
          <cell r="AM484" t="str">
            <v/>
          </cell>
          <cell r="AN484">
            <v>0</v>
          </cell>
          <cell r="AP484" t="str">
            <v/>
          </cell>
          <cell r="AQ484">
            <v>0</v>
          </cell>
          <cell r="AS484" t="str">
            <v/>
          </cell>
          <cell r="AT484">
            <v>0</v>
          </cell>
          <cell r="AU484" t="str">
            <v/>
          </cell>
          <cell r="AZ484" t="str">
            <v/>
          </cell>
          <cell r="BA484">
            <v>0</v>
          </cell>
          <cell r="BD484" t="str">
            <v/>
          </cell>
          <cell r="BE484">
            <v>0</v>
          </cell>
          <cell r="BH484" t="str">
            <v/>
          </cell>
          <cell r="BI484">
            <v>0</v>
          </cell>
          <cell r="BL484" t="str">
            <v/>
          </cell>
          <cell r="BM484">
            <v>0</v>
          </cell>
          <cell r="BP484" t="str">
            <v/>
          </cell>
          <cell r="BQ484">
            <v>0</v>
          </cell>
          <cell r="BV484" t="str">
            <v/>
          </cell>
          <cell r="BW484">
            <v>0</v>
          </cell>
          <cell r="BX484">
            <v>0</v>
          </cell>
          <cell r="BY484" t="str">
            <v/>
          </cell>
          <cell r="BZ484" t="str">
            <v/>
          </cell>
          <cell r="CA484" t="str">
            <v/>
          </cell>
          <cell r="CB484" t="str">
            <v/>
          </cell>
          <cell r="CC484" t="str">
            <v/>
          </cell>
          <cell r="CD484" t="str">
            <v/>
          </cell>
          <cell r="CE484" t="str">
            <v/>
          </cell>
          <cell r="CF484" t="str">
            <v/>
          </cell>
          <cell r="CG484" t="str">
            <v/>
          </cell>
        </row>
        <row r="485">
          <cell r="B485">
            <v>0</v>
          </cell>
          <cell r="C485" t="str">
            <v/>
          </cell>
          <cell r="D485" t="str">
            <v/>
          </cell>
          <cell r="E485" t="str">
            <v/>
          </cell>
          <cell r="F485" t="str">
            <v/>
          </cell>
          <cell r="G485" t="str">
            <v/>
          </cell>
          <cell r="H485" t="str">
            <v/>
          </cell>
          <cell r="I485" t="str">
            <v/>
          </cell>
          <cell r="J485" t="str">
            <v/>
          </cell>
          <cell r="K485" t="str">
            <v/>
          </cell>
          <cell r="L485" t="str">
            <v/>
          </cell>
          <cell r="M485" t="str">
            <v/>
          </cell>
          <cell r="N485">
            <v>0</v>
          </cell>
          <cell r="Q485" t="str">
            <v/>
          </cell>
          <cell r="R485" t="str">
            <v/>
          </cell>
          <cell r="U485" t="str">
            <v/>
          </cell>
          <cell r="V485" t="str">
            <v/>
          </cell>
          <cell r="Y485" t="str">
            <v/>
          </cell>
          <cell r="Z485" t="str">
            <v/>
          </cell>
          <cell r="AA485">
            <v>0</v>
          </cell>
          <cell r="AB485">
            <v>0</v>
          </cell>
          <cell r="AC485" t="str">
            <v/>
          </cell>
          <cell r="AD485" t="str">
            <v/>
          </cell>
          <cell r="AG485" t="str">
            <v/>
          </cell>
          <cell r="AH485" t="str">
            <v/>
          </cell>
          <cell r="AJ485" t="str">
            <v/>
          </cell>
          <cell r="AK485" t="str">
            <v/>
          </cell>
          <cell r="AM485" t="str">
            <v/>
          </cell>
          <cell r="AN485" t="str">
            <v/>
          </cell>
          <cell r="AP485" t="str">
            <v/>
          </cell>
          <cell r="AQ485" t="str">
            <v/>
          </cell>
          <cell r="AS485" t="str">
            <v/>
          </cell>
          <cell r="AT485" t="str">
            <v/>
          </cell>
          <cell r="AU485" t="str">
            <v/>
          </cell>
          <cell r="AZ485" t="str">
            <v/>
          </cell>
          <cell r="BA485" t="str">
            <v/>
          </cell>
          <cell r="BD485" t="str">
            <v/>
          </cell>
          <cell r="BE485" t="str">
            <v/>
          </cell>
          <cell r="BH485" t="str">
            <v/>
          </cell>
          <cell r="BI485" t="str">
            <v/>
          </cell>
          <cell r="BL485" t="str">
            <v/>
          </cell>
          <cell r="BM485" t="str">
            <v/>
          </cell>
          <cell r="BP485" t="str">
            <v/>
          </cell>
          <cell r="BQ485" t="str">
            <v/>
          </cell>
          <cell r="BV485" t="str">
            <v/>
          </cell>
          <cell r="BW485" t="str">
            <v/>
          </cell>
          <cell r="BX485" t="str">
            <v/>
          </cell>
          <cell r="BY485" t="str">
            <v/>
          </cell>
          <cell r="BZ485">
            <v>0</v>
          </cell>
          <cell r="CA485">
            <v>0</v>
          </cell>
          <cell r="CB485" t="str">
            <v/>
          </cell>
          <cell r="CC485">
            <v>0</v>
          </cell>
          <cell r="CD485">
            <v>0</v>
          </cell>
          <cell r="CE485">
            <v>0</v>
          </cell>
          <cell r="CF485">
            <v>0</v>
          </cell>
          <cell r="CG485">
            <v>0</v>
          </cell>
        </row>
        <row r="486">
          <cell r="B486" t="str">
            <v/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 t="str">
            <v/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Q486" t="str">
            <v/>
          </cell>
          <cell r="R486">
            <v>0</v>
          </cell>
          <cell r="U486" t="str">
            <v/>
          </cell>
          <cell r="V486">
            <v>0</v>
          </cell>
          <cell r="Y486" t="str">
            <v/>
          </cell>
          <cell r="Z486">
            <v>0</v>
          </cell>
          <cell r="AA486">
            <v>0</v>
          </cell>
          <cell r="AB486">
            <v>0</v>
          </cell>
          <cell r="AC486" t="str">
            <v/>
          </cell>
          <cell r="AD486">
            <v>0</v>
          </cell>
          <cell r="AG486" t="str">
            <v/>
          </cell>
          <cell r="AH486">
            <v>0</v>
          </cell>
          <cell r="AJ486" t="str">
            <v/>
          </cell>
          <cell r="AK486">
            <v>0</v>
          </cell>
          <cell r="AM486" t="str">
            <v/>
          </cell>
          <cell r="AN486">
            <v>0</v>
          </cell>
          <cell r="AP486" t="str">
            <v/>
          </cell>
          <cell r="AQ486">
            <v>0</v>
          </cell>
          <cell r="AS486" t="str">
            <v/>
          </cell>
          <cell r="AT486">
            <v>0</v>
          </cell>
          <cell r="AU486" t="str">
            <v/>
          </cell>
          <cell r="AZ486" t="str">
            <v/>
          </cell>
          <cell r="BA486">
            <v>0</v>
          </cell>
          <cell r="BD486" t="str">
            <v/>
          </cell>
          <cell r="BE486">
            <v>0</v>
          </cell>
          <cell r="BH486" t="str">
            <v/>
          </cell>
          <cell r="BI486">
            <v>0</v>
          </cell>
          <cell r="BL486" t="str">
            <v/>
          </cell>
          <cell r="BM486">
            <v>0</v>
          </cell>
          <cell r="BP486" t="str">
            <v/>
          </cell>
          <cell r="BQ486">
            <v>0</v>
          </cell>
          <cell r="BV486" t="str">
            <v/>
          </cell>
          <cell r="BW486">
            <v>0</v>
          </cell>
          <cell r="BX486">
            <v>0</v>
          </cell>
          <cell r="BY486" t="str">
            <v/>
          </cell>
          <cell r="BZ486" t="str">
            <v/>
          </cell>
          <cell r="CA486" t="str">
            <v/>
          </cell>
          <cell r="CB486" t="str">
            <v/>
          </cell>
          <cell r="CC486" t="str">
            <v/>
          </cell>
          <cell r="CD486" t="str">
            <v/>
          </cell>
          <cell r="CE486" t="str">
            <v/>
          </cell>
          <cell r="CF486" t="str">
            <v/>
          </cell>
          <cell r="CG486" t="str">
            <v/>
          </cell>
        </row>
        <row r="487">
          <cell r="B487">
            <v>0</v>
          </cell>
          <cell r="C487" t="str">
            <v/>
          </cell>
          <cell r="D487" t="str">
            <v/>
          </cell>
          <cell r="E487" t="str">
            <v/>
          </cell>
          <cell r="F487" t="str">
            <v/>
          </cell>
          <cell r="G487" t="str">
            <v/>
          </cell>
          <cell r="H487" t="str">
            <v/>
          </cell>
          <cell r="I487" t="str">
            <v/>
          </cell>
          <cell r="J487" t="str">
            <v/>
          </cell>
          <cell r="K487" t="str">
            <v/>
          </cell>
          <cell r="L487" t="str">
            <v/>
          </cell>
          <cell r="M487" t="str">
            <v/>
          </cell>
          <cell r="N487">
            <v>0</v>
          </cell>
          <cell r="Q487" t="str">
            <v/>
          </cell>
          <cell r="R487" t="str">
            <v/>
          </cell>
          <cell r="U487" t="str">
            <v/>
          </cell>
          <cell r="V487" t="str">
            <v/>
          </cell>
          <cell r="Y487" t="str">
            <v/>
          </cell>
          <cell r="Z487" t="str">
            <v/>
          </cell>
          <cell r="AA487">
            <v>0</v>
          </cell>
          <cell r="AB487">
            <v>0</v>
          </cell>
          <cell r="AC487" t="str">
            <v/>
          </cell>
          <cell r="AD487" t="str">
            <v/>
          </cell>
          <cell r="AG487" t="str">
            <v/>
          </cell>
          <cell r="AH487" t="str">
            <v/>
          </cell>
          <cell r="AJ487" t="str">
            <v/>
          </cell>
          <cell r="AK487" t="str">
            <v/>
          </cell>
          <cell r="AM487" t="str">
            <v/>
          </cell>
          <cell r="AN487" t="str">
            <v/>
          </cell>
          <cell r="AP487" t="str">
            <v/>
          </cell>
          <cell r="AQ487" t="str">
            <v/>
          </cell>
          <cell r="AS487" t="str">
            <v/>
          </cell>
          <cell r="AT487" t="str">
            <v/>
          </cell>
          <cell r="AU487" t="str">
            <v/>
          </cell>
          <cell r="AZ487" t="str">
            <v/>
          </cell>
          <cell r="BA487" t="str">
            <v/>
          </cell>
          <cell r="BD487" t="str">
            <v/>
          </cell>
          <cell r="BE487" t="str">
            <v/>
          </cell>
          <cell r="BH487" t="str">
            <v/>
          </cell>
          <cell r="BI487" t="str">
            <v/>
          </cell>
          <cell r="BL487" t="str">
            <v/>
          </cell>
          <cell r="BM487" t="str">
            <v/>
          </cell>
          <cell r="BP487" t="str">
            <v/>
          </cell>
          <cell r="BQ487" t="str">
            <v/>
          </cell>
          <cell r="BV487" t="str">
            <v/>
          </cell>
          <cell r="BW487" t="str">
            <v/>
          </cell>
          <cell r="BX487" t="str">
            <v/>
          </cell>
          <cell r="BY487" t="str">
            <v/>
          </cell>
          <cell r="BZ487">
            <v>0</v>
          </cell>
          <cell r="CA487">
            <v>0</v>
          </cell>
          <cell r="CB487" t="str">
            <v/>
          </cell>
          <cell r="CC487">
            <v>0</v>
          </cell>
          <cell r="CD487">
            <v>0</v>
          </cell>
          <cell r="CE487">
            <v>0</v>
          </cell>
          <cell r="CF487">
            <v>0</v>
          </cell>
          <cell r="CG487">
            <v>0</v>
          </cell>
        </row>
        <row r="488">
          <cell r="B488" t="str">
            <v/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 t="str">
            <v/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Q488" t="str">
            <v/>
          </cell>
          <cell r="R488">
            <v>0</v>
          </cell>
          <cell r="U488" t="str">
            <v/>
          </cell>
          <cell r="V488">
            <v>0</v>
          </cell>
          <cell r="Y488" t="str">
            <v/>
          </cell>
          <cell r="Z488">
            <v>0</v>
          </cell>
          <cell r="AA488">
            <v>0</v>
          </cell>
          <cell r="AB488">
            <v>0</v>
          </cell>
          <cell r="AC488" t="str">
            <v/>
          </cell>
          <cell r="AD488">
            <v>0</v>
          </cell>
          <cell r="AG488" t="str">
            <v/>
          </cell>
          <cell r="AH488">
            <v>0</v>
          </cell>
          <cell r="AJ488" t="str">
            <v/>
          </cell>
          <cell r="AK488">
            <v>0</v>
          </cell>
          <cell r="AM488" t="str">
            <v/>
          </cell>
          <cell r="AN488">
            <v>0</v>
          </cell>
          <cell r="AP488" t="str">
            <v/>
          </cell>
          <cell r="AQ488">
            <v>0</v>
          </cell>
          <cell r="AS488" t="str">
            <v/>
          </cell>
          <cell r="AT488">
            <v>0</v>
          </cell>
          <cell r="AU488" t="str">
            <v/>
          </cell>
          <cell r="AZ488" t="str">
            <v/>
          </cell>
          <cell r="BA488">
            <v>0</v>
          </cell>
          <cell r="BD488" t="str">
            <v/>
          </cell>
          <cell r="BE488">
            <v>0</v>
          </cell>
          <cell r="BH488" t="str">
            <v/>
          </cell>
          <cell r="BI488">
            <v>0</v>
          </cell>
          <cell r="BL488" t="str">
            <v/>
          </cell>
          <cell r="BM488">
            <v>0</v>
          </cell>
          <cell r="BP488" t="str">
            <v/>
          </cell>
          <cell r="BQ488">
            <v>0</v>
          </cell>
          <cell r="BV488" t="str">
            <v/>
          </cell>
          <cell r="BW488">
            <v>0</v>
          </cell>
          <cell r="BX488">
            <v>0</v>
          </cell>
          <cell r="BY488" t="str">
            <v/>
          </cell>
          <cell r="BZ488" t="str">
            <v/>
          </cell>
          <cell r="CA488" t="str">
            <v/>
          </cell>
          <cell r="CB488" t="str">
            <v/>
          </cell>
          <cell r="CC488" t="str">
            <v/>
          </cell>
          <cell r="CD488" t="str">
            <v/>
          </cell>
          <cell r="CE488" t="str">
            <v/>
          </cell>
          <cell r="CF488" t="str">
            <v/>
          </cell>
          <cell r="CG488" t="str">
            <v/>
          </cell>
        </row>
        <row r="489">
          <cell r="B489">
            <v>0</v>
          </cell>
          <cell r="C489" t="str">
            <v/>
          </cell>
          <cell r="D489" t="str">
            <v/>
          </cell>
          <cell r="E489" t="str">
            <v/>
          </cell>
          <cell r="F489" t="str">
            <v/>
          </cell>
          <cell r="G489" t="str">
            <v/>
          </cell>
          <cell r="H489" t="str">
            <v/>
          </cell>
          <cell r="I489" t="str">
            <v/>
          </cell>
          <cell r="J489" t="str">
            <v/>
          </cell>
          <cell r="K489" t="str">
            <v/>
          </cell>
          <cell r="L489" t="str">
            <v/>
          </cell>
          <cell r="M489" t="str">
            <v/>
          </cell>
          <cell r="N489">
            <v>0</v>
          </cell>
          <cell r="Q489" t="str">
            <v/>
          </cell>
          <cell r="R489" t="str">
            <v/>
          </cell>
          <cell r="U489" t="str">
            <v/>
          </cell>
          <cell r="V489" t="str">
            <v/>
          </cell>
          <cell r="Y489" t="str">
            <v/>
          </cell>
          <cell r="Z489" t="str">
            <v/>
          </cell>
          <cell r="AA489">
            <v>0</v>
          </cell>
          <cell r="AB489">
            <v>0</v>
          </cell>
          <cell r="AC489" t="str">
            <v/>
          </cell>
          <cell r="AD489" t="str">
            <v/>
          </cell>
          <cell r="AG489" t="str">
            <v/>
          </cell>
          <cell r="AH489" t="str">
            <v/>
          </cell>
          <cell r="AJ489" t="str">
            <v/>
          </cell>
          <cell r="AK489" t="str">
            <v/>
          </cell>
          <cell r="AM489" t="str">
            <v/>
          </cell>
          <cell r="AN489" t="str">
            <v/>
          </cell>
          <cell r="AP489" t="str">
            <v/>
          </cell>
          <cell r="AQ489" t="str">
            <v/>
          </cell>
          <cell r="AS489" t="str">
            <v/>
          </cell>
          <cell r="AT489" t="str">
            <v/>
          </cell>
          <cell r="AU489" t="str">
            <v/>
          </cell>
          <cell r="AZ489" t="str">
            <v/>
          </cell>
          <cell r="BA489" t="str">
            <v/>
          </cell>
          <cell r="BD489" t="str">
            <v/>
          </cell>
          <cell r="BE489" t="str">
            <v/>
          </cell>
          <cell r="BH489" t="str">
            <v/>
          </cell>
          <cell r="BI489" t="str">
            <v/>
          </cell>
          <cell r="BL489" t="str">
            <v/>
          </cell>
          <cell r="BM489" t="str">
            <v/>
          </cell>
          <cell r="BP489" t="str">
            <v/>
          </cell>
          <cell r="BQ489" t="str">
            <v/>
          </cell>
          <cell r="BV489" t="str">
            <v/>
          </cell>
          <cell r="BW489" t="str">
            <v/>
          </cell>
          <cell r="BX489" t="str">
            <v/>
          </cell>
          <cell r="BY489" t="str">
            <v/>
          </cell>
          <cell r="BZ489">
            <v>0</v>
          </cell>
          <cell r="CA489">
            <v>0</v>
          </cell>
          <cell r="CB489" t="str">
            <v/>
          </cell>
          <cell r="CC489">
            <v>0</v>
          </cell>
          <cell r="CD489">
            <v>0</v>
          </cell>
          <cell r="CE489">
            <v>0</v>
          </cell>
          <cell r="CF489">
            <v>0</v>
          </cell>
          <cell r="CG489">
            <v>0</v>
          </cell>
        </row>
        <row r="490">
          <cell r="B490" t="str">
            <v/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 t="str">
            <v/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Q490" t="str">
            <v/>
          </cell>
          <cell r="R490">
            <v>0</v>
          </cell>
          <cell r="U490" t="str">
            <v/>
          </cell>
          <cell r="V490">
            <v>0</v>
          </cell>
          <cell r="Y490" t="str">
            <v/>
          </cell>
          <cell r="Z490">
            <v>0</v>
          </cell>
          <cell r="AA490">
            <v>0</v>
          </cell>
          <cell r="AB490">
            <v>0</v>
          </cell>
          <cell r="AC490" t="str">
            <v/>
          </cell>
          <cell r="AD490">
            <v>0</v>
          </cell>
          <cell r="AG490" t="str">
            <v/>
          </cell>
          <cell r="AH490">
            <v>0</v>
          </cell>
          <cell r="AJ490" t="str">
            <v/>
          </cell>
          <cell r="AK490">
            <v>0</v>
          </cell>
          <cell r="AM490" t="str">
            <v/>
          </cell>
          <cell r="AN490">
            <v>0</v>
          </cell>
          <cell r="AP490" t="str">
            <v/>
          </cell>
          <cell r="AQ490">
            <v>0</v>
          </cell>
          <cell r="AS490" t="str">
            <v/>
          </cell>
          <cell r="AT490">
            <v>0</v>
          </cell>
          <cell r="AU490" t="str">
            <v/>
          </cell>
          <cell r="AZ490" t="str">
            <v/>
          </cell>
          <cell r="BA490">
            <v>0</v>
          </cell>
          <cell r="BD490" t="str">
            <v/>
          </cell>
          <cell r="BE490">
            <v>0</v>
          </cell>
          <cell r="BH490" t="str">
            <v/>
          </cell>
          <cell r="BI490">
            <v>0</v>
          </cell>
          <cell r="BL490" t="str">
            <v/>
          </cell>
          <cell r="BM490">
            <v>0</v>
          </cell>
          <cell r="BP490" t="str">
            <v/>
          </cell>
          <cell r="BQ490">
            <v>0</v>
          </cell>
          <cell r="BV490" t="str">
            <v/>
          </cell>
          <cell r="BW490">
            <v>0</v>
          </cell>
          <cell r="BX490">
            <v>0</v>
          </cell>
          <cell r="BY490" t="str">
            <v/>
          </cell>
          <cell r="BZ490" t="str">
            <v/>
          </cell>
          <cell r="CA490" t="str">
            <v/>
          </cell>
          <cell r="CB490" t="str">
            <v/>
          </cell>
          <cell r="CC490" t="str">
            <v/>
          </cell>
          <cell r="CD490" t="str">
            <v/>
          </cell>
          <cell r="CE490" t="str">
            <v/>
          </cell>
          <cell r="CF490" t="str">
            <v/>
          </cell>
          <cell r="CG490" t="str">
            <v/>
          </cell>
        </row>
        <row r="491">
          <cell r="B491">
            <v>0</v>
          </cell>
          <cell r="C491" t="str">
            <v/>
          </cell>
          <cell r="D491" t="str">
            <v/>
          </cell>
          <cell r="E491" t="str">
            <v/>
          </cell>
          <cell r="F491" t="str">
            <v/>
          </cell>
          <cell r="G491" t="str">
            <v/>
          </cell>
          <cell r="H491" t="str">
            <v/>
          </cell>
          <cell r="I491" t="str">
            <v/>
          </cell>
          <cell r="J491" t="str">
            <v/>
          </cell>
          <cell r="K491" t="str">
            <v/>
          </cell>
          <cell r="L491" t="str">
            <v/>
          </cell>
          <cell r="M491" t="str">
            <v/>
          </cell>
          <cell r="N491">
            <v>0</v>
          </cell>
          <cell r="Q491" t="str">
            <v/>
          </cell>
          <cell r="R491" t="str">
            <v/>
          </cell>
          <cell r="U491" t="str">
            <v/>
          </cell>
          <cell r="V491" t="str">
            <v/>
          </cell>
          <cell r="Y491" t="str">
            <v/>
          </cell>
          <cell r="Z491" t="str">
            <v/>
          </cell>
          <cell r="AA491">
            <v>0</v>
          </cell>
          <cell r="AB491">
            <v>0</v>
          </cell>
          <cell r="AC491" t="str">
            <v/>
          </cell>
          <cell r="AD491" t="str">
            <v/>
          </cell>
          <cell r="AG491" t="str">
            <v/>
          </cell>
          <cell r="AH491" t="str">
            <v/>
          </cell>
          <cell r="AJ491" t="str">
            <v/>
          </cell>
          <cell r="AK491" t="str">
            <v/>
          </cell>
          <cell r="AM491" t="str">
            <v/>
          </cell>
          <cell r="AN491" t="str">
            <v/>
          </cell>
          <cell r="AP491" t="str">
            <v/>
          </cell>
          <cell r="AQ491" t="str">
            <v/>
          </cell>
          <cell r="AS491" t="str">
            <v/>
          </cell>
          <cell r="AT491" t="str">
            <v/>
          </cell>
          <cell r="AU491" t="str">
            <v/>
          </cell>
          <cell r="AZ491" t="str">
            <v/>
          </cell>
          <cell r="BA491" t="str">
            <v/>
          </cell>
          <cell r="BD491" t="str">
            <v/>
          </cell>
          <cell r="BE491" t="str">
            <v/>
          </cell>
          <cell r="BH491" t="str">
            <v/>
          </cell>
          <cell r="BI491" t="str">
            <v/>
          </cell>
          <cell r="BL491" t="str">
            <v/>
          </cell>
          <cell r="BM491" t="str">
            <v/>
          </cell>
          <cell r="BP491" t="str">
            <v/>
          </cell>
          <cell r="BQ491" t="str">
            <v/>
          </cell>
          <cell r="BV491" t="str">
            <v/>
          </cell>
          <cell r="BW491" t="str">
            <v/>
          </cell>
          <cell r="BX491" t="str">
            <v/>
          </cell>
          <cell r="BY491" t="str">
            <v/>
          </cell>
          <cell r="BZ491">
            <v>0</v>
          </cell>
          <cell r="CA491">
            <v>0</v>
          </cell>
          <cell r="CB491" t="str">
            <v/>
          </cell>
          <cell r="CC491">
            <v>0</v>
          </cell>
          <cell r="CD491">
            <v>0</v>
          </cell>
          <cell r="CE491">
            <v>0</v>
          </cell>
          <cell r="CF491">
            <v>0</v>
          </cell>
          <cell r="CG491">
            <v>0</v>
          </cell>
        </row>
        <row r="492">
          <cell r="B492" t="str">
            <v/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 t="str">
            <v/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Q492" t="str">
            <v/>
          </cell>
          <cell r="R492">
            <v>0</v>
          </cell>
          <cell r="U492" t="str">
            <v/>
          </cell>
          <cell r="V492">
            <v>0</v>
          </cell>
          <cell r="Y492" t="str">
            <v/>
          </cell>
          <cell r="Z492">
            <v>0</v>
          </cell>
          <cell r="AA492">
            <v>0</v>
          </cell>
          <cell r="AB492">
            <v>0</v>
          </cell>
          <cell r="AC492" t="str">
            <v/>
          </cell>
          <cell r="AD492">
            <v>0</v>
          </cell>
          <cell r="AG492" t="str">
            <v/>
          </cell>
          <cell r="AH492">
            <v>0</v>
          </cell>
          <cell r="AJ492" t="str">
            <v/>
          </cell>
          <cell r="AK492">
            <v>0</v>
          </cell>
          <cell r="AM492" t="str">
            <v/>
          </cell>
          <cell r="AN492">
            <v>0</v>
          </cell>
          <cell r="AP492" t="str">
            <v/>
          </cell>
          <cell r="AQ492">
            <v>0</v>
          </cell>
          <cell r="AS492" t="str">
            <v/>
          </cell>
          <cell r="AT492">
            <v>0</v>
          </cell>
          <cell r="AU492" t="str">
            <v/>
          </cell>
          <cell r="AZ492" t="str">
            <v/>
          </cell>
          <cell r="BA492">
            <v>0</v>
          </cell>
          <cell r="BD492" t="str">
            <v/>
          </cell>
          <cell r="BE492">
            <v>0</v>
          </cell>
          <cell r="BH492" t="str">
            <v/>
          </cell>
          <cell r="BI492">
            <v>0</v>
          </cell>
          <cell r="BL492" t="str">
            <v/>
          </cell>
          <cell r="BM492">
            <v>0</v>
          </cell>
          <cell r="BP492" t="str">
            <v/>
          </cell>
          <cell r="BQ492">
            <v>0</v>
          </cell>
          <cell r="BV492" t="str">
            <v/>
          </cell>
          <cell r="BW492">
            <v>0</v>
          </cell>
          <cell r="BX492">
            <v>0</v>
          </cell>
          <cell r="BY492" t="str">
            <v/>
          </cell>
          <cell r="BZ492" t="str">
            <v/>
          </cell>
          <cell r="CA492" t="str">
            <v/>
          </cell>
          <cell r="CB492" t="str">
            <v/>
          </cell>
          <cell r="CC492" t="str">
            <v/>
          </cell>
          <cell r="CD492" t="str">
            <v/>
          </cell>
          <cell r="CE492" t="str">
            <v/>
          </cell>
          <cell r="CF492" t="str">
            <v/>
          </cell>
          <cell r="CG492" t="str">
            <v/>
          </cell>
        </row>
        <row r="493">
          <cell r="B493">
            <v>0</v>
          </cell>
          <cell r="C493" t="str">
            <v/>
          </cell>
          <cell r="D493" t="str">
            <v/>
          </cell>
          <cell r="E493" t="str">
            <v/>
          </cell>
          <cell r="F493" t="str">
            <v/>
          </cell>
          <cell r="G493" t="str">
            <v/>
          </cell>
          <cell r="H493" t="str">
            <v/>
          </cell>
          <cell r="I493" t="str">
            <v/>
          </cell>
          <cell r="J493" t="str">
            <v/>
          </cell>
          <cell r="K493" t="str">
            <v/>
          </cell>
          <cell r="L493" t="str">
            <v/>
          </cell>
          <cell r="M493" t="str">
            <v/>
          </cell>
          <cell r="N493">
            <v>0</v>
          </cell>
          <cell r="Q493" t="str">
            <v/>
          </cell>
          <cell r="R493" t="str">
            <v/>
          </cell>
          <cell r="U493" t="str">
            <v/>
          </cell>
          <cell r="V493" t="str">
            <v/>
          </cell>
          <cell r="Y493" t="str">
            <v/>
          </cell>
          <cell r="Z493" t="str">
            <v/>
          </cell>
          <cell r="AA493">
            <v>0</v>
          </cell>
          <cell r="AB493">
            <v>0</v>
          </cell>
          <cell r="AC493" t="str">
            <v/>
          </cell>
          <cell r="AD493" t="str">
            <v/>
          </cell>
          <cell r="AG493" t="str">
            <v/>
          </cell>
          <cell r="AH493" t="str">
            <v/>
          </cell>
          <cell r="AJ493" t="str">
            <v/>
          </cell>
          <cell r="AK493" t="str">
            <v/>
          </cell>
          <cell r="AM493" t="str">
            <v/>
          </cell>
          <cell r="AN493" t="str">
            <v/>
          </cell>
          <cell r="AP493" t="str">
            <v/>
          </cell>
          <cell r="AQ493" t="str">
            <v/>
          </cell>
          <cell r="AS493" t="str">
            <v/>
          </cell>
          <cell r="AT493" t="str">
            <v/>
          </cell>
          <cell r="AU493" t="str">
            <v/>
          </cell>
          <cell r="AZ493" t="str">
            <v/>
          </cell>
          <cell r="BA493" t="str">
            <v/>
          </cell>
          <cell r="BD493" t="str">
            <v/>
          </cell>
          <cell r="BE493" t="str">
            <v/>
          </cell>
          <cell r="BH493" t="str">
            <v/>
          </cell>
          <cell r="BI493" t="str">
            <v/>
          </cell>
          <cell r="BL493" t="str">
            <v/>
          </cell>
          <cell r="BM493" t="str">
            <v/>
          </cell>
          <cell r="BP493" t="str">
            <v/>
          </cell>
          <cell r="BQ493" t="str">
            <v/>
          </cell>
          <cell r="BV493" t="str">
            <v/>
          </cell>
          <cell r="BW493" t="str">
            <v/>
          </cell>
          <cell r="BX493" t="str">
            <v/>
          </cell>
          <cell r="BY493" t="str">
            <v/>
          </cell>
          <cell r="BZ493">
            <v>0</v>
          </cell>
          <cell r="CA493">
            <v>0</v>
          </cell>
          <cell r="CB493" t="str">
            <v/>
          </cell>
          <cell r="CC493">
            <v>0</v>
          </cell>
          <cell r="CD493">
            <v>0</v>
          </cell>
          <cell r="CE493">
            <v>0</v>
          </cell>
          <cell r="CF493">
            <v>0</v>
          </cell>
          <cell r="CG493">
            <v>0</v>
          </cell>
        </row>
        <row r="494">
          <cell r="B494" t="str">
            <v/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 t="str">
            <v/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Q494" t="str">
            <v/>
          </cell>
          <cell r="R494">
            <v>0</v>
          </cell>
          <cell r="U494" t="str">
            <v/>
          </cell>
          <cell r="V494">
            <v>0</v>
          </cell>
          <cell r="Y494" t="str">
            <v/>
          </cell>
          <cell r="Z494">
            <v>0</v>
          </cell>
          <cell r="AA494">
            <v>0</v>
          </cell>
          <cell r="AB494">
            <v>0</v>
          </cell>
          <cell r="AC494" t="str">
            <v/>
          </cell>
          <cell r="AD494">
            <v>0</v>
          </cell>
          <cell r="AG494" t="str">
            <v/>
          </cell>
          <cell r="AH494">
            <v>0</v>
          </cell>
          <cell r="AJ494" t="str">
            <v/>
          </cell>
          <cell r="AK494">
            <v>0</v>
          </cell>
          <cell r="AM494" t="str">
            <v/>
          </cell>
          <cell r="AN494">
            <v>0</v>
          </cell>
          <cell r="AP494" t="str">
            <v/>
          </cell>
          <cell r="AQ494">
            <v>0</v>
          </cell>
          <cell r="AS494" t="str">
            <v/>
          </cell>
          <cell r="AT494">
            <v>0</v>
          </cell>
          <cell r="AU494" t="str">
            <v/>
          </cell>
          <cell r="AZ494" t="str">
            <v/>
          </cell>
          <cell r="BA494">
            <v>0</v>
          </cell>
          <cell r="BD494" t="str">
            <v/>
          </cell>
          <cell r="BE494">
            <v>0</v>
          </cell>
          <cell r="BH494" t="str">
            <v/>
          </cell>
          <cell r="BI494">
            <v>0</v>
          </cell>
          <cell r="BL494" t="str">
            <v/>
          </cell>
          <cell r="BM494">
            <v>0</v>
          </cell>
          <cell r="BP494" t="str">
            <v/>
          </cell>
          <cell r="BQ494">
            <v>0</v>
          </cell>
          <cell r="BV494" t="str">
            <v/>
          </cell>
          <cell r="BW494">
            <v>0</v>
          </cell>
          <cell r="BX494">
            <v>0</v>
          </cell>
          <cell r="BY494" t="str">
            <v/>
          </cell>
          <cell r="BZ494" t="str">
            <v/>
          </cell>
          <cell r="CA494" t="str">
            <v/>
          </cell>
          <cell r="CB494" t="str">
            <v/>
          </cell>
          <cell r="CC494" t="str">
            <v/>
          </cell>
          <cell r="CD494" t="str">
            <v/>
          </cell>
          <cell r="CE494" t="str">
            <v/>
          </cell>
          <cell r="CF494" t="str">
            <v/>
          </cell>
          <cell r="CG494" t="str">
            <v/>
          </cell>
        </row>
        <row r="495">
          <cell r="B495">
            <v>0</v>
          </cell>
          <cell r="C495" t="str">
            <v/>
          </cell>
          <cell r="D495" t="str">
            <v/>
          </cell>
          <cell r="E495" t="str">
            <v/>
          </cell>
          <cell r="F495" t="str">
            <v/>
          </cell>
          <cell r="G495" t="str">
            <v/>
          </cell>
          <cell r="H495" t="str">
            <v/>
          </cell>
          <cell r="I495" t="str">
            <v/>
          </cell>
          <cell r="J495" t="str">
            <v/>
          </cell>
          <cell r="K495" t="str">
            <v/>
          </cell>
          <cell r="L495" t="str">
            <v/>
          </cell>
          <cell r="M495" t="str">
            <v/>
          </cell>
          <cell r="N495">
            <v>0</v>
          </cell>
          <cell r="Q495" t="str">
            <v/>
          </cell>
          <cell r="R495" t="str">
            <v/>
          </cell>
          <cell r="U495" t="str">
            <v/>
          </cell>
          <cell r="V495" t="str">
            <v/>
          </cell>
          <cell r="Y495" t="str">
            <v/>
          </cell>
          <cell r="Z495" t="str">
            <v/>
          </cell>
          <cell r="AA495">
            <v>0</v>
          </cell>
          <cell r="AB495">
            <v>0</v>
          </cell>
          <cell r="AC495" t="str">
            <v/>
          </cell>
          <cell r="AD495" t="str">
            <v/>
          </cell>
          <cell r="AG495" t="str">
            <v/>
          </cell>
          <cell r="AH495" t="str">
            <v/>
          </cell>
          <cell r="AJ495" t="str">
            <v/>
          </cell>
          <cell r="AK495" t="str">
            <v/>
          </cell>
          <cell r="AM495" t="str">
            <v/>
          </cell>
          <cell r="AN495" t="str">
            <v/>
          </cell>
          <cell r="AP495" t="str">
            <v/>
          </cell>
          <cell r="AQ495" t="str">
            <v/>
          </cell>
          <cell r="AS495" t="str">
            <v/>
          </cell>
          <cell r="AT495" t="str">
            <v/>
          </cell>
          <cell r="AU495" t="str">
            <v/>
          </cell>
          <cell r="AZ495" t="str">
            <v/>
          </cell>
          <cell r="BA495" t="str">
            <v/>
          </cell>
          <cell r="BD495" t="str">
            <v/>
          </cell>
          <cell r="BE495" t="str">
            <v/>
          </cell>
          <cell r="BH495" t="str">
            <v/>
          </cell>
          <cell r="BI495" t="str">
            <v/>
          </cell>
          <cell r="BL495" t="str">
            <v/>
          </cell>
          <cell r="BM495" t="str">
            <v/>
          </cell>
          <cell r="BP495" t="str">
            <v/>
          </cell>
          <cell r="BQ495" t="str">
            <v/>
          </cell>
          <cell r="BV495" t="str">
            <v/>
          </cell>
          <cell r="BW495" t="str">
            <v/>
          </cell>
          <cell r="BX495" t="str">
            <v/>
          </cell>
          <cell r="BY495" t="str">
            <v/>
          </cell>
          <cell r="BZ495">
            <v>0</v>
          </cell>
          <cell r="CA495">
            <v>0</v>
          </cell>
          <cell r="CB495" t="str">
            <v/>
          </cell>
          <cell r="CC495">
            <v>0</v>
          </cell>
          <cell r="CD495">
            <v>0</v>
          </cell>
          <cell r="CE495">
            <v>0</v>
          </cell>
          <cell r="CF495">
            <v>0</v>
          </cell>
          <cell r="CG495">
            <v>0</v>
          </cell>
        </row>
        <row r="496">
          <cell r="B496" t="str">
            <v/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 t="str">
            <v/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Q496" t="str">
            <v/>
          </cell>
          <cell r="R496">
            <v>0</v>
          </cell>
          <cell r="U496" t="str">
            <v/>
          </cell>
          <cell r="V496">
            <v>0</v>
          </cell>
          <cell r="Y496" t="str">
            <v/>
          </cell>
          <cell r="Z496">
            <v>0</v>
          </cell>
          <cell r="AA496">
            <v>0</v>
          </cell>
          <cell r="AB496">
            <v>0</v>
          </cell>
          <cell r="AC496" t="str">
            <v/>
          </cell>
          <cell r="AD496">
            <v>0</v>
          </cell>
          <cell r="AG496" t="str">
            <v/>
          </cell>
          <cell r="AH496">
            <v>0</v>
          </cell>
          <cell r="AJ496" t="str">
            <v/>
          </cell>
          <cell r="AK496">
            <v>0</v>
          </cell>
          <cell r="AM496" t="str">
            <v/>
          </cell>
          <cell r="AN496">
            <v>0</v>
          </cell>
          <cell r="AP496" t="str">
            <v/>
          </cell>
          <cell r="AQ496">
            <v>0</v>
          </cell>
          <cell r="AS496" t="str">
            <v/>
          </cell>
          <cell r="AT496">
            <v>0</v>
          </cell>
          <cell r="AU496" t="str">
            <v/>
          </cell>
          <cell r="AZ496" t="str">
            <v/>
          </cell>
          <cell r="BA496">
            <v>0</v>
          </cell>
          <cell r="BD496" t="str">
            <v/>
          </cell>
          <cell r="BE496">
            <v>0</v>
          </cell>
          <cell r="BH496" t="str">
            <v/>
          </cell>
          <cell r="BI496">
            <v>0</v>
          </cell>
          <cell r="BL496" t="str">
            <v/>
          </cell>
          <cell r="BM496">
            <v>0</v>
          </cell>
          <cell r="BP496" t="str">
            <v/>
          </cell>
          <cell r="BQ496">
            <v>0</v>
          </cell>
          <cell r="BV496" t="str">
            <v/>
          </cell>
          <cell r="BW496">
            <v>0</v>
          </cell>
          <cell r="BX496">
            <v>0</v>
          </cell>
          <cell r="BY496" t="str">
            <v/>
          </cell>
          <cell r="BZ496" t="str">
            <v/>
          </cell>
          <cell r="CA496" t="str">
            <v/>
          </cell>
          <cell r="CB496" t="str">
            <v/>
          </cell>
          <cell r="CC496" t="str">
            <v/>
          </cell>
          <cell r="CD496" t="str">
            <v/>
          </cell>
          <cell r="CE496" t="str">
            <v/>
          </cell>
          <cell r="CF496" t="str">
            <v/>
          </cell>
          <cell r="CG496" t="str">
            <v/>
          </cell>
        </row>
        <row r="497">
          <cell r="B497">
            <v>0</v>
          </cell>
          <cell r="C497" t="str">
            <v/>
          </cell>
          <cell r="D497" t="str">
            <v/>
          </cell>
          <cell r="E497" t="str">
            <v/>
          </cell>
          <cell r="F497" t="str">
            <v/>
          </cell>
          <cell r="G497" t="str">
            <v/>
          </cell>
          <cell r="H497" t="str">
            <v/>
          </cell>
          <cell r="I497" t="str">
            <v/>
          </cell>
          <cell r="J497" t="str">
            <v/>
          </cell>
          <cell r="K497" t="str">
            <v/>
          </cell>
          <cell r="L497" t="str">
            <v/>
          </cell>
          <cell r="M497" t="str">
            <v/>
          </cell>
          <cell r="N497">
            <v>0</v>
          </cell>
          <cell r="Q497" t="str">
            <v/>
          </cell>
          <cell r="R497" t="str">
            <v/>
          </cell>
          <cell r="U497" t="str">
            <v/>
          </cell>
          <cell r="V497" t="str">
            <v/>
          </cell>
          <cell r="Y497" t="str">
            <v/>
          </cell>
          <cell r="Z497" t="str">
            <v/>
          </cell>
          <cell r="AA497">
            <v>0</v>
          </cell>
          <cell r="AB497">
            <v>0</v>
          </cell>
          <cell r="AC497" t="str">
            <v/>
          </cell>
          <cell r="AD497" t="str">
            <v/>
          </cell>
          <cell r="AG497" t="str">
            <v/>
          </cell>
          <cell r="AH497" t="str">
            <v/>
          </cell>
          <cell r="AJ497" t="str">
            <v/>
          </cell>
          <cell r="AK497" t="str">
            <v/>
          </cell>
          <cell r="AM497" t="str">
            <v/>
          </cell>
          <cell r="AN497" t="str">
            <v/>
          </cell>
          <cell r="AP497" t="str">
            <v/>
          </cell>
          <cell r="AQ497" t="str">
            <v/>
          </cell>
          <cell r="AS497" t="str">
            <v/>
          </cell>
          <cell r="AT497" t="str">
            <v/>
          </cell>
          <cell r="AU497" t="str">
            <v/>
          </cell>
          <cell r="AZ497" t="str">
            <v/>
          </cell>
          <cell r="BA497" t="str">
            <v/>
          </cell>
          <cell r="BD497" t="str">
            <v/>
          </cell>
          <cell r="BE497" t="str">
            <v/>
          </cell>
          <cell r="BH497" t="str">
            <v/>
          </cell>
          <cell r="BI497" t="str">
            <v/>
          </cell>
          <cell r="BL497" t="str">
            <v/>
          </cell>
          <cell r="BM497" t="str">
            <v/>
          </cell>
          <cell r="BP497" t="str">
            <v/>
          </cell>
          <cell r="BQ497" t="str">
            <v/>
          </cell>
          <cell r="BV497" t="str">
            <v/>
          </cell>
          <cell r="BW497" t="str">
            <v/>
          </cell>
          <cell r="BX497" t="str">
            <v/>
          </cell>
          <cell r="BY497" t="str">
            <v/>
          </cell>
          <cell r="BZ497">
            <v>0</v>
          </cell>
          <cell r="CA497">
            <v>0</v>
          </cell>
          <cell r="CB497" t="str">
            <v/>
          </cell>
          <cell r="CC497">
            <v>0</v>
          </cell>
          <cell r="CD497">
            <v>0</v>
          </cell>
          <cell r="CE497">
            <v>0</v>
          </cell>
          <cell r="CF497">
            <v>0</v>
          </cell>
          <cell r="CG497">
            <v>0</v>
          </cell>
        </row>
        <row r="498">
          <cell r="B498" t="str">
            <v/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 t="str">
            <v/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Q498" t="str">
            <v/>
          </cell>
          <cell r="R498">
            <v>0</v>
          </cell>
          <cell r="U498" t="str">
            <v/>
          </cell>
          <cell r="V498">
            <v>0</v>
          </cell>
          <cell r="Y498" t="str">
            <v/>
          </cell>
          <cell r="Z498">
            <v>0</v>
          </cell>
          <cell r="AA498">
            <v>0</v>
          </cell>
          <cell r="AB498">
            <v>0</v>
          </cell>
          <cell r="AC498" t="str">
            <v/>
          </cell>
          <cell r="AD498">
            <v>0</v>
          </cell>
          <cell r="AG498" t="str">
            <v/>
          </cell>
          <cell r="AH498">
            <v>0</v>
          </cell>
          <cell r="AJ498" t="str">
            <v/>
          </cell>
          <cell r="AK498">
            <v>0</v>
          </cell>
          <cell r="AM498" t="str">
            <v/>
          </cell>
          <cell r="AN498">
            <v>0</v>
          </cell>
          <cell r="AP498" t="str">
            <v/>
          </cell>
          <cell r="AQ498">
            <v>0</v>
          </cell>
          <cell r="AS498" t="str">
            <v/>
          </cell>
          <cell r="AT498">
            <v>0</v>
          </cell>
          <cell r="AU498" t="str">
            <v/>
          </cell>
          <cell r="AZ498" t="str">
            <v/>
          </cell>
          <cell r="BA498">
            <v>0</v>
          </cell>
          <cell r="BD498" t="str">
            <v/>
          </cell>
          <cell r="BE498">
            <v>0</v>
          </cell>
          <cell r="BH498" t="str">
            <v/>
          </cell>
          <cell r="BI498">
            <v>0</v>
          </cell>
          <cell r="BL498" t="str">
            <v/>
          </cell>
          <cell r="BM498">
            <v>0</v>
          </cell>
          <cell r="BP498" t="str">
            <v/>
          </cell>
          <cell r="BQ498">
            <v>0</v>
          </cell>
          <cell r="BV498" t="str">
            <v/>
          </cell>
          <cell r="BW498">
            <v>0</v>
          </cell>
          <cell r="BX498">
            <v>0</v>
          </cell>
          <cell r="BY498" t="str">
            <v/>
          </cell>
          <cell r="BZ498" t="str">
            <v/>
          </cell>
          <cell r="CA498" t="str">
            <v/>
          </cell>
          <cell r="CB498" t="str">
            <v/>
          </cell>
          <cell r="CC498" t="str">
            <v/>
          </cell>
          <cell r="CD498" t="str">
            <v/>
          </cell>
          <cell r="CE498" t="str">
            <v/>
          </cell>
          <cell r="CF498" t="str">
            <v/>
          </cell>
          <cell r="CG498" t="str">
            <v/>
          </cell>
        </row>
        <row r="499">
          <cell r="B499">
            <v>0</v>
          </cell>
          <cell r="C499" t="str">
            <v/>
          </cell>
          <cell r="D499" t="str">
            <v/>
          </cell>
          <cell r="E499" t="str">
            <v/>
          </cell>
          <cell r="F499" t="str">
            <v/>
          </cell>
          <cell r="G499" t="str">
            <v/>
          </cell>
          <cell r="H499" t="str">
            <v/>
          </cell>
          <cell r="I499" t="str">
            <v/>
          </cell>
          <cell r="J499" t="str">
            <v/>
          </cell>
          <cell r="K499" t="str">
            <v/>
          </cell>
          <cell r="L499" t="str">
            <v/>
          </cell>
          <cell r="M499" t="str">
            <v/>
          </cell>
          <cell r="N499">
            <v>0</v>
          </cell>
          <cell r="Q499" t="str">
            <v/>
          </cell>
          <cell r="R499" t="str">
            <v/>
          </cell>
          <cell r="U499" t="str">
            <v/>
          </cell>
          <cell r="V499" t="str">
            <v/>
          </cell>
          <cell r="Y499" t="str">
            <v/>
          </cell>
          <cell r="Z499" t="str">
            <v/>
          </cell>
          <cell r="AA499">
            <v>0</v>
          </cell>
          <cell r="AB499">
            <v>0</v>
          </cell>
          <cell r="AC499" t="str">
            <v/>
          </cell>
          <cell r="AD499" t="str">
            <v/>
          </cell>
          <cell r="AG499" t="str">
            <v/>
          </cell>
          <cell r="AH499" t="str">
            <v/>
          </cell>
          <cell r="AJ499" t="str">
            <v/>
          </cell>
          <cell r="AK499" t="str">
            <v/>
          </cell>
          <cell r="AM499" t="str">
            <v/>
          </cell>
          <cell r="AN499" t="str">
            <v/>
          </cell>
          <cell r="AP499" t="str">
            <v/>
          </cell>
          <cell r="AQ499" t="str">
            <v/>
          </cell>
          <cell r="AS499" t="str">
            <v/>
          </cell>
          <cell r="AT499" t="str">
            <v/>
          </cell>
          <cell r="AU499" t="str">
            <v/>
          </cell>
          <cell r="AZ499" t="str">
            <v/>
          </cell>
          <cell r="BA499" t="str">
            <v/>
          </cell>
          <cell r="BD499" t="str">
            <v/>
          </cell>
          <cell r="BE499" t="str">
            <v/>
          </cell>
          <cell r="BH499" t="str">
            <v/>
          </cell>
          <cell r="BI499" t="str">
            <v/>
          </cell>
          <cell r="BL499" t="str">
            <v/>
          </cell>
          <cell r="BM499" t="str">
            <v/>
          </cell>
          <cell r="BP499" t="str">
            <v/>
          </cell>
          <cell r="BQ499" t="str">
            <v/>
          </cell>
          <cell r="BV499" t="str">
            <v/>
          </cell>
          <cell r="BW499" t="str">
            <v/>
          </cell>
          <cell r="BX499" t="str">
            <v/>
          </cell>
          <cell r="BY499" t="str">
            <v/>
          </cell>
          <cell r="BZ499">
            <v>0</v>
          </cell>
          <cell r="CA499">
            <v>0</v>
          </cell>
          <cell r="CB499" t="str">
            <v/>
          </cell>
          <cell r="CC499">
            <v>0</v>
          </cell>
          <cell r="CD499">
            <v>0</v>
          </cell>
          <cell r="CE499">
            <v>0</v>
          </cell>
          <cell r="CF499">
            <v>0</v>
          </cell>
          <cell r="CG499">
            <v>0</v>
          </cell>
        </row>
        <row r="500">
          <cell r="B500" t="str">
            <v/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 t="str">
            <v/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Q500" t="str">
            <v/>
          </cell>
          <cell r="R500">
            <v>0</v>
          </cell>
          <cell r="U500" t="str">
            <v/>
          </cell>
          <cell r="V500">
            <v>0</v>
          </cell>
          <cell r="Y500" t="str">
            <v/>
          </cell>
          <cell r="Z500">
            <v>0</v>
          </cell>
          <cell r="AA500">
            <v>0</v>
          </cell>
          <cell r="AB500">
            <v>0</v>
          </cell>
          <cell r="AC500" t="str">
            <v/>
          </cell>
          <cell r="AD500">
            <v>0</v>
          </cell>
          <cell r="AG500" t="str">
            <v/>
          </cell>
          <cell r="AH500">
            <v>0</v>
          </cell>
          <cell r="AJ500" t="str">
            <v/>
          </cell>
          <cell r="AK500">
            <v>0</v>
          </cell>
          <cell r="AM500" t="str">
            <v/>
          </cell>
          <cell r="AN500">
            <v>0</v>
          </cell>
          <cell r="AP500" t="str">
            <v/>
          </cell>
          <cell r="AQ500">
            <v>0</v>
          </cell>
          <cell r="AS500" t="str">
            <v/>
          </cell>
          <cell r="AT500">
            <v>0</v>
          </cell>
          <cell r="AU500" t="str">
            <v/>
          </cell>
          <cell r="AZ500" t="str">
            <v/>
          </cell>
          <cell r="BA500">
            <v>0</v>
          </cell>
          <cell r="BD500" t="str">
            <v/>
          </cell>
          <cell r="BE500">
            <v>0</v>
          </cell>
          <cell r="BH500" t="str">
            <v/>
          </cell>
          <cell r="BI500">
            <v>0</v>
          </cell>
          <cell r="BL500" t="str">
            <v/>
          </cell>
          <cell r="BM500">
            <v>0</v>
          </cell>
          <cell r="BP500" t="str">
            <v/>
          </cell>
          <cell r="BQ500">
            <v>0</v>
          </cell>
          <cell r="BV500" t="str">
            <v/>
          </cell>
          <cell r="BW500">
            <v>0</v>
          </cell>
          <cell r="BX500">
            <v>0</v>
          </cell>
          <cell r="BY500" t="str">
            <v/>
          </cell>
          <cell r="BZ500" t="str">
            <v/>
          </cell>
          <cell r="CA500" t="str">
            <v/>
          </cell>
          <cell r="CB500" t="str">
            <v/>
          </cell>
          <cell r="CC500" t="str">
            <v/>
          </cell>
          <cell r="CD500" t="str">
            <v/>
          </cell>
          <cell r="CE500" t="str">
            <v/>
          </cell>
          <cell r="CF500" t="str">
            <v/>
          </cell>
          <cell r="CG500" t="str">
            <v/>
          </cell>
        </row>
        <row r="501">
          <cell r="B501">
            <v>0</v>
          </cell>
          <cell r="C501" t="str">
            <v/>
          </cell>
          <cell r="D501" t="str">
            <v/>
          </cell>
          <cell r="E501" t="str">
            <v/>
          </cell>
          <cell r="F501" t="str">
            <v/>
          </cell>
          <cell r="G501" t="str">
            <v/>
          </cell>
          <cell r="H501" t="str">
            <v/>
          </cell>
          <cell r="I501" t="str">
            <v/>
          </cell>
          <cell r="J501" t="str">
            <v/>
          </cell>
          <cell r="K501" t="str">
            <v/>
          </cell>
          <cell r="L501" t="str">
            <v/>
          </cell>
          <cell r="M501" t="str">
            <v/>
          </cell>
          <cell r="N501">
            <v>0</v>
          </cell>
          <cell r="Q501" t="str">
            <v/>
          </cell>
          <cell r="R501" t="str">
            <v/>
          </cell>
          <cell r="U501" t="str">
            <v/>
          </cell>
          <cell r="V501" t="str">
            <v/>
          </cell>
          <cell r="Y501" t="str">
            <v/>
          </cell>
          <cell r="Z501" t="str">
            <v/>
          </cell>
          <cell r="AA501">
            <v>0</v>
          </cell>
          <cell r="AB501">
            <v>0</v>
          </cell>
          <cell r="AC501" t="str">
            <v/>
          </cell>
          <cell r="AD501" t="str">
            <v/>
          </cell>
          <cell r="AG501" t="str">
            <v/>
          </cell>
          <cell r="AH501" t="str">
            <v/>
          </cell>
          <cell r="AJ501" t="str">
            <v/>
          </cell>
          <cell r="AK501" t="str">
            <v/>
          </cell>
          <cell r="AM501" t="str">
            <v/>
          </cell>
          <cell r="AN501" t="str">
            <v/>
          </cell>
          <cell r="AP501" t="str">
            <v/>
          </cell>
          <cell r="AQ501" t="str">
            <v/>
          </cell>
          <cell r="AS501" t="str">
            <v/>
          </cell>
          <cell r="AT501" t="str">
            <v/>
          </cell>
          <cell r="AU501" t="str">
            <v/>
          </cell>
          <cell r="AZ501" t="str">
            <v/>
          </cell>
          <cell r="BA501" t="str">
            <v/>
          </cell>
          <cell r="BD501" t="str">
            <v/>
          </cell>
          <cell r="BE501" t="str">
            <v/>
          </cell>
          <cell r="BH501" t="str">
            <v/>
          </cell>
          <cell r="BI501" t="str">
            <v/>
          </cell>
          <cell r="BL501" t="str">
            <v/>
          </cell>
          <cell r="BM501" t="str">
            <v/>
          </cell>
          <cell r="BP501" t="str">
            <v/>
          </cell>
          <cell r="BQ501" t="str">
            <v/>
          </cell>
          <cell r="BV501" t="str">
            <v/>
          </cell>
          <cell r="BW501" t="str">
            <v/>
          </cell>
          <cell r="BX501" t="str">
            <v/>
          </cell>
          <cell r="BY501" t="str">
            <v/>
          </cell>
          <cell r="BZ501">
            <v>0</v>
          </cell>
          <cell r="CA501">
            <v>0</v>
          </cell>
          <cell r="CB501" t="str">
            <v/>
          </cell>
          <cell r="CC501">
            <v>0</v>
          </cell>
          <cell r="CD501">
            <v>0</v>
          </cell>
          <cell r="CE501">
            <v>0</v>
          </cell>
          <cell r="CF501">
            <v>0</v>
          </cell>
          <cell r="CG501">
            <v>0</v>
          </cell>
        </row>
        <row r="502">
          <cell r="B502" t="str">
            <v/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 t="str">
            <v/>
          </cell>
          <cell r="H502">
            <v>0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Q502" t="str">
            <v/>
          </cell>
          <cell r="R502">
            <v>0</v>
          </cell>
          <cell r="U502" t="str">
            <v/>
          </cell>
          <cell r="V502">
            <v>0</v>
          </cell>
          <cell r="Y502" t="str">
            <v/>
          </cell>
          <cell r="Z502">
            <v>0</v>
          </cell>
          <cell r="AA502">
            <v>0</v>
          </cell>
          <cell r="AB502">
            <v>0</v>
          </cell>
          <cell r="AC502" t="str">
            <v/>
          </cell>
          <cell r="AD502">
            <v>0</v>
          </cell>
          <cell r="AG502" t="str">
            <v/>
          </cell>
          <cell r="AH502">
            <v>0</v>
          </cell>
          <cell r="AJ502" t="str">
            <v/>
          </cell>
          <cell r="AK502">
            <v>0</v>
          </cell>
          <cell r="AM502" t="str">
            <v/>
          </cell>
          <cell r="AN502">
            <v>0</v>
          </cell>
          <cell r="AP502" t="str">
            <v/>
          </cell>
          <cell r="AQ502">
            <v>0</v>
          </cell>
          <cell r="AS502" t="str">
            <v/>
          </cell>
          <cell r="AT502">
            <v>0</v>
          </cell>
          <cell r="AU502" t="str">
            <v/>
          </cell>
          <cell r="AZ502" t="str">
            <v/>
          </cell>
          <cell r="BA502">
            <v>0</v>
          </cell>
          <cell r="BD502" t="str">
            <v/>
          </cell>
          <cell r="BE502">
            <v>0</v>
          </cell>
          <cell r="BH502" t="str">
            <v/>
          </cell>
          <cell r="BI502">
            <v>0</v>
          </cell>
          <cell r="BL502" t="str">
            <v/>
          </cell>
          <cell r="BM502">
            <v>0</v>
          </cell>
          <cell r="BP502" t="str">
            <v/>
          </cell>
          <cell r="BQ502">
            <v>0</v>
          </cell>
          <cell r="BV502" t="str">
            <v/>
          </cell>
          <cell r="BW502">
            <v>0</v>
          </cell>
          <cell r="BX502">
            <v>0</v>
          </cell>
          <cell r="BY502" t="str">
            <v/>
          </cell>
          <cell r="BZ502" t="str">
            <v/>
          </cell>
          <cell r="CA502" t="str">
            <v/>
          </cell>
          <cell r="CB502" t="str">
            <v/>
          </cell>
          <cell r="CC502" t="str">
            <v/>
          </cell>
          <cell r="CD502" t="str">
            <v/>
          </cell>
          <cell r="CE502" t="str">
            <v/>
          </cell>
          <cell r="CF502" t="str">
            <v/>
          </cell>
          <cell r="CG502" t="str">
            <v/>
          </cell>
        </row>
        <row r="503">
          <cell r="B503">
            <v>0</v>
          </cell>
          <cell r="C503" t="str">
            <v/>
          </cell>
          <cell r="D503" t="str">
            <v/>
          </cell>
          <cell r="E503" t="str">
            <v/>
          </cell>
          <cell r="F503" t="str">
            <v/>
          </cell>
          <cell r="G503" t="str">
            <v/>
          </cell>
          <cell r="H503" t="str">
            <v/>
          </cell>
          <cell r="I503" t="str">
            <v/>
          </cell>
          <cell r="J503" t="str">
            <v/>
          </cell>
          <cell r="K503" t="str">
            <v/>
          </cell>
          <cell r="L503" t="str">
            <v/>
          </cell>
          <cell r="M503" t="str">
            <v/>
          </cell>
          <cell r="N503">
            <v>0</v>
          </cell>
          <cell r="Q503" t="str">
            <v/>
          </cell>
          <cell r="R503" t="str">
            <v/>
          </cell>
          <cell r="U503" t="str">
            <v/>
          </cell>
          <cell r="V503" t="str">
            <v/>
          </cell>
          <cell r="Y503" t="str">
            <v/>
          </cell>
          <cell r="Z503" t="str">
            <v/>
          </cell>
          <cell r="AA503">
            <v>0</v>
          </cell>
          <cell r="AB503">
            <v>0</v>
          </cell>
          <cell r="AC503" t="str">
            <v/>
          </cell>
          <cell r="AD503" t="str">
            <v/>
          </cell>
          <cell r="AG503" t="str">
            <v/>
          </cell>
          <cell r="AH503" t="str">
            <v/>
          </cell>
          <cell r="AJ503" t="str">
            <v/>
          </cell>
          <cell r="AK503" t="str">
            <v/>
          </cell>
          <cell r="AM503" t="str">
            <v/>
          </cell>
          <cell r="AN503" t="str">
            <v/>
          </cell>
          <cell r="AP503" t="str">
            <v/>
          </cell>
          <cell r="AQ503" t="str">
            <v/>
          </cell>
          <cell r="AS503" t="str">
            <v/>
          </cell>
          <cell r="AT503" t="str">
            <v/>
          </cell>
          <cell r="AU503" t="str">
            <v/>
          </cell>
          <cell r="AZ503" t="str">
            <v/>
          </cell>
          <cell r="BA503" t="str">
            <v/>
          </cell>
          <cell r="BD503" t="str">
            <v/>
          </cell>
          <cell r="BE503" t="str">
            <v/>
          </cell>
          <cell r="BH503" t="str">
            <v/>
          </cell>
          <cell r="BI503" t="str">
            <v/>
          </cell>
          <cell r="BL503" t="str">
            <v/>
          </cell>
          <cell r="BM503" t="str">
            <v/>
          </cell>
          <cell r="BP503" t="str">
            <v/>
          </cell>
          <cell r="BQ503" t="str">
            <v/>
          </cell>
          <cell r="BV503" t="str">
            <v/>
          </cell>
          <cell r="BW503" t="str">
            <v/>
          </cell>
          <cell r="BX503" t="str">
            <v/>
          </cell>
          <cell r="BY503" t="str">
            <v/>
          </cell>
          <cell r="BZ503">
            <v>0</v>
          </cell>
          <cell r="CA503">
            <v>0</v>
          </cell>
          <cell r="CB503" t="str">
            <v/>
          </cell>
          <cell r="CC503">
            <v>0</v>
          </cell>
          <cell r="CD503">
            <v>0</v>
          </cell>
          <cell r="CE503">
            <v>0</v>
          </cell>
          <cell r="CF503">
            <v>0</v>
          </cell>
          <cell r="CG503">
            <v>0</v>
          </cell>
        </row>
        <row r="504">
          <cell r="B504" t="str">
            <v/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 t="str">
            <v/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Q504" t="str">
            <v/>
          </cell>
          <cell r="R504">
            <v>0</v>
          </cell>
          <cell r="U504" t="str">
            <v/>
          </cell>
          <cell r="V504">
            <v>0</v>
          </cell>
          <cell r="Y504" t="str">
            <v/>
          </cell>
          <cell r="Z504">
            <v>0</v>
          </cell>
          <cell r="AA504">
            <v>0</v>
          </cell>
          <cell r="AB504">
            <v>0</v>
          </cell>
          <cell r="AC504" t="str">
            <v/>
          </cell>
          <cell r="AD504">
            <v>0</v>
          </cell>
          <cell r="AG504" t="str">
            <v/>
          </cell>
          <cell r="AH504">
            <v>0</v>
          </cell>
          <cell r="AJ504" t="str">
            <v/>
          </cell>
          <cell r="AK504">
            <v>0</v>
          </cell>
          <cell r="AM504" t="str">
            <v/>
          </cell>
          <cell r="AN504">
            <v>0</v>
          </cell>
          <cell r="AP504" t="str">
            <v/>
          </cell>
          <cell r="AQ504">
            <v>0</v>
          </cell>
          <cell r="AS504" t="str">
            <v/>
          </cell>
          <cell r="AT504">
            <v>0</v>
          </cell>
          <cell r="AU504" t="str">
            <v/>
          </cell>
          <cell r="AZ504" t="str">
            <v/>
          </cell>
          <cell r="BA504">
            <v>0</v>
          </cell>
          <cell r="BD504" t="str">
            <v/>
          </cell>
          <cell r="BE504">
            <v>0</v>
          </cell>
          <cell r="BH504" t="str">
            <v/>
          </cell>
          <cell r="BI504">
            <v>0</v>
          </cell>
          <cell r="BL504" t="str">
            <v/>
          </cell>
          <cell r="BM504">
            <v>0</v>
          </cell>
          <cell r="BP504" t="str">
            <v/>
          </cell>
          <cell r="BQ504">
            <v>0</v>
          </cell>
          <cell r="BV504" t="str">
            <v/>
          </cell>
          <cell r="BW504">
            <v>0</v>
          </cell>
          <cell r="BX504">
            <v>0</v>
          </cell>
          <cell r="BY504" t="str">
            <v/>
          </cell>
          <cell r="BZ504" t="str">
            <v/>
          </cell>
          <cell r="CA504" t="str">
            <v/>
          </cell>
          <cell r="CB504" t="str">
            <v/>
          </cell>
          <cell r="CC504" t="str">
            <v/>
          </cell>
          <cell r="CD504" t="str">
            <v/>
          </cell>
          <cell r="CE504" t="str">
            <v/>
          </cell>
          <cell r="CF504" t="str">
            <v/>
          </cell>
          <cell r="CG504" t="str">
            <v/>
          </cell>
        </row>
        <row r="505">
          <cell r="B505">
            <v>0</v>
          </cell>
          <cell r="C505" t="str">
            <v/>
          </cell>
          <cell r="D505" t="str">
            <v/>
          </cell>
          <cell r="E505" t="str">
            <v/>
          </cell>
          <cell r="F505" t="str">
            <v/>
          </cell>
          <cell r="G505" t="str">
            <v/>
          </cell>
          <cell r="H505" t="str">
            <v/>
          </cell>
          <cell r="I505" t="str">
            <v/>
          </cell>
          <cell r="J505" t="str">
            <v/>
          </cell>
          <cell r="K505" t="str">
            <v/>
          </cell>
          <cell r="L505" t="str">
            <v/>
          </cell>
          <cell r="M505" t="str">
            <v/>
          </cell>
          <cell r="N505">
            <v>0</v>
          </cell>
          <cell r="Q505" t="str">
            <v/>
          </cell>
          <cell r="R505" t="str">
            <v/>
          </cell>
          <cell r="U505" t="str">
            <v/>
          </cell>
          <cell r="V505" t="str">
            <v/>
          </cell>
          <cell r="Y505" t="str">
            <v/>
          </cell>
          <cell r="Z505" t="str">
            <v/>
          </cell>
          <cell r="AA505">
            <v>0</v>
          </cell>
          <cell r="AB505">
            <v>0</v>
          </cell>
          <cell r="AC505" t="str">
            <v/>
          </cell>
          <cell r="AD505" t="str">
            <v/>
          </cell>
          <cell r="AG505" t="str">
            <v/>
          </cell>
          <cell r="AH505" t="str">
            <v/>
          </cell>
          <cell r="AJ505" t="str">
            <v/>
          </cell>
          <cell r="AK505" t="str">
            <v/>
          </cell>
          <cell r="AM505" t="str">
            <v/>
          </cell>
          <cell r="AN505" t="str">
            <v/>
          </cell>
          <cell r="AP505" t="str">
            <v/>
          </cell>
          <cell r="AQ505" t="str">
            <v/>
          </cell>
          <cell r="AS505" t="str">
            <v/>
          </cell>
          <cell r="AT505" t="str">
            <v/>
          </cell>
          <cell r="AU505" t="str">
            <v/>
          </cell>
          <cell r="AZ505" t="str">
            <v/>
          </cell>
          <cell r="BA505" t="str">
            <v/>
          </cell>
          <cell r="BD505" t="str">
            <v/>
          </cell>
          <cell r="BE505" t="str">
            <v/>
          </cell>
          <cell r="BH505" t="str">
            <v/>
          </cell>
          <cell r="BI505" t="str">
            <v/>
          </cell>
          <cell r="BL505" t="str">
            <v/>
          </cell>
          <cell r="BM505" t="str">
            <v/>
          </cell>
          <cell r="BP505" t="str">
            <v/>
          </cell>
          <cell r="BQ505" t="str">
            <v/>
          </cell>
          <cell r="BV505" t="str">
            <v/>
          </cell>
          <cell r="BW505" t="str">
            <v/>
          </cell>
          <cell r="BX505" t="str">
            <v/>
          </cell>
          <cell r="BY505" t="str">
            <v/>
          </cell>
          <cell r="BZ505">
            <v>0</v>
          </cell>
          <cell r="CA505">
            <v>0</v>
          </cell>
          <cell r="CB505" t="str">
            <v/>
          </cell>
          <cell r="CC505">
            <v>0</v>
          </cell>
          <cell r="CD505">
            <v>0</v>
          </cell>
          <cell r="CE505">
            <v>0</v>
          </cell>
          <cell r="CF505">
            <v>0</v>
          </cell>
          <cell r="CG505">
            <v>0</v>
          </cell>
        </row>
        <row r="506">
          <cell r="B506" t="str">
            <v/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 t="str">
            <v/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Q506" t="str">
            <v/>
          </cell>
          <cell r="R506">
            <v>0</v>
          </cell>
          <cell r="U506" t="str">
            <v/>
          </cell>
          <cell r="V506">
            <v>0</v>
          </cell>
          <cell r="Y506" t="str">
            <v/>
          </cell>
          <cell r="Z506">
            <v>0</v>
          </cell>
          <cell r="AA506">
            <v>0</v>
          </cell>
          <cell r="AB506">
            <v>0</v>
          </cell>
          <cell r="AC506" t="str">
            <v/>
          </cell>
          <cell r="AD506">
            <v>0</v>
          </cell>
          <cell r="AG506" t="str">
            <v/>
          </cell>
          <cell r="AH506">
            <v>0</v>
          </cell>
          <cell r="AJ506" t="str">
            <v/>
          </cell>
          <cell r="AK506">
            <v>0</v>
          </cell>
          <cell r="AM506" t="str">
            <v/>
          </cell>
          <cell r="AN506">
            <v>0</v>
          </cell>
          <cell r="AP506" t="str">
            <v/>
          </cell>
          <cell r="AQ506">
            <v>0</v>
          </cell>
          <cell r="AS506" t="str">
            <v/>
          </cell>
          <cell r="AT506">
            <v>0</v>
          </cell>
          <cell r="AU506" t="str">
            <v/>
          </cell>
          <cell r="AZ506" t="str">
            <v/>
          </cell>
          <cell r="BA506">
            <v>0</v>
          </cell>
          <cell r="BD506" t="str">
            <v/>
          </cell>
          <cell r="BE506">
            <v>0</v>
          </cell>
          <cell r="BH506" t="str">
            <v/>
          </cell>
          <cell r="BI506">
            <v>0</v>
          </cell>
          <cell r="BL506" t="str">
            <v/>
          </cell>
          <cell r="BM506">
            <v>0</v>
          </cell>
          <cell r="BP506" t="str">
            <v/>
          </cell>
          <cell r="BQ506">
            <v>0</v>
          </cell>
          <cell r="BV506" t="str">
            <v/>
          </cell>
          <cell r="BW506">
            <v>0</v>
          </cell>
          <cell r="BX506">
            <v>0</v>
          </cell>
          <cell r="BY506" t="str">
            <v/>
          </cell>
          <cell r="BZ506" t="str">
            <v/>
          </cell>
          <cell r="CA506" t="str">
            <v/>
          </cell>
          <cell r="CB506" t="str">
            <v/>
          </cell>
          <cell r="CC506" t="str">
            <v/>
          </cell>
          <cell r="CD506" t="str">
            <v/>
          </cell>
          <cell r="CE506" t="str">
            <v/>
          </cell>
          <cell r="CF506" t="str">
            <v/>
          </cell>
          <cell r="CG506" t="str">
            <v/>
          </cell>
        </row>
        <row r="507">
          <cell r="B507">
            <v>0</v>
          </cell>
          <cell r="C507" t="str">
            <v/>
          </cell>
          <cell r="D507" t="str">
            <v/>
          </cell>
          <cell r="E507" t="str">
            <v/>
          </cell>
          <cell r="F507" t="str">
            <v/>
          </cell>
          <cell r="G507" t="str">
            <v/>
          </cell>
          <cell r="H507" t="str">
            <v/>
          </cell>
          <cell r="I507" t="str">
            <v/>
          </cell>
          <cell r="J507" t="str">
            <v/>
          </cell>
          <cell r="K507" t="str">
            <v/>
          </cell>
          <cell r="L507" t="str">
            <v/>
          </cell>
          <cell r="M507" t="str">
            <v/>
          </cell>
          <cell r="N507">
            <v>0</v>
          </cell>
          <cell r="Q507" t="str">
            <v/>
          </cell>
          <cell r="R507" t="str">
            <v/>
          </cell>
          <cell r="U507" t="str">
            <v/>
          </cell>
          <cell r="V507" t="str">
            <v/>
          </cell>
          <cell r="Y507" t="str">
            <v/>
          </cell>
          <cell r="Z507" t="str">
            <v/>
          </cell>
          <cell r="AA507">
            <v>0</v>
          </cell>
          <cell r="AB507">
            <v>0</v>
          </cell>
          <cell r="AC507" t="str">
            <v/>
          </cell>
          <cell r="AD507" t="str">
            <v/>
          </cell>
          <cell r="AG507" t="str">
            <v/>
          </cell>
          <cell r="AH507" t="str">
            <v/>
          </cell>
          <cell r="AJ507" t="str">
            <v/>
          </cell>
          <cell r="AK507" t="str">
            <v/>
          </cell>
          <cell r="AM507" t="str">
            <v/>
          </cell>
          <cell r="AN507" t="str">
            <v/>
          </cell>
          <cell r="AP507" t="str">
            <v/>
          </cell>
          <cell r="AQ507" t="str">
            <v/>
          </cell>
          <cell r="AS507" t="str">
            <v/>
          </cell>
          <cell r="AT507" t="str">
            <v/>
          </cell>
          <cell r="AU507" t="str">
            <v/>
          </cell>
          <cell r="AZ507" t="str">
            <v/>
          </cell>
          <cell r="BA507" t="str">
            <v/>
          </cell>
          <cell r="BD507" t="str">
            <v/>
          </cell>
          <cell r="BE507" t="str">
            <v/>
          </cell>
          <cell r="BH507" t="str">
            <v/>
          </cell>
          <cell r="BI507" t="str">
            <v/>
          </cell>
          <cell r="BL507" t="str">
            <v/>
          </cell>
          <cell r="BM507" t="str">
            <v/>
          </cell>
          <cell r="BP507" t="str">
            <v/>
          </cell>
          <cell r="BQ507" t="str">
            <v/>
          </cell>
          <cell r="BV507" t="str">
            <v/>
          </cell>
          <cell r="BW507" t="str">
            <v/>
          </cell>
          <cell r="BX507" t="str">
            <v/>
          </cell>
          <cell r="BY507" t="str">
            <v/>
          </cell>
          <cell r="BZ507">
            <v>0</v>
          </cell>
          <cell r="CA507">
            <v>0</v>
          </cell>
          <cell r="CB507" t="str">
            <v/>
          </cell>
          <cell r="CC507">
            <v>0</v>
          </cell>
          <cell r="CD507">
            <v>0</v>
          </cell>
          <cell r="CE507">
            <v>0</v>
          </cell>
          <cell r="CF507">
            <v>0</v>
          </cell>
          <cell r="CG507">
            <v>0</v>
          </cell>
        </row>
        <row r="508">
          <cell r="B508" t="str">
            <v/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 t="str">
            <v/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Q508" t="str">
            <v/>
          </cell>
          <cell r="R508">
            <v>0</v>
          </cell>
          <cell r="U508" t="str">
            <v/>
          </cell>
          <cell r="V508">
            <v>0</v>
          </cell>
          <cell r="Y508" t="str">
            <v/>
          </cell>
          <cell r="Z508">
            <v>0</v>
          </cell>
          <cell r="AA508">
            <v>0</v>
          </cell>
          <cell r="AB508">
            <v>0</v>
          </cell>
          <cell r="AC508" t="str">
            <v/>
          </cell>
          <cell r="AD508">
            <v>0</v>
          </cell>
          <cell r="AG508" t="str">
            <v/>
          </cell>
          <cell r="AH508">
            <v>0</v>
          </cell>
          <cell r="AJ508" t="str">
            <v/>
          </cell>
          <cell r="AK508">
            <v>0</v>
          </cell>
          <cell r="AM508" t="str">
            <v/>
          </cell>
          <cell r="AN508">
            <v>0</v>
          </cell>
          <cell r="AP508" t="str">
            <v/>
          </cell>
          <cell r="AQ508">
            <v>0</v>
          </cell>
          <cell r="AS508" t="str">
            <v/>
          </cell>
          <cell r="AT508">
            <v>0</v>
          </cell>
          <cell r="AU508" t="str">
            <v/>
          </cell>
          <cell r="AZ508" t="str">
            <v/>
          </cell>
          <cell r="BA508">
            <v>0</v>
          </cell>
          <cell r="BD508" t="str">
            <v/>
          </cell>
          <cell r="BE508">
            <v>0</v>
          </cell>
          <cell r="BH508" t="str">
            <v/>
          </cell>
          <cell r="BI508">
            <v>0</v>
          </cell>
          <cell r="BL508" t="str">
            <v/>
          </cell>
          <cell r="BM508">
            <v>0</v>
          </cell>
          <cell r="BP508" t="str">
            <v/>
          </cell>
          <cell r="BQ508">
            <v>0</v>
          </cell>
          <cell r="BV508" t="str">
            <v/>
          </cell>
          <cell r="BW508">
            <v>0</v>
          </cell>
          <cell r="BX508">
            <v>0</v>
          </cell>
          <cell r="BY508" t="str">
            <v/>
          </cell>
          <cell r="BZ508" t="str">
            <v/>
          </cell>
          <cell r="CA508" t="str">
            <v/>
          </cell>
          <cell r="CB508" t="str">
            <v/>
          </cell>
          <cell r="CC508" t="str">
            <v/>
          </cell>
          <cell r="CD508" t="str">
            <v/>
          </cell>
          <cell r="CE508" t="str">
            <v/>
          </cell>
          <cell r="CF508" t="str">
            <v/>
          </cell>
          <cell r="CG508" t="str">
            <v/>
          </cell>
        </row>
        <row r="509">
          <cell r="B509">
            <v>0</v>
          </cell>
          <cell r="C509" t="str">
            <v/>
          </cell>
          <cell r="D509" t="str">
            <v/>
          </cell>
          <cell r="E509" t="str">
            <v/>
          </cell>
          <cell r="F509" t="str">
            <v/>
          </cell>
          <cell r="G509" t="str">
            <v/>
          </cell>
          <cell r="H509" t="str">
            <v/>
          </cell>
          <cell r="I509" t="str">
            <v/>
          </cell>
          <cell r="J509" t="str">
            <v/>
          </cell>
          <cell r="K509" t="str">
            <v/>
          </cell>
          <cell r="L509" t="str">
            <v/>
          </cell>
          <cell r="M509" t="str">
            <v/>
          </cell>
          <cell r="N509">
            <v>0</v>
          </cell>
          <cell r="Q509" t="str">
            <v/>
          </cell>
          <cell r="R509" t="str">
            <v/>
          </cell>
          <cell r="U509" t="str">
            <v/>
          </cell>
          <cell r="V509" t="str">
            <v/>
          </cell>
          <cell r="Y509" t="str">
            <v/>
          </cell>
          <cell r="Z509" t="str">
            <v/>
          </cell>
          <cell r="AA509">
            <v>0</v>
          </cell>
          <cell r="AB509">
            <v>0</v>
          </cell>
          <cell r="AC509" t="str">
            <v/>
          </cell>
          <cell r="AD509" t="str">
            <v/>
          </cell>
          <cell r="AG509" t="str">
            <v/>
          </cell>
          <cell r="AH509" t="str">
            <v/>
          </cell>
          <cell r="AJ509" t="str">
            <v/>
          </cell>
          <cell r="AK509" t="str">
            <v/>
          </cell>
          <cell r="AM509" t="str">
            <v/>
          </cell>
          <cell r="AN509" t="str">
            <v/>
          </cell>
          <cell r="AP509" t="str">
            <v/>
          </cell>
          <cell r="AQ509" t="str">
            <v/>
          </cell>
          <cell r="AS509" t="str">
            <v/>
          </cell>
          <cell r="AT509" t="str">
            <v/>
          </cell>
          <cell r="AU509" t="str">
            <v/>
          </cell>
          <cell r="AZ509" t="str">
            <v/>
          </cell>
          <cell r="BA509" t="str">
            <v/>
          </cell>
          <cell r="BD509" t="str">
            <v/>
          </cell>
          <cell r="BE509" t="str">
            <v/>
          </cell>
          <cell r="BH509" t="str">
            <v/>
          </cell>
          <cell r="BI509" t="str">
            <v/>
          </cell>
          <cell r="BL509" t="str">
            <v/>
          </cell>
          <cell r="BM509" t="str">
            <v/>
          </cell>
          <cell r="BP509" t="str">
            <v/>
          </cell>
          <cell r="BQ509" t="str">
            <v/>
          </cell>
          <cell r="BV509" t="str">
            <v/>
          </cell>
          <cell r="BW509" t="str">
            <v/>
          </cell>
          <cell r="BX509" t="str">
            <v/>
          </cell>
          <cell r="BY509" t="str">
            <v/>
          </cell>
          <cell r="BZ509">
            <v>0</v>
          </cell>
          <cell r="CA509">
            <v>0</v>
          </cell>
          <cell r="CB509" t="str">
            <v/>
          </cell>
          <cell r="CC509">
            <v>0</v>
          </cell>
          <cell r="CD509">
            <v>0</v>
          </cell>
          <cell r="CE509">
            <v>0</v>
          </cell>
          <cell r="CF509">
            <v>0</v>
          </cell>
          <cell r="CG509">
            <v>0</v>
          </cell>
        </row>
        <row r="510">
          <cell r="B510" t="str">
            <v/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 t="str">
            <v/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Q510" t="str">
            <v/>
          </cell>
          <cell r="R510">
            <v>0</v>
          </cell>
          <cell r="U510" t="str">
            <v/>
          </cell>
          <cell r="V510">
            <v>0</v>
          </cell>
          <cell r="Y510" t="str">
            <v/>
          </cell>
          <cell r="Z510">
            <v>0</v>
          </cell>
          <cell r="AA510">
            <v>0</v>
          </cell>
          <cell r="AB510">
            <v>0</v>
          </cell>
          <cell r="AC510" t="str">
            <v/>
          </cell>
          <cell r="AD510">
            <v>0</v>
          </cell>
          <cell r="AG510" t="str">
            <v/>
          </cell>
          <cell r="AH510">
            <v>0</v>
          </cell>
          <cell r="AJ510" t="str">
            <v/>
          </cell>
          <cell r="AK510">
            <v>0</v>
          </cell>
          <cell r="AM510" t="str">
            <v/>
          </cell>
          <cell r="AN510">
            <v>0</v>
          </cell>
          <cell r="AP510" t="str">
            <v/>
          </cell>
          <cell r="AQ510">
            <v>0</v>
          </cell>
          <cell r="AS510" t="str">
            <v/>
          </cell>
          <cell r="AT510">
            <v>0</v>
          </cell>
          <cell r="AU510" t="str">
            <v/>
          </cell>
          <cell r="AZ510" t="str">
            <v/>
          </cell>
          <cell r="BA510">
            <v>0</v>
          </cell>
          <cell r="BD510" t="str">
            <v/>
          </cell>
          <cell r="BE510">
            <v>0</v>
          </cell>
          <cell r="BH510" t="str">
            <v/>
          </cell>
          <cell r="BI510">
            <v>0</v>
          </cell>
          <cell r="BL510" t="str">
            <v/>
          </cell>
          <cell r="BM510">
            <v>0</v>
          </cell>
          <cell r="BP510" t="str">
            <v/>
          </cell>
          <cell r="BQ510">
            <v>0</v>
          </cell>
          <cell r="BV510" t="str">
            <v/>
          </cell>
          <cell r="BW510">
            <v>0</v>
          </cell>
          <cell r="BX510">
            <v>0</v>
          </cell>
          <cell r="BY510" t="str">
            <v/>
          </cell>
          <cell r="BZ510" t="str">
            <v/>
          </cell>
          <cell r="CA510" t="str">
            <v/>
          </cell>
          <cell r="CB510" t="str">
            <v/>
          </cell>
          <cell r="CC510" t="str">
            <v/>
          </cell>
          <cell r="CD510" t="str">
            <v/>
          </cell>
          <cell r="CE510" t="str">
            <v/>
          </cell>
          <cell r="CF510" t="str">
            <v/>
          </cell>
          <cell r="CG510" t="str">
            <v/>
          </cell>
        </row>
        <row r="511">
          <cell r="B511">
            <v>0</v>
          </cell>
          <cell r="C511" t="str">
            <v/>
          </cell>
          <cell r="D511" t="str">
            <v/>
          </cell>
          <cell r="E511" t="str">
            <v/>
          </cell>
          <cell r="F511" t="str">
            <v/>
          </cell>
          <cell r="G511" t="str">
            <v/>
          </cell>
          <cell r="H511" t="str">
            <v/>
          </cell>
          <cell r="I511" t="str">
            <v/>
          </cell>
          <cell r="J511" t="str">
            <v/>
          </cell>
          <cell r="K511" t="str">
            <v/>
          </cell>
          <cell r="L511" t="str">
            <v/>
          </cell>
          <cell r="M511" t="str">
            <v/>
          </cell>
          <cell r="N511">
            <v>0</v>
          </cell>
          <cell r="Q511" t="str">
            <v/>
          </cell>
          <cell r="R511" t="str">
            <v/>
          </cell>
          <cell r="U511" t="str">
            <v/>
          </cell>
          <cell r="V511" t="str">
            <v/>
          </cell>
          <cell r="Y511" t="str">
            <v/>
          </cell>
          <cell r="Z511" t="str">
            <v/>
          </cell>
          <cell r="AA511">
            <v>0</v>
          </cell>
          <cell r="AB511">
            <v>0</v>
          </cell>
          <cell r="AC511" t="str">
            <v/>
          </cell>
          <cell r="AD511" t="str">
            <v/>
          </cell>
          <cell r="AG511" t="str">
            <v/>
          </cell>
          <cell r="AH511" t="str">
            <v/>
          </cell>
          <cell r="AJ511" t="str">
            <v/>
          </cell>
          <cell r="AK511" t="str">
            <v/>
          </cell>
          <cell r="AM511" t="str">
            <v/>
          </cell>
          <cell r="AN511" t="str">
            <v/>
          </cell>
          <cell r="AP511" t="str">
            <v/>
          </cell>
          <cell r="AQ511" t="str">
            <v/>
          </cell>
          <cell r="AS511" t="str">
            <v/>
          </cell>
          <cell r="AT511" t="str">
            <v/>
          </cell>
          <cell r="AU511" t="str">
            <v/>
          </cell>
          <cell r="AZ511" t="str">
            <v/>
          </cell>
          <cell r="BA511" t="str">
            <v/>
          </cell>
          <cell r="BD511" t="str">
            <v/>
          </cell>
          <cell r="BE511" t="str">
            <v/>
          </cell>
          <cell r="BH511" t="str">
            <v/>
          </cell>
          <cell r="BI511" t="str">
            <v/>
          </cell>
          <cell r="BL511" t="str">
            <v/>
          </cell>
          <cell r="BM511" t="str">
            <v/>
          </cell>
          <cell r="BP511" t="str">
            <v/>
          </cell>
          <cell r="BQ511" t="str">
            <v/>
          </cell>
          <cell r="BV511" t="str">
            <v/>
          </cell>
          <cell r="BW511" t="str">
            <v/>
          </cell>
          <cell r="BX511" t="str">
            <v/>
          </cell>
          <cell r="BY511" t="str">
            <v/>
          </cell>
          <cell r="BZ511">
            <v>0</v>
          </cell>
          <cell r="CA511">
            <v>0</v>
          </cell>
          <cell r="CB511" t="str">
            <v/>
          </cell>
          <cell r="CC511">
            <v>0</v>
          </cell>
          <cell r="CD511">
            <v>0</v>
          </cell>
          <cell r="CE511">
            <v>0</v>
          </cell>
          <cell r="CF511">
            <v>0</v>
          </cell>
          <cell r="CG511">
            <v>0</v>
          </cell>
        </row>
        <row r="512">
          <cell r="B512" t="str">
            <v/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 t="str">
            <v/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Q512" t="str">
            <v/>
          </cell>
          <cell r="R512">
            <v>0</v>
          </cell>
          <cell r="U512" t="str">
            <v/>
          </cell>
          <cell r="V512">
            <v>0</v>
          </cell>
          <cell r="Y512" t="str">
            <v/>
          </cell>
          <cell r="Z512">
            <v>0</v>
          </cell>
          <cell r="AA512">
            <v>0</v>
          </cell>
          <cell r="AB512">
            <v>0</v>
          </cell>
          <cell r="AC512" t="str">
            <v/>
          </cell>
          <cell r="AD512">
            <v>0</v>
          </cell>
          <cell r="AG512" t="str">
            <v/>
          </cell>
          <cell r="AH512">
            <v>0</v>
          </cell>
          <cell r="AJ512" t="str">
            <v/>
          </cell>
          <cell r="AK512">
            <v>0</v>
          </cell>
          <cell r="AM512" t="str">
            <v/>
          </cell>
          <cell r="AN512">
            <v>0</v>
          </cell>
          <cell r="AP512" t="str">
            <v/>
          </cell>
          <cell r="AQ512">
            <v>0</v>
          </cell>
          <cell r="AS512" t="str">
            <v/>
          </cell>
          <cell r="AT512">
            <v>0</v>
          </cell>
          <cell r="AU512" t="str">
            <v/>
          </cell>
          <cell r="AZ512" t="str">
            <v/>
          </cell>
          <cell r="BA512">
            <v>0</v>
          </cell>
          <cell r="BD512" t="str">
            <v/>
          </cell>
          <cell r="BE512">
            <v>0</v>
          </cell>
          <cell r="BH512" t="str">
            <v/>
          </cell>
          <cell r="BI512">
            <v>0</v>
          </cell>
          <cell r="BL512" t="str">
            <v/>
          </cell>
          <cell r="BM512">
            <v>0</v>
          </cell>
          <cell r="BP512" t="str">
            <v/>
          </cell>
          <cell r="BQ512">
            <v>0</v>
          </cell>
          <cell r="BV512" t="str">
            <v/>
          </cell>
          <cell r="BW512">
            <v>0</v>
          </cell>
          <cell r="BX512">
            <v>0</v>
          </cell>
          <cell r="BY512" t="str">
            <v/>
          </cell>
          <cell r="BZ512" t="str">
            <v/>
          </cell>
          <cell r="CA512" t="str">
            <v/>
          </cell>
          <cell r="CB512" t="str">
            <v/>
          </cell>
          <cell r="CC512" t="str">
            <v/>
          </cell>
          <cell r="CD512" t="str">
            <v/>
          </cell>
          <cell r="CE512" t="str">
            <v/>
          </cell>
          <cell r="CF512" t="str">
            <v/>
          </cell>
          <cell r="CG512" t="str">
            <v/>
          </cell>
        </row>
        <row r="513">
          <cell r="B513">
            <v>0</v>
          </cell>
          <cell r="C513" t="str">
            <v/>
          </cell>
          <cell r="D513" t="str">
            <v/>
          </cell>
          <cell r="E513" t="str">
            <v/>
          </cell>
          <cell r="F513" t="str">
            <v/>
          </cell>
          <cell r="G513" t="str">
            <v/>
          </cell>
          <cell r="H513" t="str">
            <v/>
          </cell>
          <cell r="I513" t="str">
            <v/>
          </cell>
          <cell r="J513" t="str">
            <v/>
          </cell>
          <cell r="K513" t="str">
            <v/>
          </cell>
          <cell r="L513" t="str">
            <v/>
          </cell>
          <cell r="M513" t="str">
            <v/>
          </cell>
          <cell r="N513">
            <v>0</v>
          </cell>
          <cell r="Q513" t="str">
            <v/>
          </cell>
          <cell r="R513" t="str">
            <v/>
          </cell>
          <cell r="U513" t="str">
            <v/>
          </cell>
          <cell r="V513" t="str">
            <v/>
          </cell>
          <cell r="Y513" t="str">
            <v/>
          </cell>
          <cell r="Z513" t="str">
            <v/>
          </cell>
          <cell r="AA513">
            <v>0</v>
          </cell>
          <cell r="AB513">
            <v>0</v>
          </cell>
          <cell r="AC513" t="str">
            <v/>
          </cell>
          <cell r="AD513" t="str">
            <v/>
          </cell>
          <cell r="AG513" t="str">
            <v/>
          </cell>
          <cell r="AH513" t="str">
            <v/>
          </cell>
          <cell r="AJ513" t="str">
            <v/>
          </cell>
          <cell r="AK513" t="str">
            <v/>
          </cell>
          <cell r="AM513" t="str">
            <v/>
          </cell>
          <cell r="AN513" t="str">
            <v/>
          </cell>
          <cell r="AP513" t="str">
            <v/>
          </cell>
          <cell r="AQ513" t="str">
            <v/>
          </cell>
          <cell r="AS513" t="str">
            <v/>
          </cell>
          <cell r="AT513" t="str">
            <v/>
          </cell>
          <cell r="AU513" t="str">
            <v/>
          </cell>
          <cell r="AZ513" t="str">
            <v/>
          </cell>
          <cell r="BA513" t="str">
            <v/>
          </cell>
          <cell r="BD513" t="str">
            <v/>
          </cell>
          <cell r="BE513" t="str">
            <v/>
          </cell>
          <cell r="BH513" t="str">
            <v/>
          </cell>
          <cell r="BI513" t="str">
            <v/>
          </cell>
          <cell r="BL513" t="str">
            <v/>
          </cell>
          <cell r="BM513" t="str">
            <v/>
          </cell>
          <cell r="BP513" t="str">
            <v/>
          </cell>
          <cell r="BQ513" t="str">
            <v/>
          </cell>
          <cell r="BV513" t="str">
            <v/>
          </cell>
          <cell r="BW513" t="str">
            <v/>
          </cell>
          <cell r="BX513" t="str">
            <v/>
          </cell>
          <cell r="BY513" t="str">
            <v/>
          </cell>
          <cell r="BZ513">
            <v>0</v>
          </cell>
          <cell r="CA513">
            <v>0</v>
          </cell>
          <cell r="CB513" t="str">
            <v/>
          </cell>
          <cell r="CC513">
            <v>0</v>
          </cell>
          <cell r="CD513">
            <v>0</v>
          </cell>
          <cell r="CE513">
            <v>0</v>
          </cell>
          <cell r="CF513">
            <v>0</v>
          </cell>
          <cell r="CG513">
            <v>0</v>
          </cell>
        </row>
        <row r="514">
          <cell r="B514" t="str">
            <v/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 t="str">
            <v/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Q514" t="str">
            <v/>
          </cell>
          <cell r="R514">
            <v>0</v>
          </cell>
          <cell r="U514" t="str">
            <v/>
          </cell>
          <cell r="V514">
            <v>0</v>
          </cell>
          <cell r="Y514" t="str">
            <v/>
          </cell>
          <cell r="Z514">
            <v>0</v>
          </cell>
          <cell r="AA514">
            <v>0</v>
          </cell>
          <cell r="AB514">
            <v>0</v>
          </cell>
          <cell r="AC514" t="str">
            <v/>
          </cell>
          <cell r="AD514">
            <v>0</v>
          </cell>
          <cell r="AG514" t="str">
            <v/>
          </cell>
          <cell r="AH514">
            <v>0</v>
          </cell>
          <cell r="AJ514" t="str">
            <v/>
          </cell>
          <cell r="AK514">
            <v>0</v>
          </cell>
          <cell r="AM514" t="str">
            <v/>
          </cell>
          <cell r="AN514">
            <v>0</v>
          </cell>
          <cell r="AP514" t="str">
            <v/>
          </cell>
          <cell r="AQ514">
            <v>0</v>
          </cell>
          <cell r="AS514" t="str">
            <v/>
          </cell>
          <cell r="AT514">
            <v>0</v>
          </cell>
          <cell r="AU514" t="str">
            <v/>
          </cell>
          <cell r="AZ514" t="str">
            <v/>
          </cell>
          <cell r="BA514">
            <v>0</v>
          </cell>
          <cell r="BD514" t="str">
            <v/>
          </cell>
          <cell r="BE514">
            <v>0</v>
          </cell>
          <cell r="BH514" t="str">
            <v/>
          </cell>
          <cell r="BI514">
            <v>0</v>
          </cell>
          <cell r="BL514" t="str">
            <v/>
          </cell>
          <cell r="BM514">
            <v>0</v>
          </cell>
          <cell r="BP514" t="str">
            <v/>
          </cell>
          <cell r="BQ514">
            <v>0</v>
          </cell>
          <cell r="BV514" t="str">
            <v/>
          </cell>
          <cell r="BW514">
            <v>0</v>
          </cell>
          <cell r="BX514">
            <v>0</v>
          </cell>
          <cell r="BY514" t="str">
            <v/>
          </cell>
          <cell r="BZ514" t="str">
            <v/>
          </cell>
          <cell r="CA514" t="str">
            <v/>
          </cell>
          <cell r="CB514" t="str">
            <v/>
          </cell>
          <cell r="CC514" t="str">
            <v/>
          </cell>
          <cell r="CD514" t="str">
            <v/>
          </cell>
          <cell r="CE514" t="str">
            <v/>
          </cell>
          <cell r="CF514" t="str">
            <v/>
          </cell>
          <cell r="CG514" t="str">
            <v/>
          </cell>
        </row>
        <row r="515">
          <cell r="B515">
            <v>0</v>
          </cell>
          <cell r="C515" t="str">
            <v/>
          </cell>
          <cell r="D515" t="str">
            <v/>
          </cell>
          <cell r="E515" t="str">
            <v/>
          </cell>
          <cell r="F515" t="str">
            <v/>
          </cell>
          <cell r="G515" t="str">
            <v/>
          </cell>
          <cell r="H515" t="str">
            <v/>
          </cell>
          <cell r="I515" t="str">
            <v/>
          </cell>
          <cell r="J515" t="str">
            <v/>
          </cell>
          <cell r="K515" t="str">
            <v/>
          </cell>
          <cell r="L515" t="str">
            <v/>
          </cell>
          <cell r="M515" t="str">
            <v/>
          </cell>
          <cell r="N515">
            <v>0</v>
          </cell>
          <cell r="Q515" t="str">
            <v/>
          </cell>
          <cell r="R515" t="str">
            <v/>
          </cell>
          <cell r="U515" t="str">
            <v/>
          </cell>
          <cell r="V515" t="str">
            <v/>
          </cell>
          <cell r="Y515" t="str">
            <v/>
          </cell>
          <cell r="Z515" t="str">
            <v/>
          </cell>
          <cell r="AA515">
            <v>0</v>
          </cell>
          <cell r="AB515">
            <v>0</v>
          </cell>
          <cell r="AC515" t="str">
            <v/>
          </cell>
          <cell r="AD515" t="str">
            <v/>
          </cell>
          <cell r="AG515" t="str">
            <v/>
          </cell>
          <cell r="AH515" t="str">
            <v/>
          </cell>
          <cell r="AJ515" t="str">
            <v/>
          </cell>
          <cell r="AK515" t="str">
            <v/>
          </cell>
          <cell r="AM515" t="str">
            <v/>
          </cell>
          <cell r="AN515" t="str">
            <v/>
          </cell>
          <cell r="AP515" t="str">
            <v/>
          </cell>
          <cell r="AQ515" t="str">
            <v/>
          </cell>
          <cell r="AS515" t="str">
            <v/>
          </cell>
          <cell r="AT515" t="str">
            <v/>
          </cell>
          <cell r="AU515" t="str">
            <v/>
          </cell>
          <cell r="AZ515" t="str">
            <v/>
          </cell>
          <cell r="BA515" t="str">
            <v/>
          </cell>
          <cell r="BD515" t="str">
            <v/>
          </cell>
          <cell r="BE515" t="str">
            <v/>
          </cell>
          <cell r="BH515" t="str">
            <v/>
          </cell>
          <cell r="BI515" t="str">
            <v/>
          </cell>
          <cell r="BL515" t="str">
            <v/>
          </cell>
          <cell r="BM515" t="str">
            <v/>
          </cell>
          <cell r="BP515" t="str">
            <v/>
          </cell>
          <cell r="BQ515" t="str">
            <v/>
          </cell>
          <cell r="BV515" t="str">
            <v/>
          </cell>
          <cell r="BW515" t="str">
            <v/>
          </cell>
          <cell r="BX515" t="str">
            <v/>
          </cell>
          <cell r="BY515" t="str">
            <v/>
          </cell>
          <cell r="BZ515">
            <v>0</v>
          </cell>
          <cell r="CA515">
            <v>0</v>
          </cell>
          <cell r="CB515" t="str">
            <v/>
          </cell>
          <cell r="CC515">
            <v>0</v>
          </cell>
          <cell r="CD515">
            <v>0</v>
          </cell>
          <cell r="CE515">
            <v>0</v>
          </cell>
          <cell r="CF515">
            <v>0</v>
          </cell>
          <cell r="CG515">
            <v>0</v>
          </cell>
        </row>
        <row r="516">
          <cell r="B516" t="str">
            <v/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 t="str">
            <v/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Q516" t="str">
            <v/>
          </cell>
          <cell r="R516">
            <v>0</v>
          </cell>
          <cell r="U516" t="str">
            <v/>
          </cell>
          <cell r="V516">
            <v>0</v>
          </cell>
          <cell r="Y516" t="str">
            <v/>
          </cell>
          <cell r="Z516">
            <v>0</v>
          </cell>
          <cell r="AA516">
            <v>0</v>
          </cell>
          <cell r="AB516">
            <v>0</v>
          </cell>
          <cell r="AC516" t="str">
            <v/>
          </cell>
          <cell r="AD516">
            <v>0</v>
          </cell>
          <cell r="AG516" t="str">
            <v/>
          </cell>
          <cell r="AH516">
            <v>0</v>
          </cell>
          <cell r="AJ516" t="str">
            <v/>
          </cell>
          <cell r="AK516">
            <v>0</v>
          </cell>
          <cell r="AM516" t="str">
            <v/>
          </cell>
          <cell r="AN516">
            <v>0</v>
          </cell>
          <cell r="AP516" t="str">
            <v/>
          </cell>
          <cell r="AQ516">
            <v>0</v>
          </cell>
          <cell r="AS516" t="str">
            <v/>
          </cell>
          <cell r="AT516">
            <v>0</v>
          </cell>
          <cell r="AU516" t="str">
            <v/>
          </cell>
          <cell r="AZ516" t="str">
            <v/>
          </cell>
          <cell r="BA516">
            <v>0</v>
          </cell>
          <cell r="BD516" t="str">
            <v/>
          </cell>
          <cell r="BE516">
            <v>0</v>
          </cell>
          <cell r="BH516" t="str">
            <v/>
          </cell>
          <cell r="BI516">
            <v>0</v>
          </cell>
          <cell r="BL516" t="str">
            <v/>
          </cell>
          <cell r="BM516">
            <v>0</v>
          </cell>
          <cell r="BP516" t="str">
            <v/>
          </cell>
          <cell r="BQ516">
            <v>0</v>
          </cell>
          <cell r="BV516" t="str">
            <v/>
          </cell>
          <cell r="BW516">
            <v>0</v>
          </cell>
          <cell r="BX516">
            <v>0</v>
          </cell>
          <cell r="BY516" t="str">
            <v/>
          </cell>
          <cell r="BZ516" t="str">
            <v/>
          </cell>
          <cell r="CA516" t="str">
            <v/>
          </cell>
          <cell r="CB516" t="str">
            <v/>
          </cell>
          <cell r="CC516" t="str">
            <v/>
          </cell>
          <cell r="CD516" t="str">
            <v/>
          </cell>
          <cell r="CE516" t="str">
            <v/>
          </cell>
          <cell r="CF516" t="str">
            <v/>
          </cell>
          <cell r="CG516" t="str">
            <v/>
          </cell>
        </row>
        <row r="517">
          <cell r="B517">
            <v>0</v>
          </cell>
          <cell r="C517" t="str">
            <v/>
          </cell>
          <cell r="D517" t="str">
            <v/>
          </cell>
          <cell r="E517" t="str">
            <v/>
          </cell>
          <cell r="F517" t="str">
            <v/>
          </cell>
          <cell r="G517" t="str">
            <v/>
          </cell>
          <cell r="H517" t="str">
            <v/>
          </cell>
          <cell r="I517" t="str">
            <v/>
          </cell>
          <cell r="J517" t="str">
            <v/>
          </cell>
          <cell r="K517" t="str">
            <v/>
          </cell>
          <cell r="L517" t="str">
            <v/>
          </cell>
          <cell r="M517" t="str">
            <v/>
          </cell>
          <cell r="N517">
            <v>0</v>
          </cell>
          <cell r="Q517" t="str">
            <v/>
          </cell>
          <cell r="R517" t="str">
            <v/>
          </cell>
          <cell r="U517" t="str">
            <v/>
          </cell>
          <cell r="V517" t="str">
            <v/>
          </cell>
          <cell r="Y517" t="str">
            <v/>
          </cell>
          <cell r="Z517" t="str">
            <v/>
          </cell>
          <cell r="AA517">
            <v>0</v>
          </cell>
          <cell r="AB517">
            <v>0</v>
          </cell>
          <cell r="AC517" t="str">
            <v/>
          </cell>
          <cell r="AD517" t="str">
            <v/>
          </cell>
          <cell r="AG517" t="str">
            <v/>
          </cell>
          <cell r="AH517" t="str">
            <v/>
          </cell>
          <cell r="AJ517" t="str">
            <v/>
          </cell>
          <cell r="AK517" t="str">
            <v/>
          </cell>
          <cell r="AM517" t="str">
            <v/>
          </cell>
          <cell r="AN517" t="str">
            <v/>
          </cell>
          <cell r="AP517" t="str">
            <v/>
          </cell>
          <cell r="AQ517" t="str">
            <v/>
          </cell>
          <cell r="AS517" t="str">
            <v/>
          </cell>
          <cell r="AT517" t="str">
            <v/>
          </cell>
          <cell r="AU517" t="str">
            <v/>
          </cell>
          <cell r="AZ517" t="str">
            <v/>
          </cell>
          <cell r="BA517" t="str">
            <v/>
          </cell>
          <cell r="BD517" t="str">
            <v/>
          </cell>
          <cell r="BE517" t="str">
            <v/>
          </cell>
          <cell r="BH517" t="str">
            <v/>
          </cell>
          <cell r="BI517" t="str">
            <v/>
          </cell>
          <cell r="BL517" t="str">
            <v/>
          </cell>
          <cell r="BM517" t="str">
            <v/>
          </cell>
          <cell r="BP517" t="str">
            <v/>
          </cell>
          <cell r="BQ517" t="str">
            <v/>
          </cell>
          <cell r="BV517" t="str">
            <v/>
          </cell>
          <cell r="BW517" t="str">
            <v/>
          </cell>
          <cell r="BX517" t="str">
            <v/>
          </cell>
          <cell r="BY517" t="str">
            <v/>
          </cell>
          <cell r="BZ517">
            <v>0</v>
          </cell>
          <cell r="CA517">
            <v>0</v>
          </cell>
          <cell r="CB517" t="str">
            <v/>
          </cell>
          <cell r="CC517">
            <v>0</v>
          </cell>
          <cell r="CD517">
            <v>0</v>
          </cell>
          <cell r="CE517">
            <v>0</v>
          </cell>
          <cell r="CF517">
            <v>0</v>
          </cell>
          <cell r="CG517">
            <v>0</v>
          </cell>
        </row>
        <row r="518">
          <cell r="B518" t="str">
            <v/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 t="str">
            <v/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Q518" t="str">
            <v/>
          </cell>
          <cell r="R518">
            <v>0</v>
          </cell>
          <cell r="U518" t="str">
            <v/>
          </cell>
          <cell r="V518">
            <v>0</v>
          </cell>
          <cell r="Y518" t="str">
            <v/>
          </cell>
          <cell r="Z518">
            <v>0</v>
          </cell>
          <cell r="AA518">
            <v>0</v>
          </cell>
          <cell r="AB518">
            <v>0</v>
          </cell>
          <cell r="AC518" t="str">
            <v/>
          </cell>
          <cell r="AD518">
            <v>0</v>
          </cell>
          <cell r="AG518" t="str">
            <v/>
          </cell>
          <cell r="AH518">
            <v>0</v>
          </cell>
          <cell r="AJ518" t="str">
            <v/>
          </cell>
          <cell r="AK518">
            <v>0</v>
          </cell>
          <cell r="AM518" t="str">
            <v/>
          </cell>
          <cell r="AN518">
            <v>0</v>
          </cell>
          <cell r="AP518" t="str">
            <v/>
          </cell>
          <cell r="AQ518">
            <v>0</v>
          </cell>
          <cell r="AS518" t="str">
            <v/>
          </cell>
          <cell r="AT518">
            <v>0</v>
          </cell>
          <cell r="AU518" t="str">
            <v/>
          </cell>
          <cell r="AZ518" t="str">
            <v/>
          </cell>
          <cell r="BA518">
            <v>0</v>
          </cell>
          <cell r="BD518" t="str">
            <v/>
          </cell>
          <cell r="BE518">
            <v>0</v>
          </cell>
          <cell r="BH518" t="str">
            <v/>
          </cell>
          <cell r="BI518">
            <v>0</v>
          </cell>
          <cell r="BL518" t="str">
            <v/>
          </cell>
          <cell r="BM518">
            <v>0</v>
          </cell>
          <cell r="BP518" t="str">
            <v/>
          </cell>
          <cell r="BQ518">
            <v>0</v>
          </cell>
          <cell r="BV518" t="str">
            <v/>
          </cell>
          <cell r="BW518">
            <v>0</v>
          </cell>
          <cell r="BX518">
            <v>0</v>
          </cell>
          <cell r="BY518" t="str">
            <v/>
          </cell>
          <cell r="BZ518" t="str">
            <v/>
          </cell>
          <cell r="CA518" t="str">
            <v/>
          </cell>
          <cell r="CB518" t="str">
            <v/>
          </cell>
          <cell r="CC518" t="str">
            <v/>
          </cell>
          <cell r="CD518" t="str">
            <v/>
          </cell>
          <cell r="CE518" t="str">
            <v/>
          </cell>
          <cell r="CF518" t="str">
            <v/>
          </cell>
          <cell r="CG518" t="str">
            <v/>
          </cell>
        </row>
        <row r="519">
          <cell r="B519">
            <v>0</v>
          </cell>
          <cell r="C519" t="str">
            <v/>
          </cell>
          <cell r="D519" t="str">
            <v/>
          </cell>
          <cell r="E519" t="str">
            <v/>
          </cell>
          <cell r="F519" t="str">
            <v/>
          </cell>
          <cell r="G519" t="str">
            <v/>
          </cell>
          <cell r="H519" t="str">
            <v/>
          </cell>
          <cell r="I519" t="str">
            <v/>
          </cell>
          <cell r="J519" t="str">
            <v/>
          </cell>
          <cell r="K519" t="str">
            <v/>
          </cell>
          <cell r="L519" t="str">
            <v/>
          </cell>
          <cell r="M519" t="str">
            <v/>
          </cell>
          <cell r="N519">
            <v>0</v>
          </cell>
          <cell r="Q519" t="str">
            <v/>
          </cell>
          <cell r="R519" t="str">
            <v/>
          </cell>
          <cell r="U519" t="str">
            <v/>
          </cell>
          <cell r="V519" t="str">
            <v/>
          </cell>
          <cell r="Y519" t="str">
            <v/>
          </cell>
          <cell r="Z519" t="str">
            <v/>
          </cell>
          <cell r="AA519">
            <v>0</v>
          </cell>
          <cell r="AB519">
            <v>0</v>
          </cell>
          <cell r="AC519" t="str">
            <v/>
          </cell>
          <cell r="AD519" t="str">
            <v/>
          </cell>
          <cell r="AG519" t="str">
            <v/>
          </cell>
          <cell r="AH519" t="str">
            <v/>
          </cell>
          <cell r="AJ519" t="str">
            <v/>
          </cell>
          <cell r="AK519" t="str">
            <v/>
          </cell>
          <cell r="AM519" t="str">
            <v/>
          </cell>
          <cell r="AN519" t="str">
            <v/>
          </cell>
          <cell r="AP519" t="str">
            <v/>
          </cell>
          <cell r="AQ519" t="str">
            <v/>
          </cell>
          <cell r="AS519" t="str">
            <v/>
          </cell>
          <cell r="AT519" t="str">
            <v/>
          </cell>
          <cell r="AU519" t="str">
            <v/>
          </cell>
          <cell r="AZ519" t="str">
            <v/>
          </cell>
          <cell r="BA519" t="str">
            <v/>
          </cell>
          <cell r="BD519" t="str">
            <v/>
          </cell>
          <cell r="BE519" t="str">
            <v/>
          </cell>
          <cell r="BH519" t="str">
            <v/>
          </cell>
          <cell r="BI519" t="str">
            <v/>
          </cell>
          <cell r="BL519" t="str">
            <v/>
          </cell>
          <cell r="BM519" t="str">
            <v/>
          </cell>
          <cell r="BP519" t="str">
            <v/>
          </cell>
          <cell r="BQ519" t="str">
            <v/>
          </cell>
          <cell r="BV519" t="str">
            <v/>
          </cell>
          <cell r="BW519" t="str">
            <v/>
          </cell>
          <cell r="BX519" t="str">
            <v/>
          </cell>
          <cell r="BY519" t="str">
            <v/>
          </cell>
          <cell r="BZ519">
            <v>0</v>
          </cell>
          <cell r="CA519">
            <v>0</v>
          </cell>
          <cell r="CB519" t="str">
            <v/>
          </cell>
          <cell r="CC519">
            <v>0</v>
          </cell>
          <cell r="CD519">
            <v>0</v>
          </cell>
          <cell r="CE519">
            <v>0</v>
          </cell>
          <cell r="CF519">
            <v>0</v>
          </cell>
          <cell r="CG519">
            <v>0</v>
          </cell>
        </row>
        <row r="520">
          <cell r="B520" t="str">
            <v/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 t="str">
            <v/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Q520" t="str">
            <v/>
          </cell>
          <cell r="R520">
            <v>0</v>
          </cell>
          <cell r="U520" t="str">
            <v/>
          </cell>
          <cell r="V520">
            <v>0</v>
          </cell>
          <cell r="Y520" t="str">
            <v/>
          </cell>
          <cell r="Z520">
            <v>0</v>
          </cell>
          <cell r="AA520">
            <v>0</v>
          </cell>
          <cell r="AB520">
            <v>0</v>
          </cell>
          <cell r="AC520" t="str">
            <v/>
          </cell>
          <cell r="AD520">
            <v>0</v>
          </cell>
          <cell r="AG520" t="str">
            <v/>
          </cell>
          <cell r="AH520">
            <v>0</v>
          </cell>
          <cell r="AJ520" t="str">
            <v/>
          </cell>
          <cell r="AK520">
            <v>0</v>
          </cell>
          <cell r="AM520" t="str">
            <v/>
          </cell>
          <cell r="AN520">
            <v>0</v>
          </cell>
          <cell r="AP520" t="str">
            <v/>
          </cell>
          <cell r="AQ520">
            <v>0</v>
          </cell>
          <cell r="AS520" t="str">
            <v/>
          </cell>
          <cell r="AT520">
            <v>0</v>
          </cell>
          <cell r="AU520" t="str">
            <v/>
          </cell>
          <cell r="AZ520" t="str">
            <v/>
          </cell>
          <cell r="BA520">
            <v>0</v>
          </cell>
          <cell r="BD520" t="str">
            <v/>
          </cell>
          <cell r="BE520">
            <v>0</v>
          </cell>
          <cell r="BH520" t="str">
            <v/>
          </cell>
          <cell r="BI520">
            <v>0</v>
          </cell>
          <cell r="BL520" t="str">
            <v/>
          </cell>
          <cell r="BM520">
            <v>0</v>
          </cell>
          <cell r="BP520" t="str">
            <v/>
          </cell>
          <cell r="BQ520">
            <v>0</v>
          </cell>
          <cell r="BV520" t="str">
            <v/>
          </cell>
          <cell r="BW520">
            <v>0</v>
          </cell>
          <cell r="BX520">
            <v>0</v>
          </cell>
          <cell r="BY520" t="str">
            <v/>
          </cell>
          <cell r="BZ520" t="str">
            <v/>
          </cell>
          <cell r="CA520" t="str">
            <v/>
          </cell>
          <cell r="CB520" t="str">
            <v/>
          </cell>
          <cell r="CC520" t="str">
            <v/>
          </cell>
          <cell r="CD520" t="str">
            <v/>
          </cell>
          <cell r="CE520" t="str">
            <v/>
          </cell>
          <cell r="CF520" t="str">
            <v/>
          </cell>
          <cell r="CG520" t="str">
            <v/>
          </cell>
        </row>
        <row r="521">
          <cell r="B521">
            <v>0</v>
          </cell>
          <cell r="C521" t="str">
            <v/>
          </cell>
          <cell r="D521" t="str">
            <v/>
          </cell>
          <cell r="E521" t="str">
            <v/>
          </cell>
          <cell r="F521" t="str">
            <v/>
          </cell>
          <cell r="G521" t="str">
            <v/>
          </cell>
          <cell r="H521" t="str">
            <v/>
          </cell>
          <cell r="I521" t="str">
            <v/>
          </cell>
          <cell r="J521" t="str">
            <v/>
          </cell>
          <cell r="K521" t="str">
            <v/>
          </cell>
          <cell r="L521" t="str">
            <v/>
          </cell>
          <cell r="M521" t="str">
            <v/>
          </cell>
          <cell r="N521">
            <v>0</v>
          </cell>
          <cell r="Q521" t="str">
            <v/>
          </cell>
          <cell r="R521" t="str">
            <v/>
          </cell>
          <cell r="U521" t="str">
            <v/>
          </cell>
          <cell r="V521" t="str">
            <v/>
          </cell>
          <cell r="Y521" t="str">
            <v/>
          </cell>
          <cell r="Z521" t="str">
            <v/>
          </cell>
          <cell r="AA521">
            <v>0</v>
          </cell>
          <cell r="AB521">
            <v>0</v>
          </cell>
          <cell r="AC521" t="str">
            <v/>
          </cell>
          <cell r="AD521" t="str">
            <v/>
          </cell>
          <cell r="AG521" t="str">
            <v/>
          </cell>
          <cell r="AH521" t="str">
            <v/>
          </cell>
          <cell r="AJ521" t="str">
            <v/>
          </cell>
          <cell r="AK521" t="str">
            <v/>
          </cell>
          <cell r="AM521" t="str">
            <v/>
          </cell>
          <cell r="AN521" t="str">
            <v/>
          </cell>
          <cell r="AP521" t="str">
            <v/>
          </cell>
          <cell r="AQ521" t="str">
            <v/>
          </cell>
          <cell r="AS521" t="str">
            <v/>
          </cell>
          <cell r="AT521" t="str">
            <v/>
          </cell>
          <cell r="AU521" t="str">
            <v/>
          </cell>
          <cell r="AZ521" t="str">
            <v/>
          </cell>
          <cell r="BA521" t="str">
            <v/>
          </cell>
          <cell r="BD521" t="str">
            <v/>
          </cell>
          <cell r="BE521" t="str">
            <v/>
          </cell>
          <cell r="BH521" t="str">
            <v/>
          </cell>
          <cell r="BI521" t="str">
            <v/>
          </cell>
          <cell r="BL521" t="str">
            <v/>
          </cell>
          <cell r="BM521" t="str">
            <v/>
          </cell>
          <cell r="BP521" t="str">
            <v/>
          </cell>
          <cell r="BQ521" t="str">
            <v/>
          </cell>
          <cell r="BV521" t="str">
            <v/>
          </cell>
          <cell r="BW521" t="str">
            <v/>
          </cell>
          <cell r="BX521" t="str">
            <v/>
          </cell>
          <cell r="BY521" t="str">
            <v/>
          </cell>
          <cell r="BZ521">
            <v>0</v>
          </cell>
          <cell r="CA521">
            <v>0</v>
          </cell>
          <cell r="CB521" t="str">
            <v/>
          </cell>
          <cell r="CC521">
            <v>0</v>
          </cell>
          <cell r="CD521">
            <v>0</v>
          </cell>
          <cell r="CE521">
            <v>0</v>
          </cell>
          <cell r="CF521">
            <v>0</v>
          </cell>
          <cell r="CG521">
            <v>0</v>
          </cell>
        </row>
        <row r="522">
          <cell r="B522" t="str">
            <v/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 t="str">
            <v/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Q522" t="str">
            <v/>
          </cell>
          <cell r="R522">
            <v>0</v>
          </cell>
          <cell r="U522" t="str">
            <v/>
          </cell>
          <cell r="V522">
            <v>0</v>
          </cell>
          <cell r="Y522" t="str">
            <v/>
          </cell>
          <cell r="Z522">
            <v>0</v>
          </cell>
          <cell r="AA522">
            <v>0</v>
          </cell>
          <cell r="AB522">
            <v>0</v>
          </cell>
          <cell r="AC522" t="str">
            <v/>
          </cell>
          <cell r="AD522">
            <v>0</v>
          </cell>
          <cell r="AG522" t="str">
            <v/>
          </cell>
          <cell r="AH522">
            <v>0</v>
          </cell>
          <cell r="AJ522" t="str">
            <v/>
          </cell>
          <cell r="AK522">
            <v>0</v>
          </cell>
          <cell r="AM522" t="str">
            <v/>
          </cell>
          <cell r="AN522">
            <v>0</v>
          </cell>
          <cell r="AP522" t="str">
            <v/>
          </cell>
          <cell r="AQ522">
            <v>0</v>
          </cell>
          <cell r="AS522" t="str">
            <v/>
          </cell>
          <cell r="AT522">
            <v>0</v>
          </cell>
          <cell r="AU522" t="str">
            <v/>
          </cell>
          <cell r="AZ522" t="str">
            <v/>
          </cell>
          <cell r="BA522">
            <v>0</v>
          </cell>
          <cell r="BD522" t="str">
            <v/>
          </cell>
          <cell r="BE522">
            <v>0</v>
          </cell>
          <cell r="BH522" t="str">
            <v/>
          </cell>
          <cell r="BI522">
            <v>0</v>
          </cell>
          <cell r="BL522" t="str">
            <v/>
          </cell>
          <cell r="BM522">
            <v>0</v>
          </cell>
          <cell r="BP522" t="str">
            <v/>
          </cell>
          <cell r="BQ522">
            <v>0</v>
          </cell>
          <cell r="BV522" t="str">
            <v/>
          </cell>
          <cell r="BW522">
            <v>0</v>
          </cell>
          <cell r="BX522">
            <v>0</v>
          </cell>
          <cell r="BY522" t="str">
            <v/>
          </cell>
          <cell r="BZ522" t="str">
            <v/>
          </cell>
          <cell r="CA522" t="str">
            <v/>
          </cell>
          <cell r="CB522" t="str">
            <v/>
          </cell>
          <cell r="CC522" t="str">
            <v/>
          </cell>
          <cell r="CD522" t="str">
            <v/>
          </cell>
          <cell r="CE522" t="str">
            <v/>
          </cell>
          <cell r="CF522" t="str">
            <v/>
          </cell>
          <cell r="CG522" t="str">
            <v/>
          </cell>
        </row>
        <row r="523">
          <cell r="B523">
            <v>0</v>
          </cell>
          <cell r="C523" t="str">
            <v/>
          </cell>
          <cell r="D523" t="str">
            <v/>
          </cell>
          <cell r="E523" t="str">
            <v/>
          </cell>
          <cell r="F523" t="str">
            <v/>
          </cell>
          <cell r="G523" t="str">
            <v/>
          </cell>
          <cell r="H523" t="str">
            <v/>
          </cell>
          <cell r="I523" t="str">
            <v/>
          </cell>
          <cell r="J523" t="str">
            <v/>
          </cell>
          <cell r="K523" t="str">
            <v/>
          </cell>
          <cell r="L523" t="str">
            <v/>
          </cell>
          <cell r="M523" t="str">
            <v/>
          </cell>
          <cell r="N523">
            <v>0</v>
          </cell>
          <cell r="Q523" t="str">
            <v/>
          </cell>
          <cell r="R523" t="str">
            <v/>
          </cell>
          <cell r="U523" t="str">
            <v/>
          </cell>
          <cell r="V523" t="str">
            <v/>
          </cell>
          <cell r="Y523" t="str">
            <v/>
          </cell>
          <cell r="Z523" t="str">
            <v/>
          </cell>
          <cell r="AA523">
            <v>0</v>
          </cell>
          <cell r="AB523">
            <v>0</v>
          </cell>
          <cell r="AC523" t="str">
            <v/>
          </cell>
          <cell r="AD523" t="str">
            <v/>
          </cell>
          <cell r="AG523" t="str">
            <v/>
          </cell>
          <cell r="AH523" t="str">
            <v/>
          </cell>
          <cell r="AJ523" t="str">
            <v/>
          </cell>
          <cell r="AK523" t="str">
            <v/>
          </cell>
          <cell r="AM523" t="str">
            <v/>
          </cell>
          <cell r="AN523" t="str">
            <v/>
          </cell>
          <cell r="AP523" t="str">
            <v/>
          </cell>
          <cell r="AQ523" t="str">
            <v/>
          </cell>
          <cell r="AS523" t="str">
            <v/>
          </cell>
          <cell r="AT523" t="str">
            <v/>
          </cell>
          <cell r="AU523" t="str">
            <v/>
          </cell>
          <cell r="AZ523" t="str">
            <v/>
          </cell>
          <cell r="BA523" t="str">
            <v/>
          </cell>
          <cell r="BD523" t="str">
            <v/>
          </cell>
          <cell r="BE523" t="str">
            <v/>
          </cell>
          <cell r="BH523" t="str">
            <v/>
          </cell>
          <cell r="BI523" t="str">
            <v/>
          </cell>
          <cell r="BL523" t="str">
            <v/>
          </cell>
          <cell r="BM523" t="str">
            <v/>
          </cell>
          <cell r="BP523" t="str">
            <v/>
          </cell>
          <cell r="BQ523" t="str">
            <v/>
          </cell>
          <cell r="BV523" t="str">
            <v/>
          </cell>
          <cell r="BW523" t="str">
            <v/>
          </cell>
          <cell r="BX523" t="str">
            <v/>
          </cell>
          <cell r="BY523" t="str">
            <v/>
          </cell>
          <cell r="BZ523">
            <v>0</v>
          </cell>
          <cell r="CA523">
            <v>0</v>
          </cell>
          <cell r="CB523" t="str">
            <v/>
          </cell>
          <cell r="CC523">
            <v>0</v>
          </cell>
          <cell r="CD523">
            <v>0</v>
          </cell>
          <cell r="CE523">
            <v>0</v>
          </cell>
          <cell r="CF523">
            <v>0</v>
          </cell>
          <cell r="CG523">
            <v>0</v>
          </cell>
        </row>
        <row r="524">
          <cell r="B524" t="str">
            <v/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 t="str">
            <v/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Q524" t="str">
            <v/>
          </cell>
          <cell r="R524">
            <v>0</v>
          </cell>
          <cell r="U524" t="str">
            <v/>
          </cell>
          <cell r="V524">
            <v>0</v>
          </cell>
          <cell r="Y524" t="str">
            <v/>
          </cell>
          <cell r="Z524">
            <v>0</v>
          </cell>
          <cell r="AA524">
            <v>0</v>
          </cell>
          <cell r="AB524">
            <v>0</v>
          </cell>
          <cell r="AC524" t="str">
            <v/>
          </cell>
          <cell r="AD524">
            <v>0</v>
          </cell>
          <cell r="AG524" t="str">
            <v/>
          </cell>
          <cell r="AH524">
            <v>0</v>
          </cell>
          <cell r="AJ524" t="str">
            <v/>
          </cell>
          <cell r="AK524">
            <v>0</v>
          </cell>
          <cell r="AM524" t="str">
            <v/>
          </cell>
          <cell r="AN524">
            <v>0</v>
          </cell>
          <cell r="AP524" t="str">
            <v/>
          </cell>
          <cell r="AQ524">
            <v>0</v>
          </cell>
          <cell r="AS524" t="str">
            <v/>
          </cell>
          <cell r="AT524">
            <v>0</v>
          </cell>
          <cell r="AU524" t="str">
            <v/>
          </cell>
          <cell r="AZ524" t="str">
            <v/>
          </cell>
          <cell r="BA524">
            <v>0</v>
          </cell>
          <cell r="BD524" t="str">
            <v/>
          </cell>
          <cell r="BE524">
            <v>0</v>
          </cell>
          <cell r="BH524" t="str">
            <v/>
          </cell>
          <cell r="BI524">
            <v>0</v>
          </cell>
          <cell r="BL524" t="str">
            <v/>
          </cell>
          <cell r="BM524">
            <v>0</v>
          </cell>
          <cell r="BP524" t="str">
            <v/>
          </cell>
          <cell r="BQ524">
            <v>0</v>
          </cell>
          <cell r="BV524" t="str">
            <v/>
          </cell>
          <cell r="BW524">
            <v>0</v>
          </cell>
          <cell r="BX524">
            <v>0</v>
          </cell>
          <cell r="BY524" t="str">
            <v/>
          </cell>
          <cell r="BZ524" t="str">
            <v/>
          </cell>
          <cell r="CA524" t="str">
            <v/>
          </cell>
          <cell r="CB524" t="str">
            <v/>
          </cell>
          <cell r="CC524" t="str">
            <v/>
          </cell>
          <cell r="CD524" t="str">
            <v/>
          </cell>
          <cell r="CE524" t="str">
            <v/>
          </cell>
          <cell r="CF524" t="str">
            <v/>
          </cell>
          <cell r="CG524" t="str">
            <v/>
          </cell>
        </row>
        <row r="525">
          <cell r="B525">
            <v>0</v>
          </cell>
          <cell r="C525" t="str">
            <v/>
          </cell>
          <cell r="D525" t="str">
            <v/>
          </cell>
          <cell r="E525" t="str">
            <v/>
          </cell>
          <cell r="F525" t="str">
            <v/>
          </cell>
          <cell r="G525" t="str">
            <v/>
          </cell>
          <cell r="H525" t="str">
            <v/>
          </cell>
          <cell r="I525" t="str">
            <v/>
          </cell>
          <cell r="J525" t="str">
            <v/>
          </cell>
          <cell r="K525" t="str">
            <v/>
          </cell>
          <cell r="L525" t="str">
            <v/>
          </cell>
          <cell r="M525" t="str">
            <v/>
          </cell>
          <cell r="N525">
            <v>0</v>
          </cell>
          <cell r="Q525" t="str">
            <v/>
          </cell>
          <cell r="R525" t="str">
            <v/>
          </cell>
          <cell r="U525" t="str">
            <v/>
          </cell>
          <cell r="V525" t="str">
            <v/>
          </cell>
          <cell r="Y525" t="str">
            <v/>
          </cell>
          <cell r="Z525" t="str">
            <v/>
          </cell>
          <cell r="AA525">
            <v>0</v>
          </cell>
          <cell r="AB525">
            <v>0</v>
          </cell>
          <cell r="AC525" t="str">
            <v/>
          </cell>
          <cell r="AD525" t="str">
            <v/>
          </cell>
          <cell r="AG525" t="str">
            <v/>
          </cell>
          <cell r="AH525" t="str">
            <v/>
          </cell>
          <cell r="AJ525" t="str">
            <v/>
          </cell>
          <cell r="AK525" t="str">
            <v/>
          </cell>
          <cell r="AM525" t="str">
            <v/>
          </cell>
          <cell r="AN525" t="str">
            <v/>
          </cell>
          <cell r="AP525" t="str">
            <v/>
          </cell>
          <cell r="AQ525" t="str">
            <v/>
          </cell>
          <cell r="AS525" t="str">
            <v/>
          </cell>
          <cell r="AT525" t="str">
            <v/>
          </cell>
          <cell r="AU525" t="str">
            <v/>
          </cell>
          <cell r="AZ525" t="str">
            <v/>
          </cell>
          <cell r="BA525" t="str">
            <v/>
          </cell>
          <cell r="BD525" t="str">
            <v/>
          </cell>
          <cell r="BE525" t="str">
            <v/>
          </cell>
          <cell r="BH525" t="str">
            <v/>
          </cell>
          <cell r="BI525" t="str">
            <v/>
          </cell>
          <cell r="BL525" t="str">
            <v/>
          </cell>
          <cell r="BM525" t="str">
            <v/>
          </cell>
          <cell r="BP525" t="str">
            <v/>
          </cell>
          <cell r="BQ525" t="str">
            <v/>
          </cell>
          <cell r="BV525" t="str">
            <v/>
          </cell>
          <cell r="BW525" t="str">
            <v/>
          </cell>
          <cell r="BX525" t="str">
            <v/>
          </cell>
          <cell r="BY525" t="str">
            <v/>
          </cell>
          <cell r="BZ525">
            <v>0</v>
          </cell>
          <cell r="CA525">
            <v>0</v>
          </cell>
          <cell r="CB525" t="str">
            <v/>
          </cell>
          <cell r="CC525">
            <v>0</v>
          </cell>
          <cell r="CD525">
            <v>0</v>
          </cell>
          <cell r="CE525">
            <v>0</v>
          </cell>
          <cell r="CF525">
            <v>0</v>
          </cell>
          <cell r="CG525">
            <v>0</v>
          </cell>
        </row>
        <row r="526">
          <cell r="B526" t="str">
            <v/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 t="str">
            <v/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Q526" t="str">
            <v/>
          </cell>
          <cell r="R526">
            <v>0</v>
          </cell>
          <cell r="U526" t="str">
            <v/>
          </cell>
          <cell r="V526">
            <v>0</v>
          </cell>
          <cell r="Y526" t="str">
            <v/>
          </cell>
          <cell r="Z526">
            <v>0</v>
          </cell>
          <cell r="AA526">
            <v>0</v>
          </cell>
          <cell r="AB526">
            <v>0</v>
          </cell>
          <cell r="AC526" t="str">
            <v/>
          </cell>
          <cell r="AD526">
            <v>0</v>
          </cell>
          <cell r="AG526" t="str">
            <v/>
          </cell>
          <cell r="AH526">
            <v>0</v>
          </cell>
          <cell r="AJ526" t="str">
            <v/>
          </cell>
          <cell r="AK526">
            <v>0</v>
          </cell>
          <cell r="AM526" t="str">
            <v/>
          </cell>
          <cell r="AN526">
            <v>0</v>
          </cell>
          <cell r="AP526" t="str">
            <v/>
          </cell>
          <cell r="AQ526">
            <v>0</v>
          </cell>
          <cell r="AS526" t="str">
            <v/>
          </cell>
          <cell r="AT526">
            <v>0</v>
          </cell>
          <cell r="AU526" t="str">
            <v/>
          </cell>
          <cell r="AZ526" t="str">
            <v/>
          </cell>
          <cell r="BA526">
            <v>0</v>
          </cell>
          <cell r="BD526" t="str">
            <v/>
          </cell>
          <cell r="BE526">
            <v>0</v>
          </cell>
          <cell r="BH526" t="str">
            <v/>
          </cell>
          <cell r="BI526">
            <v>0</v>
          </cell>
          <cell r="BL526" t="str">
            <v/>
          </cell>
          <cell r="BM526">
            <v>0</v>
          </cell>
          <cell r="BP526" t="str">
            <v/>
          </cell>
          <cell r="BQ526">
            <v>0</v>
          </cell>
          <cell r="BV526" t="str">
            <v/>
          </cell>
          <cell r="BW526">
            <v>0</v>
          </cell>
          <cell r="BX526">
            <v>0</v>
          </cell>
          <cell r="BY526" t="str">
            <v/>
          </cell>
          <cell r="BZ526" t="str">
            <v/>
          </cell>
          <cell r="CA526" t="str">
            <v/>
          </cell>
          <cell r="CB526" t="str">
            <v/>
          </cell>
          <cell r="CC526" t="str">
            <v/>
          </cell>
          <cell r="CD526" t="str">
            <v/>
          </cell>
          <cell r="CE526" t="str">
            <v/>
          </cell>
          <cell r="CF526" t="str">
            <v/>
          </cell>
          <cell r="CG526" t="str">
            <v/>
          </cell>
        </row>
        <row r="527">
          <cell r="B527">
            <v>0</v>
          </cell>
          <cell r="C527" t="str">
            <v/>
          </cell>
          <cell r="D527" t="str">
            <v/>
          </cell>
          <cell r="E527" t="str">
            <v/>
          </cell>
          <cell r="F527" t="str">
            <v/>
          </cell>
          <cell r="G527" t="str">
            <v/>
          </cell>
          <cell r="H527" t="str">
            <v/>
          </cell>
          <cell r="I527" t="str">
            <v/>
          </cell>
          <cell r="J527" t="str">
            <v/>
          </cell>
          <cell r="K527" t="str">
            <v/>
          </cell>
          <cell r="L527" t="str">
            <v/>
          </cell>
          <cell r="M527" t="str">
            <v/>
          </cell>
          <cell r="N527">
            <v>0</v>
          </cell>
          <cell r="Q527" t="str">
            <v/>
          </cell>
          <cell r="R527" t="str">
            <v/>
          </cell>
          <cell r="U527" t="str">
            <v/>
          </cell>
          <cell r="V527" t="str">
            <v/>
          </cell>
          <cell r="Y527" t="str">
            <v/>
          </cell>
          <cell r="Z527" t="str">
            <v/>
          </cell>
          <cell r="AA527">
            <v>0</v>
          </cell>
          <cell r="AB527">
            <v>0</v>
          </cell>
          <cell r="AC527" t="str">
            <v/>
          </cell>
          <cell r="AD527" t="str">
            <v/>
          </cell>
          <cell r="AG527" t="str">
            <v/>
          </cell>
          <cell r="AH527" t="str">
            <v/>
          </cell>
          <cell r="AJ527" t="str">
            <v/>
          </cell>
          <cell r="AK527" t="str">
            <v/>
          </cell>
          <cell r="AM527" t="str">
            <v/>
          </cell>
          <cell r="AN527" t="str">
            <v/>
          </cell>
          <cell r="AP527" t="str">
            <v/>
          </cell>
          <cell r="AQ527" t="str">
            <v/>
          </cell>
          <cell r="AS527" t="str">
            <v/>
          </cell>
          <cell r="AT527" t="str">
            <v/>
          </cell>
          <cell r="AU527" t="str">
            <v/>
          </cell>
          <cell r="AZ527" t="str">
            <v/>
          </cell>
          <cell r="BA527" t="str">
            <v/>
          </cell>
          <cell r="BD527" t="str">
            <v/>
          </cell>
          <cell r="BE527" t="str">
            <v/>
          </cell>
          <cell r="BH527" t="str">
            <v/>
          </cell>
          <cell r="BI527" t="str">
            <v/>
          </cell>
          <cell r="BL527" t="str">
            <v/>
          </cell>
          <cell r="BM527" t="str">
            <v/>
          </cell>
          <cell r="BP527" t="str">
            <v/>
          </cell>
          <cell r="BQ527" t="str">
            <v/>
          </cell>
          <cell r="BV527" t="str">
            <v/>
          </cell>
          <cell r="BW527" t="str">
            <v/>
          </cell>
          <cell r="BX527" t="str">
            <v/>
          </cell>
          <cell r="BY527" t="str">
            <v/>
          </cell>
          <cell r="BZ527">
            <v>0</v>
          </cell>
          <cell r="CA527">
            <v>0</v>
          </cell>
          <cell r="CB527" t="str">
            <v/>
          </cell>
          <cell r="CC527">
            <v>0</v>
          </cell>
          <cell r="CD527">
            <v>0</v>
          </cell>
          <cell r="CE527">
            <v>0</v>
          </cell>
          <cell r="CF527">
            <v>0</v>
          </cell>
          <cell r="CG527">
            <v>0</v>
          </cell>
        </row>
        <row r="528">
          <cell r="B528" t="str">
            <v/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 t="str">
            <v/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Q528" t="str">
            <v/>
          </cell>
          <cell r="R528">
            <v>0</v>
          </cell>
          <cell r="U528" t="str">
            <v/>
          </cell>
          <cell r="V528">
            <v>0</v>
          </cell>
          <cell r="Y528" t="str">
            <v/>
          </cell>
          <cell r="Z528">
            <v>0</v>
          </cell>
          <cell r="AA528">
            <v>0</v>
          </cell>
          <cell r="AB528">
            <v>0</v>
          </cell>
          <cell r="AC528" t="str">
            <v/>
          </cell>
          <cell r="AD528">
            <v>0</v>
          </cell>
          <cell r="AG528" t="str">
            <v/>
          </cell>
          <cell r="AH528">
            <v>0</v>
          </cell>
          <cell r="AJ528" t="str">
            <v/>
          </cell>
          <cell r="AK528">
            <v>0</v>
          </cell>
          <cell r="AM528" t="str">
            <v/>
          </cell>
          <cell r="AN528">
            <v>0</v>
          </cell>
          <cell r="AP528" t="str">
            <v/>
          </cell>
          <cell r="AQ528">
            <v>0</v>
          </cell>
          <cell r="AS528" t="str">
            <v/>
          </cell>
          <cell r="AT528">
            <v>0</v>
          </cell>
          <cell r="AU528" t="str">
            <v/>
          </cell>
          <cell r="AZ528" t="str">
            <v/>
          </cell>
          <cell r="BA528">
            <v>0</v>
          </cell>
          <cell r="BD528" t="str">
            <v/>
          </cell>
          <cell r="BE528">
            <v>0</v>
          </cell>
          <cell r="BH528" t="str">
            <v/>
          </cell>
          <cell r="BI528">
            <v>0</v>
          </cell>
          <cell r="BL528" t="str">
            <v/>
          </cell>
          <cell r="BM528">
            <v>0</v>
          </cell>
          <cell r="BP528" t="str">
            <v/>
          </cell>
          <cell r="BQ528">
            <v>0</v>
          </cell>
          <cell r="BV528" t="str">
            <v/>
          </cell>
          <cell r="BW528">
            <v>0</v>
          </cell>
          <cell r="BX528">
            <v>0</v>
          </cell>
          <cell r="BY528" t="str">
            <v/>
          </cell>
          <cell r="BZ528" t="str">
            <v/>
          </cell>
          <cell r="CA528" t="str">
            <v/>
          </cell>
          <cell r="CB528" t="str">
            <v/>
          </cell>
          <cell r="CC528" t="str">
            <v/>
          </cell>
          <cell r="CD528" t="str">
            <v/>
          </cell>
          <cell r="CE528" t="str">
            <v/>
          </cell>
          <cell r="CF528" t="str">
            <v/>
          </cell>
          <cell r="CG528" t="str">
            <v/>
          </cell>
        </row>
        <row r="529">
          <cell r="B529">
            <v>0</v>
          </cell>
          <cell r="C529" t="str">
            <v/>
          </cell>
          <cell r="D529" t="str">
            <v/>
          </cell>
          <cell r="E529" t="str">
            <v/>
          </cell>
          <cell r="F529" t="str">
            <v/>
          </cell>
          <cell r="G529" t="str">
            <v/>
          </cell>
          <cell r="H529" t="str">
            <v/>
          </cell>
          <cell r="I529" t="str">
            <v/>
          </cell>
          <cell r="J529" t="str">
            <v/>
          </cell>
          <cell r="K529" t="str">
            <v/>
          </cell>
          <cell r="L529" t="str">
            <v/>
          </cell>
          <cell r="M529" t="str">
            <v/>
          </cell>
          <cell r="N529">
            <v>0</v>
          </cell>
          <cell r="Q529" t="str">
            <v/>
          </cell>
          <cell r="R529" t="str">
            <v/>
          </cell>
          <cell r="U529" t="str">
            <v/>
          </cell>
          <cell r="V529" t="str">
            <v/>
          </cell>
          <cell r="Y529" t="str">
            <v/>
          </cell>
          <cell r="Z529" t="str">
            <v/>
          </cell>
          <cell r="AA529">
            <v>0</v>
          </cell>
          <cell r="AB529">
            <v>0</v>
          </cell>
          <cell r="AC529" t="str">
            <v/>
          </cell>
          <cell r="AD529" t="str">
            <v/>
          </cell>
          <cell r="AG529" t="str">
            <v/>
          </cell>
          <cell r="AH529" t="str">
            <v/>
          </cell>
          <cell r="AJ529" t="str">
            <v/>
          </cell>
          <cell r="AK529" t="str">
            <v/>
          </cell>
          <cell r="AM529" t="str">
            <v/>
          </cell>
          <cell r="AN529" t="str">
            <v/>
          </cell>
          <cell r="AP529" t="str">
            <v/>
          </cell>
          <cell r="AQ529" t="str">
            <v/>
          </cell>
          <cell r="AS529" t="str">
            <v/>
          </cell>
          <cell r="AT529" t="str">
            <v/>
          </cell>
          <cell r="AU529" t="str">
            <v/>
          </cell>
          <cell r="AZ529" t="str">
            <v/>
          </cell>
          <cell r="BA529" t="str">
            <v/>
          </cell>
          <cell r="BD529" t="str">
            <v/>
          </cell>
          <cell r="BE529" t="str">
            <v/>
          </cell>
          <cell r="BH529" t="str">
            <v/>
          </cell>
          <cell r="BI529" t="str">
            <v/>
          </cell>
          <cell r="BL529" t="str">
            <v/>
          </cell>
          <cell r="BM529" t="str">
            <v/>
          </cell>
          <cell r="BP529" t="str">
            <v/>
          </cell>
          <cell r="BQ529" t="str">
            <v/>
          </cell>
          <cell r="BV529" t="str">
            <v/>
          </cell>
          <cell r="BW529" t="str">
            <v/>
          </cell>
          <cell r="BX529" t="str">
            <v/>
          </cell>
          <cell r="BY529" t="str">
            <v/>
          </cell>
          <cell r="BZ529">
            <v>0</v>
          </cell>
          <cell r="CA529">
            <v>0</v>
          </cell>
          <cell r="CB529" t="str">
            <v/>
          </cell>
          <cell r="CC529">
            <v>0</v>
          </cell>
          <cell r="CD529">
            <v>0</v>
          </cell>
          <cell r="CE529">
            <v>0</v>
          </cell>
          <cell r="CF529">
            <v>0</v>
          </cell>
          <cell r="CG529">
            <v>0</v>
          </cell>
        </row>
        <row r="530">
          <cell r="B530" t="str">
            <v/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 t="str">
            <v/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Q530" t="str">
            <v/>
          </cell>
          <cell r="R530">
            <v>0</v>
          </cell>
          <cell r="U530" t="str">
            <v/>
          </cell>
          <cell r="V530">
            <v>0</v>
          </cell>
          <cell r="Y530" t="str">
            <v/>
          </cell>
          <cell r="Z530">
            <v>0</v>
          </cell>
          <cell r="AA530">
            <v>0</v>
          </cell>
          <cell r="AB530">
            <v>0</v>
          </cell>
          <cell r="AC530" t="str">
            <v/>
          </cell>
          <cell r="AD530">
            <v>0</v>
          </cell>
          <cell r="AG530" t="str">
            <v/>
          </cell>
          <cell r="AH530">
            <v>0</v>
          </cell>
          <cell r="AJ530" t="str">
            <v/>
          </cell>
          <cell r="AK530">
            <v>0</v>
          </cell>
          <cell r="AM530" t="str">
            <v/>
          </cell>
          <cell r="AN530">
            <v>0</v>
          </cell>
          <cell r="AP530" t="str">
            <v/>
          </cell>
          <cell r="AQ530">
            <v>0</v>
          </cell>
          <cell r="AS530" t="str">
            <v/>
          </cell>
          <cell r="AT530">
            <v>0</v>
          </cell>
          <cell r="AU530" t="str">
            <v/>
          </cell>
          <cell r="AZ530" t="str">
            <v/>
          </cell>
          <cell r="BA530">
            <v>0</v>
          </cell>
          <cell r="BD530" t="str">
            <v/>
          </cell>
          <cell r="BE530">
            <v>0</v>
          </cell>
          <cell r="BH530" t="str">
            <v/>
          </cell>
          <cell r="BI530">
            <v>0</v>
          </cell>
          <cell r="BL530" t="str">
            <v/>
          </cell>
          <cell r="BM530">
            <v>0</v>
          </cell>
          <cell r="BP530" t="str">
            <v/>
          </cell>
          <cell r="BQ530">
            <v>0</v>
          </cell>
          <cell r="BV530" t="str">
            <v/>
          </cell>
          <cell r="BW530">
            <v>0</v>
          </cell>
          <cell r="BX530">
            <v>0</v>
          </cell>
          <cell r="BY530" t="str">
            <v/>
          </cell>
          <cell r="BZ530" t="str">
            <v/>
          </cell>
          <cell r="CA530" t="str">
            <v/>
          </cell>
          <cell r="CB530" t="str">
            <v/>
          </cell>
          <cell r="CC530" t="str">
            <v/>
          </cell>
          <cell r="CD530" t="str">
            <v/>
          </cell>
          <cell r="CE530" t="str">
            <v/>
          </cell>
          <cell r="CF530" t="str">
            <v/>
          </cell>
          <cell r="CG530" t="str">
            <v/>
          </cell>
        </row>
        <row r="531">
          <cell r="B531">
            <v>0</v>
          </cell>
          <cell r="C531" t="str">
            <v/>
          </cell>
          <cell r="D531" t="str">
            <v/>
          </cell>
          <cell r="E531" t="str">
            <v/>
          </cell>
          <cell r="F531" t="str">
            <v/>
          </cell>
          <cell r="G531" t="str">
            <v/>
          </cell>
          <cell r="H531" t="str">
            <v/>
          </cell>
          <cell r="I531" t="str">
            <v/>
          </cell>
          <cell r="J531" t="str">
            <v/>
          </cell>
          <cell r="K531" t="str">
            <v/>
          </cell>
          <cell r="L531" t="str">
            <v/>
          </cell>
          <cell r="M531" t="str">
            <v/>
          </cell>
          <cell r="N531">
            <v>0</v>
          </cell>
          <cell r="Q531" t="str">
            <v/>
          </cell>
          <cell r="R531" t="str">
            <v/>
          </cell>
          <cell r="U531" t="str">
            <v/>
          </cell>
          <cell r="V531" t="str">
            <v/>
          </cell>
          <cell r="Y531" t="str">
            <v/>
          </cell>
          <cell r="Z531" t="str">
            <v/>
          </cell>
          <cell r="AA531">
            <v>0</v>
          </cell>
          <cell r="AB531">
            <v>0</v>
          </cell>
          <cell r="AC531" t="str">
            <v/>
          </cell>
          <cell r="AD531" t="str">
            <v/>
          </cell>
          <cell r="AG531" t="str">
            <v/>
          </cell>
          <cell r="AH531" t="str">
            <v/>
          </cell>
          <cell r="AJ531" t="str">
            <v/>
          </cell>
          <cell r="AK531" t="str">
            <v/>
          </cell>
          <cell r="AM531" t="str">
            <v/>
          </cell>
          <cell r="AN531" t="str">
            <v/>
          </cell>
          <cell r="AP531" t="str">
            <v/>
          </cell>
          <cell r="AQ531" t="str">
            <v/>
          </cell>
          <cell r="AS531" t="str">
            <v/>
          </cell>
          <cell r="AT531" t="str">
            <v/>
          </cell>
          <cell r="AU531" t="str">
            <v/>
          </cell>
          <cell r="AZ531" t="str">
            <v/>
          </cell>
          <cell r="BA531" t="str">
            <v/>
          </cell>
          <cell r="BD531" t="str">
            <v/>
          </cell>
          <cell r="BE531" t="str">
            <v/>
          </cell>
          <cell r="BH531" t="str">
            <v/>
          </cell>
          <cell r="BI531" t="str">
            <v/>
          </cell>
          <cell r="BL531" t="str">
            <v/>
          </cell>
          <cell r="BM531" t="str">
            <v/>
          </cell>
          <cell r="BP531" t="str">
            <v/>
          </cell>
          <cell r="BQ531" t="str">
            <v/>
          </cell>
          <cell r="BV531" t="str">
            <v/>
          </cell>
          <cell r="BW531" t="str">
            <v/>
          </cell>
          <cell r="BX531" t="str">
            <v/>
          </cell>
          <cell r="BY531" t="str">
            <v/>
          </cell>
          <cell r="BZ531">
            <v>0</v>
          </cell>
          <cell r="CA531">
            <v>0</v>
          </cell>
          <cell r="CB531" t="str">
            <v/>
          </cell>
          <cell r="CC531">
            <v>0</v>
          </cell>
          <cell r="CD531">
            <v>0</v>
          </cell>
          <cell r="CE531">
            <v>0</v>
          </cell>
          <cell r="CF531">
            <v>0</v>
          </cell>
          <cell r="CG531">
            <v>0</v>
          </cell>
        </row>
        <row r="532">
          <cell r="B532" t="str">
            <v/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 t="str">
            <v/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Q532" t="str">
            <v/>
          </cell>
          <cell r="R532">
            <v>0</v>
          </cell>
          <cell r="U532" t="str">
            <v/>
          </cell>
          <cell r="V532">
            <v>0</v>
          </cell>
          <cell r="Y532" t="str">
            <v/>
          </cell>
          <cell r="Z532">
            <v>0</v>
          </cell>
          <cell r="AA532">
            <v>0</v>
          </cell>
          <cell r="AB532">
            <v>0</v>
          </cell>
          <cell r="AC532" t="str">
            <v/>
          </cell>
          <cell r="AD532">
            <v>0</v>
          </cell>
          <cell r="AG532" t="str">
            <v/>
          </cell>
          <cell r="AH532">
            <v>0</v>
          </cell>
          <cell r="AJ532" t="str">
            <v/>
          </cell>
          <cell r="AK532">
            <v>0</v>
          </cell>
          <cell r="AM532" t="str">
            <v/>
          </cell>
          <cell r="AN532">
            <v>0</v>
          </cell>
          <cell r="AP532" t="str">
            <v/>
          </cell>
          <cell r="AQ532">
            <v>0</v>
          </cell>
          <cell r="AS532" t="str">
            <v/>
          </cell>
          <cell r="AT532">
            <v>0</v>
          </cell>
          <cell r="AU532" t="str">
            <v/>
          </cell>
          <cell r="AZ532" t="str">
            <v/>
          </cell>
          <cell r="BA532">
            <v>0</v>
          </cell>
          <cell r="BD532" t="str">
            <v/>
          </cell>
          <cell r="BE532">
            <v>0</v>
          </cell>
          <cell r="BH532" t="str">
            <v/>
          </cell>
          <cell r="BI532">
            <v>0</v>
          </cell>
          <cell r="BL532" t="str">
            <v/>
          </cell>
          <cell r="BM532">
            <v>0</v>
          </cell>
          <cell r="BP532" t="str">
            <v/>
          </cell>
          <cell r="BQ532">
            <v>0</v>
          </cell>
          <cell r="BV532" t="str">
            <v/>
          </cell>
          <cell r="BW532">
            <v>0</v>
          </cell>
          <cell r="BX532">
            <v>0</v>
          </cell>
          <cell r="BY532" t="str">
            <v/>
          </cell>
          <cell r="BZ532" t="str">
            <v/>
          </cell>
          <cell r="CA532" t="str">
            <v/>
          </cell>
          <cell r="CB532" t="str">
            <v/>
          </cell>
          <cell r="CC532" t="str">
            <v/>
          </cell>
          <cell r="CD532" t="str">
            <v/>
          </cell>
          <cell r="CE532" t="str">
            <v/>
          </cell>
          <cell r="CF532" t="str">
            <v/>
          </cell>
          <cell r="CG532" t="str">
            <v/>
          </cell>
        </row>
        <row r="533">
          <cell r="B533">
            <v>0</v>
          </cell>
          <cell r="C533" t="str">
            <v/>
          </cell>
          <cell r="D533" t="str">
            <v/>
          </cell>
          <cell r="E533" t="str">
            <v/>
          </cell>
          <cell r="F533" t="str">
            <v/>
          </cell>
          <cell r="G533" t="str">
            <v/>
          </cell>
          <cell r="H533" t="str">
            <v/>
          </cell>
          <cell r="I533" t="str">
            <v/>
          </cell>
          <cell r="J533" t="str">
            <v/>
          </cell>
          <cell r="K533" t="str">
            <v/>
          </cell>
          <cell r="L533" t="str">
            <v/>
          </cell>
          <cell r="M533" t="str">
            <v/>
          </cell>
          <cell r="N533">
            <v>0</v>
          </cell>
          <cell r="Q533" t="str">
            <v/>
          </cell>
          <cell r="R533" t="str">
            <v/>
          </cell>
          <cell r="U533" t="str">
            <v/>
          </cell>
          <cell r="V533" t="str">
            <v/>
          </cell>
          <cell r="Y533" t="str">
            <v/>
          </cell>
          <cell r="Z533" t="str">
            <v/>
          </cell>
          <cell r="AA533">
            <v>0</v>
          </cell>
          <cell r="AB533">
            <v>0</v>
          </cell>
          <cell r="AC533" t="str">
            <v/>
          </cell>
          <cell r="AD533" t="str">
            <v/>
          </cell>
          <cell r="AG533" t="str">
            <v/>
          </cell>
          <cell r="AH533" t="str">
            <v/>
          </cell>
          <cell r="AJ533" t="str">
            <v/>
          </cell>
          <cell r="AK533" t="str">
            <v/>
          </cell>
          <cell r="AM533" t="str">
            <v/>
          </cell>
          <cell r="AN533" t="str">
            <v/>
          </cell>
          <cell r="AP533" t="str">
            <v/>
          </cell>
          <cell r="AQ533" t="str">
            <v/>
          </cell>
          <cell r="AS533" t="str">
            <v/>
          </cell>
          <cell r="AT533" t="str">
            <v/>
          </cell>
          <cell r="AU533" t="str">
            <v/>
          </cell>
          <cell r="AZ533" t="str">
            <v/>
          </cell>
          <cell r="BA533" t="str">
            <v/>
          </cell>
          <cell r="BD533" t="str">
            <v/>
          </cell>
          <cell r="BE533" t="str">
            <v/>
          </cell>
          <cell r="BH533" t="str">
            <v/>
          </cell>
          <cell r="BI533" t="str">
            <v/>
          </cell>
          <cell r="BL533" t="str">
            <v/>
          </cell>
          <cell r="BM533" t="str">
            <v/>
          </cell>
          <cell r="BP533" t="str">
            <v/>
          </cell>
          <cell r="BQ533" t="str">
            <v/>
          </cell>
          <cell r="BV533" t="str">
            <v/>
          </cell>
          <cell r="BW533" t="str">
            <v/>
          </cell>
          <cell r="BX533" t="str">
            <v/>
          </cell>
          <cell r="BY533" t="str">
            <v/>
          </cell>
          <cell r="BZ533">
            <v>0</v>
          </cell>
          <cell r="CA533">
            <v>0</v>
          </cell>
          <cell r="CB533" t="str">
            <v/>
          </cell>
          <cell r="CC533">
            <v>0</v>
          </cell>
          <cell r="CD533">
            <v>0</v>
          </cell>
          <cell r="CE533">
            <v>0</v>
          </cell>
          <cell r="CF533">
            <v>0</v>
          </cell>
          <cell r="CG533">
            <v>0</v>
          </cell>
        </row>
        <row r="534">
          <cell r="B534" t="str">
            <v/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 t="str">
            <v/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Q534" t="str">
            <v/>
          </cell>
          <cell r="R534">
            <v>0</v>
          </cell>
          <cell r="U534" t="str">
            <v/>
          </cell>
          <cell r="V534">
            <v>0</v>
          </cell>
          <cell r="Y534" t="str">
            <v/>
          </cell>
          <cell r="Z534">
            <v>0</v>
          </cell>
          <cell r="AA534">
            <v>0</v>
          </cell>
          <cell r="AB534">
            <v>0</v>
          </cell>
          <cell r="AC534" t="str">
            <v/>
          </cell>
          <cell r="AD534">
            <v>0</v>
          </cell>
          <cell r="AG534" t="str">
            <v/>
          </cell>
          <cell r="AH534">
            <v>0</v>
          </cell>
          <cell r="AJ534" t="str">
            <v/>
          </cell>
          <cell r="AK534">
            <v>0</v>
          </cell>
          <cell r="AM534" t="str">
            <v/>
          </cell>
          <cell r="AN534">
            <v>0</v>
          </cell>
          <cell r="AP534" t="str">
            <v/>
          </cell>
          <cell r="AQ534">
            <v>0</v>
          </cell>
          <cell r="AS534" t="str">
            <v/>
          </cell>
          <cell r="AT534">
            <v>0</v>
          </cell>
          <cell r="AU534" t="str">
            <v/>
          </cell>
          <cell r="AZ534" t="str">
            <v/>
          </cell>
          <cell r="BA534">
            <v>0</v>
          </cell>
          <cell r="BD534" t="str">
            <v/>
          </cell>
          <cell r="BE534">
            <v>0</v>
          </cell>
          <cell r="BH534" t="str">
            <v/>
          </cell>
          <cell r="BI534">
            <v>0</v>
          </cell>
          <cell r="BL534" t="str">
            <v/>
          </cell>
          <cell r="BM534">
            <v>0</v>
          </cell>
          <cell r="BP534" t="str">
            <v/>
          </cell>
          <cell r="BQ534">
            <v>0</v>
          </cell>
          <cell r="BV534" t="str">
            <v/>
          </cell>
          <cell r="BW534">
            <v>0</v>
          </cell>
          <cell r="BX534">
            <v>0</v>
          </cell>
          <cell r="BY534" t="str">
            <v/>
          </cell>
          <cell r="BZ534" t="str">
            <v/>
          </cell>
          <cell r="CA534" t="str">
            <v/>
          </cell>
          <cell r="CB534" t="str">
            <v/>
          </cell>
          <cell r="CC534" t="str">
            <v/>
          </cell>
          <cell r="CD534" t="str">
            <v/>
          </cell>
          <cell r="CE534" t="str">
            <v/>
          </cell>
          <cell r="CF534" t="str">
            <v/>
          </cell>
          <cell r="CG534" t="str">
            <v/>
          </cell>
        </row>
        <row r="535">
          <cell r="B535">
            <v>0</v>
          </cell>
          <cell r="C535" t="str">
            <v/>
          </cell>
          <cell r="D535" t="str">
            <v/>
          </cell>
          <cell r="E535" t="str">
            <v/>
          </cell>
          <cell r="F535" t="str">
            <v/>
          </cell>
          <cell r="G535" t="str">
            <v/>
          </cell>
          <cell r="H535" t="str">
            <v/>
          </cell>
          <cell r="I535" t="str">
            <v/>
          </cell>
          <cell r="J535" t="str">
            <v/>
          </cell>
          <cell r="K535" t="str">
            <v/>
          </cell>
          <cell r="L535" t="str">
            <v/>
          </cell>
          <cell r="M535" t="str">
            <v/>
          </cell>
          <cell r="N535">
            <v>0</v>
          </cell>
          <cell r="Q535" t="str">
            <v/>
          </cell>
          <cell r="R535" t="str">
            <v/>
          </cell>
          <cell r="U535" t="str">
            <v/>
          </cell>
          <cell r="V535" t="str">
            <v/>
          </cell>
          <cell r="Y535" t="str">
            <v/>
          </cell>
          <cell r="Z535" t="str">
            <v/>
          </cell>
          <cell r="AA535">
            <v>0</v>
          </cell>
          <cell r="AB535">
            <v>0</v>
          </cell>
          <cell r="AC535" t="str">
            <v/>
          </cell>
          <cell r="AD535" t="str">
            <v/>
          </cell>
          <cell r="AG535" t="str">
            <v/>
          </cell>
          <cell r="AH535" t="str">
            <v/>
          </cell>
          <cell r="AJ535" t="str">
            <v/>
          </cell>
          <cell r="AK535" t="str">
            <v/>
          </cell>
          <cell r="AM535" t="str">
            <v/>
          </cell>
          <cell r="AN535" t="str">
            <v/>
          </cell>
          <cell r="AP535" t="str">
            <v/>
          </cell>
          <cell r="AQ535" t="str">
            <v/>
          </cell>
          <cell r="AS535" t="str">
            <v/>
          </cell>
          <cell r="AT535" t="str">
            <v/>
          </cell>
          <cell r="AU535" t="str">
            <v/>
          </cell>
          <cell r="AZ535" t="str">
            <v/>
          </cell>
          <cell r="BA535" t="str">
            <v/>
          </cell>
          <cell r="BD535" t="str">
            <v/>
          </cell>
          <cell r="BE535" t="str">
            <v/>
          </cell>
          <cell r="BH535" t="str">
            <v/>
          </cell>
          <cell r="BI535" t="str">
            <v/>
          </cell>
          <cell r="BL535" t="str">
            <v/>
          </cell>
          <cell r="BM535" t="str">
            <v/>
          </cell>
          <cell r="BP535" t="str">
            <v/>
          </cell>
          <cell r="BQ535" t="str">
            <v/>
          </cell>
          <cell r="BV535" t="str">
            <v/>
          </cell>
          <cell r="BW535" t="str">
            <v/>
          </cell>
          <cell r="BX535" t="str">
            <v/>
          </cell>
          <cell r="BY535" t="str">
            <v/>
          </cell>
          <cell r="BZ535">
            <v>0</v>
          </cell>
          <cell r="CA535">
            <v>0</v>
          </cell>
          <cell r="CB535" t="str">
            <v/>
          </cell>
          <cell r="CC535">
            <v>0</v>
          </cell>
          <cell r="CD535">
            <v>0</v>
          </cell>
          <cell r="CE535">
            <v>0</v>
          </cell>
          <cell r="CF535">
            <v>0</v>
          </cell>
          <cell r="CG535">
            <v>0</v>
          </cell>
        </row>
        <row r="536">
          <cell r="B536" t="str">
            <v/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 t="str">
            <v/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Q536" t="str">
            <v/>
          </cell>
          <cell r="R536">
            <v>0</v>
          </cell>
          <cell r="U536" t="str">
            <v/>
          </cell>
          <cell r="V536">
            <v>0</v>
          </cell>
          <cell r="Y536" t="str">
            <v/>
          </cell>
          <cell r="Z536">
            <v>0</v>
          </cell>
          <cell r="AA536">
            <v>0</v>
          </cell>
          <cell r="AB536">
            <v>0</v>
          </cell>
          <cell r="AC536" t="str">
            <v/>
          </cell>
          <cell r="AD536">
            <v>0</v>
          </cell>
          <cell r="AG536" t="str">
            <v/>
          </cell>
          <cell r="AH536">
            <v>0</v>
          </cell>
          <cell r="AJ536" t="str">
            <v/>
          </cell>
          <cell r="AK536">
            <v>0</v>
          </cell>
          <cell r="AM536" t="str">
            <v/>
          </cell>
          <cell r="AN536">
            <v>0</v>
          </cell>
          <cell r="AP536" t="str">
            <v/>
          </cell>
          <cell r="AQ536">
            <v>0</v>
          </cell>
          <cell r="AS536" t="str">
            <v/>
          </cell>
          <cell r="AT536">
            <v>0</v>
          </cell>
          <cell r="AU536" t="str">
            <v/>
          </cell>
          <cell r="AZ536" t="str">
            <v/>
          </cell>
          <cell r="BA536">
            <v>0</v>
          </cell>
          <cell r="BD536" t="str">
            <v/>
          </cell>
          <cell r="BE536">
            <v>0</v>
          </cell>
          <cell r="BH536" t="str">
            <v/>
          </cell>
          <cell r="BI536">
            <v>0</v>
          </cell>
          <cell r="BL536" t="str">
            <v/>
          </cell>
          <cell r="BM536">
            <v>0</v>
          </cell>
          <cell r="BP536" t="str">
            <v/>
          </cell>
          <cell r="BQ536">
            <v>0</v>
          </cell>
          <cell r="BV536" t="str">
            <v/>
          </cell>
          <cell r="BW536">
            <v>0</v>
          </cell>
          <cell r="BX536">
            <v>0</v>
          </cell>
          <cell r="BY536" t="str">
            <v/>
          </cell>
          <cell r="BZ536" t="str">
            <v/>
          </cell>
          <cell r="CA536" t="str">
            <v/>
          </cell>
          <cell r="CB536" t="str">
            <v/>
          </cell>
          <cell r="CC536" t="str">
            <v/>
          </cell>
          <cell r="CD536" t="str">
            <v/>
          </cell>
          <cell r="CE536" t="str">
            <v/>
          </cell>
          <cell r="CF536" t="str">
            <v/>
          </cell>
          <cell r="CG536" t="str">
            <v/>
          </cell>
        </row>
        <row r="537">
          <cell r="B537">
            <v>0</v>
          </cell>
          <cell r="C537" t="str">
            <v/>
          </cell>
          <cell r="D537" t="str">
            <v/>
          </cell>
          <cell r="E537" t="str">
            <v/>
          </cell>
          <cell r="F537" t="str">
            <v/>
          </cell>
          <cell r="G537" t="str">
            <v/>
          </cell>
          <cell r="H537" t="str">
            <v/>
          </cell>
          <cell r="I537" t="str">
            <v/>
          </cell>
          <cell r="J537" t="str">
            <v/>
          </cell>
          <cell r="K537" t="str">
            <v/>
          </cell>
          <cell r="L537" t="str">
            <v/>
          </cell>
          <cell r="M537" t="str">
            <v/>
          </cell>
          <cell r="N537">
            <v>0</v>
          </cell>
          <cell r="Q537" t="str">
            <v/>
          </cell>
          <cell r="R537" t="str">
            <v/>
          </cell>
          <cell r="U537" t="str">
            <v/>
          </cell>
          <cell r="V537" t="str">
            <v/>
          </cell>
          <cell r="Y537" t="str">
            <v/>
          </cell>
          <cell r="Z537" t="str">
            <v/>
          </cell>
          <cell r="AA537">
            <v>0</v>
          </cell>
          <cell r="AB537">
            <v>0</v>
          </cell>
          <cell r="AC537" t="str">
            <v/>
          </cell>
          <cell r="AD537" t="str">
            <v/>
          </cell>
          <cell r="AG537" t="str">
            <v/>
          </cell>
          <cell r="AH537" t="str">
            <v/>
          </cell>
          <cell r="AJ537" t="str">
            <v/>
          </cell>
          <cell r="AK537" t="str">
            <v/>
          </cell>
          <cell r="AM537" t="str">
            <v/>
          </cell>
          <cell r="AN537" t="str">
            <v/>
          </cell>
          <cell r="AP537" t="str">
            <v/>
          </cell>
          <cell r="AQ537" t="str">
            <v/>
          </cell>
          <cell r="AS537" t="str">
            <v/>
          </cell>
          <cell r="AT537" t="str">
            <v/>
          </cell>
          <cell r="AU537" t="str">
            <v/>
          </cell>
          <cell r="AZ537" t="str">
            <v/>
          </cell>
          <cell r="BA537" t="str">
            <v/>
          </cell>
          <cell r="BD537" t="str">
            <v/>
          </cell>
          <cell r="BE537" t="str">
            <v/>
          </cell>
          <cell r="BH537" t="str">
            <v/>
          </cell>
          <cell r="BI537" t="str">
            <v/>
          </cell>
          <cell r="BL537" t="str">
            <v/>
          </cell>
          <cell r="BM537" t="str">
            <v/>
          </cell>
          <cell r="BP537" t="str">
            <v/>
          </cell>
          <cell r="BQ537" t="str">
            <v/>
          </cell>
          <cell r="BV537" t="str">
            <v/>
          </cell>
          <cell r="BW537" t="str">
            <v/>
          </cell>
          <cell r="BX537" t="str">
            <v/>
          </cell>
          <cell r="BY537" t="str">
            <v/>
          </cell>
          <cell r="BZ537">
            <v>0</v>
          </cell>
          <cell r="CA537">
            <v>0</v>
          </cell>
          <cell r="CB537" t="str">
            <v/>
          </cell>
          <cell r="CC537">
            <v>0</v>
          </cell>
          <cell r="CD537">
            <v>0</v>
          </cell>
          <cell r="CE537">
            <v>0</v>
          </cell>
          <cell r="CF537">
            <v>0</v>
          </cell>
          <cell r="CG537">
            <v>0</v>
          </cell>
        </row>
        <row r="538">
          <cell r="B538" t="str">
            <v/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 t="str">
            <v/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Q538" t="str">
            <v/>
          </cell>
          <cell r="R538">
            <v>0</v>
          </cell>
          <cell r="U538" t="str">
            <v/>
          </cell>
          <cell r="V538">
            <v>0</v>
          </cell>
          <cell r="Y538" t="str">
            <v/>
          </cell>
          <cell r="Z538">
            <v>0</v>
          </cell>
          <cell r="AA538">
            <v>0</v>
          </cell>
          <cell r="AB538">
            <v>0</v>
          </cell>
          <cell r="AC538" t="str">
            <v/>
          </cell>
          <cell r="AD538">
            <v>0</v>
          </cell>
          <cell r="AG538" t="str">
            <v/>
          </cell>
          <cell r="AH538">
            <v>0</v>
          </cell>
          <cell r="AJ538" t="str">
            <v/>
          </cell>
          <cell r="AK538">
            <v>0</v>
          </cell>
          <cell r="AM538" t="str">
            <v/>
          </cell>
          <cell r="AN538">
            <v>0</v>
          </cell>
          <cell r="AP538" t="str">
            <v/>
          </cell>
          <cell r="AQ538">
            <v>0</v>
          </cell>
          <cell r="AS538" t="str">
            <v/>
          </cell>
          <cell r="AT538">
            <v>0</v>
          </cell>
          <cell r="AU538" t="str">
            <v/>
          </cell>
          <cell r="AZ538" t="str">
            <v/>
          </cell>
          <cell r="BA538">
            <v>0</v>
          </cell>
          <cell r="BD538" t="str">
            <v/>
          </cell>
          <cell r="BE538">
            <v>0</v>
          </cell>
          <cell r="BH538" t="str">
            <v/>
          </cell>
          <cell r="BI538">
            <v>0</v>
          </cell>
          <cell r="BL538" t="str">
            <v/>
          </cell>
          <cell r="BM538">
            <v>0</v>
          </cell>
          <cell r="BP538" t="str">
            <v/>
          </cell>
          <cell r="BQ538">
            <v>0</v>
          </cell>
          <cell r="BV538" t="str">
            <v/>
          </cell>
          <cell r="BW538">
            <v>0</v>
          </cell>
          <cell r="BX538">
            <v>0</v>
          </cell>
          <cell r="BY538" t="str">
            <v/>
          </cell>
          <cell r="BZ538" t="str">
            <v/>
          </cell>
          <cell r="CA538" t="str">
            <v/>
          </cell>
          <cell r="CB538" t="str">
            <v/>
          </cell>
          <cell r="CC538" t="str">
            <v/>
          </cell>
          <cell r="CD538" t="str">
            <v/>
          </cell>
          <cell r="CE538" t="str">
            <v/>
          </cell>
          <cell r="CF538" t="str">
            <v/>
          </cell>
          <cell r="CG538" t="str">
            <v/>
          </cell>
        </row>
        <row r="539">
          <cell r="B539">
            <v>0</v>
          </cell>
          <cell r="C539" t="str">
            <v/>
          </cell>
          <cell r="D539" t="str">
            <v/>
          </cell>
          <cell r="E539" t="str">
            <v/>
          </cell>
          <cell r="F539" t="str">
            <v/>
          </cell>
          <cell r="G539" t="str">
            <v/>
          </cell>
          <cell r="H539" t="str">
            <v/>
          </cell>
          <cell r="I539" t="str">
            <v/>
          </cell>
          <cell r="J539" t="str">
            <v/>
          </cell>
          <cell r="K539" t="str">
            <v/>
          </cell>
          <cell r="L539" t="str">
            <v/>
          </cell>
          <cell r="M539" t="str">
            <v/>
          </cell>
          <cell r="N539">
            <v>0</v>
          </cell>
          <cell r="Q539" t="str">
            <v/>
          </cell>
          <cell r="R539" t="str">
            <v/>
          </cell>
          <cell r="U539" t="str">
            <v/>
          </cell>
          <cell r="V539" t="str">
            <v/>
          </cell>
          <cell r="Y539" t="str">
            <v/>
          </cell>
          <cell r="Z539" t="str">
            <v/>
          </cell>
          <cell r="AA539">
            <v>0</v>
          </cell>
          <cell r="AB539">
            <v>0</v>
          </cell>
          <cell r="AC539" t="str">
            <v/>
          </cell>
          <cell r="AD539" t="str">
            <v/>
          </cell>
          <cell r="AG539" t="str">
            <v/>
          </cell>
          <cell r="AH539" t="str">
            <v/>
          </cell>
          <cell r="AJ539" t="str">
            <v/>
          </cell>
          <cell r="AK539" t="str">
            <v/>
          </cell>
          <cell r="AM539" t="str">
            <v/>
          </cell>
          <cell r="AN539" t="str">
            <v/>
          </cell>
          <cell r="AP539" t="str">
            <v/>
          </cell>
          <cell r="AQ539" t="str">
            <v/>
          </cell>
          <cell r="AS539" t="str">
            <v/>
          </cell>
          <cell r="AT539" t="str">
            <v/>
          </cell>
          <cell r="AU539" t="str">
            <v/>
          </cell>
          <cell r="AZ539" t="str">
            <v/>
          </cell>
          <cell r="BA539" t="str">
            <v/>
          </cell>
          <cell r="BD539" t="str">
            <v/>
          </cell>
          <cell r="BE539" t="str">
            <v/>
          </cell>
          <cell r="BH539" t="str">
            <v/>
          </cell>
          <cell r="BI539" t="str">
            <v/>
          </cell>
          <cell r="BL539" t="str">
            <v/>
          </cell>
          <cell r="BM539" t="str">
            <v/>
          </cell>
          <cell r="BP539" t="str">
            <v/>
          </cell>
          <cell r="BQ539" t="str">
            <v/>
          </cell>
          <cell r="BV539" t="str">
            <v/>
          </cell>
          <cell r="BW539" t="str">
            <v/>
          </cell>
          <cell r="BX539" t="str">
            <v/>
          </cell>
          <cell r="BY539" t="str">
            <v/>
          </cell>
          <cell r="BZ539">
            <v>0</v>
          </cell>
          <cell r="CA539">
            <v>0</v>
          </cell>
          <cell r="CB539" t="str">
            <v/>
          </cell>
          <cell r="CC539">
            <v>0</v>
          </cell>
          <cell r="CD539">
            <v>0</v>
          </cell>
          <cell r="CE539">
            <v>0</v>
          </cell>
          <cell r="CF539">
            <v>0</v>
          </cell>
          <cell r="CG539">
            <v>0</v>
          </cell>
        </row>
        <row r="540">
          <cell r="B540" t="str">
            <v/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 t="str">
            <v/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Q540" t="str">
            <v/>
          </cell>
          <cell r="R540">
            <v>0</v>
          </cell>
          <cell r="U540" t="str">
            <v/>
          </cell>
          <cell r="V540">
            <v>0</v>
          </cell>
          <cell r="Y540" t="str">
            <v/>
          </cell>
          <cell r="Z540">
            <v>0</v>
          </cell>
          <cell r="AA540">
            <v>0</v>
          </cell>
          <cell r="AB540">
            <v>0</v>
          </cell>
          <cell r="AC540" t="str">
            <v/>
          </cell>
          <cell r="AD540">
            <v>0</v>
          </cell>
          <cell r="AG540" t="str">
            <v/>
          </cell>
          <cell r="AH540">
            <v>0</v>
          </cell>
          <cell r="AJ540" t="str">
            <v/>
          </cell>
          <cell r="AK540">
            <v>0</v>
          </cell>
          <cell r="AM540" t="str">
            <v/>
          </cell>
          <cell r="AN540">
            <v>0</v>
          </cell>
          <cell r="AP540" t="str">
            <v/>
          </cell>
          <cell r="AQ540">
            <v>0</v>
          </cell>
          <cell r="AS540" t="str">
            <v/>
          </cell>
          <cell r="AT540">
            <v>0</v>
          </cell>
          <cell r="AU540" t="str">
            <v/>
          </cell>
          <cell r="AZ540" t="str">
            <v/>
          </cell>
          <cell r="BA540">
            <v>0</v>
          </cell>
          <cell r="BD540" t="str">
            <v/>
          </cell>
          <cell r="BE540">
            <v>0</v>
          </cell>
          <cell r="BH540" t="str">
            <v/>
          </cell>
          <cell r="BI540">
            <v>0</v>
          </cell>
          <cell r="BL540" t="str">
            <v/>
          </cell>
          <cell r="BM540">
            <v>0</v>
          </cell>
          <cell r="BP540" t="str">
            <v/>
          </cell>
          <cell r="BQ540">
            <v>0</v>
          </cell>
          <cell r="BV540" t="str">
            <v/>
          </cell>
          <cell r="BW540">
            <v>0</v>
          </cell>
          <cell r="BX540">
            <v>0</v>
          </cell>
          <cell r="BY540" t="str">
            <v/>
          </cell>
          <cell r="BZ540" t="str">
            <v/>
          </cell>
          <cell r="CA540" t="str">
            <v/>
          </cell>
          <cell r="CB540" t="str">
            <v/>
          </cell>
          <cell r="CC540" t="str">
            <v/>
          </cell>
          <cell r="CD540" t="str">
            <v/>
          </cell>
          <cell r="CE540" t="str">
            <v/>
          </cell>
          <cell r="CF540" t="str">
            <v/>
          </cell>
          <cell r="CG540" t="str">
            <v/>
          </cell>
        </row>
        <row r="541">
          <cell r="B541">
            <v>0</v>
          </cell>
          <cell r="C541" t="str">
            <v/>
          </cell>
          <cell r="D541" t="str">
            <v/>
          </cell>
          <cell r="E541" t="str">
            <v/>
          </cell>
          <cell r="F541" t="str">
            <v/>
          </cell>
          <cell r="G541" t="str">
            <v/>
          </cell>
          <cell r="H541" t="str">
            <v/>
          </cell>
          <cell r="I541" t="str">
            <v/>
          </cell>
          <cell r="J541" t="str">
            <v/>
          </cell>
          <cell r="K541" t="str">
            <v/>
          </cell>
          <cell r="L541" t="str">
            <v/>
          </cell>
          <cell r="M541" t="str">
            <v/>
          </cell>
          <cell r="N541">
            <v>0</v>
          </cell>
          <cell r="Q541" t="str">
            <v/>
          </cell>
          <cell r="R541" t="str">
            <v/>
          </cell>
          <cell r="U541" t="str">
            <v/>
          </cell>
          <cell r="V541" t="str">
            <v/>
          </cell>
          <cell r="Y541" t="str">
            <v/>
          </cell>
          <cell r="Z541" t="str">
            <v/>
          </cell>
          <cell r="AA541">
            <v>0</v>
          </cell>
          <cell r="AB541">
            <v>0</v>
          </cell>
          <cell r="AC541" t="str">
            <v/>
          </cell>
          <cell r="AD541" t="str">
            <v/>
          </cell>
          <cell r="AG541" t="str">
            <v/>
          </cell>
          <cell r="AH541" t="str">
            <v/>
          </cell>
          <cell r="AJ541" t="str">
            <v/>
          </cell>
          <cell r="AK541" t="str">
            <v/>
          </cell>
          <cell r="AM541" t="str">
            <v/>
          </cell>
          <cell r="AN541" t="str">
            <v/>
          </cell>
          <cell r="AP541" t="str">
            <v/>
          </cell>
          <cell r="AQ541" t="str">
            <v/>
          </cell>
          <cell r="AS541" t="str">
            <v/>
          </cell>
          <cell r="AT541" t="str">
            <v/>
          </cell>
          <cell r="AU541" t="str">
            <v/>
          </cell>
          <cell r="AZ541" t="str">
            <v/>
          </cell>
          <cell r="BA541" t="str">
            <v/>
          </cell>
          <cell r="BD541" t="str">
            <v/>
          </cell>
          <cell r="BE541" t="str">
            <v/>
          </cell>
          <cell r="BH541" t="str">
            <v/>
          </cell>
          <cell r="BI541" t="str">
            <v/>
          </cell>
          <cell r="BL541" t="str">
            <v/>
          </cell>
          <cell r="BM541" t="str">
            <v/>
          </cell>
          <cell r="BP541" t="str">
            <v/>
          </cell>
          <cell r="BQ541" t="str">
            <v/>
          </cell>
          <cell r="BV541" t="str">
            <v/>
          </cell>
          <cell r="BW541" t="str">
            <v/>
          </cell>
          <cell r="BX541" t="str">
            <v/>
          </cell>
          <cell r="BY541" t="str">
            <v/>
          </cell>
          <cell r="BZ541">
            <v>0</v>
          </cell>
          <cell r="CA541">
            <v>0</v>
          </cell>
          <cell r="CB541" t="str">
            <v/>
          </cell>
          <cell r="CC541">
            <v>0</v>
          </cell>
          <cell r="CD541">
            <v>0</v>
          </cell>
          <cell r="CE541">
            <v>0</v>
          </cell>
          <cell r="CF541">
            <v>0</v>
          </cell>
          <cell r="CG541">
            <v>0</v>
          </cell>
        </row>
        <row r="542">
          <cell r="B542" t="str">
            <v/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 t="str">
            <v/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Q542" t="str">
            <v/>
          </cell>
          <cell r="R542">
            <v>0</v>
          </cell>
          <cell r="U542" t="str">
            <v/>
          </cell>
          <cell r="V542">
            <v>0</v>
          </cell>
          <cell r="Y542" t="str">
            <v/>
          </cell>
          <cell r="Z542">
            <v>0</v>
          </cell>
          <cell r="AA542">
            <v>0</v>
          </cell>
          <cell r="AB542">
            <v>0</v>
          </cell>
          <cell r="AC542" t="str">
            <v/>
          </cell>
          <cell r="AD542">
            <v>0</v>
          </cell>
          <cell r="AG542" t="str">
            <v/>
          </cell>
          <cell r="AH542">
            <v>0</v>
          </cell>
          <cell r="AJ542" t="str">
            <v/>
          </cell>
          <cell r="AK542">
            <v>0</v>
          </cell>
          <cell r="AM542" t="str">
            <v/>
          </cell>
          <cell r="AN542">
            <v>0</v>
          </cell>
          <cell r="AP542" t="str">
            <v/>
          </cell>
          <cell r="AQ542">
            <v>0</v>
          </cell>
          <cell r="AS542" t="str">
            <v/>
          </cell>
          <cell r="AT542">
            <v>0</v>
          </cell>
          <cell r="AU542" t="str">
            <v/>
          </cell>
          <cell r="AZ542" t="str">
            <v/>
          </cell>
          <cell r="BA542">
            <v>0</v>
          </cell>
          <cell r="BD542" t="str">
            <v/>
          </cell>
          <cell r="BE542">
            <v>0</v>
          </cell>
          <cell r="BH542" t="str">
            <v/>
          </cell>
          <cell r="BI542">
            <v>0</v>
          </cell>
          <cell r="BL542" t="str">
            <v/>
          </cell>
          <cell r="BM542">
            <v>0</v>
          </cell>
          <cell r="BP542" t="str">
            <v/>
          </cell>
          <cell r="BQ542">
            <v>0</v>
          </cell>
          <cell r="BV542" t="str">
            <v/>
          </cell>
          <cell r="BW542">
            <v>0</v>
          </cell>
          <cell r="BX542">
            <v>0</v>
          </cell>
          <cell r="BY542" t="str">
            <v/>
          </cell>
          <cell r="BZ542" t="str">
            <v/>
          </cell>
          <cell r="CA542" t="str">
            <v/>
          </cell>
          <cell r="CB542" t="str">
            <v/>
          </cell>
          <cell r="CC542" t="str">
            <v/>
          </cell>
          <cell r="CD542" t="str">
            <v/>
          </cell>
          <cell r="CE542" t="str">
            <v/>
          </cell>
          <cell r="CF542" t="str">
            <v/>
          </cell>
          <cell r="CG542" t="str">
            <v/>
          </cell>
        </row>
        <row r="543">
          <cell r="B543">
            <v>0</v>
          </cell>
          <cell r="C543" t="str">
            <v/>
          </cell>
          <cell r="D543" t="str">
            <v/>
          </cell>
          <cell r="E543" t="str">
            <v/>
          </cell>
          <cell r="F543" t="str">
            <v/>
          </cell>
          <cell r="G543" t="str">
            <v/>
          </cell>
          <cell r="H543" t="str">
            <v/>
          </cell>
          <cell r="I543" t="str">
            <v/>
          </cell>
          <cell r="J543" t="str">
            <v/>
          </cell>
          <cell r="K543" t="str">
            <v/>
          </cell>
          <cell r="L543" t="str">
            <v/>
          </cell>
          <cell r="M543" t="str">
            <v/>
          </cell>
          <cell r="N543">
            <v>0</v>
          </cell>
          <cell r="Q543" t="str">
            <v/>
          </cell>
          <cell r="R543" t="str">
            <v/>
          </cell>
          <cell r="U543" t="str">
            <v/>
          </cell>
          <cell r="V543" t="str">
            <v/>
          </cell>
          <cell r="Y543" t="str">
            <v/>
          </cell>
          <cell r="Z543" t="str">
            <v/>
          </cell>
          <cell r="AA543">
            <v>0</v>
          </cell>
          <cell r="AB543">
            <v>0</v>
          </cell>
          <cell r="AC543" t="str">
            <v/>
          </cell>
          <cell r="AD543" t="str">
            <v/>
          </cell>
          <cell r="AG543" t="str">
            <v/>
          </cell>
          <cell r="AH543" t="str">
            <v/>
          </cell>
          <cell r="AJ543" t="str">
            <v/>
          </cell>
          <cell r="AK543" t="str">
            <v/>
          </cell>
          <cell r="AM543" t="str">
            <v/>
          </cell>
          <cell r="AN543" t="str">
            <v/>
          </cell>
          <cell r="AP543" t="str">
            <v/>
          </cell>
          <cell r="AQ543" t="str">
            <v/>
          </cell>
          <cell r="AS543" t="str">
            <v/>
          </cell>
          <cell r="AT543" t="str">
            <v/>
          </cell>
          <cell r="AU543" t="str">
            <v/>
          </cell>
          <cell r="AZ543" t="str">
            <v/>
          </cell>
          <cell r="BA543" t="str">
            <v/>
          </cell>
          <cell r="BD543" t="str">
            <v/>
          </cell>
          <cell r="BE543" t="str">
            <v/>
          </cell>
          <cell r="BH543" t="str">
            <v/>
          </cell>
          <cell r="BI543" t="str">
            <v/>
          </cell>
          <cell r="BL543" t="str">
            <v/>
          </cell>
          <cell r="BM543" t="str">
            <v/>
          </cell>
          <cell r="BP543" t="str">
            <v/>
          </cell>
          <cell r="BQ543" t="str">
            <v/>
          </cell>
          <cell r="BV543" t="str">
            <v/>
          </cell>
          <cell r="BW543" t="str">
            <v/>
          </cell>
          <cell r="BX543" t="str">
            <v/>
          </cell>
          <cell r="BY543" t="str">
            <v/>
          </cell>
          <cell r="BZ543">
            <v>0</v>
          </cell>
          <cell r="CA543">
            <v>0</v>
          </cell>
          <cell r="CB543" t="str">
            <v/>
          </cell>
          <cell r="CC543">
            <v>0</v>
          </cell>
          <cell r="CD543">
            <v>0</v>
          </cell>
          <cell r="CE543">
            <v>0</v>
          </cell>
          <cell r="CF543">
            <v>0</v>
          </cell>
          <cell r="CG543">
            <v>0</v>
          </cell>
        </row>
        <row r="544">
          <cell r="B544" t="str">
            <v/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 t="str">
            <v/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Q544" t="str">
            <v/>
          </cell>
          <cell r="R544">
            <v>0</v>
          </cell>
          <cell r="U544" t="str">
            <v/>
          </cell>
          <cell r="V544">
            <v>0</v>
          </cell>
          <cell r="Y544" t="str">
            <v/>
          </cell>
          <cell r="Z544">
            <v>0</v>
          </cell>
          <cell r="AA544">
            <v>0</v>
          </cell>
          <cell r="AB544">
            <v>0</v>
          </cell>
          <cell r="AC544" t="str">
            <v/>
          </cell>
          <cell r="AD544">
            <v>0</v>
          </cell>
          <cell r="AG544" t="str">
            <v/>
          </cell>
          <cell r="AH544">
            <v>0</v>
          </cell>
          <cell r="AJ544" t="str">
            <v/>
          </cell>
          <cell r="AK544">
            <v>0</v>
          </cell>
          <cell r="AM544" t="str">
            <v/>
          </cell>
          <cell r="AN544">
            <v>0</v>
          </cell>
          <cell r="AP544" t="str">
            <v/>
          </cell>
          <cell r="AQ544">
            <v>0</v>
          </cell>
          <cell r="AS544" t="str">
            <v/>
          </cell>
          <cell r="AT544">
            <v>0</v>
          </cell>
          <cell r="AU544" t="str">
            <v/>
          </cell>
          <cell r="AZ544" t="str">
            <v/>
          </cell>
          <cell r="BA544">
            <v>0</v>
          </cell>
          <cell r="BD544" t="str">
            <v/>
          </cell>
          <cell r="BE544">
            <v>0</v>
          </cell>
          <cell r="BH544" t="str">
            <v/>
          </cell>
          <cell r="BI544">
            <v>0</v>
          </cell>
          <cell r="BL544" t="str">
            <v/>
          </cell>
          <cell r="BM544">
            <v>0</v>
          </cell>
          <cell r="BP544" t="str">
            <v/>
          </cell>
          <cell r="BQ544">
            <v>0</v>
          </cell>
          <cell r="BV544" t="str">
            <v/>
          </cell>
          <cell r="BW544">
            <v>0</v>
          </cell>
          <cell r="BX544">
            <v>0</v>
          </cell>
          <cell r="BY544" t="str">
            <v/>
          </cell>
          <cell r="BZ544" t="str">
            <v/>
          </cell>
          <cell r="CA544" t="str">
            <v/>
          </cell>
          <cell r="CB544" t="str">
            <v/>
          </cell>
          <cell r="CC544" t="str">
            <v/>
          </cell>
          <cell r="CD544" t="str">
            <v/>
          </cell>
          <cell r="CE544" t="str">
            <v/>
          </cell>
          <cell r="CF544" t="str">
            <v/>
          </cell>
          <cell r="CG544" t="str">
            <v/>
          </cell>
        </row>
        <row r="545">
          <cell r="B545">
            <v>0</v>
          </cell>
          <cell r="C545" t="str">
            <v/>
          </cell>
          <cell r="D545" t="str">
            <v/>
          </cell>
          <cell r="E545" t="str">
            <v/>
          </cell>
          <cell r="F545" t="str">
            <v/>
          </cell>
          <cell r="G545" t="str">
            <v/>
          </cell>
          <cell r="H545" t="str">
            <v/>
          </cell>
          <cell r="I545" t="str">
            <v/>
          </cell>
          <cell r="J545" t="str">
            <v/>
          </cell>
          <cell r="K545" t="str">
            <v/>
          </cell>
          <cell r="L545" t="str">
            <v/>
          </cell>
          <cell r="M545" t="str">
            <v/>
          </cell>
          <cell r="N545">
            <v>0</v>
          </cell>
          <cell r="Q545" t="str">
            <v/>
          </cell>
          <cell r="R545" t="str">
            <v/>
          </cell>
          <cell r="U545" t="str">
            <v/>
          </cell>
          <cell r="V545" t="str">
            <v/>
          </cell>
          <cell r="Y545" t="str">
            <v/>
          </cell>
          <cell r="Z545" t="str">
            <v/>
          </cell>
          <cell r="AA545">
            <v>0</v>
          </cell>
          <cell r="AB545">
            <v>0</v>
          </cell>
          <cell r="AC545" t="str">
            <v/>
          </cell>
          <cell r="AD545" t="str">
            <v/>
          </cell>
          <cell r="AG545" t="str">
            <v/>
          </cell>
          <cell r="AH545" t="str">
            <v/>
          </cell>
          <cell r="AJ545" t="str">
            <v/>
          </cell>
          <cell r="AK545" t="str">
            <v/>
          </cell>
          <cell r="AM545" t="str">
            <v/>
          </cell>
          <cell r="AN545" t="str">
            <v/>
          </cell>
          <cell r="AP545" t="str">
            <v/>
          </cell>
          <cell r="AQ545" t="str">
            <v/>
          </cell>
          <cell r="AS545" t="str">
            <v/>
          </cell>
          <cell r="AT545" t="str">
            <v/>
          </cell>
          <cell r="AU545" t="str">
            <v/>
          </cell>
          <cell r="AZ545" t="str">
            <v/>
          </cell>
          <cell r="BA545" t="str">
            <v/>
          </cell>
          <cell r="BD545" t="str">
            <v/>
          </cell>
          <cell r="BE545" t="str">
            <v/>
          </cell>
          <cell r="BH545" t="str">
            <v/>
          </cell>
          <cell r="BI545" t="str">
            <v/>
          </cell>
          <cell r="BL545" t="str">
            <v/>
          </cell>
          <cell r="BM545" t="str">
            <v/>
          </cell>
          <cell r="BP545" t="str">
            <v/>
          </cell>
          <cell r="BQ545" t="str">
            <v/>
          </cell>
          <cell r="BV545" t="str">
            <v/>
          </cell>
          <cell r="BW545" t="str">
            <v/>
          </cell>
          <cell r="BX545" t="str">
            <v/>
          </cell>
          <cell r="BY545" t="str">
            <v/>
          </cell>
          <cell r="BZ545">
            <v>0</v>
          </cell>
          <cell r="CA545">
            <v>0</v>
          </cell>
          <cell r="CB545" t="str">
            <v/>
          </cell>
          <cell r="CC545">
            <v>0</v>
          </cell>
          <cell r="CD545">
            <v>0</v>
          </cell>
          <cell r="CE545">
            <v>0</v>
          </cell>
          <cell r="CF545">
            <v>0</v>
          </cell>
          <cell r="CG545">
            <v>0</v>
          </cell>
        </row>
        <row r="546">
          <cell r="B546" t="str">
            <v/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 t="str">
            <v/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Q546" t="str">
            <v/>
          </cell>
          <cell r="R546">
            <v>0</v>
          </cell>
          <cell r="U546" t="str">
            <v/>
          </cell>
          <cell r="V546">
            <v>0</v>
          </cell>
          <cell r="Y546" t="str">
            <v/>
          </cell>
          <cell r="Z546">
            <v>0</v>
          </cell>
          <cell r="AA546">
            <v>0</v>
          </cell>
          <cell r="AB546">
            <v>0</v>
          </cell>
          <cell r="AC546" t="str">
            <v/>
          </cell>
          <cell r="AD546">
            <v>0</v>
          </cell>
          <cell r="AG546" t="str">
            <v/>
          </cell>
          <cell r="AH546">
            <v>0</v>
          </cell>
          <cell r="AJ546" t="str">
            <v/>
          </cell>
          <cell r="AK546">
            <v>0</v>
          </cell>
          <cell r="AM546" t="str">
            <v/>
          </cell>
          <cell r="AN546">
            <v>0</v>
          </cell>
          <cell r="AP546" t="str">
            <v/>
          </cell>
          <cell r="AQ546">
            <v>0</v>
          </cell>
          <cell r="AS546" t="str">
            <v/>
          </cell>
          <cell r="AT546">
            <v>0</v>
          </cell>
          <cell r="AU546" t="str">
            <v/>
          </cell>
          <cell r="AZ546" t="str">
            <v/>
          </cell>
          <cell r="BA546">
            <v>0</v>
          </cell>
          <cell r="BD546" t="str">
            <v/>
          </cell>
          <cell r="BE546">
            <v>0</v>
          </cell>
          <cell r="BH546" t="str">
            <v/>
          </cell>
          <cell r="BI546">
            <v>0</v>
          </cell>
          <cell r="BL546" t="str">
            <v/>
          </cell>
          <cell r="BM546">
            <v>0</v>
          </cell>
          <cell r="BP546" t="str">
            <v/>
          </cell>
          <cell r="BQ546">
            <v>0</v>
          </cell>
          <cell r="BV546" t="str">
            <v/>
          </cell>
          <cell r="BW546">
            <v>0</v>
          </cell>
          <cell r="BX546">
            <v>0</v>
          </cell>
          <cell r="BY546" t="str">
            <v/>
          </cell>
          <cell r="BZ546" t="str">
            <v/>
          </cell>
          <cell r="CA546" t="str">
            <v/>
          </cell>
          <cell r="CB546" t="str">
            <v/>
          </cell>
          <cell r="CC546" t="str">
            <v/>
          </cell>
          <cell r="CD546" t="str">
            <v/>
          </cell>
          <cell r="CE546" t="str">
            <v/>
          </cell>
          <cell r="CF546" t="str">
            <v/>
          </cell>
          <cell r="CG546" t="str">
            <v/>
          </cell>
        </row>
        <row r="547">
          <cell r="B547">
            <v>0</v>
          </cell>
          <cell r="C547" t="str">
            <v/>
          </cell>
          <cell r="D547" t="str">
            <v/>
          </cell>
          <cell r="E547" t="str">
            <v/>
          </cell>
          <cell r="F547" t="str">
            <v/>
          </cell>
          <cell r="G547" t="str">
            <v/>
          </cell>
          <cell r="H547" t="str">
            <v/>
          </cell>
          <cell r="I547" t="str">
            <v/>
          </cell>
          <cell r="J547" t="str">
            <v/>
          </cell>
          <cell r="K547" t="str">
            <v/>
          </cell>
          <cell r="L547" t="str">
            <v/>
          </cell>
          <cell r="M547" t="str">
            <v/>
          </cell>
          <cell r="N547">
            <v>0</v>
          </cell>
          <cell r="Q547" t="str">
            <v/>
          </cell>
          <cell r="R547" t="str">
            <v/>
          </cell>
          <cell r="U547" t="str">
            <v/>
          </cell>
          <cell r="V547" t="str">
            <v/>
          </cell>
          <cell r="Y547" t="str">
            <v/>
          </cell>
          <cell r="Z547" t="str">
            <v/>
          </cell>
          <cell r="AA547">
            <v>0</v>
          </cell>
          <cell r="AB547">
            <v>0</v>
          </cell>
          <cell r="AC547" t="str">
            <v/>
          </cell>
          <cell r="AD547" t="str">
            <v/>
          </cell>
          <cell r="AG547" t="str">
            <v/>
          </cell>
          <cell r="AH547" t="str">
            <v/>
          </cell>
          <cell r="AJ547" t="str">
            <v/>
          </cell>
          <cell r="AK547" t="str">
            <v/>
          </cell>
          <cell r="AM547" t="str">
            <v/>
          </cell>
          <cell r="AN547" t="str">
            <v/>
          </cell>
          <cell r="AP547" t="str">
            <v/>
          </cell>
          <cell r="AQ547" t="str">
            <v/>
          </cell>
          <cell r="AS547" t="str">
            <v/>
          </cell>
          <cell r="AT547" t="str">
            <v/>
          </cell>
          <cell r="AU547" t="str">
            <v/>
          </cell>
          <cell r="AZ547" t="str">
            <v/>
          </cell>
          <cell r="BA547" t="str">
            <v/>
          </cell>
          <cell r="BD547" t="str">
            <v/>
          </cell>
          <cell r="BE547" t="str">
            <v/>
          </cell>
          <cell r="BH547" t="str">
            <v/>
          </cell>
          <cell r="BI547" t="str">
            <v/>
          </cell>
          <cell r="BL547" t="str">
            <v/>
          </cell>
          <cell r="BM547" t="str">
            <v/>
          </cell>
          <cell r="BP547" t="str">
            <v/>
          </cell>
          <cell r="BQ547" t="str">
            <v/>
          </cell>
          <cell r="BV547" t="str">
            <v/>
          </cell>
          <cell r="BW547" t="str">
            <v/>
          </cell>
          <cell r="BX547" t="str">
            <v/>
          </cell>
          <cell r="BY547" t="str">
            <v/>
          </cell>
          <cell r="BZ547">
            <v>0</v>
          </cell>
          <cell r="CA547">
            <v>0</v>
          </cell>
          <cell r="CB547" t="str">
            <v/>
          </cell>
          <cell r="CC547">
            <v>0</v>
          </cell>
          <cell r="CD547">
            <v>0</v>
          </cell>
          <cell r="CE547">
            <v>0</v>
          </cell>
          <cell r="CF547">
            <v>0</v>
          </cell>
          <cell r="CG547">
            <v>0</v>
          </cell>
        </row>
        <row r="548">
          <cell r="B548" t="str">
            <v/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 t="str">
            <v/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Q548" t="str">
            <v/>
          </cell>
          <cell r="R548">
            <v>0</v>
          </cell>
          <cell r="U548" t="str">
            <v/>
          </cell>
          <cell r="V548">
            <v>0</v>
          </cell>
          <cell r="Y548" t="str">
            <v/>
          </cell>
          <cell r="Z548">
            <v>0</v>
          </cell>
          <cell r="AA548">
            <v>0</v>
          </cell>
          <cell r="AB548">
            <v>0</v>
          </cell>
          <cell r="AC548" t="str">
            <v/>
          </cell>
          <cell r="AD548">
            <v>0</v>
          </cell>
          <cell r="AG548" t="str">
            <v/>
          </cell>
          <cell r="AH548">
            <v>0</v>
          </cell>
          <cell r="AJ548" t="str">
            <v/>
          </cell>
          <cell r="AK548">
            <v>0</v>
          </cell>
          <cell r="AM548" t="str">
            <v/>
          </cell>
          <cell r="AN548">
            <v>0</v>
          </cell>
          <cell r="AP548" t="str">
            <v/>
          </cell>
          <cell r="AQ548">
            <v>0</v>
          </cell>
          <cell r="AS548" t="str">
            <v/>
          </cell>
          <cell r="AT548">
            <v>0</v>
          </cell>
          <cell r="AU548" t="str">
            <v/>
          </cell>
          <cell r="AZ548" t="str">
            <v/>
          </cell>
          <cell r="BA548">
            <v>0</v>
          </cell>
          <cell r="BD548" t="str">
            <v/>
          </cell>
          <cell r="BE548">
            <v>0</v>
          </cell>
          <cell r="BH548" t="str">
            <v/>
          </cell>
          <cell r="BI548">
            <v>0</v>
          </cell>
          <cell r="BL548" t="str">
            <v/>
          </cell>
          <cell r="BM548">
            <v>0</v>
          </cell>
          <cell r="BP548" t="str">
            <v/>
          </cell>
          <cell r="BQ548">
            <v>0</v>
          </cell>
          <cell r="BV548" t="str">
            <v/>
          </cell>
          <cell r="BW548">
            <v>0</v>
          </cell>
          <cell r="BX548">
            <v>0</v>
          </cell>
          <cell r="BY548" t="str">
            <v/>
          </cell>
          <cell r="BZ548" t="str">
            <v/>
          </cell>
          <cell r="CA548" t="str">
            <v/>
          </cell>
          <cell r="CB548" t="str">
            <v/>
          </cell>
          <cell r="CC548" t="str">
            <v/>
          </cell>
          <cell r="CD548" t="str">
            <v/>
          </cell>
          <cell r="CE548" t="str">
            <v/>
          </cell>
          <cell r="CF548" t="str">
            <v/>
          </cell>
          <cell r="CG548" t="str">
            <v/>
          </cell>
        </row>
        <row r="549">
          <cell r="B549">
            <v>0</v>
          </cell>
          <cell r="C549" t="str">
            <v/>
          </cell>
          <cell r="D549" t="str">
            <v/>
          </cell>
          <cell r="E549" t="str">
            <v/>
          </cell>
          <cell r="F549" t="str">
            <v/>
          </cell>
          <cell r="G549" t="str">
            <v/>
          </cell>
          <cell r="H549" t="str">
            <v/>
          </cell>
          <cell r="I549" t="str">
            <v/>
          </cell>
          <cell r="J549" t="str">
            <v/>
          </cell>
          <cell r="K549" t="str">
            <v/>
          </cell>
          <cell r="L549" t="str">
            <v/>
          </cell>
          <cell r="M549" t="str">
            <v/>
          </cell>
          <cell r="N549">
            <v>0</v>
          </cell>
          <cell r="Q549" t="str">
            <v/>
          </cell>
          <cell r="R549" t="str">
            <v/>
          </cell>
          <cell r="U549" t="str">
            <v/>
          </cell>
          <cell r="V549" t="str">
            <v/>
          </cell>
          <cell r="Y549" t="str">
            <v/>
          </cell>
          <cell r="Z549" t="str">
            <v/>
          </cell>
          <cell r="AA549">
            <v>0</v>
          </cell>
          <cell r="AB549">
            <v>0</v>
          </cell>
          <cell r="AC549" t="str">
            <v/>
          </cell>
          <cell r="AD549" t="str">
            <v/>
          </cell>
          <cell r="AG549" t="str">
            <v/>
          </cell>
          <cell r="AH549" t="str">
            <v/>
          </cell>
          <cell r="AJ549" t="str">
            <v/>
          </cell>
          <cell r="AK549" t="str">
            <v/>
          </cell>
          <cell r="AM549" t="str">
            <v/>
          </cell>
          <cell r="AN549" t="str">
            <v/>
          </cell>
          <cell r="AP549" t="str">
            <v/>
          </cell>
          <cell r="AQ549" t="str">
            <v/>
          </cell>
          <cell r="AS549" t="str">
            <v/>
          </cell>
          <cell r="AT549" t="str">
            <v/>
          </cell>
          <cell r="AU549" t="str">
            <v/>
          </cell>
          <cell r="AZ549" t="str">
            <v/>
          </cell>
          <cell r="BA549" t="str">
            <v/>
          </cell>
          <cell r="BD549" t="str">
            <v/>
          </cell>
          <cell r="BE549" t="str">
            <v/>
          </cell>
          <cell r="BH549" t="str">
            <v/>
          </cell>
          <cell r="BI549" t="str">
            <v/>
          </cell>
          <cell r="BL549" t="str">
            <v/>
          </cell>
          <cell r="BM549" t="str">
            <v/>
          </cell>
          <cell r="BP549" t="str">
            <v/>
          </cell>
          <cell r="BQ549" t="str">
            <v/>
          </cell>
          <cell r="BV549" t="str">
            <v/>
          </cell>
          <cell r="BW549" t="str">
            <v/>
          </cell>
          <cell r="BX549" t="str">
            <v/>
          </cell>
          <cell r="BY549" t="str">
            <v/>
          </cell>
          <cell r="BZ549">
            <v>0</v>
          </cell>
          <cell r="CA549">
            <v>0</v>
          </cell>
          <cell r="CB549" t="str">
            <v/>
          </cell>
          <cell r="CC549">
            <v>0</v>
          </cell>
          <cell r="CD549">
            <v>0</v>
          </cell>
          <cell r="CE549">
            <v>0</v>
          </cell>
          <cell r="CF549">
            <v>0</v>
          </cell>
          <cell r="CG549">
            <v>0</v>
          </cell>
        </row>
        <row r="550">
          <cell r="B550" t="str">
            <v/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 t="str">
            <v/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Q550" t="str">
            <v/>
          </cell>
          <cell r="R550">
            <v>0</v>
          </cell>
          <cell r="U550" t="str">
            <v/>
          </cell>
          <cell r="V550">
            <v>0</v>
          </cell>
          <cell r="Y550" t="str">
            <v/>
          </cell>
          <cell r="Z550">
            <v>0</v>
          </cell>
          <cell r="AA550">
            <v>0</v>
          </cell>
          <cell r="AB550">
            <v>0</v>
          </cell>
          <cell r="AC550" t="str">
            <v/>
          </cell>
          <cell r="AD550">
            <v>0</v>
          </cell>
          <cell r="AG550" t="str">
            <v/>
          </cell>
          <cell r="AH550">
            <v>0</v>
          </cell>
          <cell r="AJ550" t="str">
            <v/>
          </cell>
          <cell r="AK550">
            <v>0</v>
          </cell>
          <cell r="AM550" t="str">
            <v/>
          </cell>
          <cell r="AN550">
            <v>0</v>
          </cell>
          <cell r="AP550" t="str">
            <v/>
          </cell>
          <cell r="AQ550">
            <v>0</v>
          </cell>
          <cell r="AS550" t="str">
            <v/>
          </cell>
          <cell r="AT550">
            <v>0</v>
          </cell>
          <cell r="AU550" t="str">
            <v/>
          </cell>
          <cell r="AZ550" t="str">
            <v/>
          </cell>
          <cell r="BA550">
            <v>0</v>
          </cell>
          <cell r="BD550" t="str">
            <v/>
          </cell>
          <cell r="BE550">
            <v>0</v>
          </cell>
          <cell r="BH550" t="str">
            <v/>
          </cell>
          <cell r="BI550">
            <v>0</v>
          </cell>
          <cell r="BL550" t="str">
            <v/>
          </cell>
          <cell r="BM550">
            <v>0</v>
          </cell>
          <cell r="BP550" t="str">
            <v/>
          </cell>
          <cell r="BQ550">
            <v>0</v>
          </cell>
          <cell r="BV550" t="str">
            <v/>
          </cell>
          <cell r="BW550">
            <v>0</v>
          </cell>
          <cell r="BX550">
            <v>0</v>
          </cell>
          <cell r="BY550" t="str">
            <v/>
          </cell>
          <cell r="BZ550" t="str">
            <v/>
          </cell>
          <cell r="CA550" t="str">
            <v/>
          </cell>
          <cell r="CB550" t="str">
            <v/>
          </cell>
          <cell r="CC550" t="str">
            <v/>
          </cell>
          <cell r="CD550" t="str">
            <v/>
          </cell>
          <cell r="CE550" t="str">
            <v/>
          </cell>
          <cell r="CF550" t="str">
            <v/>
          </cell>
          <cell r="CG550" t="str">
            <v/>
          </cell>
        </row>
        <row r="551">
          <cell r="B551">
            <v>0</v>
          </cell>
          <cell r="C551" t="str">
            <v/>
          </cell>
          <cell r="D551" t="str">
            <v/>
          </cell>
          <cell r="E551" t="str">
            <v/>
          </cell>
          <cell r="F551" t="str">
            <v/>
          </cell>
          <cell r="G551" t="str">
            <v/>
          </cell>
          <cell r="H551" t="str">
            <v/>
          </cell>
          <cell r="I551" t="str">
            <v/>
          </cell>
          <cell r="J551" t="str">
            <v/>
          </cell>
          <cell r="K551" t="str">
            <v/>
          </cell>
          <cell r="L551" t="str">
            <v/>
          </cell>
          <cell r="M551" t="str">
            <v/>
          </cell>
          <cell r="N551">
            <v>0</v>
          </cell>
          <cell r="Q551" t="str">
            <v/>
          </cell>
          <cell r="R551" t="str">
            <v/>
          </cell>
          <cell r="U551" t="str">
            <v/>
          </cell>
          <cell r="V551" t="str">
            <v/>
          </cell>
          <cell r="Y551" t="str">
            <v/>
          </cell>
          <cell r="Z551" t="str">
            <v/>
          </cell>
          <cell r="AA551">
            <v>0</v>
          </cell>
          <cell r="AB551">
            <v>0</v>
          </cell>
          <cell r="AC551" t="str">
            <v/>
          </cell>
          <cell r="AD551" t="str">
            <v/>
          </cell>
          <cell r="AG551" t="str">
            <v/>
          </cell>
          <cell r="AH551" t="str">
            <v/>
          </cell>
          <cell r="AJ551" t="str">
            <v/>
          </cell>
          <cell r="AK551" t="str">
            <v/>
          </cell>
          <cell r="AM551" t="str">
            <v/>
          </cell>
          <cell r="AN551" t="str">
            <v/>
          </cell>
          <cell r="AP551" t="str">
            <v/>
          </cell>
          <cell r="AQ551" t="str">
            <v/>
          </cell>
          <cell r="AS551" t="str">
            <v/>
          </cell>
          <cell r="AT551" t="str">
            <v/>
          </cell>
          <cell r="AU551" t="str">
            <v/>
          </cell>
          <cell r="AZ551" t="str">
            <v/>
          </cell>
          <cell r="BA551" t="str">
            <v/>
          </cell>
          <cell r="BD551" t="str">
            <v/>
          </cell>
          <cell r="BE551" t="str">
            <v/>
          </cell>
          <cell r="BH551" t="str">
            <v/>
          </cell>
          <cell r="BI551" t="str">
            <v/>
          </cell>
          <cell r="BL551" t="str">
            <v/>
          </cell>
          <cell r="BM551" t="str">
            <v/>
          </cell>
          <cell r="BP551" t="str">
            <v/>
          </cell>
          <cell r="BQ551" t="str">
            <v/>
          </cell>
          <cell r="BV551" t="str">
            <v/>
          </cell>
          <cell r="BW551" t="str">
            <v/>
          </cell>
          <cell r="BX551" t="str">
            <v/>
          </cell>
          <cell r="BY551" t="str">
            <v/>
          </cell>
          <cell r="BZ551">
            <v>0</v>
          </cell>
          <cell r="CA551">
            <v>0</v>
          </cell>
          <cell r="CB551" t="str">
            <v/>
          </cell>
          <cell r="CC551">
            <v>0</v>
          </cell>
          <cell r="CD551">
            <v>0</v>
          </cell>
          <cell r="CE551">
            <v>0</v>
          </cell>
          <cell r="CF551">
            <v>0</v>
          </cell>
          <cell r="CG551">
            <v>0</v>
          </cell>
        </row>
        <row r="552">
          <cell r="B552" t="str">
            <v/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 t="str">
            <v/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Q552" t="str">
            <v/>
          </cell>
          <cell r="R552">
            <v>0</v>
          </cell>
          <cell r="U552" t="str">
            <v/>
          </cell>
          <cell r="V552">
            <v>0</v>
          </cell>
          <cell r="Y552" t="str">
            <v/>
          </cell>
          <cell r="Z552">
            <v>0</v>
          </cell>
          <cell r="AA552">
            <v>0</v>
          </cell>
          <cell r="AB552">
            <v>0</v>
          </cell>
          <cell r="AC552" t="str">
            <v/>
          </cell>
          <cell r="AD552">
            <v>0</v>
          </cell>
          <cell r="AG552" t="str">
            <v/>
          </cell>
          <cell r="AH552">
            <v>0</v>
          </cell>
          <cell r="AJ552" t="str">
            <v/>
          </cell>
          <cell r="AK552">
            <v>0</v>
          </cell>
          <cell r="AM552" t="str">
            <v/>
          </cell>
          <cell r="AN552">
            <v>0</v>
          </cell>
          <cell r="AP552" t="str">
            <v/>
          </cell>
          <cell r="AQ552">
            <v>0</v>
          </cell>
          <cell r="AS552" t="str">
            <v/>
          </cell>
          <cell r="AT552">
            <v>0</v>
          </cell>
          <cell r="AU552" t="str">
            <v/>
          </cell>
          <cell r="AZ552" t="str">
            <v/>
          </cell>
          <cell r="BA552">
            <v>0</v>
          </cell>
          <cell r="BD552" t="str">
            <v/>
          </cell>
          <cell r="BE552">
            <v>0</v>
          </cell>
          <cell r="BH552" t="str">
            <v/>
          </cell>
          <cell r="BI552">
            <v>0</v>
          </cell>
          <cell r="BL552" t="str">
            <v/>
          </cell>
          <cell r="BM552">
            <v>0</v>
          </cell>
          <cell r="BP552" t="str">
            <v/>
          </cell>
          <cell r="BQ552">
            <v>0</v>
          </cell>
          <cell r="BV552" t="str">
            <v/>
          </cell>
          <cell r="BW552">
            <v>0</v>
          </cell>
          <cell r="BX552">
            <v>0</v>
          </cell>
          <cell r="BY552" t="str">
            <v/>
          </cell>
          <cell r="BZ552" t="str">
            <v/>
          </cell>
          <cell r="CA552" t="str">
            <v/>
          </cell>
          <cell r="CB552" t="str">
            <v/>
          </cell>
          <cell r="CC552" t="str">
            <v/>
          </cell>
          <cell r="CD552" t="str">
            <v/>
          </cell>
          <cell r="CE552" t="str">
            <v/>
          </cell>
          <cell r="CF552" t="str">
            <v/>
          </cell>
          <cell r="CG552" t="str">
            <v/>
          </cell>
        </row>
        <row r="553">
          <cell r="B553">
            <v>0</v>
          </cell>
          <cell r="C553" t="str">
            <v/>
          </cell>
          <cell r="D553" t="str">
            <v/>
          </cell>
          <cell r="E553" t="str">
            <v/>
          </cell>
          <cell r="F553" t="str">
            <v/>
          </cell>
          <cell r="G553" t="str">
            <v/>
          </cell>
          <cell r="H553" t="str">
            <v/>
          </cell>
          <cell r="I553" t="str">
            <v/>
          </cell>
          <cell r="J553" t="str">
            <v/>
          </cell>
          <cell r="K553" t="str">
            <v/>
          </cell>
          <cell r="L553" t="str">
            <v/>
          </cell>
          <cell r="M553" t="str">
            <v/>
          </cell>
          <cell r="N553">
            <v>0</v>
          </cell>
          <cell r="Q553" t="str">
            <v/>
          </cell>
          <cell r="R553" t="str">
            <v/>
          </cell>
          <cell r="U553" t="str">
            <v/>
          </cell>
          <cell r="V553" t="str">
            <v/>
          </cell>
          <cell r="Y553" t="str">
            <v/>
          </cell>
          <cell r="Z553" t="str">
            <v/>
          </cell>
          <cell r="AA553">
            <v>0</v>
          </cell>
          <cell r="AB553">
            <v>0</v>
          </cell>
          <cell r="AC553" t="str">
            <v/>
          </cell>
          <cell r="AD553" t="str">
            <v/>
          </cell>
          <cell r="AG553" t="str">
            <v/>
          </cell>
          <cell r="AH553" t="str">
            <v/>
          </cell>
          <cell r="AJ553" t="str">
            <v/>
          </cell>
          <cell r="AK553" t="str">
            <v/>
          </cell>
          <cell r="AM553" t="str">
            <v/>
          </cell>
          <cell r="AN553" t="str">
            <v/>
          </cell>
          <cell r="AP553" t="str">
            <v/>
          </cell>
          <cell r="AQ553" t="str">
            <v/>
          </cell>
          <cell r="AS553" t="str">
            <v/>
          </cell>
          <cell r="AT553" t="str">
            <v/>
          </cell>
          <cell r="AU553" t="str">
            <v/>
          </cell>
          <cell r="AZ553" t="str">
            <v/>
          </cell>
          <cell r="BA553" t="str">
            <v/>
          </cell>
          <cell r="BD553" t="str">
            <v/>
          </cell>
          <cell r="BE553" t="str">
            <v/>
          </cell>
          <cell r="BH553" t="str">
            <v/>
          </cell>
          <cell r="BI553" t="str">
            <v/>
          </cell>
          <cell r="BL553" t="str">
            <v/>
          </cell>
          <cell r="BM553" t="str">
            <v/>
          </cell>
          <cell r="BP553" t="str">
            <v/>
          </cell>
          <cell r="BQ553" t="str">
            <v/>
          </cell>
          <cell r="BV553" t="str">
            <v/>
          </cell>
          <cell r="BW553" t="str">
            <v/>
          </cell>
          <cell r="BX553" t="str">
            <v/>
          </cell>
          <cell r="BY553" t="str">
            <v/>
          </cell>
          <cell r="BZ553">
            <v>0</v>
          </cell>
          <cell r="CA553">
            <v>0</v>
          </cell>
          <cell r="CB553" t="str">
            <v/>
          </cell>
          <cell r="CC553">
            <v>0</v>
          </cell>
          <cell r="CD553">
            <v>0</v>
          </cell>
          <cell r="CE553">
            <v>0</v>
          </cell>
          <cell r="CF553">
            <v>0</v>
          </cell>
          <cell r="CG553">
            <v>0</v>
          </cell>
        </row>
        <row r="554">
          <cell r="B554" t="str">
            <v/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 t="str">
            <v/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Q554" t="str">
            <v/>
          </cell>
          <cell r="R554">
            <v>0</v>
          </cell>
          <cell r="U554" t="str">
            <v/>
          </cell>
          <cell r="V554">
            <v>0</v>
          </cell>
          <cell r="Y554" t="str">
            <v/>
          </cell>
          <cell r="Z554">
            <v>0</v>
          </cell>
          <cell r="AA554">
            <v>0</v>
          </cell>
          <cell r="AB554">
            <v>0</v>
          </cell>
          <cell r="AC554" t="str">
            <v/>
          </cell>
          <cell r="AD554">
            <v>0</v>
          </cell>
          <cell r="AG554" t="str">
            <v/>
          </cell>
          <cell r="AH554">
            <v>0</v>
          </cell>
          <cell r="AJ554" t="str">
            <v/>
          </cell>
          <cell r="AK554">
            <v>0</v>
          </cell>
          <cell r="AM554" t="str">
            <v/>
          </cell>
          <cell r="AN554">
            <v>0</v>
          </cell>
          <cell r="AP554" t="str">
            <v/>
          </cell>
          <cell r="AQ554">
            <v>0</v>
          </cell>
          <cell r="AS554" t="str">
            <v/>
          </cell>
          <cell r="AT554">
            <v>0</v>
          </cell>
          <cell r="AU554" t="str">
            <v/>
          </cell>
          <cell r="AZ554" t="str">
            <v/>
          </cell>
          <cell r="BA554">
            <v>0</v>
          </cell>
          <cell r="BD554" t="str">
            <v/>
          </cell>
          <cell r="BE554">
            <v>0</v>
          </cell>
          <cell r="BH554" t="str">
            <v/>
          </cell>
          <cell r="BI554">
            <v>0</v>
          </cell>
          <cell r="BL554" t="str">
            <v/>
          </cell>
          <cell r="BM554">
            <v>0</v>
          </cell>
          <cell r="BP554" t="str">
            <v/>
          </cell>
          <cell r="BQ554">
            <v>0</v>
          </cell>
          <cell r="BV554" t="str">
            <v/>
          </cell>
          <cell r="BW554">
            <v>0</v>
          </cell>
          <cell r="BX554">
            <v>0</v>
          </cell>
          <cell r="BY554" t="str">
            <v/>
          </cell>
          <cell r="BZ554" t="str">
            <v/>
          </cell>
          <cell r="CA554" t="str">
            <v/>
          </cell>
          <cell r="CB554" t="str">
            <v/>
          </cell>
          <cell r="CC554" t="str">
            <v/>
          </cell>
          <cell r="CD554" t="str">
            <v/>
          </cell>
          <cell r="CE554" t="str">
            <v/>
          </cell>
          <cell r="CF554" t="str">
            <v/>
          </cell>
          <cell r="CG554" t="str">
            <v/>
          </cell>
        </row>
        <row r="555">
          <cell r="B555">
            <v>0</v>
          </cell>
          <cell r="C555" t="str">
            <v/>
          </cell>
          <cell r="D555" t="str">
            <v/>
          </cell>
          <cell r="E555" t="str">
            <v/>
          </cell>
          <cell r="F555" t="str">
            <v/>
          </cell>
          <cell r="G555" t="str">
            <v/>
          </cell>
          <cell r="H555" t="str">
            <v/>
          </cell>
          <cell r="I555" t="str">
            <v/>
          </cell>
          <cell r="J555" t="str">
            <v/>
          </cell>
          <cell r="K555" t="str">
            <v/>
          </cell>
          <cell r="L555" t="str">
            <v/>
          </cell>
          <cell r="M555" t="str">
            <v/>
          </cell>
          <cell r="N555">
            <v>0</v>
          </cell>
          <cell r="Q555" t="str">
            <v/>
          </cell>
          <cell r="R555" t="str">
            <v/>
          </cell>
          <cell r="U555" t="str">
            <v/>
          </cell>
          <cell r="V555" t="str">
            <v/>
          </cell>
          <cell r="Y555" t="str">
            <v/>
          </cell>
          <cell r="Z555" t="str">
            <v/>
          </cell>
          <cell r="AA555">
            <v>0</v>
          </cell>
          <cell r="AB555">
            <v>0</v>
          </cell>
          <cell r="AC555" t="str">
            <v/>
          </cell>
          <cell r="AD555" t="str">
            <v/>
          </cell>
          <cell r="AG555" t="str">
            <v/>
          </cell>
          <cell r="AH555" t="str">
            <v/>
          </cell>
          <cell r="AJ555" t="str">
            <v/>
          </cell>
          <cell r="AK555" t="str">
            <v/>
          </cell>
          <cell r="AM555" t="str">
            <v/>
          </cell>
          <cell r="AN555" t="str">
            <v/>
          </cell>
          <cell r="AP555" t="str">
            <v/>
          </cell>
          <cell r="AQ555" t="str">
            <v/>
          </cell>
          <cell r="AS555" t="str">
            <v/>
          </cell>
          <cell r="AT555" t="str">
            <v/>
          </cell>
          <cell r="AU555" t="str">
            <v/>
          </cell>
          <cell r="AZ555" t="str">
            <v/>
          </cell>
          <cell r="BA555" t="str">
            <v/>
          </cell>
          <cell r="BD555" t="str">
            <v/>
          </cell>
          <cell r="BE555" t="str">
            <v/>
          </cell>
          <cell r="BH555" t="str">
            <v/>
          </cell>
          <cell r="BI555" t="str">
            <v/>
          </cell>
          <cell r="BL555" t="str">
            <v/>
          </cell>
          <cell r="BM555" t="str">
            <v/>
          </cell>
          <cell r="BP555" t="str">
            <v/>
          </cell>
          <cell r="BQ555" t="str">
            <v/>
          </cell>
          <cell r="BV555" t="str">
            <v/>
          </cell>
          <cell r="BW555" t="str">
            <v/>
          </cell>
          <cell r="BX555" t="str">
            <v/>
          </cell>
          <cell r="BY555" t="str">
            <v/>
          </cell>
          <cell r="BZ555">
            <v>0</v>
          </cell>
          <cell r="CA555">
            <v>0</v>
          </cell>
          <cell r="CB555" t="str">
            <v/>
          </cell>
          <cell r="CC555">
            <v>0</v>
          </cell>
          <cell r="CD555">
            <v>0</v>
          </cell>
          <cell r="CE555">
            <v>0</v>
          </cell>
          <cell r="CF555">
            <v>0</v>
          </cell>
          <cell r="CG555">
            <v>0</v>
          </cell>
        </row>
        <row r="556">
          <cell r="B556" t="str">
            <v/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 t="str">
            <v/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Q556" t="str">
            <v/>
          </cell>
          <cell r="R556">
            <v>0</v>
          </cell>
          <cell r="U556" t="str">
            <v/>
          </cell>
          <cell r="V556">
            <v>0</v>
          </cell>
          <cell r="Y556" t="str">
            <v/>
          </cell>
          <cell r="Z556">
            <v>0</v>
          </cell>
          <cell r="AA556">
            <v>0</v>
          </cell>
          <cell r="AB556">
            <v>0</v>
          </cell>
          <cell r="AC556" t="str">
            <v/>
          </cell>
          <cell r="AD556">
            <v>0</v>
          </cell>
          <cell r="AG556" t="str">
            <v/>
          </cell>
          <cell r="AH556">
            <v>0</v>
          </cell>
          <cell r="AJ556" t="str">
            <v/>
          </cell>
          <cell r="AK556">
            <v>0</v>
          </cell>
          <cell r="AM556" t="str">
            <v/>
          </cell>
          <cell r="AN556">
            <v>0</v>
          </cell>
          <cell r="AP556" t="str">
            <v/>
          </cell>
          <cell r="AQ556">
            <v>0</v>
          </cell>
          <cell r="AS556" t="str">
            <v/>
          </cell>
          <cell r="AT556">
            <v>0</v>
          </cell>
          <cell r="AU556" t="str">
            <v/>
          </cell>
          <cell r="AZ556" t="str">
            <v/>
          </cell>
          <cell r="BA556">
            <v>0</v>
          </cell>
          <cell r="BD556" t="str">
            <v/>
          </cell>
          <cell r="BE556">
            <v>0</v>
          </cell>
          <cell r="BH556" t="str">
            <v/>
          </cell>
          <cell r="BI556">
            <v>0</v>
          </cell>
          <cell r="BL556" t="str">
            <v/>
          </cell>
          <cell r="BM556">
            <v>0</v>
          </cell>
          <cell r="BP556" t="str">
            <v/>
          </cell>
          <cell r="BQ556">
            <v>0</v>
          </cell>
          <cell r="BV556" t="str">
            <v/>
          </cell>
          <cell r="BW556">
            <v>0</v>
          </cell>
          <cell r="BX556">
            <v>0</v>
          </cell>
          <cell r="BY556" t="str">
            <v/>
          </cell>
          <cell r="BZ556" t="str">
            <v/>
          </cell>
          <cell r="CA556" t="str">
            <v/>
          </cell>
          <cell r="CB556" t="str">
            <v/>
          </cell>
          <cell r="CC556" t="str">
            <v/>
          </cell>
          <cell r="CD556" t="str">
            <v/>
          </cell>
          <cell r="CE556" t="str">
            <v/>
          </cell>
          <cell r="CF556" t="str">
            <v/>
          </cell>
          <cell r="CG556" t="str">
            <v/>
          </cell>
        </row>
        <row r="557">
          <cell r="B557">
            <v>0</v>
          </cell>
          <cell r="C557" t="str">
            <v/>
          </cell>
          <cell r="D557" t="str">
            <v/>
          </cell>
          <cell r="E557" t="str">
            <v/>
          </cell>
          <cell r="F557" t="str">
            <v/>
          </cell>
          <cell r="G557" t="str">
            <v/>
          </cell>
          <cell r="H557" t="str">
            <v/>
          </cell>
          <cell r="I557" t="str">
            <v/>
          </cell>
          <cell r="J557" t="str">
            <v/>
          </cell>
          <cell r="K557" t="str">
            <v/>
          </cell>
          <cell r="L557" t="str">
            <v/>
          </cell>
          <cell r="M557" t="str">
            <v/>
          </cell>
          <cell r="N557">
            <v>0</v>
          </cell>
          <cell r="Q557" t="str">
            <v/>
          </cell>
          <cell r="R557" t="str">
            <v/>
          </cell>
          <cell r="U557" t="str">
            <v/>
          </cell>
          <cell r="V557" t="str">
            <v/>
          </cell>
          <cell r="Y557" t="str">
            <v/>
          </cell>
          <cell r="Z557" t="str">
            <v/>
          </cell>
          <cell r="AA557">
            <v>0</v>
          </cell>
          <cell r="AB557">
            <v>0</v>
          </cell>
          <cell r="AC557" t="str">
            <v/>
          </cell>
          <cell r="AD557" t="str">
            <v/>
          </cell>
          <cell r="AG557" t="str">
            <v/>
          </cell>
          <cell r="AH557" t="str">
            <v/>
          </cell>
          <cell r="AJ557" t="str">
            <v/>
          </cell>
          <cell r="AK557" t="str">
            <v/>
          </cell>
          <cell r="AM557" t="str">
            <v/>
          </cell>
          <cell r="AN557" t="str">
            <v/>
          </cell>
          <cell r="AP557" t="str">
            <v/>
          </cell>
          <cell r="AQ557" t="str">
            <v/>
          </cell>
          <cell r="AS557" t="str">
            <v/>
          </cell>
          <cell r="AT557" t="str">
            <v/>
          </cell>
          <cell r="AU557" t="str">
            <v/>
          </cell>
          <cell r="AZ557" t="str">
            <v/>
          </cell>
          <cell r="BA557" t="str">
            <v/>
          </cell>
          <cell r="BD557" t="str">
            <v/>
          </cell>
          <cell r="BE557" t="str">
            <v/>
          </cell>
          <cell r="BH557" t="str">
            <v/>
          </cell>
          <cell r="BI557" t="str">
            <v/>
          </cell>
          <cell r="BL557" t="str">
            <v/>
          </cell>
          <cell r="BM557" t="str">
            <v/>
          </cell>
          <cell r="BP557" t="str">
            <v/>
          </cell>
          <cell r="BQ557" t="str">
            <v/>
          </cell>
          <cell r="BV557" t="str">
            <v/>
          </cell>
          <cell r="BW557" t="str">
            <v/>
          </cell>
          <cell r="BX557" t="str">
            <v/>
          </cell>
          <cell r="BY557" t="str">
            <v/>
          </cell>
          <cell r="BZ557">
            <v>0</v>
          </cell>
          <cell r="CA557">
            <v>0</v>
          </cell>
          <cell r="CB557" t="str">
            <v/>
          </cell>
          <cell r="CC557">
            <v>0</v>
          </cell>
          <cell r="CD557">
            <v>0</v>
          </cell>
          <cell r="CE557">
            <v>0</v>
          </cell>
          <cell r="CF557">
            <v>0</v>
          </cell>
          <cell r="CG557">
            <v>0</v>
          </cell>
        </row>
        <row r="558">
          <cell r="B558" t="str">
            <v/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 t="str">
            <v/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Q558" t="str">
            <v/>
          </cell>
          <cell r="R558">
            <v>0</v>
          </cell>
          <cell r="U558" t="str">
            <v/>
          </cell>
          <cell r="V558">
            <v>0</v>
          </cell>
          <cell r="Y558" t="str">
            <v/>
          </cell>
          <cell r="Z558">
            <v>0</v>
          </cell>
          <cell r="AA558">
            <v>0</v>
          </cell>
          <cell r="AB558">
            <v>0</v>
          </cell>
          <cell r="AC558" t="str">
            <v/>
          </cell>
          <cell r="AD558">
            <v>0</v>
          </cell>
          <cell r="AG558" t="str">
            <v/>
          </cell>
          <cell r="AH558">
            <v>0</v>
          </cell>
          <cell r="AJ558" t="str">
            <v/>
          </cell>
          <cell r="AK558">
            <v>0</v>
          </cell>
          <cell r="AM558" t="str">
            <v/>
          </cell>
          <cell r="AN558">
            <v>0</v>
          </cell>
          <cell r="AP558" t="str">
            <v/>
          </cell>
          <cell r="AQ558">
            <v>0</v>
          </cell>
          <cell r="AS558" t="str">
            <v/>
          </cell>
          <cell r="AT558">
            <v>0</v>
          </cell>
          <cell r="AU558" t="str">
            <v/>
          </cell>
          <cell r="AZ558" t="str">
            <v/>
          </cell>
          <cell r="BA558">
            <v>0</v>
          </cell>
          <cell r="BD558" t="str">
            <v/>
          </cell>
          <cell r="BE558">
            <v>0</v>
          </cell>
          <cell r="BH558" t="str">
            <v/>
          </cell>
          <cell r="BI558">
            <v>0</v>
          </cell>
          <cell r="BL558" t="str">
            <v/>
          </cell>
          <cell r="BM558">
            <v>0</v>
          </cell>
          <cell r="BP558" t="str">
            <v/>
          </cell>
          <cell r="BQ558">
            <v>0</v>
          </cell>
          <cell r="BV558" t="str">
            <v/>
          </cell>
          <cell r="BW558">
            <v>0</v>
          </cell>
          <cell r="BX558">
            <v>0</v>
          </cell>
          <cell r="BY558" t="str">
            <v/>
          </cell>
          <cell r="BZ558" t="str">
            <v/>
          </cell>
          <cell r="CA558" t="str">
            <v/>
          </cell>
          <cell r="CB558" t="str">
            <v/>
          </cell>
          <cell r="CC558" t="str">
            <v/>
          </cell>
          <cell r="CD558" t="str">
            <v/>
          </cell>
          <cell r="CE558" t="str">
            <v/>
          </cell>
          <cell r="CF558" t="str">
            <v/>
          </cell>
          <cell r="CG558" t="str">
            <v/>
          </cell>
        </row>
        <row r="559">
          <cell r="B559">
            <v>0</v>
          </cell>
          <cell r="C559" t="str">
            <v/>
          </cell>
          <cell r="D559" t="str">
            <v/>
          </cell>
          <cell r="E559" t="str">
            <v/>
          </cell>
          <cell r="F559" t="str">
            <v/>
          </cell>
          <cell r="G559" t="str">
            <v/>
          </cell>
          <cell r="H559" t="str">
            <v/>
          </cell>
          <cell r="I559" t="str">
            <v/>
          </cell>
          <cell r="J559" t="str">
            <v/>
          </cell>
          <cell r="K559" t="str">
            <v/>
          </cell>
          <cell r="L559" t="str">
            <v/>
          </cell>
          <cell r="M559" t="str">
            <v/>
          </cell>
          <cell r="N559">
            <v>0</v>
          </cell>
          <cell r="Q559" t="str">
            <v/>
          </cell>
          <cell r="R559" t="str">
            <v/>
          </cell>
          <cell r="U559" t="str">
            <v/>
          </cell>
          <cell r="V559" t="str">
            <v/>
          </cell>
          <cell r="Y559" t="str">
            <v/>
          </cell>
          <cell r="Z559" t="str">
            <v/>
          </cell>
          <cell r="AA559">
            <v>0</v>
          </cell>
          <cell r="AB559">
            <v>0</v>
          </cell>
          <cell r="AC559" t="str">
            <v/>
          </cell>
          <cell r="AD559" t="str">
            <v/>
          </cell>
          <cell r="AG559" t="str">
            <v/>
          </cell>
          <cell r="AH559" t="str">
            <v/>
          </cell>
          <cell r="AJ559" t="str">
            <v/>
          </cell>
          <cell r="AK559" t="str">
            <v/>
          </cell>
          <cell r="AM559" t="str">
            <v/>
          </cell>
          <cell r="AN559" t="str">
            <v/>
          </cell>
          <cell r="AP559" t="str">
            <v/>
          </cell>
          <cell r="AQ559" t="str">
            <v/>
          </cell>
          <cell r="AS559" t="str">
            <v/>
          </cell>
          <cell r="AT559" t="str">
            <v/>
          </cell>
          <cell r="AU559" t="str">
            <v/>
          </cell>
          <cell r="AZ559" t="str">
            <v/>
          </cell>
          <cell r="BA559" t="str">
            <v/>
          </cell>
          <cell r="BD559" t="str">
            <v/>
          </cell>
          <cell r="BE559" t="str">
            <v/>
          </cell>
          <cell r="BH559" t="str">
            <v/>
          </cell>
          <cell r="BI559" t="str">
            <v/>
          </cell>
          <cell r="BL559" t="str">
            <v/>
          </cell>
          <cell r="BM559" t="str">
            <v/>
          </cell>
          <cell r="BP559" t="str">
            <v/>
          </cell>
          <cell r="BQ559" t="str">
            <v/>
          </cell>
          <cell r="BV559" t="str">
            <v/>
          </cell>
          <cell r="BW559" t="str">
            <v/>
          </cell>
          <cell r="BX559" t="str">
            <v/>
          </cell>
          <cell r="BY559" t="str">
            <v/>
          </cell>
          <cell r="BZ559">
            <v>0</v>
          </cell>
          <cell r="CA559">
            <v>0</v>
          </cell>
          <cell r="CB559" t="str">
            <v/>
          </cell>
          <cell r="CC559">
            <v>0</v>
          </cell>
          <cell r="CD559">
            <v>0</v>
          </cell>
          <cell r="CE559">
            <v>0</v>
          </cell>
          <cell r="CF559">
            <v>0</v>
          </cell>
          <cell r="CG559">
            <v>0</v>
          </cell>
        </row>
        <row r="560">
          <cell r="B560" t="str">
            <v/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 t="str">
            <v/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Q560" t="str">
            <v/>
          </cell>
          <cell r="R560">
            <v>0</v>
          </cell>
          <cell r="U560" t="str">
            <v/>
          </cell>
          <cell r="V560">
            <v>0</v>
          </cell>
          <cell r="Y560" t="str">
            <v/>
          </cell>
          <cell r="Z560">
            <v>0</v>
          </cell>
          <cell r="AA560">
            <v>0</v>
          </cell>
          <cell r="AB560">
            <v>0</v>
          </cell>
          <cell r="AC560" t="str">
            <v/>
          </cell>
          <cell r="AD560">
            <v>0</v>
          </cell>
          <cell r="AG560" t="str">
            <v/>
          </cell>
          <cell r="AH560">
            <v>0</v>
          </cell>
          <cell r="AJ560" t="str">
            <v/>
          </cell>
          <cell r="AK560">
            <v>0</v>
          </cell>
          <cell r="AM560" t="str">
            <v/>
          </cell>
          <cell r="AN560">
            <v>0</v>
          </cell>
          <cell r="AP560" t="str">
            <v/>
          </cell>
          <cell r="AQ560">
            <v>0</v>
          </cell>
          <cell r="AS560" t="str">
            <v/>
          </cell>
          <cell r="AT560">
            <v>0</v>
          </cell>
          <cell r="AU560" t="str">
            <v/>
          </cell>
          <cell r="AZ560" t="str">
            <v/>
          </cell>
          <cell r="BA560">
            <v>0</v>
          </cell>
          <cell r="BD560" t="str">
            <v/>
          </cell>
          <cell r="BE560">
            <v>0</v>
          </cell>
          <cell r="BH560" t="str">
            <v/>
          </cell>
          <cell r="BI560">
            <v>0</v>
          </cell>
          <cell r="BL560" t="str">
            <v/>
          </cell>
          <cell r="BM560">
            <v>0</v>
          </cell>
          <cell r="BP560" t="str">
            <v/>
          </cell>
          <cell r="BQ560">
            <v>0</v>
          </cell>
          <cell r="BV560" t="str">
            <v/>
          </cell>
          <cell r="BW560">
            <v>0</v>
          </cell>
          <cell r="BX560">
            <v>0</v>
          </cell>
          <cell r="BY560" t="str">
            <v/>
          </cell>
          <cell r="BZ560" t="str">
            <v/>
          </cell>
          <cell r="CA560" t="str">
            <v/>
          </cell>
          <cell r="CB560" t="str">
            <v/>
          </cell>
          <cell r="CC560" t="str">
            <v/>
          </cell>
          <cell r="CD560" t="str">
            <v/>
          </cell>
          <cell r="CE560" t="str">
            <v/>
          </cell>
          <cell r="CF560" t="str">
            <v/>
          </cell>
          <cell r="CG560" t="str">
            <v/>
          </cell>
        </row>
        <row r="561">
          <cell r="B561">
            <v>0</v>
          </cell>
          <cell r="C561" t="str">
            <v/>
          </cell>
          <cell r="D561" t="str">
            <v/>
          </cell>
          <cell r="E561" t="str">
            <v/>
          </cell>
          <cell r="F561" t="str">
            <v/>
          </cell>
          <cell r="G561" t="str">
            <v/>
          </cell>
          <cell r="H561" t="str">
            <v/>
          </cell>
          <cell r="I561" t="str">
            <v/>
          </cell>
          <cell r="J561" t="str">
            <v/>
          </cell>
          <cell r="K561" t="str">
            <v/>
          </cell>
          <cell r="L561" t="str">
            <v/>
          </cell>
          <cell r="M561" t="str">
            <v/>
          </cell>
          <cell r="N561">
            <v>0</v>
          </cell>
          <cell r="Q561" t="str">
            <v/>
          </cell>
          <cell r="R561" t="str">
            <v/>
          </cell>
          <cell r="U561" t="str">
            <v/>
          </cell>
          <cell r="V561" t="str">
            <v/>
          </cell>
          <cell r="Y561" t="str">
            <v/>
          </cell>
          <cell r="Z561" t="str">
            <v/>
          </cell>
          <cell r="AA561">
            <v>0</v>
          </cell>
          <cell r="AB561">
            <v>0</v>
          </cell>
          <cell r="AC561" t="str">
            <v/>
          </cell>
          <cell r="AD561" t="str">
            <v/>
          </cell>
          <cell r="AG561" t="str">
            <v/>
          </cell>
          <cell r="AH561" t="str">
            <v/>
          </cell>
          <cell r="AJ561" t="str">
            <v/>
          </cell>
          <cell r="AK561" t="str">
            <v/>
          </cell>
          <cell r="AM561" t="str">
            <v/>
          </cell>
          <cell r="AN561" t="str">
            <v/>
          </cell>
          <cell r="AP561" t="str">
            <v/>
          </cell>
          <cell r="AQ561" t="str">
            <v/>
          </cell>
          <cell r="AS561" t="str">
            <v/>
          </cell>
          <cell r="AT561" t="str">
            <v/>
          </cell>
          <cell r="AU561" t="str">
            <v/>
          </cell>
          <cell r="AZ561" t="str">
            <v/>
          </cell>
          <cell r="BA561" t="str">
            <v/>
          </cell>
          <cell r="BD561" t="str">
            <v/>
          </cell>
          <cell r="BE561" t="str">
            <v/>
          </cell>
          <cell r="BH561" t="str">
            <v/>
          </cell>
          <cell r="BI561" t="str">
            <v/>
          </cell>
          <cell r="BL561" t="str">
            <v/>
          </cell>
          <cell r="BM561" t="str">
            <v/>
          </cell>
          <cell r="BP561" t="str">
            <v/>
          </cell>
          <cell r="BQ561" t="str">
            <v/>
          </cell>
          <cell r="BV561" t="str">
            <v/>
          </cell>
          <cell r="BW561" t="str">
            <v/>
          </cell>
          <cell r="BX561" t="str">
            <v/>
          </cell>
          <cell r="BY561" t="str">
            <v/>
          </cell>
          <cell r="BZ561">
            <v>0</v>
          </cell>
          <cell r="CA561">
            <v>0</v>
          </cell>
          <cell r="CB561" t="str">
            <v/>
          </cell>
          <cell r="CC561">
            <v>0</v>
          </cell>
          <cell r="CD561">
            <v>0</v>
          </cell>
          <cell r="CE561">
            <v>0</v>
          </cell>
          <cell r="CF561">
            <v>0</v>
          </cell>
          <cell r="CG561">
            <v>0</v>
          </cell>
        </row>
        <row r="562">
          <cell r="B562" t="str">
            <v/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 t="str">
            <v/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Q562" t="str">
            <v/>
          </cell>
          <cell r="R562">
            <v>0</v>
          </cell>
          <cell r="U562" t="str">
            <v/>
          </cell>
          <cell r="V562">
            <v>0</v>
          </cell>
          <cell r="Y562" t="str">
            <v/>
          </cell>
          <cell r="Z562">
            <v>0</v>
          </cell>
          <cell r="AA562">
            <v>0</v>
          </cell>
          <cell r="AB562">
            <v>0</v>
          </cell>
          <cell r="AC562" t="str">
            <v/>
          </cell>
          <cell r="AD562">
            <v>0</v>
          </cell>
          <cell r="AG562" t="str">
            <v/>
          </cell>
          <cell r="AH562">
            <v>0</v>
          </cell>
          <cell r="AJ562" t="str">
            <v/>
          </cell>
          <cell r="AK562">
            <v>0</v>
          </cell>
          <cell r="AM562" t="str">
            <v/>
          </cell>
          <cell r="AN562">
            <v>0</v>
          </cell>
          <cell r="AP562" t="str">
            <v/>
          </cell>
          <cell r="AQ562">
            <v>0</v>
          </cell>
          <cell r="AS562" t="str">
            <v/>
          </cell>
          <cell r="AT562">
            <v>0</v>
          </cell>
          <cell r="AU562" t="str">
            <v/>
          </cell>
          <cell r="AZ562" t="str">
            <v/>
          </cell>
          <cell r="BA562">
            <v>0</v>
          </cell>
          <cell r="BD562" t="str">
            <v/>
          </cell>
          <cell r="BE562">
            <v>0</v>
          </cell>
          <cell r="BH562" t="str">
            <v/>
          </cell>
          <cell r="BI562">
            <v>0</v>
          </cell>
          <cell r="BL562" t="str">
            <v/>
          </cell>
          <cell r="BM562">
            <v>0</v>
          </cell>
          <cell r="BP562" t="str">
            <v/>
          </cell>
          <cell r="BQ562">
            <v>0</v>
          </cell>
          <cell r="BV562" t="str">
            <v/>
          </cell>
          <cell r="BW562">
            <v>0</v>
          </cell>
          <cell r="BX562">
            <v>0</v>
          </cell>
          <cell r="BY562" t="str">
            <v/>
          </cell>
          <cell r="BZ562" t="str">
            <v/>
          </cell>
          <cell r="CA562" t="str">
            <v/>
          </cell>
          <cell r="CB562" t="str">
            <v/>
          </cell>
          <cell r="CC562" t="str">
            <v/>
          </cell>
          <cell r="CD562" t="str">
            <v/>
          </cell>
          <cell r="CE562" t="str">
            <v/>
          </cell>
          <cell r="CF562" t="str">
            <v/>
          </cell>
          <cell r="CG562" t="str">
            <v/>
          </cell>
        </row>
        <row r="563">
          <cell r="B563">
            <v>0</v>
          </cell>
          <cell r="C563" t="str">
            <v/>
          </cell>
          <cell r="D563" t="str">
            <v/>
          </cell>
          <cell r="E563" t="str">
            <v/>
          </cell>
          <cell r="F563" t="str">
            <v/>
          </cell>
          <cell r="G563" t="str">
            <v/>
          </cell>
          <cell r="H563" t="str">
            <v/>
          </cell>
          <cell r="I563" t="str">
            <v/>
          </cell>
          <cell r="J563" t="str">
            <v/>
          </cell>
          <cell r="K563" t="str">
            <v/>
          </cell>
          <cell r="L563" t="str">
            <v/>
          </cell>
          <cell r="M563" t="str">
            <v/>
          </cell>
          <cell r="N563">
            <v>0</v>
          </cell>
          <cell r="Q563" t="str">
            <v/>
          </cell>
          <cell r="R563" t="str">
            <v/>
          </cell>
          <cell r="U563" t="str">
            <v/>
          </cell>
          <cell r="V563" t="str">
            <v/>
          </cell>
          <cell r="Y563" t="str">
            <v/>
          </cell>
          <cell r="Z563" t="str">
            <v/>
          </cell>
          <cell r="AA563">
            <v>0</v>
          </cell>
          <cell r="AB563">
            <v>0</v>
          </cell>
          <cell r="AC563" t="str">
            <v/>
          </cell>
          <cell r="AD563" t="str">
            <v/>
          </cell>
          <cell r="AG563" t="str">
            <v/>
          </cell>
          <cell r="AH563" t="str">
            <v/>
          </cell>
          <cell r="AJ563" t="str">
            <v/>
          </cell>
          <cell r="AK563" t="str">
            <v/>
          </cell>
          <cell r="AM563" t="str">
            <v/>
          </cell>
          <cell r="AN563" t="str">
            <v/>
          </cell>
          <cell r="AP563" t="str">
            <v/>
          </cell>
          <cell r="AQ563" t="str">
            <v/>
          </cell>
          <cell r="AS563" t="str">
            <v/>
          </cell>
          <cell r="AT563" t="str">
            <v/>
          </cell>
          <cell r="AU563" t="str">
            <v/>
          </cell>
          <cell r="AZ563" t="str">
            <v/>
          </cell>
          <cell r="BA563" t="str">
            <v/>
          </cell>
          <cell r="BD563" t="str">
            <v/>
          </cell>
          <cell r="BE563" t="str">
            <v/>
          </cell>
          <cell r="BH563" t="str">
            <v/>
          </cell>
          <cell r="BI563" t="str">
            <v/>
          </cell>
          <cell r="BL563" t="str">
            <v/>
          </cell>
          <cell r="BM563" t="str">
            <v/>
          </cell>
          <cell r="BP563" t="str">
            <v/>
          </cell>
          <cell r="BQ563" t="str">
            <v/>
          </cell>
          <cell r="BV563" t="str">
            <v/>
          </cell>
          <cell r="BW563" t="str">
            <v/>
          </cell>
          <cell r="BX563" t="str">
            <v/>
          </cell>
          <cell r="BY563" t="str">
            <v/>
          </cell>
          <cell r="BZ563">
            <v>0</v>
          </cell>
          <cell r="CA563">
            <v>0</v>
          </cell>
          <cell r="CB563" t="str">
            <v/>
          </cell>
          <cell r="CC563">
            <v>0</v>
          </cell>
          <cell r="CD563">
            <v>0</v>
          </cell>
          <cell r="CE563">
            <v>0</v>
          </cell>
          <cell r="CF563">
            <v>0</v>
          </cell>
          <cell r="CG563">
            <v>0</v>
          </cell>
        </row>
        <row r="564">
          <cell r="B564" t="str">
            <v/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 t="str">
            <v/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Q564" t="str">
            <v/>
          </cell>
          <cell r="R564">
            <v>0</v>
          </cell>
          <cell r="U564" t="str">
            <v/>
          </cell>
          <cell r="V564">
            <v>0</v>
          </cell>
          <cell r="Y564" t="str">
            <v/>
          </cell>
          <cell r="Z564">
            <v>0</v>
          </cell>
          <cell r="AA564">
            <v>0</v>
          </cell>
          <cell r="AB564">
            <v>0</v>
          </cell>
          <cell r="AC564" t="str">
            <v/>
          </cell>
          <cell r="AD564">
            <v>0</v>
          </cell>
          <cell r="AG564" t="str">
            <v/>
          </cell>
          <cell r="AH564">
            <v>0</v>
          </cell>
          <cell r="AJ564" t="str">
            <v/>
          </cell>
          <cell r="AK564">
            <v>0</v>
          </cell>
          <cell r="AM564" t="str">
            <v/>
          </cell>
          <cell r="AN564">
            <v>0</v>
          </cell>
          <cell r="AP564" t="str">
            <v/>
          </cell>
          <cell r="AQ564">
            <v>0</v>
          </cell>
          <cell r="AS564" t="str">
            <v/>
          </cell>
          <cell r="AT564">
            <v>0</v>
          </cell>
          <cell r="AU564" t="str">
            <v/>
          </cell>
          <cell r="AZ564" t="str">
            <v/>
          </cell>
          <cell r="BA564">
            <v>0</v>
          </cell>
          <cell r="BD564" t="str">
            <v/>
          </cell>
          <cell r="BE564">
            <v>0</v>
          </cell>
          <cell r="BH564" t="str">
            <v/>
          </cell>
          <cell r="BI564">
            <v>0</v>
          </cell>
          <cell r="BL564" t="str">
            <v/>
          </cell>
          <cell r="BM564">
            <v>0</v>
          </cell>
          <cell r="BP564" t="str">
            <v/>
          </cell>
          <cell r="BQ564">
            <v>0</v>
          </cell>
          <cell r="BV564" t="str">
            <v/>
          </cell>
          <cell r="BW564">
            <v>0</v>
          </cell>
          <cell r="BX564">
            <v>0</v>
          </cell>
          <cell r="BY564" t="str">
            <v/>
          </cell>
          <cell r="BZ564" t="str">
            <v/>
          </cell>
          <cell r="CA564" t="str">
            <v/>
          </cell>
          <cell r="CB564" t="str">
            <v/>
          </cell>
          <cell r="CC564" t="str">
            <v/>
          </cell>
          <cell r="CD564" t="str">
            <v/>
          </cell>
          <cell r="CE564" t="str">
            <v/>
          </cell>
          <cell r="CF564" t="str">
            <v/>
          </cell>
          <cell r="CG564" t="str">
            <v/>
          </cell>
        </row>
        <row r="565">
          <cell r="B565">
            <v>0</v>
          </cell>
          <cell r="C565" t="str">
            <v/>
          </cell>
          <cell r="D565" t="str">
            <v/>
          </cell>
          <cell r="E565" t="str">
            <v/>
          </cell>
          <cell r="F565" t="str">
            <v/>
          </cell>
          <cell r="G565" t="str">
            <v/>
          </cell>
          <cell r="H565" t="str">
            <v/>
          </cell>
          <cell r="I565" t="str">
            <v/>
          </cell>
          <cell r="J565" t="str">
            <v/>
          </cell>
          <cell r="K565" t="str">
            <v/>
          </cell>
          <cell r="L565" t="str">
            <v/>
          </cell>
          <cell r="M565" t="str">
            <v/>
          </cell>
          <cell r="N565">
            <v>0</v>
          </cell>
          <cell r="Q565" t="str">
            <v/>
          </cell>
          <cell r="R565" t="str">
            <v/>
          </cell>
          <cell r="U565" t="str">
            <v/>
          </cell>
          <cell r="V565" t="str">
            <v/>
          </cell>
          <cell r="Y565" t="str">
            <v/>
          </cell>
          <cell r="Z565" t="str">
            <v/>
          </cell>
          <cell r="AA565">
            <v>0</v>
          </cell>
          <cell r="AB565">
            <v>0</v>
          </cell>
          <cell r="AC565" t="str">
            <v/>
          </cell>
          <cell r="AD565" t="str">
            <v/>
          </cell>
          <cell r="AG565" t="str">
            <v/>
          </cell>
          <cell r="AH565" t="str">
            <v/>
          </cell>
          <cell r="AJ565" t="str">
            <v/>
          </cell>
          <cell r="AK565" t="str">
            <v/>
          </cell>
          <cell r="AM565" t="str">
            <v/>
          </cell>
          <cell r="AN565" t="str">
            <v/>
          </cell>
          <cell r="AP565" t="str">
            <v/>
          </cell>
          <cell r="AQ565" t="str">
            <v/>
          </cell>
          <cell r="AS565" t="str">
            <v/>
          </cell>
          <cell r="AT565" t="str">
            <v/>
          </cell>
          <cell r="AU565" t="str">
            <v/>
          </cell>
          <cell r="AZ565" t="str">
            <v/>
          </cell>
          <cell r="BA565" t="str">
            <v/>
          </cell>
          <cell r="BD565" t="str">
            <v/>
          </cell>
          <cell r="BE565" t="str">
            <v/>
          </cell>
          <cell r="BH565" t="str">
            <v/>
          </cell>
          <cell r="BI565" t="str">
            <v/>
          </cell>
          <cell r="BL565" t="str">
            <v/>
          </cell>
          <cell r="BM565" t="str">
            <v/>
          </cell>
          <cell r="BP565" t="str">
            <v/>
          </cell>
          <cell r="BQ565" t="str">
            <v/>
          </cell>
          <cell r="BV565" t="str">
            <v/>
          </cell>
          <cell r="BW565" t="str">
            <v/>
          </cell>
          <cell r="BX565" t="str">
            <v/>
          </cell>
          <cell r="BY565" t="str">
            <v/>
          </cell>
          <cell r="BZ565">
            <v>0</v>
          </cell>
          <cell r="CA565">
            <v>0</v>
          </cell>
          <cell r="CB565" t="str">
            <v/>
          </cell>
          <cell r="CC565">
            <v>0</v>
          </cell>
          <cell r="CD565">
            <v>0</v>
          </cell>
          <cell r="CE565">
            <v>0</v>
          </cell>
          <cell r="CF565">
            <v>0</v>
          </cell>
          <cell r="CG565">
            <v>0</v>
          </cell>
        </row>
        <row r="566">
          <cell r="B566" t="str">
            <v/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 t="str">
            <v/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Q566" t="str">
            <v/>
          </cell>
          <cell r="R566">
            <v>0</v>
          </cell>
          <cell r="U566" t="str">
            <v/>
          </cell>
          <cell r="V566">
            <v>0</v>
          </cell>
          <cell r="Y566" t="str">
            <v/>
          </cell>
          <cell r="Z566">
            <v>0</v>
          </cell>
          <cell r="AA566">
            <v>0</v>
          </cell>
          <cell r="AB566">
            <v>0</v>
          </cell>
          <cell r="AC566" t="str">
            <v/>
          </cell>
          <cell r="AD566">
            <v>0</v>
          </cell>
          <cell r="AG566" t="str">
            <v/>
          </cell>
          <cell r="AH566">
            <v>0</v>
          </cell>
          <cell r="AJ566" t="str">
            <v/>
          </cell>
          <cell r="AK566">
            <v>0</v>
          </cell>
          <cell r="AM566" t="str">
            <v/>
          </cell>
          <cell r="AN566">
            <v>0</v>
          </cell>
          <cell r="AP566" t="str">
            <v/>
          </cell>
          <cell r="AQ566">
            <v>0</v>
          </cell>
          <cell r="AS566" t="str">
            <v/>
          </cell>
          <cell r="AT566">
            <v>0</v>
          </cell>
          <cell r="AU566" t="str">
            <v/>
          </cell>
          <cell r="AZ566" t="str">
            <v/>
          </cell>
          <cell r="BA566">
            <v>0</v>
          </cell>
          <cell r="BD566" t="str">
            <v/>
          </cell>
          <cell r="BE566">
            <v>0</v>
          </cell>
          <cell r="BH566" t="str">
            <v/>
          </cell>
          <cell r="BI566">
            <v>0</v>
          </cell>
          <cell r="BL566" t="str">
            <v/>
          </cell>
          <cell r="BM566">
            <v>0</v>
          </cell>
          <cell r="BP566" t="str">
            <v/>
          </cell>
          <cell r="BQ566">
            <v>0</v>
          </cell>
          <cell r="BV566" t="str">
            <v/>
          </cell>
          <cell r="BW566">
            <v>0</v>
          </cell>
          <cell r="BX566">
            <v>0</v>
          </cell>
          <cell r="BY566" t="str">
            <v/>
          </cell>
          <cell r="BZ566" t="str">
            <v/>
          </cell>
          <cell r="CA566" t="str">
            <v/>
          </cell>
          <cell r="CB566" t="str">
            <v/>
          </cell>
          <cell r="CC566" t="str">
            <v/>
          </cell>
          <cell r="CD566" t="str">
            <v/>
          </cell>
          <cell r="CE566" t="str">
            <v/>
          </cell>
          <cell r="CF566" t="str">
            <v/>
          </cell>
          <cell r="CG566" t="str">
            <v/>
          </cell>
        </row>
        <row r="567">
          <cell r="B567">
            <v>0</v>
          </cell>
          <cell r="C567" t="str">
            <v/>
          </cell>
          <cell r="D567" t="str">
            <v/>
          </cell>
          <cell r="E567" t="str">
            <v/>
          </cell>
          <cell r="F567" t="str">
            <v/>
          </cell>
          <cell r="G567" t="str">
            <v/>
          </cell>
          <cell r="H567" t="str">
            <v/>
          </cell>
          <cell r="I567" t="str">
            <v/>
          </cell>
          <cell r="J567" t="str">
            <v/>
          </cell>
          <cell r="K567" t="str">
            <v/>
          </cell>
          <cell r="L567" t="str">
            <v/>
          </cell>
          <cell r="M567" t="str">
            <v/>
          </cell>
          <cell r="N567">
            <v>0</v>
          </cell>
          <cell r="Q567" t="str">
            <v/>
          </cell>
          <cell r="R567" t="str">
            <v/>
          </cell>
          <cell r="U567" t="str">
            <v/>
          </cell>
          <cell r="V567" t="str">
            <v/>
          </cell>
          <cell r="Y567" t="str">
            <v/>
          </cell>
          <cell r="Z567" t="str">
            <v/>
          </cell>
          <cell r="AA567">
            <v>0</v>
          </cell>
          <cell r="AB567">
            <v>0</v>
          </cell>
          <cell r="AC567" t="str">
            <v/>
          </cell>
          <cell r="AD567" t="str">
            <v/>
          </cell>
          <cell r="AG567" t="str">
            <v/>
          </cell>
          <cell r="AH567" t="str">
            <v/>
          </cell>
          <cell r="AJ567" t="str">
            <v/>
          </cell>
          <cell r="AK567" t="str">
            <v/>
          </cell>
          <cell r="AM567" t="str">
            <v/>
          </cell>
          <cell r="AN567" t="str">
            <v/>
          </cell>
          <cell r="AP567" t="str">
            <v/>
          </cell>
          <cell r="AQ567" t="str">
            <v/>
          </cell>
          <cell r="AS567" t="str">
            <v/>
          </cell>
          <cell r="AT567" t="str">
            <v/>
          </cell>
          <cell r="AU567" t="str">
            <v/>
          </cell>
          <cell r="AZ567" t="str">
            <v/>
          </cell>
          <cell r="BA567" t="str">
            <v/>
          </cell>
          <cell r="BD567" t="str">
            <v/>
          </cell>
          <cell r="BE567" t="str">
            <v/>
          </cell>
          <cell r="BH567" t="str">
            <v/>
          </cell>
          <cell r="BI567" t="str">
            <v/>
          </cell>
          <cell r="BL567" t="str">
            <v/>
          </cell>
          <cell r="BM567" t="str">
            <v/>
          </cell>
          <cell r="BP567" t="str">
            <v/>
          </cell>
          <cell r="BQ567" t="str">
            <v/>
          </cell>
          <cell r="BV567" t="str">
            <v/>
          </cell>
          <cell r="BW567" t="str">
            <v/>
          </cell>
          <cell r="BX567" t="str">
            <v/>
          </cell>
          <cell r="BY567" t="str">
            <v/>
          </cell>
          <cell r="BZ567">
            <v>0</v>
          </cell>
          <cell r="CA567">
            <v>0</v>
          </cell>
          <cell r="CB567" t="str">
            <v/>
          </cell>
          <cell r="CC567">
            <v>0</v>
          </cell>
          <cell r="CD567">
            <v>0</v>
          </cell>
          <cell r="CE567">
            <v>0</v>
          </cell>
          <cell r="CF567">
            <v>0</v>
          </cell>
          <cell r="CG567">
            <v>0</v>
          </cell>
        </row>
        <row r="568">
          <cell r="B568" t="str">
            <v/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 t="str">
            <v/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Q568" t="str">
            <v/>
          </cell>
          <cell r="R568">
            <v>0</v>
          </cell>
          <cell r="U568" t="str">
            <v/>
          </cell>
          <cell r="V568">
            <v>0</v>
          </cell>
          <cell r="Y568" t="str">
            <v/>
          </cell>
          <cell r="Z568">
            <v>0</v>
          </cell>
          <cell r="AA568">
            <v>0</v>
          </cell>
          <cell r="AB568">
            <v>0</v>
          </cell>
          <cell r="AC568" t="str">
            <v/>
          </cell>
          <cell r="AD568">
            <v>0</v>
          </cell>
          <cell r="AG568" t="str">
            <v/>
          </cell>
          <cell r="AH568">
            <v>0</v>
          </cell>
          <cell r="AJ568" t="str">
            <v/>
          </cell>
          <cell r="AK568">
            <v>0</v>
          </cell>
          <cell r="AM568" t="str">
            <v/>
          </cell>
          <cell r="AN568">
            <v>0</v>
          </cell>
          <cell r="AP568" t="str">
            <v/>
          </cell>
          <cell r="AQ568">
            <v>0</v>
          </cell>
          <cell r="AS568" t="str">
            <v/>
          </cell>
          <cell r="AT568">
            <v>0</v>
          </cell>
          <cell r="AU568" t="str">
            <v/>
          </cell>
          <cell r="AZ568" t="str">
            <v/>
          </cell>
          <cell r="BA568">
            <v>0</v>
          </cell>
          <cell r="BD568" t="str">
            <v/>
          </cell>
          <cell r="BE568">
            <v>0</v>
          </cell>
          <cell r="BH568" t="str">
            <v/>
          </cell>
          <cell r="BI568">
            <v>0</v>
          </cell>
          <cell r="BL568" t="str">
            <v/>
          </cell>
          <cell r="BM568">
            <v>0</v>
          </cell>
          <cell r="BP568" t="str">
            <v/>
          </cell>
          <cell r="BQ568">
            <v>0</v>
          </cell>
          <cell r="BV568" t="str">
            <v/>
          </cell>
          <cell r="BW568">
            <v>0</v>
          </cell>
          <cell r="BX568">
            <v>0</v>
          </cell>
          <cell r="BY568" t="str">
            <v/>
          </cell>
          <cell r="BZ568" t="str">
            <v/>
          </cell>
          <cell r="CA568" t="str">
            <v/>
          </cell>
          <cell r="CB568" t="str">
            <v/>
          </cell>
          <cell r="CC568" t="str">
            <v/>
          </cell>
          <cell r="CD568" t="str">
            <v/>
          </cell>
          <cell r="CE568" t="str">
            <v/>
          </cell>
          <cell r="CF568" t="str">
            <v/>
          </cell>
          <cell r="CG568" t="str">
            <v/>
          </cell>
        </row>
        <row r="569">
          <cell r="B569">
            <v>0</v>
          </cell>
          <cell r="C569" t="str">
            <v/>
          </cell>
          <cell r="D569" t="str">
            <v/>
          </cell>
          <cell r="E569" t="str">
            <v/>
          </cell>
          <cell r="F569" t="str">
            <v/>
          </cell>
          <cell r="G569" t="str">
            <v/>
          </cell>
          <cell r="H569" t="str">
            <v/>
          </cell>
          <cell r="I569" t="str">
            <v/>
          </cell>
          <cell r="J569" t="str">
            <v/>
          </cell>
          <cell r="K569" t="str">
            <v/>
          </cell>
          <cell r="L569" t="str">
            <v/>
          </cell>
          <cell r="M569" t="str">
            <v/>
          </cell>
          <cell r="N569">
            <v>0</v>
          </cell>
          <cell r="Q569" t="str">
            <v/>
          </cell>
          <cell r="R569" t="str">
            <v/>
          </cell>
          <cell r="U569" t="str">
            <v/>
          </cell>
          <cell r="V569" t="str">
            <v/>
          </cell>
          <cell r="Y569" t="str">
            <v/>
          </cell>
          <cell r="Z569" t="str">
            <v/>
          </cell>
          <cell r="AA569">
            <v>0</v>
          </cell>
          <cell r="AB569">
            <v>0</v>
          </cell>
          <cell r="AC569" t="str">
            <v/>
          </cell>
          <cell r="AD569" t="str">
            <v/>
          </cell>
          <cell r="AG569" t="str">
            <v/>
          </cell>
          <cell r="AH569" t="str">
            <v/>
          </cell>
          <cell r="AJ569" t="str">
            <v/>
          </cell>
          <cell r="AK569" t="str">
            <v/>
          </cell>
          <cell r="AM569" t="str">
            <v/>
          </cell>
          <cell r="AN569" t="str">
            <v/>
          </cell>
          <cell r="AP569" t="str">
            <v/>
          </cell>
          <cell r="AQ569" t="str">
            <v/>
          </cell>
          <cell r="AS569" t="str">
            <v/>
          </cell>
          <cell r="AT569" t="str">
            <v/>
          </cell>
          <cell r="AU569" t="str">
            <v/>
          </cell>
          <cell r="AZ569" t="str">
            <v/>
          </cell>
          <cell r="BA569" t="str">
            <v/>
          </cell>
          <cell r="BD569" t="str">
            <v/>
          </cell>
          <cell r="BE569" t="str">
            <v/>
          </cell>
          <cell r="BH569" t="str">
            <v/>
          </cell>
          <cell r="BI569" t="str">
            <v/>
          </cell>
          <cell r="BL569" t="str">
            <v/>
          </cell>
          <cell r="BM569" t="str">
            <v/>
          </cell>
          <cell r="BP569" t="str">
            <v/>
          </cell>
          <cell r="BQ569" t="str">
            <v/>
          </cell>
          <cell r="BV569" t="str">
            <v/>
          </cell>
          <cell r="BW569" t="str">
            <v/>
          </cell>
          <cell r="BX569" t="str">
            <v/>
          </cell>
          <cell r="BY569" t="str">
            <v/>
          </cell>
          <cell r="BZ569">
            <v>0</v>
          </cell>
          <cell r="CA569">
            <v>0</v>
          </cell>
          <cell r="CB569" t="str">
            <v/>
          </cell>
          <cell r="CC569">
            <v>0</v>
          </cell>
          <cell r="CD569">
            <v>0</v>
          </cell>
          <cell r="CE569">
            <v>0</v>
          </cell>
          <cell r="CF569">
            <v>0</v>
          </cell>
          <cell r="CG569">
            <v>0</v>
          </cell>
        </row>
        <row r="570">
          <cell r="B570" t="str">
            <v/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 t="str">
            <v/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Q570" t="str">
            <v/>
          </cell>
          <cell r="R570">
            <v>0</v>
          </cell>
          <cell r="U570" t="str">
            <v/>
          </cell>
          <cell r="V570">
            <v>0</v>
          </cell>
          <cell r="Y570" t="str">
            <v/>
          </cell>
          <cell r="Z570">
            <v>0</v>
          </cell>
          <cell r="AA570">
            <v>0</v>
          </cell>
          <cell r="AB570">
            <v>0</v>
          </cell>
          <cell r="AC570" t="str">
            <v/>
          </cell>
          <cell r="AD570">
            <v>0</v>
          </cell>
          <cell r="AG570" t="str">
            <v/>
          </cell>
          <cell r="AH570">
            <v>0</v>
          </cell>
          <cell r="AJ570" t="str">
            <v/>
          </cell>
          <cell r="AK570">
            <v>0</v>
          </cell>
          <cell r="AM570" t="str">
            <v/>
          </cell>
          <cell r="AN570">
            <v>0</v>
          </cell>
          <cell r="AP570" t="str">
            <v/>
          </cell>
          <cell r="AQ570">
            <v>0</v>
          </cell>
          <cell r="AS570" t="str">
            <v/>
          </cell>
          <cell r="AT570">
            <v>0</v>
          </cell>
          <cell r="AU570" t="str">
            <v/>
          </cell>
          <cell r="AZ570" t="str">
            <v/>
          </cell>
          <cell r="BA570">
            <v>0</v>
          </cell>
          <cell r="BD570" t="str">
            <v/>
          </cell>
          <cell r="BE570">
            <v>0</v>
          </cell>
          <cell r="BH570" t="str">
            <v/>
          </cell>
          <cell r="BI570">
            <v>0</v>
          </cell>
          <cell r="BL570" t="str">
            <v/>
          </cell>
          <cell r="BM570">
            <v>0</v>
          </cell>
          <cell r="BP570" t="str">
            <v/>
          </cell>
          <cell r="BQ570">
            <v>0</v>
          </cell>
          <cell r="BV570" t="str">
            <v/>
          </cell>
          <cell r="BW570">
            <v>0</v>
          </cell>
          <cell r="BX570">
            <v>0</v>
          </cell>
          <cell r="BY570" t="str">
            <v/>
          </cell>
          <cell r="BZ570" t="str">
            <v/>
          </cell>
          <cell r="CA570" t="str">
            <v/>
          </cell>
          <cell r="CB570" t="str">
            <v/>
          </cell>
          <cell r="CC570" t="str">
            <v/>
          </cell>
          <cell r="CD570" t="str">
            <v/>
          </cell>
          <cell r="CE570" t="str">
            <v/>
          </cell>
          <cell r="CF570" t="str">
            <v/>
          </cell>
          <cell r="CG570" t="str">
            <v/>
          </cell>
        </row>
        <row r="571">
          <cell r="B571">
            <v>0</v>
          </cell>
          <cell r="C571" t="str">
            <v/>
          </cell>
          <cell r="D571" t="str">
            <v/>
          </cell>
          <cell r="E571" t="str">
            <v/>
          </cell>
          <cell r="F571" t="str">
            <v/>
          </cell>
          <cell r="G571" t="str">
            <v/>
          </cell>
          <cell r="H571" t="str">
            <v/>
          </cell>
          <cell r="I571" t="str">
            <v/>
          </cell>
          <cell r="J571" t="str">
            <v/>
          </cell>
          <cell r="K571" t="str">
            <v/>
          </cell>
          <cell r="L571" t="str">
            <v/>
          </cell>
          <cell r="M571" t="str">
            <v/>
          </cell>
          <cell r="N571">
            <v>0</v>
          </cell>
          <cell r="Q571" t="str">
            <v/>
          </cell>
          <cell r="R571" t="str">
            <v/>
          </cell>
          <cell r="U571" t="str">
            <v/>
          </cell>
          <cell r="V571" t="str">
            <v/>
          </cell>
          <cell r="Y571" t="str">
            <v/>
          </cell>
          <cell r="Z571" t="str">
            <v/>
          </cell>
          <cell r="AA571">
            <v>0</v>
          </cell>
          <cell r="AB571">
            <v>0</v>
          </cell>
          <cell r="AC571" t="str">
            <v/>
          </cell>
          <cell r="AD571" t="str">
            <v/>
          </cell>
          <cell r="AG571" t="str">
            <v/>
          </cell>
          <cell r="AH571" t="str">
            <v/>
          </cell>
          <cell r="AJ571" t="str">
            <v/>
          </cell>
          <cell r="AK571" t="str">
            <v/>
          </cell>
          <cell r="AM571" t="str">
            <v/>
          </cell>
          <cell r="AN571" t="str">
            <v/>
          </cell>
          <cell r="AP571" t="str">
            <v/>
          </cell>
          <cell r="AQ571" t="str">
            <v/>
          </cell>
          <cell r="AS571" t="str">
            <v/>
          </cell>
          <cell r="AT571" t="str">
            <v/>
          </cell>
          <cell r="AU571" t="str">
            <v/>
          </cell>
          <cell r="AZ571" t="str">
            <v/>
          </cell>
          <cell r="BA571" t="str">
            <v/>
          </cell>
          <cell r="BD571" t="str">
            <v/>
          </cell>
          <cell r="BE571" t="str">
            <v/>
          </cell>
          <cell r="BH571" t="str">
            <v/>
          </cell>
          <cell r="BI571" t="str">
            <v/>
          </cell>
          <cell r="BL571" t="str">
            <v/>
          </cell>
          <cell r="BM571" t="str">
            <v/>
          </cell>
          <cell r="BP571" t="str">
            <v/>
          </cell>
          <cell r="BQ571" t="str">
            <v/>
          </cell>
          <cell r="BV571" t="str">
            <v/>
          </cell>
          <cell r="BW571" t="str">
            <v/>
          </cell>
          <cell r="BX571" t="str">
            <v/>
          </cell>
          <cell r="BY571" t="str">
            <v/>
          </cell>
          <cell r="BZ571">
            <v>0</v>
          </cell>
          <cell r="CA571">
            <v>0</v>
          </cell>
          <cell r="CB571" t="str">
            <v/>
          </cell>
          <cell r="CC571">
            <v>0</v>
          </cell>
          <cell r="CD571">
            <v>0</v>
          </cell>
          <cell r="CE571">
            <v>0</v>
          </cell>
          <cell r="CF571">
            <v>0</v>
          </cell>
          <cell r="CG571">
            <v>0</v>
          </cell>
        </row>
        <row r="572">
          <cell r="B572" t="str">
            <v/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 t="str">
            <v/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Q572" t="str">
            <v/>
          </cell>
          <cell r="R572">
            <v>0</v>
          </cell>
          <cell r="U572" t="str">
            <v/>
          </cell>
          <cell r="V572">
            <v>0</v>
          </cell>
          <cell r="Y572" t="str">
            <v/>
          </cell>
          <cell r="Z572">
            <v>0</v>
          </cell>
          <cell r="AA572">
            <v>0</v>
          </cell>
          <cell r="AB572">
            <v>0</v>
          </cell>
          <cell r="AC572" t="str">
            <v/>
          </cell>
          <cell r="AD572">
            <v>0</v>
          </cell>
          <cell r="AG572" t="str">
            <v/>
          </cell>
          <cell r="AH572">
            <v>0</v>
          </cell>
          <cell r="AJ572" t="str">
            <v/>
          </cell>
          <cell r="AK572">
            <v>0</v>
          </cell>
          <cell r="AM572" t="str">
            <v/>
          </cell>
          <cell r="AN572">
            <v>0</v>
          </cell>
          <cell r="AP572" t="str">
            <v/>
          </cell>
          <cell r="AQ572">
            <v>0</v>
          </cell>
          <cell r="AS572" t="str">
            <v/>
          </cell>
          <cell r="AT572">
            <v>0</v>
          </cell>
          <cell r="AU572" t="str">
            <v/>
          </cell>
          <cell r="AZ572" t="str">
            <v/>
          </cell>
          <cell r="BA572">
            <v>0</v>
          </cell>
          <cell r="BD572" t="str">
            <v/>
          </cell>
          <cell r="BE572">
            <v>0</v>
          </cell>
          <cell r="BH572" t="str">
            <v/>
          </cell>
          <cell r="BI572">
            <v>0</v>
          </cell>
          <cell r="BL572" t="str">
            <v/>
          </cell>
          <cell r="BM572">
            <v>0</v>
          </cell>
          <cell r="BP572" t="str">
            <v/>
          </cell>
          <cell r="BQ572">
            <v>0</v>
          </cell>
          <cell r="BV572" t="str">
            <v/>
          </cell>
          <cell r="BW572">
            <v>0</v>
          </cell>
          <cell r="BX572">
            <v>0</v>
          </cell>
          <cell r="BY572" t="str">
            <v/>
          </cell>
          <cell r="BZ572" t="str">
            <v/>
          </cell>
          <cell r="CA572" t="str">
            <v/>
          </cell>
          <cell r="CB572" t="str">
            <v/>
          </cell>
          <cell r="CC572" t="str">
            <v/>
          </cell>
          <cell r="CD572" t="str">
            <v/>
          </cell>
          <cell r="CE572" t="str">
            <v/>
          </cell>
          <cell r="CF572" t="str">
            <v/>
          </cell>
          <cell r="CG572" t="str">
            <v/>
          </cell>
        </row>
        <row r="573">
          <cell r="B573">
            <v>0</v>
          </cell>
          <cell r="C573" t="str">
            <v/>
          </cell>
          <cell r="D573" t="str">
            <v/>
          </cell>
          <cell r="E573" t="str">
            <v/>
          </cell>
          <cell r="F573" t="str">
            <v/>
          </cell>
          <cell r="G573" t="str">
            <v/>
          </cell>
          <cell r="H573" t="str">
            <v/>
          </cell>
          <cell r="I573" t="str">
            <v/>
          </cell>
          <cell r="J573" t="str">
            <v/>
          </cell>
          <cell r="K573" t="str">
            <v/>
          </cell>
          <cell r="L573" t="str">
            <v/>
          </cell>
          <cell r="M573" t="str">
            <v/>
          </cell>
          <cell r="N573">
            <v>0</v>
          </cell>
          <cell r="Q573" t="str">
            <v/>
          </cell>
          <cell r="R573" t="str">
            <v/>
          </cell>
          <cell r="U573" t="str">
            <v/>
          </cell>
          <cell r="V573" t="str">
            <v/>
          </cell>
          <cell r="Y573" t="str">
            <v/>
          </cell>
          <cell r="Z573" t="str">
            <v/>
          </cell>
          <cell r="AA573">
            <v>0</v>
          </cell>
          <cell r="AB573">
            <v>0</v>
          </cell>
          <cell r="AC573" t="str">
            <v/>
          </cell>
          <cell r="AD573" t="str">
            <v/>
          </cell>
          <cell r="AG573" t="str">
            <v/>
          </cell>
          <cell r="AH573" t="str">
            <v/>
          </cell>
          <cell r="AJ573" t="str">
            <v/>
          </cell>
          <cell r="AK573" t="str">
            <v/>
          </cell>
          <cell r="AM573" t="str">
            <v/>
          </cell>
          <cell r="AN573" t="str">
            <v/>
          </cell>
          <cell r="AP573" t="str">
            <v/>
          </cell>
          <cell r="AQ573" t="str">
            <v/>
          </cell>
          <cell r="AS573" t="str">
            <v/>
          </cell>
          <cell r="AT573" t="str">
            <v/>
          </cell>
          <cell r="AU573" t="str">
            <v/>
          </cell>
          <cell r="AZ573" t="str">
            <v/>
          </cell>
          <cell r="BA573" t="str">
            <v/>
          </cell>
          <cell r="BD573" t="str">
            <v/>
          </cell>
          <cell r="BE573" t="str">
            <v/>
          </cell>
          <cell r="BH573" t="str">
            <v/>
          </cell>
          <cell r="BI573" t="str">
            <v/>
          </cell>
          <cell r="BL573" t="str">
            <v/>
          </cell>
          <cell r="BM573" t="str">
            <v/>
          </cell>
          <cell r="BP573" t="str">
            <v/>
          </cell>
          <cell r="BQ573" t="str">
            <v/>
          </cell>
          <cell r="BV573" t="str">
            <v/>
          </cell>
          <cell r="BW573" t="str">
            <v/>
          </cell>
          <cell r="BX573" t="str">
            <v/>
          </cell>
          <cell r="BY573" t="str">
            <v/>
          </cell>
          <cell r="BZ573">
            <v>0</v>
          </cell>
          <cell r="CA573">
            <v>0</v>
          </cell>
          <cell r="CB573" t="str">
            <v/>
          </cell>
          <cell r="CC573">
            <v>0</v>
          </cell>
          <cell r="CD573">
            <v>0</v>
          </cell>
          <cell r="CE573">
            <v>0</v>
          </cell>
          <cell r="CF573">
            <v>0</v>
          </cell>
          <cell r="CG573">
            <v>0</v>
          </cell>
        </row>
        <row r="574">
          <cell r="B574" t="str">
            <v/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 t="str">
            <v/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Q574" t="str">
            <v/>
          </cell>
          <cell r="R574">
            <v>0</v>
          </cell>
          <cell r="U574" t="str">
            <v/>
          </cell>
          <cell r="V574">
            <v>0</v>
          </cell>
          <cell r="Y574" t="str">
            <v/>
          </cell>
          <cell r="Z574">
            <v>0</v>
          </cell>
          <cell r="AA574">
            <v>0</v>
          </cell>
          <cell r="AB574">
            <v>0</v>
          </cell>
          <cell r="AC574" t="str">
            <v/>
          </cell>
          <cell r="AD574">
            <v>0</v>
          </cell>
          <cell r="AG574" t="str">
            <v/>
          </cell>
          <cell r="AH574">
            <v>0</v>
          </cell>
          <cell r="AJ574" t="str">
            <v/>
          </cell>
          <cell r="AK574">
            <v>0</v>
          </cell>
          <cell r="AM574" t="str">
            <v/>
          </cell>
          <cell r="AN574">
            <v>0</v>
          </cell>
          <cell r="AP574" t="str">
            <v/>
          </cell>
          <cell r="AQ574">
            <v>0</v>
          </cell>
          <cell r="AS574" t="str">
            <v/>
          </cell>
          <cell r="AT574">
            <v>0</v>
          </cell>
          <cell r="AU574" t="str">
            <v/>
          </cell>
          <cell r="AZ574" t="str">
            <v/>
          </cell>
          <cell r="BA574">
            <v>0</v>
          </cell>
          <cell r="BD574" t="str">
            <v/>
          </cell>
          <cell r="BE574">
            <v>0</v>
          </cell>
          <cell r="BH574" t="str">
            <v/>
          </cell>
          <cell r="BI574">
            <v>0</v>
          </cell>
          <cell r="BL574" t="str">
            <v/>
          </cell>
          <cell r="BM574">
            <v>0</v>
          </cell>
          <cell r="BP574" t="str">
            <v/>
          </cell>
          <cell r="BQ574">
            <v>0</v>
          </cell>
          <cell r="BV574" t="str">
            <v/>
          </cell>
          <cell r="BW574">
            <v>0</v>
          </cell>
          <cell r="BX574">
            <v>0</v>
          </cell>
          <cell r="BY574" t="str">
            <v/>
          </cell>
          <cell r="BZ574" t="str">
            <v/>
          </cell>
          <cell r="CA574" t="str">
            <v/>
          </cell>
          <cell r="CB574" t="str">
            <v/>
          </cell>
          <cell r="CC574" t="str">
            <v/>
          </cell>
          <cell r="CD574" t="str">
            <v/>
          </cell>
          <cell r="CE574" t="str">
            <v/>
          </cell>
          <cell r="CF574" t="str">
            <v/>
          </cell>
          <cell r="CG574" t="str">
            <v/>
          </cell>
        </row>
        <row r="575">
          <cell r="B575">
            <v>0</v>
          </cell>
          <cell r="C575" t="str">
            <v/>
          </cell>
          <cell r="D575" t="str">
            <v/>
          </cell>
          <cell r="E575" t="str">
            <v/>
          </cell>
          <cell r="F575" t="str">
            <v/>
          </cell>
          <cell r="G575" t="str">
            <v/>
          </cell>
          <cell r="H575" t="str">
            <v/>
          </cell>
          <cell r="I575" t="str">
            <v/>
          </cell>
          <cell r="J575" t="str">
            <v/>
          </cell>
          <cell r="K575" t="str">
            <v/>
          </cell>
          <cell r="L575" t="str">
            <v/>
          </cell>
          <cell r="M575" t="str">
            <v/>
          </cell>
          <cell r="N575">
            <v>0</v>
          </cell>
          <cell r="Q575" t="str">
            <v/>
          </cell>
          <cell r="R575" t="str">
            <v/>
          </cell>
          <cell r="U575" t="str">
            <v/>
          </cell>
          <cell r="V575" t="str">
            <v/>
          </cell>
          <cell r="Y575" t="str">
            <v/>
          </cell>
          <cell r="Z575" t="str">
            <v/>
          </cell>
          <cell r="AA575">
            <v>0</v>
          </cell>
          <cell r="AB575">
            <v>0</v>
          </cell>
          <cell r="AC575" t="str">
            <v/>
          </cell>
          <cell r="AD575" t="str">
            <v/>
          </cell>
          <cell r="AG575" t="str">
            <v/>
          </cell>
          <cell r="AH575" t="str">
            <v/>
          </cell>
          <cell r="AJ575" t="str">
            <v/>
          </cell>
          <cell r="AK575" t="str">
            <v/>
          </cell>
          <cell r="AM575" t="str">
            <v/>
          </cell>
          <cell r="AN575" t="str">
            <v/>
          </cell>
          <cell r="AP575" t="str">
            <v/>
          </cell>
          <cell r="AQ575" t="str">
            <v/>
          </cell>
          <cell r="AS575" t="str">
            <v/>
          </cell>
          <cell r="AT575" t="str">
            <v/>
          </cell>
          <cell r="AU575" t="str">
            <v/>
          </cell>
          <cell r="AZ575" t="str">
            <v/>
          </cell>
          <cell r="BA575" t="str">
            <v/>
          </cell>
          <cell r="BD575" t="str">
            <v/>
          </cell>
          <cell r="BE575" t="str">
            <v/>
          </cell>
          <cell r="BH575" t="str">
            <v/>
          </cell>
          <cell r="BI575" t="str">
            <v/>
          </cell>
          <cell r="BL575" t="str">
            <v/>
          </cell>
          <cell r="BM575" t="str">
            <v/>
          </cell>
          <cell r="BP575" t="str">
            <v/>
          </cell>
          <cell r="BQ575" t="str">
            <v/>
          </cell>
          <cell r="BV575" t="str">
            <v/>
          </cell>
          <cell r="BW575" t="str">
            <v/>
          </cell>
          <cell r="BX575" t="str">
            <v/>
          </cell>
          <cell r="BY575" t="str">
            <v/>
          </cell>
          <cell r="BZ575">
            <v>0</v>
          </cell>
          <cell r="CA575">
            <v>0</v>
          </cell>
          <cell r="CB575" t="str">
            <v/>
          </cell>
          <cell r="CC575">
            <v>0</v>
          </cell>
          <cell r="CD575">
            <v>0</v>
          </cell>
          <cell r="CE575">
            <v>0</v>
          </cell>
          <cell r="CF575">
            <v>0</v>
          </cell>
          <cell r="CG575">
            <v>0</v>
          </cell>
        </row>
        <row r="576">
          <cell r="B576" t="str">
            <v/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 t="str">
            <v/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Q576" t="str">
            <v/>
          </cell>
          <cell r="R576">
            <v>0</v>
          </cell>
          <cell r="U576" t="str">
            <v/>
          </cell>
          <cell r="V576">
            <v>0</v>
          </cell>
          <cell r="Y576" t="str">
            <v/>
          </cell>
          <cell r="Z576">
            <v>0</v>
          </cell>
          <cell r="AA576">
            <v>0</v>
          </cell>
          <cell r="AB576">
            <v>0</v>
          </cell>
          <cell r="AC576" t="str">
            <v/>
          </cell>
          <cell r="AD576">
            <v>0</v>
          </cell>
          <cell r="AG576" t="str">
            <v/>
          </cell>
          <cell r="AH576">
            <v>0</v>
          </cell>
          <cell r="AJ576" t="str">
            <v/>
          </cell>
          <cell r="AK576">
            <v>0</v>
          </cell>
          <cell r="AM576" t="str">
            <v/>
          </cell>
          <cell r="AN576">
            <v>0</v>
          </cell>
          <cell r="AP576" t="str">
            <v/>
          </cell>
          <cell r="AQ576">
            <v>0</v>
          </cell>
          <cell r="AS576" t="str">
            <v/>
          </cell>
          <cell r="AT576">
            <v>0</v>
          </cell>
          <cell r="AU576" t="str">
            <v/>
          </cell>
          <cell r="AZ576" t="str">
            <v/>
          </cell>
          <cell r="BA576">
            <v>0</v>
          </cell>
          <cell r="BD576" t="str">
            <v/>
          </cell>
          <cell r="BE576">
            <v>0</v>
          </cell>
          <cell r="BH576" t="str">
            <v/>
          </cell>
          <cell r="BI576">
            <v>0</v>
          </cell>
          <cell r="BL576" t="str">
            <v/>
          </cell>
          <cell r="BM576">
            <v>0</v>
          </cell>
          <cell r="BP576" t="str">
            <v/>
          </cell>
          <cell r="BQ576">
            <v>0</v>
          </cell>
          <cell r="BV576" t="str">
            <v/>
          </cell>
          <cell r="BW576">
            <v>0</v>
          </cell>
          <cell r="BX576">
            <v>0</v>
          </cell>
          <cell r="BY576" t="str">
            <v/>
          </cell>
          <cell r="BZ576" t="str">
            <v/>
          </cell>
          <cell r="CA576" t="str">
            <v/>
          </cell>
          <cell r="CB576" t="str">
            <v/>
          </cell>
          <cell r="CC576" t="str">
            <v/>
          </cell>
          <cell r="CD576" t="str">
            <v/>
          </cell>
          <cell r="CE576" t="str">
            <v/>
          </cell>
          <cell r="CF576" t="str">
            <v/>
          </cell>
          <cell r="CG576" t="str">
            <v/>
          </cell>
        </row>
        <row r="577">
          <cell r="B577">
            <v>0</v>
          </cell>
          <cell r="C577" t="str">
            <v/>
          </cell>
          <cell r="D577" t="str">
            <v/>
          </cell>
          <cell r="E577" t="str">
            <v/>
          </cell>
          <cell r="F577" t="str">
            <v/>
          </cell>
          <cell r="G577" t="str">
            <v/>
          </cell>
          <cell r="H577" t="str">
            <v/>
          </cell>
          <cell r="I577" t="str">
            <v/>
          </cell>
          <cell r="J577" t="str">
            <v/>
          </cell>
          <cell r="K577" t="str">
            <v/>
          </cell>
          <cell r="L577" t="str">
            <v/>
          </cell>
          <cell r="M577" t="str">
            <v/>
          </cell>
          <cell r="N577">
            <v>0</v>
          </cell>
          <cell r="Q577" t="str">
            <v/>
          </cell>
          <cell r="R577" t="str">
            <v/>
          </cell>
          <cell r="U577" t="str">
            <v/>
          </cell>
          <cell r="V577" t="str">
            <v/>
          </cell>
          <cell r="Y577" t="str">
            <v/>
          </cell>
          <cell r="Z577" t="str">
            <v/>
          </cell>
          <cell r="AA577">
            <v>0</v>
          </cell>
          <cell r="AB577">
            <v>0</v>
          </cell>
          <cell r="AC577" t="str">
            <v/>
          </cell>
          <cell r="AD577" t="str">
            <v/>
          </cell>
          <cell r="AG577" t="str">
            <v/>
          </cell>
          <cell r="AH577" t="str">
            <v/>
          </cell>
          <cell r="AJ577" t="str">
            <v/>
          </cell>
          <cell r="AK577" t="str">
            <v/>
          </cell>
          <cell r="AM577" t="str">
            <v/>
          </cell>
          <cell r="AN577" t="str">
            <v/>
          </cell>
          <cell r="AP577" t="str">
            <v/>
          </cell>
          <cell r="AQ577" t="str">
            <v/>
          </cell>
          <cell r="AS577" t="str">
            <v/>
          </cell>
          <cell r="AT577" t="str">
            <v/>
          </cell>
          <cell r="AU577" t="str">
            <v/>
          </cell>
          <cell r="AZ577" t="str">
            <v/>
          </cell>
          <cell r="BA577" t="str">
            <v/>
          </cell>
          <cell r="BD577" t="str">
            <v/>
          </cell>
          <cell r="BE577" t="str">
            <v/>
          </cell>
          <cell r="BH577" t="str">
            <v/>
          </cell>
          <cell r="BI577" t="str">
            <v/>
          </cell>
          <cell r="BL577" t="str">
            <v/>
          </cell>
          <cell r="BM577" t="str">
            <v/>
          </cell>
          <cell r="BP577" t="str">
            <v/>
          </cell>
          <cell r="BQ577" t="str">
            <v/>
          </cell>
          <cell r="BV577" t="str">
            <v/>
          </cell>
          <cell r="BW577" t="str">
            <v/>
          </cell>
          <cell r="BX577" t="str">
            <v/>
          </cell>
          <cell r="BY577" t="str">
            <v/>
          </cell>
          <cell r="BZ577">
            <v>0</v>
          </cell>
          <cell r="CA577">
            <v>0</v>
          </cell>
          <cell r="CB577" t="str">
            <v/>
          </cell>
          <cell r="CC577">
            <v>0</v>
          </cell>
          <cell r="CD577">
            <v>0</v>
          </cell>
          <cell r="CE577">
            <v>0</v>
          </cell>
          <cell r="CF577">
            <v>0</v>
          </cell>
          <cell r="CG577">
            <v>0</v>
          </cell>
        </row>
        <row r="578">
          <cell r="B578" t="str">
            <v/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 t="str">
            <v/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Q578" t="str">
            <v/>
          </cell>
          <cell r="R578">
            <v>0</v>
          </cell>
          <cell r="U578" t="str">
            <v/>
          </cell>
          <cell r="V578">
            <v>0</v>
          </cell>
          <cell r="Y578" t="str">
            <v/>
          </cell>
          <cell r="Z578">
            <v>0</v>
          </cell>
          <cell r="AA578">
            <v>0</v>
          </cell>
          <cell r="AB578">
            <v>0</v>
          </cell>
          <cell r="AC578" t="str">
            <v/>
          </cell>
          <cell r="AD578">
            <v>0</v>
          </cell>
          <cell r="AG578" t="str">
            <v/>
          </cell>
          <cell r="AH578">
            <v>0</v>
          </cell>
          <cell r="AJ578" t="str">
            <v/>
          </cell>
          <cell r="AK578">
            <v>0</v>
          </cell>
          <cell r="AM578" t="str">
            <v/>
          </cell>
          <cell r="AN578">
            <v>0</v>
          </cell>
          <cell r="AP578" t="str">
            <v/>
          </cell>
          <cell r="AQ578">
            <v>0</v>
          </cell>
          <cell r="AS578" t="str">
            <v/>
          </cell>
          <cell r="AT578">
            <v>0</v>
          </cell>
          <cell r="AU578" t="str">
            <v/>
          </cell>
          <cell r="AZ578" t="str">
            <v/>
          </cell>
          <cell r="BA578">
            <v>0</v>
          </cell>
          <cell r="BD578" t="str">
            <v/>
          </cell>
          <cell r="BE578">
            <v>0</v>
          </cell>
          <cell r="BH578" t="str">
            <v/>
          </cell>
          <cell r="BI578">
            <v>0</v>
          </cell>
          <cell r="BL578" t="str">
            <v/>
          </cell>
          <cell r="BM578">
            <v>0</v>
          </cell>
          <cell r="BP578" t="str">
            <v/>
          </cell>
          <cell r="BQ578">
            <v>0</v>
          </cell>
          <cell r="BV578" t="str">
            <v/>
          </cell>
          <cell r="BW578">
            <v>0</v>
          </cell>
          <cell r="BX578">
            <v>0</v>
          </cell>
          <cell r="BY578" t="str">
            <v/>
          </cell>
          <cell r="BZ578" t="str">
            <v/>
          </cell>
          <cell r="CA578" t="str">
            <v/>
          </cell>
          <cell r="CB578" t="str">
            <v/>
          </cell>
          <cell r="CC578" t="str">
            <v/>
          </cell>
          <cell r="CD578" t="str">
            <v/>
          </cell>
          <cell r="CE578" t="str">
            <v/>
          </cell>
          <cell r="CF578" t="str">
            <v/>
          </cell>
          <cell r="CG578" t="str">
            <v/>
          </cell>
        </row>
        <row r="579">
          <cell r="B579">
            <v>0</v>
          </cell>
          <cell r="C579" t="str">
            <v/>
          </cell>
          <cell r="D579" t="str">
            <v/>
          </cell>
          <cell r="E579" t="str">
            <v/>
          </cell>
          <cell r="F579" t="str">
            <v/>
          </cell>
          <cell r="G579" t="str">
            <v/>
          </cell>
          <cell r="H579" t="str">
            <v/>
          </cell>
          <cell r="I579" t="str">
            <v/>
          </cell>
          <cell r="J579" t="str">
            <v/>
          </cell>
          <cell r="K579" t="str">
            <v/>
          </cell>
          <cell r="L579" t="str">
            <v/>
          </cell>
          <cell r="M579" t="str">
            <v/>
          </cell>
          <cell r="N579">
            <v>0</v>
          </cell>
          <cell r="Q579" t="str">
            <v/>
          </cell>
          <cell r="R579" t="str">
            <v/>
          </cell>
          <cell r="U579" t="str">
            <v/>
          </cell>
          <cell r="V579" t="str">
            <v/>
          </cell>
          <cell r="Y579" t="str">
            <v/>
          </cell>
          <cell r="Z579" t="str">
            <v/>
          </cell>
          <cell r="AA579">
            <v>0</v>
          </cell>
          <cell r="AB579">
            <v>0</v>
          </cell>
          <cell r="AC579" t="str">
            <v/>
          </cell>
          <cell r="AD579" t="str">
            <v/>
          </cell>
          <cell r="AG579" t="str">
            <v/>
          </cell>
          <cell r="AH579" t="str">
            <v/>
          </cell>
          <cell r="AJ579" t="str">
            <v/>
          </cell>
          <cell r="AK579" t="str">
            <v/>
          </cell>
          <cell r="AM579" t="str">
            <v/>
          </cell>
          <cell r="AN579" t="str">
            <v/>
          </cell>
          <cell r="AP579" t="str">
            <v/>
          </cell>
          <cell r="AQ579" t="str">
            <v/>
          </cell>
          <cell r="AS579" t="str">
            <v/>
          </cell>
          <cell r="AT579" t="str">
            <v/>
          </cell>
          <cell r="AU579" t="str">
            <v/>
          </cell>
          <cell r="AZ579" t="str">
            <v/>
          </cell>
          <cell r="BA579" t="str">
            <v/>
          </cell>
          <cell r="BD579" t="str">
            <v/>
          </cell>
          <cell r="BE579" t="str">
            <v/>
          </cell>
          <cell r="BH579" t="str">
            <v/>
          </cell>
          <cell r="BI579" t="str">
            <v/>
          </cell>
          <cell r="BL579" t="str">
            <v/>
          </cell>
          <cell r="BM579" t="str">
            <v/>
          </cell>
          <cell r="BP579" t="str">
            <v/>
          </cell>
          <cell r="BQ579" t="str">
            <v/>
          </cell>
          <cell r="BV579" t="str">
            <v/>
          </cell>
          <cell r="BW579" t="str">
            <v/>
          </cell>
          <cell r="BX579" t="str">
            <v/>
          </cell>
          <cell r="BY579" t="str">
            <v/>
          </cell>
          <cell r="BZ579">
            <v>0</v>
          </cell>
          <cell r="CA579">
            <v>0</v>
          </cell>
          <cell r="CB579" t="str">
            <v/>
          </cell>
          <cell r="CC579">
            <v>0</v>
          </cell>
          <cell r="CD579">
            <v>0</v>
          </cell>
          <cell r="CE579">
            <v>0</v>
          </cell>
          <cell r="CF579">
            <v>0</v>
          </cell>
          <cell r="CG579">
            <v>0</v>
          </cell>
        </row>
        <row r="580">
          <cell r="B580" t="str">
            <v/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 t="str">
            <v/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Q580" t="str">
            <v/>
          </cell>
          <cell r="R580">
            <v>0</v>
          </cell>
          <cell r="U580" t="str">
            <v/>
          </cell>
          <cell r="V580">
            <v>0</v>
          </cell>
          <cell r="Y580" t="str">
            <v/>
          </cell>
          <cell r="Z580">
            <v>0</v>
          </cell>
          <cell r="AA580">
            <v>0</v>
          </cell>
          <cell r="AB580">
            <v>0</v>
          </cell>
          <cell r="AC580" t="str">
            <v/>
          </cell>
          <cell r="AD580">
            <v>0</v>
          </cell>
          <cell r="AG580" t="str">
            <v/>
          </cell>
          <cell r="AH580">
            <v>0</v>
          </cell>
          <cell r="AJ580" t="str">
            <v/>
          </cell>
          <cell r="AK580">
            <v>0</v>
          </cell>
          <cell r="AM580" t="str">
            <v/>
          </cell>
          <cell r="AN580">
            <v>0</v>
          </cell>
          <cell r="AP580" t="str">
            <v/>
          </cell>
          <cell r="AQ580">
            <v>0</v>
          </cell>
          <cell r="AS580" t="str">
            <v/>
          </cell>
          <cell r="AT580">
            <v>0</v>
          </cell>
          <cell r="AU580" t="str">
            <v/>
          </cell>
          <cell r="AZ580" t="str">
            <v/>
          </cell>
          <cell r="BA580">
            <v>0</v>
          </cell>
          <cell r="BD580" t="str">
            <v/>
          </cell>
          <cell r="BE580">
            <v>0</v>
          </cell>
          <cell r="BH580" t="str">
            <v/>
          </cell>
          <cell r="BI580">
            <v>0</v>
          </cell>
          <cell r="BL580" t="str">
            <v/>
          </cell>
          <cell r="BM580">
            <v>0</v>
          </cell>
          <cell r="BP580" t="str">
            <v/>
          </cell>
          <cell r="BQ580">
            <v>0</v>
          </cell>
          <cell r="BV580" t="str">
            <v/>
          </cell>
          <cell r="BW580">
            <v>0</v>
          </cell>
          <cell r="BX580">
            <v>0</v>
          </cell>
          <cell r="BY580" t="str">
            <v/>
          </cell>
          <cell r="BZ580" t="str">
            <v/>
          </cell>
          <cell r="CA580" t="str">
            <v/>
          </cell>
          <cell r="CB580" t="str">
            <v/>
          </cell>
          <cell r="CC580" t="str">
            <v/>
          </cell>
          <cell r="CD580" t="str">
            <v/>
          </cell>
          <cell r="CE580" t="str">
            <v/>
          </cell>
          <cell r="CF580" t="str">
            <v/>
          </cell>
          <cell r="CG580" t="str">
            <v/>
          </cell>
        </row>
        <row r="581">
          <cell r="B581">
            <v>0</v>
          </cell>
          <cell r="C581" t="str">
            <v/>
          </cell>
          <cell r="D581" t="str">
            <v/>
          </cell>
          <cell r="E581" t="str">
            <v/>
          </cell>
          <cell r="F581" t="str">
            <v/>
          </cell>
          <cell r="G581" t="str">
            <v/>
          </cell>
          <cell r="H581" t="str">
            <v/>
          </cell>
          <cell r="I581" t="str">
            <v/>
          </cell>
          <cell r="J581" t="str">
            <v/>
          </cell>
          <cell r="K581" t="str">
            <v/>
          </cell>
          <cell r="L581" t="str">
            <v/>
          </cell>
          <cell r="M581" t="str">
            <v/>
          </cell>
          <cell r="N581">
            <v>0</v>
          </cell>
          <cell r="Q581" t="str">
            <v/>
          </cell>
          <cell r="R581" t="str">
            <v/>
          </cell>
          <cell r="U581" t="str">
            <v/>
          </cell>
          <cell r="V581" t="str">
            <v/>
          </cell>
          <cell r="Y581" t="str">
            <v/>
          </cell>
          <cell r="Z581" t="str">
            <v/>
          </cell>
          <cell r="AA581">
            <v>0</v>
          </cell>
          <cell r="AB581">
            <v>0</v>
          </cell>
          <cell r="AC581" t="str">
            <v/>
          </cell>
          <cell r="AD581" t="str">
            <v/>
          </cell>
          <cell r="AG581" t="str">
            <v/>
          </cell>
          <cell r="AH581" t="str">
            <v/>
          </cell>
          <cell r="AJ581" t="str">
            <v/>
          </cell>
          <cell r="AK581" t="str">
            <v/>
          </cell>
          <cell r="AM581" t="str">
            <v/>
          </cell>
          <cell r="AN581" t="str">
            <v/>
          </cell>
          <cell r="AP581" t="str">
            <v/>
          </cell>
          <cell r="AQ581" t="str">
            <v/>
          </cell>
          <cell r="AS581" t="str">
            <v/>
          </cell>
          <cell r="AT581" t="str">
            <v/>
          </cell>
          <cell r="AU581" t="str">
            <v/>
          </cell>
          <cell r="AZ581" t="str">
            <v/>
          </cell>
          <cell r="BA581" t="str">
            <v/>
          </cell>
          <cell r="BD581" t="str">
            <v/>
          </cell>
          <cell r="BE581" t="str">
            <v/>
          </cell>
          <cell r="BH581" t="str">
            <v/>
          </cell>
          <cell r="BI581" t="str">
            <v/>
          </cell>
          <cell r="BL581" t="str">
            <v/>
          </cell>
          <cell r="BM581" t="str">
            <v/>
          </cell>
          <cell r="BP581" t="str">
            <v/>
          </cell>
          <cell r="BQ581" t="str">
            <v/>
          </cell>
          <cell r="BV581" t="str">
            <v/>
          </cell>
          <cell r="BW581" t="str">
            <v/>
          </cell>
          <cell r="BX581" t="str">
            <v/>
          </cell>
          <cell r="BY581" t="str">
            <v/>
          </cell>
          <cell r="BZ581">
            <v>0</v>
          </cell>
          <cell r="CA581">
            <v>0</v>
          </cell>
          <cell r="CB581" t="str">
            <v/>
          </cell>
          <cell r="CC581">
            <v>0</v>
          </cell>
          <cell r="CD581">
            <v>0</v>
          </cell>
          <cell r="CE581">
            <v>0</v>
          </cell>
          <cell r="CF581">
            <v>0</v>
          </cell>
          <cell r="CG581">
            <v>0</v>
          </cell>
        </row>
        <row r="582">
          <cell r="B582" t="str">
            <v/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 t="str">
            <v/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Q582" t="str">
            <v/>
          </cell>
          <cell r="R582">
            <v>0</v>
          </cell>
          <cell r="U582" t="str">
            <v/>
          </cell>
          <cell r="V582">
            <v>0</v>
          </cell>
          <cell r="Y582" t="str">
            <v/>
          </cell>
          <cell r="Z582">
            <v>0</v>
          </cell>
          <cell r="AA582">
            <v>0</v>
          </cell>
          <cell r="AB582">
            <v>0</v>
          </cell>
          <cell r="AC582" t="str">
            <v/>
          </cell>
          <cell r="AD582">
            <v>0</v>
          </cell>
          <cell r="AG582" t="str">
            <v/>
          </cell>
          <cell r="AH582">
            <v>0</v>
          </cell>
          <cell r="AJ582" t="str">
            <v/>
          </cell>
          <cell r="AK582">
            <v>0</v>
          </cell>
          <cell r="AM582" t="str">
            <v/>
          </cell>
          <cell r="AN582">
            <v>0</v>
          </cell>
          <cell r="AP582" t="str">
            <v/>
          </cell>
          <cell r="AQ582">
            <v>0</v>
          </cell>
          <cell r="AS582" t="str">
            <v/>
          </cell>
          <cell r="AT582">
            <v>0</v>
          </cell>
          <cell r="AU582" t="str">
            <v/>
          </cell>
          <cell r="AZ582" t="str">
            <v/>
          </cell>
          <cell r="BA582">
            <v>0</v>
          </cell>
          <cell r="BD582" t="str">
            <v/>
          </cell>
          <cell r="BE582">
            <v>0</v>
          </cell>
          <cell r="BH582" t="str">
            <v/>
          </cell>
          <cell r="BI582">
            <v>0</v>
          </cell>
          <cell r="BL582" t="str">
            <v/>
          </cell>
          <cell r="BM582">
            <v>0</v>
          </cell>
          <cell r="BP582" t="str">
            <v/>
          </cell>
          <cell r="BQ582">
            <v>0</v>
          </cell>
          <cell r="BV582" t="str">
            <v/>
          </cell>
          <cell r="BW582">
            <v>0</v>
          </cell>
          <cell r="BX582">
            <v>0</v>
          </cell>
          <cell r="BY582" t="str">
            <v/>
          </cell>
          <cell r="BZ582" t="str">
            <v/>
          </cell>
          <cell r="CA582" t="str">
            <v/>
          </cell>
          <cell r="CB582" t="str">
            <v/>
          </cell>
          <cell r="CC582" t="str">
            <v/>
          </cell>
          <cell r="CD582" t="str">
            <v/>
          </cell>
          <cell r="CE582" t="str">
            <v/>
          </cell>
          <cell r="CF582" t="str">
            <v/>
          </cell>
          <cell r="CG582" t="str">
            <v/>
          </cell>
        </row>
        <row r="583">
          <cell r="B583">
            <v>0</v>
          </cell>
          <cell r="C583" t="str">
            <v/>
          </cell>
          <cell r="D583" t="str">
            <v/>
          </cell>
          <cell r="E583" t="str">
            <v/>
          </cell>
          <cell r="F583" t="str">
            <v/>
          </cell>
          <cell r="G583" t="str">
            <v/>
          </cell>
          <cell r="H583" t="str">
            <v/>
          </cell>
          <cell r="I583" t="str">
            <v/>
          </cell>
          <cell r="J583" t="str">
            <v/>
          </cell>
          <cell r="K583" t="str">
            <v/>
          </cell>
          <cell r="L583" t="str">
            <v/>
          </cell>
          <cell r="M583" t="str">
            <v/>
          </cell>
          <cell r="N583">
            <v>0</v>
          </cell>
          <cell r="Q583" t="str">
            <v/>
          </cell>
          <cell r="R583" t="str">
            <v/>
          </cell>
          <cell r="U583" t="str">
            <v/>
          </cell>
          <cell r="V583" t="str">
            <v/>
          </cell>
          <cell r="Y583" t="str">
            <v/>
          </cell>
          <cell r="Z583" t="str">
            <v/>
          </cell>
          <cell r="AA583">
            <v>0</v>
          </cell>
          <cell r="AB583">
            <v>0</v>
          </cell>
          <cell r="AC583" t="str">
            <v/>
          </cell>
          <cell r="AD583" t="str">
            <v/>
          </cell>
          <cell r="AG583" t="str">
            <v/>
          </cell>
          <cell r="AH583" t="str">
            <v/>
          </cell>
          <cell r="AJ583" t="str">
            <v/>
          </cell>
          <cell r="AK583" t="str">
            <v/>
          </cell>
          <cell r="AM583" t="str">
            <v/>
          </cell>
          <cell r="AN583" t="str">
            <v/>
          </cell>
          <cell r="AP583" t="str">
            <v/>
          </cell>
          <cell r="AQ583" t="str">
            <v/>
          </cell>
          <cell r="AS583" t="str">
            <v/>
          </cell>
          <cell r="AT583" t="str">
            <v/>
          </cell>
          <cell r="AU583" t="str">
            <v/>
          </cell>
          <cell r="AZ583" t="str">
            <v/>
          </cell>
          <cell r="BA583" t="str">
            <v/>
          </cell>
          <cell r="BD583" t="str">
            <v/>
          </cell>
          <cell r="BE583" t="str">
            <v/>
          </cell>
          <cell r="BH583" t="str">
            <v/>
          </cell>
          <cell r="BI583" t="str">
            <v/>
          </cell>
          <cell r="BL583" t="str">
            <v/>
          </cell>
          <cell r="BM583" t="str">
            <v/>
          </cell>
          <cell r="BP583" t="str">
            <v/>
          </cell>
          <cell r="BQ583" t="str">
            <v/>
          </cell>
          <cell r="BV583" t="str">
            <v/>
          </cell>
          <cell r="BW583" t="str">
            <v/>
          </cell>
          <cell r="BX583" t="str">
            <v/>
          </cell>
          <cell r="BY583" t="str">
            <v/>
          </cell>
          <cell r="BZ583">
            <v>0</v>
          </cell>
          <cell r="CA583">
            <v>0</v>
          </cell>
          <cell r="CB583" t="str">
            <v/>
          </cell>
          <cell r="CC583">
            <v>0</v>
          </cell>
          <cell r="CD583">
            <v>0</v>
          </cell>
          <cell r="CE583">
            <v>0</v>
          </cell>
          <cell r="CF583">
            <v>0</v>
          </cell>
          <cell r="CG583">
            <v>0</v>
          </cell>
        </row>
        <row r="584">
          <cell r="B584" t="str">
            <v/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 t="str">
            <v/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Q584" t="str">
            <v/>
          </cell>
          <cell r="R584">
            <v>0</v>
          </cell>
          <cell r="U584" t="str">
            <v/>
          </cell>
          <cell r="V584">
            <v>0</v>
          </cell>
          <cell r="Y584" t="str">
            <v/>
          </cell>
          <cell r="Z584">
            <v>0</v>
          </cell>
          <cell r="AA584">
            <v>0</v>
          </cell>
          <cell r="AB584">
            <v>0</v>
          </cell>
          <cell r="AC584" t="str">
            <v/>
          </cell>
          <cell r="AD584">
            <v>0</v>
          </cell>
          <cell r="AG584" t="str">
            <v/>
          </cell>
          <cell r="AH584">
            <v>0</v>
          </cell>
          <cell r="AJ584" t="str">
            <v/>
          </cell>
          <cell r="AK584">
            <v>0</v>
          </cell>
          <cell r="AM584" t="str">
            <v/>
          </cell>
          <cell r="AN584">
            <v>0</v>
          </cell>
          <cell r="AP584" t="str">
            <v/>
          </cell>
          <cell r="AQ584">
            <v>0</v>
          </cell>
          <cell r="AS584" t="str">
            <v/>
          </cell>
          <cell r="AT584">
            <v>0</v>
          </cell>
          <cell r="AU584" t="str">
            <v/>
          </cell>
          <cell r="AZ584" t="str">
            <v/>
          </cell>
          <cell r="BA584">
            <v>0</v>
          </cell>
          <cell r="BD584" t="str">
            <v/>
          </cell>
          <cell r="BE584">
            <v>0</v>
          </cell>
          <cell r="BH584" t="str">
            <v/>
          </cell>
          <cell r="BI584">
            <v>0</v>
          </cell>
          <cell r="BL584" t="str">
            <v/>
          </cell>
          <cell r="BM584">
            <v>0</v>
          </cell>
          <cell r="BP584" t="str">
            <v/>
          </cell>
          <cell r="BQ584">
            <v>0</v>
          </cell>
          <cell r="BV584" t="str">
            <v/>
          </cell>
          <cell r="BW584">
            <v>0</v>
          </cell>
          <cell r="BX584">
            <v>0</v>
          </cell>
          <cell r="BY584" t="str">
            <v/>
          </cell>
          <cell r="BZ584" t="str">
            <v/>
          </cell>
          <cell r="CA584" t="str">
            <v/>
          </cell>
          <cell r="CB584" t="str">
            <v/>
          </cell>
          <cell r="CC584" t="str">
            <v/>
          </cell>
          <cell r="CD584" t="str">
            <v/>
          </cell>
          <cell r="CE584" t="str">
            <v/>
          </cell>
          <cell r="CF584" t="str">
            <v/>
          </cell>
          <cell r="CG584" t="str">
            <v/>
          </cell>
        </row>
        <row r="585">
          <cell r="B585">
            <v>0</v>
          </cell>
          <cell r="C585" t="str">
            <v/>
          </cell>
          <cell r="D585" t="str">
            <v/>
          </cell>
          <cell r="E585" t="str">
            <v/>
          </cell>
          <cell r="F585" t="str">
            <v/>
          </cell>
          <cell r="G585" t="str">
            <v/>
          </cell>
          <cell r="H585" t="str">
            <v/>
          </cell>
          <cell r="I585" t="str">
            <v/>
          </cell>
          <cell r="J585" t="str">
            <v/>
          </cell>
          <cell r="K585" t="str">
            <v/>
          </cell>
          <cell r="L585" t="str">
            <v/>
          </cell>
          <cell r="M585" t="str">
            <v/>
          </cell>
          <cell r="N585">
            <v>0</v>
          </cell>
          <cell r="Q585" t="str">
            <v/>
          </cell>
          <cell r="R585" t="str">
            <v/>
          </cell>
          <cell r="U585" t="str">
            <v/>
          </cell>
          <cell r="V585" t="str">
            <v/>
          </cell>
          <cell r="Y585" t="str">
            <v/>
          </cell>
          <cell r="Z585" t="str">
            <v/>
          </cell>
          <cell r="AA585">
            <v>0</v>
          </cell>
          <cell r="AB585">
            <v>0</v>
          </cell>
          <cell r="AC585" t="str">
            <v/>
          </cell>
          <cell r="AD585" t="str">
            <v/>
          </cell>
          <cell r="AG585" t="str">
            <v/>
          </cell>
          <cell r="AH585" t="str">
            <v/>
          </cell>
          <cell r="AJ585" t="str">
            <v/>
          </cell>
          <cell r="AK585" t="str">
            <v/>
          </cell>
          <cell r="AM585" t="str">
            <v/>
          </cell>
          <cell r="AN585" t="str">
            <v/>
          </cell>
          <cell r="AP585" t="str">
            <v/>
          </cell>
          <cell r="AQ585" t="str">
            <v/>
          </cell>
          <cell r="AS585" t="str">
            <v/>
          </cell>
          <cell r="AT585" t="str">
            <v/>
          </cell>
          <cell r="AU585" t="str">
            <v/>
          </cell>
          <cell r="AZ585" t="str">
            <v/>
          </cell>
          <cell r="BA585" t="str">
            <v/>
          </cell>
          <cell r="BD585" t="str">
            <v/>
          </cell>
          <cell r="BE585" t="str">
            <v/>
          </cell>
          <cell r="BH585" t="str">
            <v/>
          </cell>
          <cell r="BI585" t="str">
            <v/>
          </cell>
          <cell r="BL585" t="str">
            <v/>
          </cell>
          <cell r="BM585" t="str">
            <v/>
          </cell>
          <cell r="BP585" t="str">
            <v/>
          </cell>
          <cell r="BQ585" t="str">
            <v/>
          </cell>
          <cell r="BV585" t="str">
            <v/>
          </cell>
          <cell r="BW585" t="str">
            <v/>
          </cell>
          <cell r="BX585" t="str">
            <v/>
          </cell>
          <cell r="BY585" t="str">
            <v/>
          </cell>
          <cell r="BZ585">
            <v>0</v>
          </cell>
          <cell r="CA585">
            <v>0</v>
          </cell>
          <cell r="CB585" t="str">
            <v/>
          </cell>
          <cell r="CC585">
            <v>0</v>
          </cell>
          <cell r="CD585">
            <v>0</v>
          </cell>
          <cell r="CE585">
            <v>0</v>
          </cell>
          <cell r="CF585">
            <v>0</v>
          </cell>
          <cell r="CG585">
            <v>0</v>
          </cell>
        </row>
        <row r="586">
          <cell r="B586" t="str">
            <v/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 t="str">
            <v/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Q586" t="str">
            <v/>
          </cell>
          <cell r="R586">
            <v>0</v>
          </cell>
          <cell r="U586" t="str">
            <v/>
          </cell>
          <cell r="V586">
            <v>0</v>
          </cell>
          <cell r="Y586" t="str">
            <v/>
          </cell>
          <cell r="Z586">
            <v>0</v>
          </cell>
          <cell r="AA586">
            <v>0</v>
          </cell>
          <cell r="AB586">
            <v>0</v>
          </cell>
          <cell r="AC586" t="str">
            <v/>
          </cell>
          <cell r="AD586">
            <v>0</v>
          </cell>
          <cell r="AG586" t="str">
            <v/>
          </cell>
          <cell r="AH586">
            <v>0</v>
          </cell>
          <cell r="AJ586" t="str">
            <v/>
          </cell>
          <cell r="AK586">
            <v>0</v>
          </cell>
          <cell r="AM586" t="str">
            <v/>
          </cell>
          <cell r="AN586">
            <v>0</v>
          </cell>
          <cell r="AP586" t="str">
            <v/>
          </cell>
          <cell r="AQ586">
            <v>0</v>
          </cell>
          <cell r="AS586" t="str">
            <v/>
          </cell>
          <cell r="AT586">
            <v>0</v>
          </cell>
          <cell r="AU586" t="str">
            <v/>
          </cell>
          <cell r="AZ586" t="str">
            <v/>
          </cell>
          <cell r="BA586">
            <v>0</v>
          </cell>
          <cell r="BD586" t="str">
            <v/>
          </cell>
          <cell r="BE586">
            <v>0</v>
          </cell>
          <cell r="BH586" t="str">
            <v/>
          </cell>
          <cell r="BI586">
            <v>0</v>
          </cell>
          <cell r="BL586" t="str">
            <v/>
          </cell>
          <cell r="BM586">
            <v>0</v>
          </cell>
          <cell r="BP586" t="str">
            <v/>
          </cell>
          <cell r="BQ586">
            <v>0</v>
          </cell>
          <cell r="BV586" t="str">
            <v/>
          </cell>
          <cell r="BW586">
            <v>0</v>
          </cell>
          <cell r="BX586">
            <v>0</v>
          </cell>
          <cell r="BY586" t="str">
            <v/>
          </cell>
          <cell r="BZ586" t="str">
            <v/>
          </cell>
          <cell r="CA586" t="str">
            <v/>
          </cell>
          <cell r="CB586" t="str">
            <v/>
          </cell>
          <cell r="CC586" t="str">
            <v/>
          </cell>
          <cell r="CD586" t="str">
            <v/>
          </cell>
          <cell r="CE586" t="str">
            <v/>
          </cell>
          <cell r="CF586" t="str">
            <v/>
          </cell>
          <cell r="CG586" t="str">
            <v/>
          </cell>
        </row>
        <row r="587">
          <cell r="B587">
            <v>0</v>
          </cell>
          <cell r="C587" t="str">
            <v/>
          </cell>
          <cell r="D587" t="str">
            <v/>
          </cell>
          <cell r="E587" t="str">
            <v/>
          </cell>
          <cell r="F587" t="str">
            <v/>
          </cell>
          <cell r="G587" t="str">
            <v/>
          </cell>
          <cell r="H587" t="str">
            <v/>
          </cell>
          <cell r="I587" t="str">
            <v/>
          </cell>
          <cell r="J587" t="str">
            <v/>
          </cell>
          <cell r="K587" t="str">
            <v/>
          </cell>
          <cell r="L587" t="str">
            <v/>
          </cell>
          <cell r="M587" t="str">
            <v/>
          </cell>
          <cell r="N587">
            <v>0</v>
          </cell>
          <cell r="Q587" t="str">
            <v/>
          </cell>
          <cell r="R587" t="str">
            <v/>
          </cell>
          <cell r="U587" t="str">
            <v/>
          </cell>
          <cell r="V587" t="str">
            <v/>
          </cell>
          <cell r="Y587" t="str">
            <v/>
          </cell>
          <cell r="Z587" t="str">
            <v/>
          </cell>
          <cell r="AA587">
            <v>0</v>
          </cell>
          <cell r="AB587">
            <v>0</v>
          </cell>
          <cell r="AC587" t="str">
            <v/>
          </cell>
          <cell r="AD587" t="str">
            <v/>
          </cell>
          <cell r="AG587" t="str">
            <v/>
          </cell>
          <cell r="AH587" t="str">
            <v/>
          </cell>
          <cell r="AJ587" t="str">
            <v/>
          </cell>
          <cell r="AK587" t="str">
            <v/>
          </cell>
          <cell r="AM587" t="str">
            <v/>
          </cell>
          <cell r="AN587" t="str">
            <v/>
          </cell>
          <cell r="AP587" t="str">
            <v/>
          </cell>
          <cell r="AQ587" t="str">
            <v/>
          </cell>
          <cell r="AS587" t="str">
            <v/>
          </cell>
          <cell r="AT587" t="str">
            <v/>
          </cell>
          <cell r="AU587" t="str">
            <v/>
          </cell>
          <cell r="AZ587" t="str">
            <v/>
          </cell>
          <cell r="BA587" t="str">
            <v/>
          </cell>
          <cell r="BD587" t="str">
            <v/>
          </cell>
          <cell r="BE587" t="str">
            <v/>
          </cell>
          <cell r="BH587" t="str">
            <v/>
          </cell>
          <cell r="BI587" t="str">
            <v/>
          </cell>
          <cell r="BL587" t="str">
            <v/>
          </cell>
          <cell r="BM587" t="str">
            <v/>
          </cell>
          <cell r="BP587" t="str">
            <v/>
          </cell>
          <cell r="BQ587" t="str">
            <v/>
          </cell>
          <cell r="BV587" t="str">
            <v/>
          </cell>
          <cell r="BW587" t="str">
            <v/>
          </cell>
          <cell r="BX587" t="str">
            <v/>
          </cell>
          <cell r="BY587" t="str">
            <v/>
          </cell>
          <cell r="BZ587">
            <v>0</v>
          </cell>
          <cell r="CA587">
            <v>0</v>
          </cell>
          <cell r="CB587" t="str">
            <v/>
          </cell>
          <cell r="CC587">
            <v>0</v>
          </cell>
          <cell r="CD587">
            <v>0</v>
          </cell>
          <cell r="CE587">
            <v>0</v>
          </cell>
          <cell r="CF587">
            <v>0</v>
          </cell>
          <cell r="CG587">
            <v>0</v>
          </cell>
        </row>
        <row r="588">
          <cell r="B588" t="str">
            <v/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 t="str">
            <v/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Q588" t="str">
            <v/>
          </cell>
          <cell r="R588">
            <v>0</v>
          </cell>
          <cell r="U588" t="str">
            <v/>
          </cell>
          <cell r="V588">
            <v>0</v>
          </cell>
          <cell r="Y588" t="str">
            <v/>
          </cell>
          <cell r="Z588">
            <v>0</v>
          </cell>
          <cell r="AA588">
            <v>0</v>
          </cell>
          <cell r="AB588">
            <v>0</v>
          </cell>
          <cell r="AC588" t="str">
            <v/>
          </cell>
          <cell r="AD588">
            <v>0</v>
          </cell>
          <cell r="AG588" t="str">
            <v/>
          </cell>
          <cell r="AH588">
            <v>0</v>
          </cell>
          <cell r="AJ588" t="str">
            <v/>
          </cell>
          <cell r="AK588">
            <v>0</v>
          </cell>
          <cell r="AM588" t="str">
            <v/>
          </cell>
          <cell r="AN588">
            <v>0</v>
          </cell>
          <cell r="AP588" t="str">
            <v/>
          </cell>
          <cell r="AQ588">
            <v>0</v>
          </cell>
          <cell r="AS588" t="str">
            <v/>
          </cell>
          <cell r="AT588">
            <v>0</v>
          </cell>
          <cell r="AU588" t="str">
            <v/>
          </cell>
          <cell r="AZ588" t="str">
            <v/>
          </cell>
          <cell r="BA588">
            <v>0</v>
          </cell>
          <cell r="BD588" t="str">
            <v/>
          </cell>
          <cell r="BE588">
            <v>0</v>
          </cell>
          <cell r="BH588" t="str">
            <v/>
          </cell>
          <cell r="BI588">
            <v>0</v>
          </cell>
          <cell r="BL588" t="str">
            <v/>
          </cell>
          <cell r="BM588">
            <v>0</v>
          </cell>
          <cell r="BP588" t="str">
            <v/>
          </cell>
          <cell r="BQ588">
            <v>0</v>
          </cell>
          <cell r="BV588" t="str">
            <v/>
          </cell>
          <cell r="BW588">
            <v>0</v>
          </cell>
          <cell r="BX588">
            <v>0</v>
          </cell>
          <cell r="BY588" t="str">
            <v/>
          </cell>
          <cell r="BZ588" t="str">
            <v/>
          </cell>
          <cell r="CA588" t="str">
            <v/>
          </cell>
          <cell r="CB588" t="str">
            <v/>
          </cell>
          <cell r="CC588" t="str">
            <v/>
          </cell>
          <cell r="CD588" t="str">
            <v/>
          </cell>
          <cell r="CE588" t="str">
            <v/>
          </cell>
          <cell r="CF588" t="str">
            <v/>
          </cell>
          <cell r="CG588" t="str">
            <v/>
          </cell>
        </row>
        <row r="589">
          <cell r="B589">
            <v>0</v>
          </cell>
          <cell r="C589" t="str">
            <v/>
          </cell>
          <cell r="D589" t="str">
            <v/>
          </cell>
          <cell r="E589" t="str">
            <v/>
          </cell>
          <cell r="F589" t="str">
            <v/>
          </cell>
          <cell r="G589" t="str">
            <v/>
          </cell>
          <cell r="H589" t="str">
            <v/>
          </cell>
          <cell r="I589" t="str">
            <v/>
          </cell>
          <cell r="J589" t="str">
            <v/>
          </cell>
          <cell r="K589" t="str">
            <v/>
          </cell>
          <cell r="L589" t="str">
            <v/>
          </cell>
          <cell r="M589" t="str">
            <v/>
          </cell>
          <cell r="N589">
            <v>0</v>
          </cell>
          <cell r="Q589" t="str">
            <v/>
          </cell>
          <cell r="R589" t="str">
            <v/>
          </cell>
          <cell r="U589" t="str">
            <v/>
          </cell>
          <cell r="V589" t="str">
            <v/>
          </cell>
          <cell r="Y589" t="str">
            <v/>
          </cell>
          <cell r="Z589" t="str">
            <v/>
          </cell>
          <cell r="AA589">
            <v>0</v>
          </cell>
          <cell r="AB589">
            <v>0</v>
          </cell>
          <cell r="AC589" t="str">
            <v/>
          </cell>
          <cell r="AD589" t="str">
            <v/>
          </cell>
          <cell r="AG589" t="str">
            <v/>
          </cell>
          <cell r="AH589" t="str">
            <v/>
          </cell>
          <cell r="AJ589" t="str">
            <v/>
          </cell>
          <cell r="AK589" t="str">
            <v/>
          </cell>
          <cell r="AM589" t="str">
            <v/>
          </cell>
          <cell r="AN589" t="str">
            <v/>
          </cell>
          <cell r="AP589" t="str">
            <v/>
          </cell>
          <cell r="AQ589" t="str">
            <v/>
          </cell>
          <cell r="AS589" t="str">
            <v/>
          </cell>
          <cell r="AT589" t="str">
            <v/>
          </cell>
          <cell r="AU589" t="str">
            <v/>
          </cell>
          <cell r="AZ589" t="str">
            <v/>
          </cell>
          <cell r="BA589" t="str">
            <v/>
          </cell>
          <cell r="BD589" t="str">
            <v/>
          </cell>
          <cell r="BE589" t="str">
            <v/>
          </cell>
          <cell r="BH589" t="str">
            <v/>
          </cell>
          <cell r="BI589" t="str">
            <v/>
          </cell>
          <cell r="BL589" t="str">
            <v/>
          </cell>
          <cell r="BM589" t="str">
            <v/>
          </cell>
          <cell r="BP589" t="str">
            <v/>
          </cell>
          <cell r="BQ589" t="str">
            <v/>
          </cell>
          <cell r="BV589" t="str">
            <v/>
          </cell>
          <cell r="BW589" t="str">
            <v/>
          </cell>
          <cell r="BX589" t="str">
            <v/>
          </cell>
          <cell r="BY589" t="str">
            <v/>
          </cell>
          <cell r="BZ589">
            <v>0</v>
          </cell>
          <cell r="CA589">
            <v>0</v>
          </cell>
          <cell r="CB589" t="str">
            <v/>
          </cell>
          <cell r="CC589">
            <v>0</v>
          </cell>
          <cell r="CD589">
            <v>0</v>
          </cell>
          <cell r="CE589">
            <v>0</v>
          </cell>
          <cell r="CF589">
            <v>0</v>
          </cell>
          <cell r="CG589">
            <v>0</v>
          </cell>
        </row>
        <row r="590">
          <cell r="B590" t="str">
            <v/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 t="str">
            <v/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Q590" t="str">
            <v/>
          </cell>
          <cell r="R590">
            <v>0</v>
          </cell>
          <cell r="U590" t="str">
            <v/>
          </cell>
          <cell r="V590">
            <v>0</v>
          </cell>
          <cell r="Y590" t="str">
            <v/>
          </cell>
          <cell r="Z590">
            <v>0</v>
          </cell>
          <cell r="AA590">
            <v>0</v>
          </cell>
          <cell r="AB590">
            <v>0</v>
          </cell>
          <cell r="AC590" t="str">
            <v/>
          </cell>
          <cell r="AD590">
            <v>0</v>
          </cell>
          <cell r="AG590" t="str">
            <v/>
          </cell>
          <cell r="AH590">
            <v>0</v>
          </cell>
          <cell r="AJ590" t="str">
            <v/>
          </cell>
          <cell r="AK590">
            <v>0</v>
          </cell>
          <cell r="AM590" t="str">
            <v/>
          </cell>
          <cell r="AN590">
            <v>0</v>
          </cell>
          <cell r="AP590" t="str">
            <v/>
          </cell>
          <cell r="AQ590">
            <v>0</v>
          </cell>
          <cell r="AS590" t="str">
            <v/>
          </cell>
          <cell r="AT590">
            <v>0</v>
          </cell>
          <cell r="AU590" t="str">
            <v/>
          </cell>
          <cell r="AZ590" t="str">
            <v/>
          </cell>
          <cell r="BA590">
            <v>0</v>
          </cell>
          <cell r="BD590" t="str">
            <v/>
          </cell>
          <cell r="BE590">
            <v>0</v>
          </cell>
          <cell r="BH590" t="str">
            <v/>
          </cell>
          <cell r="BI590">
            <v>0</v>
          </cell>
          <cell r="BL590" t="str">
            <v/>
          </cell>
          <cell r="BM590">
            <v>0</v>
          </cell>
          <cell r="BP590" t="str">
            <v/>
          </cell>
          <cell r="BQ590">
            <v>0</v>
          </cell>
          <cell r="BV590" t="str">
            <v/>
          </cell>
          <cell r="BW590">
            <v>0</v>
          </cell>
          <cell r="BX590">
            <v>0</v>
          </cell>
          <cell r="BY590" t="str">
            <v/>
          </cell>
          <cell r="BZ590" t="str">
            <v/>
          </cell>
          <cell r="CA590" t="str">
            <v/>
          </cell>
          <cell r="CB590" t="str">
            <v/>
          </cell>
          <cell r="CC590" t="str">
            <v/>
          </cell>
          <cell r="CD590" t="str">
            <v/>
          </cell>
          <cell r="CE590" t="str">
            <v/>
          </cell>
          <cell r="CF590" t="str">
            <v/>
          </cell>
          <cell r="CG590" t="str">
            <v/>
          </cell>
        </row>
        <row r="591">
          <cell r="B591">
            <v>0</v>
          </cell>
          <cell r="C591" t="str">
            <v/>
          </cell>
          <cell r="D591" t="str">
            <v/>
          </cell>
          <cell r="E591" t="str">
            <v/>
          </cell>
          <cell r="F591" t="str">
            <v/>
          </cell>
          <cell r="G591" t="str">
            <v/>
          </cell>
          <cell r="H591" t="str">
            <v/>
          </cell>
          <cell r="I591" t="str">
            <v/>
          </cell>
          <cell r="J591" t="str">
            <v/>
          </cell>
          <cell r="K591" t="str">
            <v/>
          </cell>
          <cell r="L591" t="str">
            <v/>
          </cell>
          <cell r="M591" t="str">
            <v/>
          </cell>
          <cell r="N591">
            <v>0</v>
          </cell>
          <cell r="Q591" t="str">
            <v/>
          </cell>
          <cell r="R591" t="str">
            <v/>
          </cell>
          <cell r="U591" t="str">
            <v/>
          </cell>
          <cell r="V591" t="str">
            <v/>
          </cell>
          <cell r="Y591" t="str">
            <v/>
          </cell>
          <cell r="Z591" t="str">
            <v/>
          </cell>
          <cell r="AA591">
            <v>0</v>
          </cell>
          <cell r="AB591">
            <v>0</v>
          </cell>
          <cell r="AC591" t="str">
            <v/>
          </cell>
          <cell r="AD591" t="str">
            <v/>
          </cell>
          <cell r="AG591" t="str">
            <v/>
          </cell>
          <cell r="AH591" t="str">
            <v/>
          </cell>
          <cell r="AJ591" t="str">
            <v/>
          </cell>
          <cell r="AK591" t="str">
            <v/>
          </cell>
          <cell r="AM591" t="str">
            <v/>
          </cell>
          <cell r="AN591" t="str">
            <v/>
          </cell>
          <cell r="AP591" t="str">
            <v/>
          </cell>
          <cell r="AQ591" t="str">
            <v/>
          </cell>
          <cell r="AS591" t="str">
            <v/>
          </cell>
          <cell r="AT591" t="str">
            <v/>
          </cell>
          <cell r="AU591" t="str">
            <v/>
          </cell>
          <cell r="AZ591" t="str">
            <v/>
          </cell>
          <cell r="BA591" t="str">
            <v/>
          </cell>
          <cell r="BD591" t="str">
            <v/>
          </cell>
          <cell r="BE591" t="str">
            <v/>
          </cell>
          <cell r="BH591" t="str">
            <v/>
          </cell>
          <cell r="BI591" t="str">
            <v/>
          </cell>
          <cell r="BL591" t="str">
            <v/>
          </cell>
          <cell r="BM591" t="str">
            <v/>
          </cell>
          <cell r="BP591" t="str">
            <v/>
          </cell>
          <cell r="BQ591" t="str">
            <v/>
          </cell>
          <cell r="BV591" t="str">
            <v/>
          </cell>
          <cell r="BW591" t="str">
            <v/>
          </cell>
          <cell r="BX591" t="str">
            <v/>
          </cell>
          <cell r="BY591" t="str">
            <v/>
          </cell>
          <cell r="BZ591">
            <v>0</v>
          </cell>
          <cell r="CA591">
            <v>0</v>
          </cell>
          <cell r="CB591" t="str">
            <v/>
          </cell>
          <cell r="CC591">
            <v>0</v>
          </cell>
          <cell r="CD591">
            <v>0</v>
          </cell>
          <cell r="CE591">
            <v>0</v>
          </cell>
          <cell r="CF591">
            <v>0</v>
          </cell>
          <cell r="CG591">
            <v>0</v>
          </cell>
        </row>
        <row r="592">
          <cell r="B592" t="str">
            <v/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 t="str">
            <v/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Q592" t="str">
            <v/>
          </cell>
          <cell r="R592">
            <v>0</v>
          </cell>
          <cell r="U592" t="str">
            <v/>
          </cell>
          <cell r="V592">
            <v>0</v>
          </cell>
          <cell r="Y592" t="str">
            <v/>
          </cell>
          <cell r="Z592">
            <v>0</v>
          </cell>
          <cell r="AA592">
            <v>0</v>
          </cell>
          <cell r="AB592">
            <v>0</v>
          </cell>
          <cell r="AC592" t="str">
            <v/>
          </cell>
          <cell r="AD592">
            <v>0</v>
          </cell>
          <cell r="AG592" t="str">
            <v/>
          </cell>
          <cell r="AH592">
            <v>0</v>
          </cell>
          <cell r="AJ592" t="str">
            <v/>
          </cell>
          <cell r="AK592">
            <v>0</v>
          </cell>
          <cell r="AM592" t="str">
            <v/>
          </cell>
          <cell r="AN592">
            <v>0</v>
          </cell>
          <cell r="AP592" t="str">
            <v/>
          </cell>
          <cell r="AQ592">
            <v>0</v>
          </cell>
          <cell r="AS592" t="str">
            <v/>
          </cell>
          <cell r="AT592">
            <v>0</v>
          </cell>
          <cell r="AU592" t="str">
            <v/>
          </cell>
          <cell r="AZ592" t="str">
            <v/>
          </cell>
          <cell r="BA592">
            <v>0</v>
          </cell>
          <cell r="BD592" t="str">
            <v/>
          </cell>
          <cell r="BE592">
            <v>0</v>
          </cell>
          <cell r="BH592" t="str">
            <v/>
          </cell>
          <cell r="BI592">
            <v>0</v>
          </cell>
          <cell r="BL592" t="str">
            <v/>
          </cell>
          <cell r="BM592">
            <v>0</v>
          </cell>
          <cell r="BP592" t="str">
            <v/>
          </cell>
          <cell r="BQ592">
            <v>0</v>
          </cell>
          <cell r="BV592" t="str">
            <v/>
          </cell>
          <cell r="BW592">
            <v>0</v>
          </cell>
          <cell r="BX592">
            <v>0</v>
          </cell>
          <cell r="BY592" t="str">
            <v/>
          </cell>
          <cell r="BZ592" t="str">
            <v/>
          </cell>
          <cell r="CA592" t="str">
            <v/>
          </cell>
          <cell r="CB592" t="str">
            <v/>
          </cell>
          <cell r="CC592" t="str">
            <v/>
          </cell>
          <cell r="CD592" t="str">
            <v/>
          </cell>
          <cell r="CE592" t="str">
            <v/>
          </cell>
          <cell r="CF592" t="str">
            <v/>
          </cell>
          <cell r="CG592" t="str">
            <v/>
          </cell>
        </row>
        <row r="593">
          <cell r="B593">
            <v>0</v>
          </cell>
          <cell r="C593" t="str">
            <v/>
          </cell>
          <cell r="D593" t="str">
            <v/>
          </cell>
          <cell r="E593" t="str">
            <v/>
          </cell>
          <cell r="F593" t="str">
            <v/>
          </cell>
          <cell r="G593" t="str">
            <v/>
          </cell>
          <cell r="H593" t="str">
            <v/>
          </cell>
          <cell r="I593" t="str">
            <v/>
          </cell>
          <cell r="J593" t="str">
            <v/>
          </cell>
          <cell r="K593" t="str">
            <v/>
          </cell>
          <cell r="L593" t="str">
            <v/>
          </cell>
          <cell r="M593" t="str">
            <v/>
          </cell>
          <cell r="N593">
            <v>0</v>
          </cell>
          <cell r="Q593" t="str">
            <v/>
          </cell>
          <cell r="R593" t="str">
            <v/>
          </cell>
          <cell r="U593" t="str">
            <v/>
          </cell>
          <cell r="V593" t="str">
            <v/>
          </cell>
          <cell r="Y593" t="str">
            <v/>
          </cell>
          <cell r="Z593" t="str">
            <v/>
          </cell>
          <cell r="AA593">
            <v>0</v>
          </cell>
          <cell r="AB593">
            <v>0</v>
          </cell>
          <cell r="AC593" t="str">
            <v/>
          </cell>
          <cell r="AD593" t="str">
            <v/>
          </cell>
          <cell r="AG593" t="str">
            <v/>
          </cell>
          <cell r="AH593" t="str">
            <v/>
          </cell>
          <cell r="AJ593" t="str">
            <v/>
          </cell>
          <cell r="AK593" t="str">
            <v/>
          </cell>
          <cell r="AM593" t="str">
            <v/>
          </cell>
          <cell r="AN593" t="str">
            <v/>
          </cell>
          <cell r="AP593" t="str">
            <v/>
          </cell>
          <cell r="AQ593" t="str">
            <v/>
          </cell>
          <cell r="AS593" t="str">
            <v/>
          </cell>
          <cell r="AT593" t="str">
            <v/>
          </cell>
          <cell r="AU593" t="str">
            <v/>
          </cell>
          <cell r="AZ593" t="str">
            <v/>
          </cell>
          <cell r="BA593" t="str">
            <v/>
          </cell>
          <cell r="BD593" t="str">
            <v/>
          </cell>
          <cell r="BE593" t="str">
            <v/>
          </cell>
          <cell r="BH593" t="str">
            <v/>
          </cell>
          <cell r="BI593" t="str">
            <v/>
          </cell>
          <cell r="BL593" t="str">
            <v/>
          </cell>
          <cell r="BM593" t="str">
            <v/>
          </cell>
          <cell r="BP593" t="str">
            <v/>
          </cell>
          <cell r="BQ593" t="str">
            <v/>
          </cell>
          <cell r="BV593" t="str">
            <v/>
          </cell>
          <cell r="BW593" t="str">
            <v/>
          </cell>
          <cell r="BX593" t="str">
            <v/>
          </cell>
          <cell r="BY593" t="str">
            <v/>
          </cell>
          <cell r="BZ593">
            <v>0</v>
          </cell>
          <cell r="CA593">
            <v>0</v>
          </cell>
          <cell r="CB593" t="str">
            <v/>
          </cell>
          <cell r="CC593">
            <v>0</v>
          </cell>
          <cell r="CD593">
            <v>0</v>
          </cell>
          <cell r="CE593">
            <v>0</v>
          </cell>
          <cell r="CF593">
            <v>0</v>
          </cell>
          <cell r="CG593">
            <v>0</v>
          </cell>
        </row>
        <row r="594">
          <cell r="B594" t="str">
            <v/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 t="str">
            <v/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Q594" t="str">
            <v/>
          </cell>
          <cell r="R594">
            <v>0</v>
          </cell>
          <cell r="U594" t="str">
            <v/>
          </cell>
          <cell r="V594">
            <v>0</v>
          </cell>
          <cell r="Y594" t="str">
            <v/>
          </cell>
          <cell r="Z594">
            <v>0</v>
          </cell>
          <cell r="AA594">
            <v>0</v>
          </cell>
          <cell r="AB594">
            <v>0</v>
          </cell>
          <cell r="AC594" t="str">
            <v/>
          </cell>
          <cell r="AD594">
            <v>0</v>
          </cell>
          <cell r="AG594" t="str">
            <v/>
          </cell>
          <cell r="AH594">
            <v>0</v>
          </cell>
          <cell r="AJ594" t="str">
            <v/>
          </cell>
          <cell r="AK594">
            <v>0</v>
          </cell>
          <cell r="AM594" t="str">
            <v/>
          </cell>
          <cell r="AN594">
            <v>0</v>
          </cell>
          <cell r="AP594" t="str">
            <v/>
          </cell>
          <cell r="AQ594">
            <v>0</v>
          </cell>
          <cell r="AS594" t="str">
            <v/>
          </cell>
          <cell r="AT594">
            <v>0</v>
          </cell>
          <cell r="AU594" t="str">
            <v/>
          </cell>
          <cell r="AZ594" t="str">
            <v/>
          </cell>
          <cell r="BA594">
            <v>0</v>
          </cell>
          <cell r="BD594" t="str">
            <v/>
          </cell>
          <cell r="BE594">
            <v>0</v>
          </cell>
          <cell r="BH594" t="str">
            <v/>
          </cell>
          <cell r="BI594">
            <v>0</v>
          </cell>
          <cell r="BL594" t="str">
            <v/>
          </cell>
          <cell r="BM594">
            <v>0</v>
          </cell>
          <cell r="BP594" t="str">
            <v/>
          </cell>
          <cell r="BQ594">
            <v>0</v>
          </cell>
          <cell r="BV594" t="str">
            <v/>
          </cell>
          <cell r="BW594">
            <v>0</v>
          </cell>
          <cell r="BX594">
            <v>0</v>
          </cell>
          <cell r="BY594" t="str">
            <v/>
          </cell>
          <cell r="BZ594" t="str">
            <v/>
          </cell>
          <cell r="CA594" t="str">
            <v/>
          </cell>
          <cell r="CB594" t="str">
            <v/>
          </cell>
          <cell r="CC594" t="str">
            <v/>
          </cell>
          <cell r="CD594" t="str">
            <v/>
          </cell>
          <cell r="CE594" t="str">
            <v/>
          </cell>
          <cell r="CF594" t="str">
            <v/>
          </cell>
          <cell r="CG594" t="str">
            <v/>
          </cell>
        </row>
        <row r="595">
          <cell r="B595">
            <v>0</v>
          </cell>
          <cell r="C595" t="str">
            <v/>
          </cell>
          <cell r="D595" t="str">
            <v/>
          </cell>
          <cell r="E595" t="str">
            <v/>
          </cell>
          <cell r="F595" t="str">
            <v/>
          </cell>
          <cell r="G595" t="str">
            <v/>
          </cell>
          <cell r="H595" t="str">
            <v/>
          </cell>
          <cell r="I595" t="str">
            <v/>
          </cell>
          <cell r="J595" t="str">
            <v/>
          </cell>
          <cell r="K595" t="str">
            <v/>
          </cell>
          <cell r="L595" t="str">
            <v/>
          </cell>
          <cell r="M595" t="str">
            <v/>
          </cell>
          <cell r="N595">
            <v>0</v>
          </cell>
          <cell r="Q595" t="str">
            <v/>
          </cell>
          <cell r="R595" t="str">
            <v/>
          </cell>
          <cell r="U595" t="str">
            <v/>
          </cell>
          <cell r="V595" t="str">
            <v/>
          </cell>
          <cell r="Y595" t="str">
            <v/>
          </cell>
          <cell r="Z595" t="str">
            <v/>
          </cell>
          <cell r="AA595">
            <v>0</v>
          </cell>
          <cell r="AB595">
            <v>0</v>
          </cell>
          <cell r="AC595" t="str">
            <v/>
          </cell>
          <cell r="AD595" t="str">
            <v/>
          </cell>
          <cell r="AG595" t="str">
            <v/>
          </cell>
          <cell r="AH595" t="str">
            <v/>
          </cell>
          <cell r="AJ595" t="str">
            <v/>
          </cell>
          <cell r="AK595" t="str">
            <v/>
          </cell>
          <cell r="AM595" t="str">
            <v/>
          </cell>
          <cell r="AN595" t="str">
            <v/>
          </cell>
          <cell r="AP595" t="str">
            <v/>
          </cell>
          <cell r="AQ595" t="str">
            <v/>
          </cell>
          <cell r="AS595" t="str">
            <v/>
          </cell>
          <cell r="AT595" t="str">
            <v/>
          </cell>
          <cell r="AU595" t="str">
            <v/>
          </cell>
          <cell r="AZ595" t="str">
            <v/>
          </cell>
          <cell r="BA595" t="str">
            <v/>
          </cell>
          <cell r="BD595" t="str">
            <v/>
          </cell>
          <cell r="BE595" t="str">
            <v/>
          </cell>
          <cell r="BH595" t="str">
            <v/>
          </cell>
          <cell r="BI595" t="str">
            <v/>
          </cell>
          <cell r="BL595" t="str">
            <v/>
          </cell>
          <cell r="BM595" t="str">
            <v/>
          </cell>
          <cell r="BP595" t="str">
            <v/>
          </cell>
          <cell r="BQ595" t="str">
            <v/>
          </cell>
          <cell r="BV595" t="str">
            <v/>
          </cell>
          <cell r="BW595" t="str">
            <v/>
          </cell>
          <cell r="BX595" t="str">
            <v/>
          </cell>
          <cell r="BY595" t="str">
            <v/>
          </cell>
          <cell r="BZ595">
            <v>0</v>
          </cell>
          <cell r="CA595">
            <v>0</v>
          </cell>
          <cell r="CB595" t="str">
            <v/>
          </cell>
          <cell r="CC595">
            <v>0</v>
          </cell>
          <cell r="CD595">
            <v>0</v>
          </cell>
          <cell r="CE595">
            <v>0</v>
          </cell>
          <cell r="CF595">
            <v>0</v>
          </cell>
          <cell r="CG595">
            <v>0</v>
          </cell>
        </row>
        <row r="596">
          <cell r="B596" t="str">
            <v/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 t="str">
            <v/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Q596" t="str">
            <v/>
          </cell>
          <cell r="R596">
            <v>0</v>
          </cell>
          <cell r="U596" t="str">
            <v/>
          </cell>
          <cell r="V596">
            <v>0</v>
          </cell>
          <cell r="Y596" t="str">
            <v/>
          </cell>
          <cell r="Z596">
            <v>0</v>
          </cell>
          <cell r="AA596">
            <v>0</v>
          </cell>
          <cell r="AB596">
            <v>0</v>
          </cell>
          <cell r="AC596" t="str">
            <v/>
          </cell>
          <cell r="AD596">
            <v>0</v>
          </cell>
          <cell r="AG596" t="str">
            <v/>
          </cell>
          <cell r="AH596">
            <v>0</v>
          </cell>
          <cell r="AJ596" t="str">
            <v/>
          </cell>
          <cell r="AK596">
            <v>0</v>
          </cell>
          <cell r="AM596" t="str">
            <v/>
          </cell>
          <cell r="AN596">
            <v>0</v>
          </cell>
          <cell r="AP596" t="str">
            <v/>
          </cell>
          <cell r="AQ596">
            <v>0</v>
          </cell>
          <cell r="AS596" t="str">
            <v/>
          </cell>
          <cell r="AT596">
            <v>0</v>
          </cell>
          <cell r="AU596" t="str">
            <v/>
          </cell>
          <cell r="AZ596" t="str">
            <v/>
          </cell>
          <cell r="BA596">
            <v>0</v>
          </cell>
          <cell r="BD596" t="str">
            <v/>
          </cell>
          <cell r="BE596">
            <v>0</v>
          </cell>
          <cell r="BH596" t="str">
            <v/>
          </cell>
          <cell r="BI596">
            <v>0</v>
          </cell>
          <cell r="BL596" t="str">
            <v/>
          </cell>
          <cell r="BM596">
            <v>0</v>
          </cell>
          <cell r="BP596" t="str">
            <v/>
          </cell>
          <cell r="BQ596">
            <v>0</v>
          </cell>
          <cell r="BV596" t="str">
            <v/>
          </cell>
          <cell r="BW596">
            <v>0</v>
          </cell>
          <cell r="BX596">
            <v>0</v>
          </cell>
          <cell r="BY596" t="str">
            <v/>
          </cell>
          <cell r="BZ596" t="str">
            <v/>
          </cell>
          <cell r="CA596" t="str">
            <v/>
          </cell>
          <cell r="CB596" t="str">
            <v/>
          </cell>
          <cell r="CC596" t="str">
            <v/>
          </cell>
          <cell r="CD596" t="str">
            <v/>
          </cell>
          <cell r="CE596" t="str">
            <v/>
          </cell>
          <cell r="CF596" t="str">
            <v/>
          </cell>
          <cell r="CG596" t="str">
            <v/>
          </cell>
        </row>
        <row r="597">
          <cell r="B597">
            <v>0</v>
          </cell>
          <cell r="C597" t="str">
            <v/>
          </cell>
          <cell r="D597" t="str">
            <v/>
          </cell>
          <cell r="E597" t="str">
            <v/>
          </cell>
          <cell r="F597" t="str">
            <v/>
          </cell>
          <cell r="G597" t="str">
            <v/>
          </cell>
          <cell r="H597" t="str">
            <v/>
          </cell>
          <cell r="I597" t="str">
            <v/>
          </cell>
          <cell r="J597" t="str">
            <v/>
          </cell>
          <cell r="K597" t="str">
            <v/>
          </cell>
          <cell r="L597" t="str">
            <v/>
          </cell>
          <cell r="M597" t="str">
            <v/>
          </cell>
          <cell r="N597">
            <v>0</v>
          </cell>
          <cell r="Q597" t="str">
            <v/>
          </cell>
          <cell r="R597" t="str">
            <v/>
          </cell>
          <cell r="U597" t="str">
            <v/>
          </cell>
          <cell r="V597" t="str">
            <v/>
          </cell>
          <cell r="Y597" t="str">
            <v/>
          </cell>
          <cell r="Z597" t="str">
            <v/>
          </cell>
          <cell r="AA597">
            <v>0</v>
          </cell>
          <cell r="AB597">
            <v>0</v>
          </cell>
          <cell r="AC597" t="str">
            <v/>
          </cell>
          <cell r="AD597" t="str">
            <v/>
          </cell>
          <cell r="AG597" t="str">
            <v/>
          </cell>
          <cell r="AH597" t="str">
            <v/>
          </cell>
          <cell r="AJ597" t="str">
            <v/>
          </cell>
          <cell r="AK597" t="str">
            <v/>
          </cell>
          <cell r="AM597" t="str">
            <v/>
          </cell>
          <cell r="AN597" t="str">
            <v/>
          </cell>
          <cell r="AP597" t="str">
            <v/>
          </cell>
          <cell r="AQ597" t="str">
            <v/>
          </cell>
          <cell r="AS597" t="str">
            <v/>
          </cell>
          <cell r="AT597" t="str">
            <v/>
          </cell>
          <cell r="AU597" t="str">
            <v/>
          </cell>
          <cell r="AZ597" t="str">
            <v/>
          </cell>
          <cell r="BA597" t="str">
            <v/>
          </cell>
          <cell r="BD597" t="str">
            <v/>
          </cell>
          <cell r="BE597" t="str">
            <v/>
          </cell>
          <cell r="BH597" t="str">
            <v/>
          </cell>
          <cell r="BI597" t="str">
            <v/>
          </cell>
          <cell r="BL597" t="str">
            <v/>
          </cell>
          <cell r="BM597" t="str">
            <v/>
          </cell>
          <cell r="BP597" t="str">
            <v/>
          </cell>
          <cell r="BQ597" t="str">
            <v/>
          </cell>
          <cell r="BV597" t="str">
            <v/>
          </cell>
          <cell r="BW597" t="str">
            <v/>
          </cell>
          <cell r="BX597" t="str">
            <v/>
          </cell>
          <cell r="BY597" t="str">
            <v/>
          </cell>
          <cell r="BZ597">
            <v>0</v>
          </cell>
          <cell r="CA597">
            <v>0</v>
          </cell>
          <cell r="CB597" t="str">
            <v/>
          </cell>
          <cell r="CC597">
            <v>0</v>
          </cell>
          <cell r="CD597">
            <v>0</v>
          </cell>
          <cell r="CE597">
            <v>0</v>
          </cell>
          <cell r="CF597">
            <v>0</v>
          </cell>
          <cell r="CG597">
            <v>0</v>
          </cell>
        </row>
        <row r="598">
          <cell r="B598" t="str">
            <v/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 t="str">
            <v/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Q598" t="str">
            <v/>
          </cell>
          <cell r="R598">
            <v>0</v>
          </cell>
          <cell r="U598" t="str">
            <v/>
          </cell>
          <cell r="V598">
            <v>0</v>
          </cell>
          <cell r="Y598" t="str">
            <v/>
          </cell>
          <cell r="Z598">
            <v>0</v>
          </cell>
          <cell r="AA598">
            <v>0</v>
          </cell>
          <cell r="AB598">
            <v>0</v>
          </cell>
          <cell r="AC598" t="str">
            <v/>
          </cell>
          <cell r="AD598">
            <v>0</v>
          </cell>
          <cell r="AG598" t="str">
            <v/>
          </cell>
          <cell r="AH598">
            <v>0</v>
          </cell>
          <cell r="AJ598" t="str">
            <v/>
          </cell>
          <cell r="AK598">
            <v>0</v>
          </cell>
          <cell r="AM598" t="str">
            <v/>
          </cell>
          <cell r="AN598">
            <v>0</v>
          </cell>
          <cell r="AP598" t="str">
            <v/>
          </cell>
          <cell r="AQ598">
            <v>0</v>
          </cell>
          <cell r="AS598" t="str">
            <v/>
          </cell>
          <cell r="AT598">
            <v>0</v>
          </cell>
          <cell r="AU598" t="str">
            <v/>
          </cell>
          <cell r="AZ598" t="str">
            <v/>
          </cell>
          <cell r="BA598">
            <v>0</v>
          </cell>
          <cell r="BD598" t="str">
            <v/>
          </cell>
          <cell r="BE598">
            <v>0</v>
          </cell>
          <cell r="BH598" t="str">
            <v/>
          </cell>
          <cell r="BI598">
            <v>0</v>
          </cell>
          <cell r="BL598" t="str">
            <v/>
          </cell>
          <cell r="BM598">
            <v>0</v>
          </cell>
          <cell r="BP598" t="str">
            <v/>
          </cell>
          <cell r="BQ598">
            <v>0</v>
          </cell>
          <cell r="BV598" t="str">
            <v/>
          </cell>
          <cell r="BW598">
            <v>0</v>
          </cell>
          <cell r="BX598">
            <v>0</v>
          </cell>
          <cell r="BY598" t="str">
            <v/>
          </cell>
          <cell r="BZ598" t="str">
            <v/>
          </cell>
          <cell r="CA598" t="str">
            <v/>
          </cell>
          <cell r="CB598" t="str">
            <v/>
          </cell>
          <cell r="CC598" t="str">
            <v/>
          </cell>
          <cell r="CD598" t="str">
            <v/>
          </cell>
          <cell r="CE598" t="str">
            <v/>
          </cell>
          <cell r="CF598" t="str">
            <v/>
          </cell>
          <cell r="CG598" t="str">
            <v/>
          </cell>
        </row>
        <row r="599">
          <cell r="B599">
            <v>0</v>
          </cell>
          <cell r="C599" t="str">
            <v/>
          </cell>
          <cell r="D599" t="str">
            <v/>
          </cell>
          <cell r="E599" t="str">
            <v/>
          </cell>
          <cell r="F599" t="str">
            <v/>
          </cell>
          <cell r="G599" t="str">
            <v/>
          </cell>
          <cell r="H599" t="str">
            <v/>
          </cell>
          <cell r="I599" t="str">
            <v/>
          </cell>
          <cell r="J599" t="str">
            <v/>
          </cell>
          <cell r="K599" t="str">
            <v/>
          </cell>
          <cell r="L599" t="str">
            <v/>
          </cell>
          <cell r="M599" t="str">
            <v/>
          </cell>
          <cell r="N599">
            <v>0</v>
          </cell>
          <cell r="Q599" t="str">
            <v/>
          </cell>
          <cell r="R599" t="str">
            <v/>
          </cell>
          <cell r="U599" t="str">
            <v/>
          </cell>
          <cell r="V599" t="str">
            <v/>
          </cell>
          <cell r="Y599" t="str">
            <v/>
          </cell>
          <cell r="Z599" t="str">
            <v/>
          </cell>
          <cell r="AA599">
            <v>0</v>
          </cell>
          <cell r="AB599">
            <v>0</v>
          </cell>
          <cell r="AC599" t="str">
            <v/>
          </cell>
          <cell r="AD599" t="str">
            <v/>
          </cell>
          <cell r="AG599" t="str">
            <v/>
          </cell>
          <cell r="AH599" t="str">
            <v/>
          </cell>
          <cell r="AJ599" t="str">
            <v/>
          </cell>
          <cell r="AK599" t="str">
            <v/>
          </cell>
          <cell r="AM599" t="str">
            <v/>
          </cell>
          <cell r="AN599" t="str">
            <v/>
          </cell>
          <cell r="AP599" t="str">
            <v/>
          </cell>
          <cell r="AQ599" t="str">
            <v/>
          </cell>
          <cell r="AS599" t="str">
            <v/>
          </cell>
          <cell r="AT599" t="str">
            <v/>
          </cell>
          <cell r="AU599" t="str">
            <v/>
          </cell>
          <cell r="AZ599" t="str">
            <v/>
          </cell>
          <cell r="BA599" t="str">
            <v/>
          </cell>
          <cell r="BD599" t="str">
            <v/>
          </cell>
          <cell r="BE599" t="str">
            <v/>
          </cell>
          <cell r="BH599" t="str">
            <v/>
          </cell>
          <cell r="BI599" t="str">
            <v/>
          </cell>
          <cell r="BL599" t="str">
            <v/>
          </cell>
          <cell r="BM599" t="str">
            <v/>
          </cell>
          <cell r="BP599" t="str">
            <v/>
          </cell>
          <cell r="BQ599" t="str">
            <v/>
          </cell>
          <cell r="BV599" t="str">
            <v/>
          </cell>
          <cell r="BW599" t="str">
            <v/>
          </cell>
          <cell r="BX599" t="str">
            <v/>
          </cell>
          <cell r="BY599" t="str">
            <v/>
          </cell>
          <cell r="BZ599">
            <v>0</v>
          </cell>
          <cell r="CA599">
            <v>0</v>
          </cell>
          <cell r="CB599" t="str">
            <v/>
          </cell>
          <cell r="CC599">
            <v>0</v>
          </cell>
          <cell r="CD599">
            <v>0</v>
          </cell>
          <cell r="CE599">
            <v>0</v>
          </cell>
          <cell r="CF599">
            <v>0</v>
          </cell>
          <cell r="CG599">
            <v>0</v>
          </cell>
        </row>
        <row r="600">
          <cell r="B600" t="str">
            <v/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 t="str">
            <v/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Q600" t="str">
            <v/>
          </cell>
          <cell r="R600">
            <v>0</v>
          </cell>
          <cell r="U600" t="str">
            <v/>
          </cell>
          <cell r="V600">
            <v>0</v>
          </cell>
          <cell r="Y600" t="str">
            <v/>
          </cell>
          <cell r="Z600">
            <v>0</v>
          </cell>
          <cell r="AA600">
            <v>0</v>
          </cell>
          <cell r="AB600">
            <v>0</v>
          </cell>
          <cell r="AC600" t="str">
            <v/>
          </cell>
          <cell r="AD600">
            <v>0</v>
          </cell>
          <cell r="AG600" t="str">
            <v/>
          </cell>
          <cell r="AH600">
            <v>0</v>
          </cell>
          <cell r="AJ600" t="str">
            <v/>
          </cell>
          <cell r="AK600">
            <v>0</v>
          </cell>
          <cell r="AM600" t="str">
            <v/>
          </cell>
          <cell r="AN600">
            <v>0</v>
          </cell>
          <cell r="AP600" t="str">
            <v/>
          </cell>
          <cell r="AQ600">
            <v>0</v>
          </cell>
          <cell r="AS600" t="str">
            <v/>
          </cell>
          <cell r="AT600">
            <v>0</v>
          </cell>
          <cell r="AU600" t="str">
            <v/>
          </cell>
          <cell r="AZ600" t="str">
            <v/>
          </cell>
          <cell r="BA600">
            <v>0</v>
          </cell>
          <cell r="BD600" t="str">
            <v/>
          </cell>
          <cell r="BE600">
            <v>0</v>
          </cell>
          <cell r="BH600" t="str">
            <v/>
          </cell>
          <cell r="BI600">
            <v>0</v>
          </cell>
          <cell r="BL600" t="str">
            <v/>
          </cell>
          <cell r="BM600">
            <v>0</v>
          </cell>
          <cell r="BP600" t="str">
            <v/>
          </cell>
          <cell r="BQ600">
            <v>0</v>
          </cell>
          <cell r="BV600" t="str">
            <v/>
          </cell>
          <cell r="BW600">
            <v>0</v>
          </cell>
          <cell r="BX600">
            <v>0</v>
          </cell>
          <cell r="BY600" t="str">
            <v/>
          </cell>
          <cell r="BZ600" t="str">
            <v/>
          </cell>
          <cell r="CA600" t="str">
            <v/>
          </cell>
          <cell r="CB600" t="str">
            <v/>
          </cell>
          <cell r="CC600" t="str">
            <v/>
          </cell>
          <cell r="CD600" t="str">
            <v/>
          </cell>
          <cell r="CE600" t="str">
            <v/>
          </cell>
          <cell r="CF600" t="str">
            <v/>
          </cell>
          <cell r="CG600" t="str">
            <v/>
          </cell>
        </row>
        <row r="601">
          <cell r="B601">
            <v>0</v>
          </cell>
          <cell r="C601" t="str">
            <v/>
          </cell>
          <cell r="D601" t="str">
            <v/>
          </cell>
          <cell r="E601" t="str">
            <v/>
          </cell>
          <cell r="F601" t="str">
            <v/>
          </cell>
          <cell r="G601" t="str">
            <v/>
          </cell>
          <cell r="H601" t="str">
            <v/>
          </cell>
          <cell r="I601" t="str">
            <v/>
          </cell>
          <cell r="J601" t="str">
            <v/>
          </cell>
          <cell r="K601" t="str">
            <v/>
          </cell>
          <cell r="L601" t="str">
            <v/>
          </cell>
          <cell r="M601" t="str">
            <v/>
          </cell>
          <cell r="N601">
            <v>0</v>
          </cell>
          <cell r="Q601" t="str">
            <v/>
          </cell>
          <cell r="R601" t="str">
            <v/>
          </cell>
          <cell r="U601" t="str">
            <v/>
          </cell>
          <cell r="V601" t="str">
            <v/>
          </cell>
          <cell r="Y601" t="str">
            <v/>
          </cell>
          <cell r="Z601" t="str">
            <v/>
          </cell>
          <cell r="AA601">
            <v>0</v>
          </cell>
          <cell r="AB601">
            <v>0</v>
          </cell>
          <cell r="AC601" t="str">
            <v/>
          </cell>
          <cell r="AD601" t="str">
            <v/>
          </cell>
          <cell r="AG601" t="str">
            <v/>
          </cell>
          <cell r="AH601" t="str">
            <v/>
          </cell>
          <cell r="AJ601" t="str">
            <v/>
          </cell>
          <cell r="AK601" t="str">
            <v/>
          </cell>
          <cell r="AM601" t="str">
            <v/>
          </cell>
          <cell r="AN601" t="str">
            <v/>
          </cell>
          <cell r="AP601" t="str">
            <v/>
          </cell>
          <cell r="AQ601" t="str">
            <v/>
          </cell>
          <cell r="AS601" t="str">
            <v/>
          </cell>
          <cell r="AT601" t="str">
            <v/>
          </cell>
          <cell r="AU601" t="str">
            <v/>
          </cell>
          <cell r="AZ601" t="str">
            <v/>
          </cell>
          <cell r="BA601" t="str">
            <v/>
          </cell>
          <cell r="BD601" t="str">
            <v/>
          </cell>
          <cell r="BE601" t="str">
            <v/>
          </cell>
          <cell r="BH601" t="str">
            <v/>
          </cell>
          <cell r="BI601" t="str">
            <v/>
          </cell>
          <cell r="BL601" t="str">
            <v/>
          </cell>
          <cell r="BM601" t="str">
            <v/>
          </cell>
          <cell r="BP601" t="str">
            <v/>
          </cell>
          <cell r="BQ601" t="str">
            <v/>
          </cell>
          <cell r="BV601" t="str">
            <v/>
          </cell>
          <cell r="BW601" t="str">
            <v/>
          </cell>
          <cell r="BX601" t="str">
            <v/>
          </cell>
          <cell r="BY601" t="str">
            <v/>
          </cell>
          <cell r="BZ601">
            <v>0</v>
          </cell>
          <cell r="CA601">
            <v>0</v>
          </cell>
          <cell r="CB601" t="str">
            <v/>
          </cell>
          <cell r="CC601">
            <v>0</v>
          </cell>
          <cell r="CD601">
            <v>0</v>
          </cell>
          <cell r="CE601">
            <v>0</v>
          </cell>
          <cell r="CF601">
            <v>0</v>
          </cell>
          <cell r="CG601">
            <v>0</v>
          </cell>
        </row>
        <row r="602">
          <cell r="B602" t="str">
            <v/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 t="str">
            <v/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Q602" t="str">
            <v/>
          </cell>
          <cell r="R602">
            <v>0</v>
          </cell>
          <cell r="U602" t="str">
            <v/>
          </cell>
          <cell r="V602">
            <v>0</v>
          </cell>
          <cell r="Y602" t="str">
            <v/>
          </cell>
          <cell r="Z602">
            <v>0</v>
          </cell>
          <cell r="AA602">
            <v>0</v>
          </cell>
          <cell r="AB602">
            <v>0</v>
          </cell>
          <cell r="AC602" t="str">
            <v/>
          </cell>
          <cell r="AD602">
            <v>0</v>
          </cell>
          <cell r="AG602" t="str">
            <v/>
          </cell>
          <cell r="AH602">
            <v>0</v>
          </cell>
          <cell r="AJ602" t="str">
            <v/>
          </cell>
          <cell r="AK602">
            <v>0</v>
          </cell>
          <cell r="AM602" t="str">
            <v/>
          </cell>
          <cell r="AN602">
            <v>0</v>
          </cell>
          <cell r="AP602" t="str">
            <v/>
          </cell>
          <cell r="AQ602">
            <v>0</v>
          </cell>
          <cell r="AS602" t="str">
            <v/>
          </cell>
          <cell r="AT602">
            <v>0</v>
          </cell>
          <cell r="AU602" t="str">
            <v/>
          </cell>
          <cell r="AZ602" t="str">
            <v/>
          </cell>
          <cell r="BA602">
            <v>0</v>
          </cell>
          <cell r="BD602" t="str">
            <v/>
          </cell>
          <cell r="BE602">
            <v>0</v>
          </cell>
          <cell r="BH602" t="str">
            <v/>
          </cell>
          <cell r="BI602">
            <v>0</v>
          </cell>
          <cell r="BL602" t="str">
            <v/>
          </cell>
          <cell r="BM602">
            <v>0</v>
          </cell>
          <cell r="BP602" t="str">
            <v/>
          </cell>
          <cell r="BQ602">
            <v>0</v>
          </cell>
          <cell r="BV602" t="str">
            <v/>
          </cell>
          <cell r="BW602">
            <v>0</v>
          </cell>
          <cell r="BX602">
            <v>0</v>
          </cell>
          <cell r="BY602" t="str">
            <v/>
          </cell>
          <cell r="BZ602" t="str">
            <v/>
          </cell>
          <cell r="CA602" t="str">
            <v/>
          </cell>
          <cell r="CB602" t="str">
            <v/>
          </cell>
          <cell r="CC602" t="str">
            <v/>
          </cell>
          <cell r="CD602" t="str">
            <v/>
          </cell>
          <cell r="CE602" t="str">
            <v/>
          </cell>
          <cell r="CF602" t="str">
            <v/>
          </cell>
          <cell r="CG602" t="str">
            <v/>
          </cell>
        </row>
        <row r="603">
          <cell r="B603">
            <v>0</v>
          </cell>
          <cell r="C603" t="str">
            <v/>
          </cell>
          <cell r="D603" t="str">
            <v/>
          </cell>
          <cell r="E603" t="str">
            <v/>
          </cell>
          <cell r="F603" t="str">
            <v/>
          </cell>
          <cell r="G603" t="str">
            <v/>
          </cell>
          <cell r="H603" t="str">
            <v/>
          </cell>
          <cell r="I603" t="str">
            <v/>
          </cell>
          <cell r="J603" t="str">
            <v/>
          </cell>
          <cell r="K603" t="str">
            <v/>
          </cell>
          <cell r="L603" t="str">
            <v/>
          </cell>
          <cell r="M603" t="str">
            <v/>
          </cell>
          <cell r="N603">
            <v>0</v>
          </cell>
          <cell r="Q603" t="str">
            <v/>
          </cell>
          <cell r="R603" t="str">
            <v/>
          </cell>
          <cell r="U603" t="str">
            <v/>
          </cell>
          <cell r="V603" t="str">
            <v/>
          </cell>
          <cell r="Y603" t="str">
            <v/>
          </cell>
          <cell r="Z603" t="str">
            <v/>
          </cell>
          <cell r="AA603">
            <v>0</v>
          </cell>
          <cell r="AB603">
            <v>0</v>
          </cell>
          <cell r="AC603" t="str">
            <v/>
          </cell>
          <cell r="AD603" t="str">
            <v/>
          </cell>
          <cell r="AG603" t="str">
            <v/>
          </cell>
          <cell r="AH603" t="str">
            <v/>
          </cell>
          <cell r="AJ603" t="str">
            <v/>
          </cell>
          <cell r="AK603" t="str">
            <v/>
          </cell>
          <cell r="AM603" t="str">
            <v/>
          </cell>
          <cell r="AN603" t="str">
            <v/>
          </cell>
          <cell r="AP603" t="str">
            <v/>
          </cell>
          <cell r="AQ603" t="str">
            <v/>
          </cell>
          <cell r="AS603" t="str">
            <v/>
          </cell>
          <cell r="AT603" t="str">
            <v/>
          </cell>
          <cell r="AU603" t="str">
            <v/>
          </cell>
          <cell r="AZ603" t="str">
            <v/>
          </cell>
          <cell r="BA603" t="str">
            <v/>
          </cell>
          <cell r="BD603" t="str">
            <v/>
          </cell>
          <cell r="BE603" t="str">
            <v/>
          </cell>
          <cell r="BH603" t="str">
            <v/>
          </cell>
          <cell r="BI603" t="str">
            <v/>
          </cell>
          <cell r="BL603" t="str">
            <v/>
          </cell>
          <cell r="BM603" t="str">
            <v/>
          </cell>
          <cell r="BP603" t="str">
            <v/>
          </cell>
          <cell r="BQ603" t="str">
            <v/>
          </cell>
          <cell r="BV603" t="str">
            <v/>
          </cell>
          <cell r="BW603" t="str">
            <v/>
          </cell>
          <cell r="BX603" t="str">
            <v/>
          </cell>
          <cell r="BY603" t="str">
            <v/>
          </cell>
          <cell r="BZ603">
            <v>0</v>
          </cell>
          <cell r="CA603">
            <v>0</v>
          </cell>
          <cell r="CB603" t="str">
            <v/>
          </cell>
          <cell r="CC603">
            <v>0</v>
          </cell>
          <cell r="CD603">
            <v>0</v>
          </cell>
          <cell r="CE603">
            <v>0</v>
          </cell>
          <cell r="CF603">
            <v>0</v>
          </cell>
          <cell r="CG603">
            <v>0</v>
          </cell>
        </row>
        <row r="604">
          <cell r="B604" t="str">
            <v/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 t="str">
            <v/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Q604" t="str">
            <v/>
          </cell>
          <cell r="R604">
            <v>0</v>
          </cell>
          <cell r="U604" t="str">
            <v/>
          </cell>
          <cell r="V604">
            <v>0</v>
          </cell>
          <cell r="Y604" t="str">
            <v/>
          </cell>
          <cell r="Z604">
            <v>0</v>
          </cell>
          <cell r="AA604">
            <v>0</v>
          </cell>
          <cell r="AB604">
            <v>0</v>
          </cell>
          <cell r="AC604" t="str">
            <v/>
          </cell>
          <cell r="AD604">
            <v>0</v>
          </cell>
          <cell r="AG604" t="str">
            <v/>
          </cell>
          <cell r="AH604">
            <v>0</v>
          </cell>
          <cell r="AJ604" t="str">
            <v/>
          </cell>
          <cell r="AK604">
            <v>0</v>
          </cell>
          <cell r="AM604" t="str">
            <v/>
          </cell>
          <cell r="AN604">
            <v>0</v>
          </cell>
          <cell r="AP604" t="str">
            <v/>
          </cell>
          <cell r="AQ604">
            <v>0</v>
          </cell>
          <cell r="AS604" t="str">
            <v/>
          </cell>
          <cell r="AT604">
            <v>0</v>
          </cell>
          <cell r="AU604" t="str">
            <v/>
          </cell>
          <cell r="AZ604" t="str">
            <v/>
          </cell>
          <cell r="BA604">
            <v>0</v>
          </cell>
          <cell r="BD604" t="str">
            <v/>
          </cell>
          <cell r="BE604">
            <v>0</v>
          </cell>
          <cell r="BH604" t="str">
            <v/>
          </cell>
          <cell r="BI604">
            <v>0</v>
          </cell>
          <cell r="BL604" t="str">
            <v/>
          </cell>
          <cell r="BM604">
            <v>0</v>
          </cell>
          <cell r="BP604" t="str">
            <v/>
          </cell>
          <cell r="BQ604">
            <v>0</v>
          </cell>
          <cell r="BV604" t="str">
            <v/>
          </cell>
          <cell r="BW604">
            <v>0</v>
          </cell>
          <cell r="BX604">
            <v>0</v>
          </cell>
          <cell r="BY604" t="str">
            <v/>
          </cell>
          <cell r="BZ604" t="str">
            <v/>
          </cell>
          <cell r="CA604" t="str">
            <v/>
          </cell>
          <cell r="CB604" t="str">
            <v/>
          </cell>
          <cell r="CC604" t="str">
            <v/>
          </cell>
          <cell r="CD604" t="str">
            <v/>
          </cell>
          <cell r="CE604" t="str">
            <v/>
          </cell>
          <cell r="CF604" t="str">
            <v/>
          </cell>
          <cell r="CG604" t="str">
            <v/>
          </cell>
        </row>
        <row r="605">
          <cell r="B605">
            <v>0</v>
          </cell>
          <cell r="C605" t="str">
            <v/>
          </cell>
          <cell r="D605" t="str">
            <v/>
          </cell>
          <cell r="E605" t="str">
            <v/>
          </cell>
          <cell r="F605" t="str">
            <v/>
          </cell>
          <cell r="G605" t="str">
            <v/>
          </cell>
          <cell r="H605" t="str">
            <v/>
          </cell>
          <cell r="I605" t="str">
            <v/>
          </cell>
          <cell r="J605" t="str">
            <v/>
          </cell>
          <cell r="K605" t="str">
            <v/>
          </cell>
          <cell r="L605" t="str">
            <v/>
          </cell>
          <cell r="M605" t="str">
            <v/>
          </cell>
          <cell r="N605">
            <v>0</v>
          </cell>
          <cell r="Q605" t="str">
            <v/>
          </cell>
          <cell r="R605" t="str">
            <v/>
          </cell>
          <cell r="U605" t="str">
            <v/>
          </cell>
          <cell r="V605" t="str">
            <v/>
          </cell>
          <cell r="Y605" t="str">
            <v/>
          </cell>
          <cell r="Z605" t="str">
            <v/>
          </cell>
          <cell r="AA605">
            <v>0</v>
          </cell>
          <cell r="AB605">
            <v>0</v>
          </cell>
          <cell r="AC605" t="str">
            <v/>
          </cell>
          <cell r="AD605" t="str">
            <v/>
          </cell>
          <cell r="AG605" t="str">
            <v/>
          </cell>
          <cell r="AH605" t="str">
            <v/>
          </cell>
          <cell r="AJ605" t="str">
            <v/>
          </cell>
          <cell r="AK605" t="str">
            <v/>
          </cell>
          <cell r="AM605" t="str">
            <v/>
          </cell>
          <cell r="AN605" t="str">
            <v/>
          </cell>
          <cell r="AP605" t="str">
            <v/>
          </cell>
          <cell r="AQ605" t="str">
            <v/>
          </cell>
          <cell r="AS605" t="str">
            <v/>
          </cell>
          <cell r="AT605" t="str">
            <v/>
          </cell>
          <cell r="AU605" t="str">
            <v/>
          </cell>
          <cell r="AZ605" t="str">
            <v/>
          </cell>
          <cell r="BA605" t="str">
            <v/>
          </cell>
          <cell r="BD605" t="str">
            <v/>
          </cell>
          <cell r="BE605" t="str">
            <v/>
          </cell>
          <cell r="BH605" t="str">
            <v/>
          </cell>
          <cell r="BI605" t="str">
            <v/>
          </cell>
          <cell r="BL605" t="str">
            <v/>
          </cell>
          <cell r="BM605" t="str">
            <v/>
          </cell>
          <cell r="BP605" t="str">
            <v/>
          </cell>
          <cell r="BQ605" t="str">
            <v/>
          </cell>
          <cell r="BV605" t="str">
            <v/>
          </cell>
          <cell r="BW605" t="str">
            <v/>
          </cell>
          <cell r="BX605" t="str">
            <v/>
          </cell>
          <cell r="BY605" t="str">
            <v/>
          </cell>
          <cell r="BZ605">
            <v>0</v>
          </cell>
          <cell r="CA605">
            <v>0</v>
          </cell>
          <cell r="CB605" t="str">
            <v/>
          </cell>
          <cell r="CC605">
            <v>0</v>
          </cell>
          <cell r="CD605">
            <v>0</v>
          </cell>
          <cell r="CE605">
            <v>0</v>
          </cell>
          <cell r="CF605">
            <v>0</v>
          </cell>
          <cell r="CG605">
            <v>0</v>
          </cell>
        </row>
        <row r="606">
          <cell r="B606" t="str">
            <v/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 t="str">
            <v/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Q606" t="str">
            <v/>
          </cell>
          <cell r="R606">
            <v>0</v>
          </cell>
          <cell r="U606" t="str">
            <v/>
          </cell>
          <cell r="V606">
            <v>0</v>
          </cell>
          <cell r="Y606" t="str">
            <v/>
          </cell>
          <cell r="Z606">
            <v>0</v>
          </cell>
          <cell r="AA606">
            <v>0</v>
          </cell>
          <cell r="AB606">
            <v>0</v>
          </cell>
          <cell r="AC606" t="str">
            <v/>
          </cell>
          <cell r="AD606">
            <v>0</v>
          </cell>
          <cell r="AG606" t="str">
            <v/>
          </cell>
          <cell r="AH606">
            <v>0</v>
          </cell>
          <cell r="AJ606" t="str">
            <v/>
          </cell>
          <cell r="AK606">
            <v>0</v>
          </cell>
          <cell r="AM606" t="str">
            <v/>
          </cell>
          <cell r="AN606">
            <v>0</v>
          </cell>
          <cell r="AP606" t="str">
            <v/>
          </cell>
          <cell r="AQ606">
            <v>0</v>
          </cell>
          <cell r="AS606" t="str">
            <v/>
          </cell>
          <cell r="AT606">
            <v>0</v>
          </cell>
          <cell r="AU606" t="str">
            <v/>
          </cell>
          <cell r="AZ606" t="str">
            <v/>
          </cell>
          <cell r="BA606">
            <v>0</v>
          </cell>
          <cell r="BD606" t="str">
            <v/>
          </cell>
          <cell r="BE606">
            <v>0</v>
          </cell>
          <cell r="BH606" t="str">
            <v/>
          </cell>
          <cell r="BI606">
            <v>0</v>
          </cell>
          <cell r="BL606" t="str">
            <v/>
          </cell>
          <cell r="BM606">
            <v>0</v>
          </cell>
          <cell r="BP606" t="str">
            <v/>
          </cell>
          <cell r="BQ606">
            <v>0</v>
          </cell>
          <cell r="BV606" t="str">
            <v/>
          </cell>
          <cell r="BW606">
            <v>0</v>
          </cell>
          <cell r="BX606">
            <v>0</v>
          </cell>
          <cell r="BY606" t="str">
            <v/>
          </cell>
          <cell r="BZ606" t="str">
            <v/>
          </cell>
          <cell r="CA606" t="str">
            <v/>
          </cell>
          <cell r="CB606" t="str">
            <v/>
          </cell>
          <cell r="CC606" t="str">
            <v/>
          </cell>
          <cell r="CD606" t="str">
            <v/>
          </cell>
          <cell r="CE606" t="str">
            <v/>
          </cell>
          <cell r="CF606" t="str">
            <v/>
          </cell>
          <cell r="CG606" t="str">
            <v/>
          </cell>
        </row>
        <row r="607">
          <cell r="B607">
            <v>0</v>
          </cell>
          <cell r="C607" t="str">
            <v/>
          </cell>
          <cell r="D607" t="str">
            <v/>
          </cell>
          <cell r="E607" t="str">
            <v/>
          </cell>
          <cell r="F607" t="str">
            <v/>
          </cell>
          <cell r="G607" t="str">
            <v/>
          </cell>
          <cell r="H607" t="str">
            <v/>
          </cell>
          <cell r="I607" t="str">
            <v/>
          </cell>
          <cell r="J607" t="str">
            <v/>
          </cell>
          <cell r="K607" t="str">
            <v/>
          </cell>
          <cell r="L607" t="str">
            <v/>
          </cell>
          <cell r="M607" t="str">
            <v/>
          </cell>
          <cell r="N607">
            <v>0</v>
          </cell>
          <cell r="Q607" t="str">
            <v/>
          </cell>
          <cell r="R607" t="str">
            <v/>
          </cell>
          <cell r="U607" t="str">
            <v/>
          </cell>
          <cell r="V607" t="str">
            <v/>
          </cell>
          <cell r="Y607" t="str">
            <v/>
          </cell>
          <cell r="Z607" t="str">
            <v/>
          </cell>
          <cell r="AA607">
            <v>0</v>
          </cell>
          <cell r="AB607">
            <v>0</v>
          </cell>
          <cell r="AC607" t="str">
            <v/>
          </cell>
          <cell r="AD607" t="str">
            <v/>
          </cell>
          <cell r="AG607" t="str">
            <v/>
          </cell>
          <cell r="AH607" t="str">
            <v/>
          </cell>
          <cell r="AJ607" t="str">
            <v/>
          </cell>
          <cell r="AK607" t="str">
            <v/>
          </cell>
          <cell r="AM607" t="str">
            <v/>
          </cell>
          <cell r="AN607" t="str">
            <v/>
          </cell>
          <cell r="AP607" t="str">
            <v/>
          </cell>
          <cell r="AQ607" t="str">
            <v/>
          </cell>
          <cell r="AS607" t="str">
            <v/>
          </cell>
          <cell r="AT607" t="str">
            <v/>
          </cell>
          <cell r="AU607" t="str">
            <v/>
          </cell>
          <cell r="AZ607" t="str">
            <v/>
          </cell>
          <cell r="BA607" t="str">
            <v/>
          </cell>
          <cell r="BD607" t="str">
            <v/>
          </cell>
          <cell r="BE607" t="str">
            <v/>
          </cell>
          <cell r="BH607" t="str">
            <v/>
          </cell>
          <cell r="BI607" t="str">
            <v/>
          </cell>
          <cell r="BL607" t="str">
            <v/>
          </cell>
          <cell r="BM607" t="str">
            <v/>
          </cell>
          <cell r="BP607" t="str">
            <v/>
          </cell>
          <cell r="BQ607" t="str">
            <v/>
          </cell>
          <cell r="BV607" t="str">
            <v/>
          </cell>
          <cell r="BW607" t="str">
            <v/>
          </cell>
          <cell r="BX607" t="str">
            <v/>
          </cell>
          <cell r="BY607" t="str">
            <v/>
          </cell>
          <cell r="BZ607">
            <v>0</v>
          </cell>
          <cell r="CA607">
            <v>0</v>
          </cell>
          <cell r="CB607" t="str">
            <v/>
          </cell>
          <cell r="CC607">
            <v>0</v>
          </cell>
          <cell r="CD607">
            <v>0</v>
          </cell>
          <cell r="CE607">
            <v>0</v>
          </cell>
          <cell r="CF607">
            <v>0</v>
          </cell>
          <cell r="CG607">
            <v>0</v>
          </cell>
        </row>
        <row r="608">
          <cell r="B608" t="str">
            <v/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 t="str">
            <v/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Q608" t="str">
            <v/>
          </cell>
          <cell r="R608">
            <v>0</v>
          </cell>
          <cell r="U608" t="str">
            <v/>
          </cell>
          <cell r="V608">
            <v>0</v>
          </cell>
          <cell r="Y608" t="str">
            <v/>
          </cell>
          <cell r="Z608">
            <v>0</v>
          </cell>
          <cell r="AA608">
            <v>0</v>
          </cell>
          <cell r="AB608">
            <v>0</v>
          </cell>
          <cell r="AC608" t="str">
            <v/>
          </cell>
          <cell r="AD608">
            <v>0</v>
          </cell>
          <cell r="AG608" t="str">
            <v/>
          </cell>
          <cell r="AH608">
            <v>0</v>
          </cell>
          <cell r="AJ608" t="str">
            <v/>
          </cell>
          <cell r="AK608">
            <v>0</v>
          </cell>
          <cell r="AM608" t="str">
            <v/>
          </cell>
          <cell r="AN608">
            <v>0</v>
          </cell>
          <cell r="AP608" t="str">
            <v/>
          </cell>
          <cell r="AQ608">
            <v>0</v>
          </cell>
          <cell r="AS608" t="str">
            <v/>
          </cell>
          <cell r="AT608">
            <v>0</v>
          </cell>
          <cell r="AU608" t="str">
            <v/>
          </cell>
          <cell r="AZ608" t="str">
            <v/>
          </cell>
          <cell r="BA608">
            <v>0</v>
          </cell>
          <cell r="BD608" t="str">
            <v/>
          </cell>
          <cell r="BE608">
            <v>0</v>
          </cell>
          <cell r="BH608" t="str">
            <v/>
          </cell>
          <cell r="BI608">
            <v>0</v>
          </cell>
          <cell r="BL608" t="str">
            <v/>
          </cell>
          <cell r="BM608">
            <v>0</v>
          </cell>
          <cell r="BP608" t="str">
            <v/>
          </cell>
          <cell r="BQ608">
            <v>0</v>
          </cell>
          <cell r="BV608" t="str">
            <v/>
          </cell>
          <cell r="BW608">
            <v>0</v>
          </cell>
          <cell r="BX608">
            <v>0</v>
          </cell>
          <cell r="BY608" t="str">
            <v/>
          </cell>
          <cell r="BZ608" t="str">
            <v/>
          </cell>
          <cell r="CA608" t="str">
            <v/>
          </cell>
          <cell r="CB608" t="str">
            <v/>
          </cell>
          <cell r="CC608" t="str">
            <v/>
          </cell>
          <cell r="CD608" t="str">
            <v/>
          </cell>
          <cell r="CE608" t="str">
            <v/>
          </cell>
          <cell r="CF608" t="str">
            <v/>
          </cell>
          <cell r="CG608" t="str">
            <v/>
          </cell>
        </row>
        <row r="609">
          <cell r="B609">
            <v>0</v>
          </cell>
          <cell r="C609" t="str">
            <v/>
          </cell>
          <cell r="D609" t="str">
            <v/>
          </cell>
          <cell r="E609" t="str">
            <v/>
          </cell>
          <cell r="F609" t="str">
            <v/>
          </cell>
          <cell r="G609" t="str">
            <v/>
          </cell>
          <cell r="H609" t="str">
            <v/>
          </cell>
          <cell r="I609" t="str">
            <v/>
          </cell>
          <cell r="J609" t="str">
            <v/>
          </cell>
          <cell r="K609" t="str">
            <v/>
          </cell>
          <cell r="L609" t="str">
            <v/>
          </cell>
          <cell r="M609" t="str">
            <v/>
          </cell>
          <cell r="N609">
            <v>0</v>
          </cell>
          <cell r="Q609" t="str">
            <v/>
          </cell>
          <cell r="R609" t="str">
            <v/>
          </cell>
          <cell r="U609" t="str">
            <v/>
          </cell>
          <cell r="V609" t="str">
            <v/>
          </cell>
          <cell r="Y609" t="str">
            <v/>
          </cell>
          <cell r="Z609" t="str">
            <v/>
          </cell>
          <cell r="AA609">
            <v>0</v>
          </cell>
          <cell r="AB609">
            <v>0</v>
          </cell>
          <cell r="AC609" t="str">
            <v/>
          </cell>
          <cell r="AD609" t="str">
            <v/>
          </cell>
          <cell r="AG609" t="str">
            <v/>
          </cell>
          <cell r="AH609" t="str">
            <v/>
          </cell>
          <cell r="AJ609" t="str">
            <v/>
          </cell>
          <cell r="AK609" t="str">
            <v/>
          </cell>
          <cell r="AM609" t="str">
            <v/>
          </cell>
          <cell r="AN609" t="str">
            <v/>
          </cell>
          <cell r="AP609" t="str">
            <v/>
          </cell>
          <cell r="AQ609" t="str">
            <v/>
          </cell>
          <cell r="AS609" t="str">
            <v/>
          </cell>
          <cell r="AT609" t="str">
            <v/>
          </cell>
          <cell r="AU609" t="str">
            <v/>
          </cell>
          <cell r="AZ609" t="str">
            <v/>
          </cell>
          <cell r="BA609" t="str">
            <v/>
          </cell>
          <cell r="BD609" t="str">
            <v/>
          </cell>
          <cell r="BE609" t="str">
            <v/>
          </cell>
          <cell r="BH609" t="str">
            <v/>
          </cell>
          <cell r="BI609" t="str">
            <v/>
          </cell>
          <cell r="BL609" t="str">
            <v/>
          </cell>
          <cell r="BM609" t="str">
            <v/>
          </cell>
          <cell r="BP609" t="str">
            <v/>
          </cell>
          <cell r="BQ609" t="str">
            <v/>
          </cell>
          <cell r="BV609" t="str">
            <v/>
          </cell>
          <cell r="BW609" t="str">
            <v/>
          </cell>
          <cell r="BX609" t="str">
            <v/>
          </cell>
          <cell r="BY609" t="str">
            <v/>
          </cell>
          <cell r="BZ609">
            <v>0</v>
          </cell>
          <cell r="CA609">
            <v>0</v>
          </cell>
          <cell r="CB609" t="str">
            <v/>
          </cell>
          <cell r="CC609">
            <v>0</v>
          </cell>
          <cell r="CD609">
            <v>0</v>
          </cell>
          <cell r="CE609">
            <v>0</v>
          </cell>
          <cell r="CF609">
            <v>0</v>
          </cell>
          <cell r="CG609">
            <v>0</v>
          </cell>
        </row>
        <row r="610">
          <cell r="B610" t="str">
            <v/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 t="str">
            <v/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Q610" t="str">
            <v/>
          </cell>
          <cell r="R610">
            <v>0</v>
          </cell>
          <cell r="U610" t="str">
            <v/>
          </cell>
          <cell r="V610">
            <v>0</v>
          </cell>
          <cell r="Y610" t="str">
            <v/>
          </cell>
          <cell r="Z610">
            <v>0</v>
          </cell>
          <cell r="AA610">
            <v>0</v>
          </cell>
          <cell r="AB610">
            <v>0</v>
          </cell>
          <cell r="AC610" t="str">
            <v/>
          </cell>
          <cell r="AD610">
            <v>0</v>
          </cell>
          <cell r="AG610" t="str">
            <v/>
          </cell>
          <cell r="AH610">
            <v>0</v>
          </cell>
          <cell r="AJ610" t="str">
            <v/>
          </cell>
          <cell r="AK610">
            <v>0</v>
          </cell>
          <cell r="AM610" t="str">
            <v/>
          </cell>
          <cell r="AN610">
            <v>0</v>
          </cell>
          <cell r="AP610" t="str">
            <v/>
          </cell>
          <cell r="AQ610">
            <v>0</v>
          </cell>
          <cell r="AS610" t="str">
            <v/>
          </cell>
          <cell r="AT610">
            <v>0</v>
          </cell>
          <cell r="AU610" t="str">
            <v/>
          </cell>
          <cell r="AZ610" t="str">
            <v/>
          </cell>
          <cell r="BA610">
            <v>0</v>
          </cell>
          <cell r="BD610" t="str">
            <v/>
          </cell>
          <cell r="BE610">
            <v>0</v>
          </cell>
          <cell r="BH610" t="str">
            <v/>
          </cell>
          <cell r="BI610">
            <v>0</v>
          </cell>
          <cell r="BL610" t="str">
            <v/>
          </cell>
          <cell r="BM610">
            <v>0</v>
          </cell>
          <cell r="BP610" t="str">
            <v/>
          </cell>
          <cell r="BQ610">
            <v>0</v>
          </cell>
          <cell r="BV610" t="str">
            <v/>
          </cell>
          <cell r="BW610">
            <v>0</v>
          </cell>
          <cell r="BX610">
            <v>0</v>
          </cell>
          <cell r="BY610" t="str">
            <v/>
          </cell>
          <cell r="BZ610" t="str">
            <v/>
          </cell>
          <cell r="CA610" t="str">
            <v/>
          </cell>
          <cell r="CB610" t="str">
            <v/>
          </cell>
          <cell r="CC610" t="str">
            <v/>
          </cell>
          <cell r="CD610" t="str">
            <v/>
          </cell>
          <cell r="CE610" t="str">
            <v/>
          </cell>
          <cell r="CF610" t="str">
            <v/>
          </cell>
          <cell r="CG610" t="str">
            <v/>
          </cell>
        </row>
        <row r="611">
          <cell r="B611">
            <v>0</v>
          </cell>
          <cell r="C611" t="str">
            <v/>
          </cell>
          <cell r="D611" t="str">
            <v/>
          </cell>
          <cell r="E611" t="str">
            <v/>
          </cell>
          <cell r="F611" t="str">
            <v/>
          </cell>
          <cell r="G611" t="str">
            <v/>
          </cell>
          <cell r="H611" t="str">
            <v/>
          </cell>
          <cell r="I611" t="str">
            <v/>
          </cell>
          <cell r="J611" t="str">
            <v/>
          </cell>
          <cell r="K611" t="str">
            <v/>
          </cell>
          <cell r="L611" t="str">
            <v/>
          </cell>
          <cell r="M611" t="str">
            <v/>
          </cell>
          <cell r="N611">
            <v>0</v>
          </cell>
          <cell r="Q611" t="str">
            <v/>
          </cell>
          <cell r="R611" t="str">
            <v/>
          </cell>
          <cell r="U611" t="str">
            <v/>
          </cell>
          <cell r="V611" t="str">
            <v/>
          </cell>
          <cell r="Y611" t="str">
            <v/>
          </cell>
          <cell r="Z611" t="str">
            <v/>
          </cell>
          <cell r="AA611">
            <v>0</v>
          </cell>
          <cell r="AB611">
            <v>0</v>
          </cell>
          <cell r="AC611" t="str">
            <v/>
          </cell>
          <cell r="AD611" t="str">
            <v/>
          </cell>
          <cell r="AG611" t="str">
            <v/>
          </cell>
          <cell r="AH611" t="str">
            <v/>
          </cell>
          <cell r="AJ611" t="str">
            <v/>
          </cell>
          <cell r="AK611" t="str">
            <v/>
          </cell>
          <cell r="AM611" t="str">
            <v/>
          </cell>
          <cell r="AN611" t="str">
            <v/>
          </cell>
          <cell r="AP611" t="str">
            <v/>
          </cell>
          <cell r="AQ611" t="str">
            <v/>
          </cell>
          <cell r="AS611" t="str">
            <v/>
          </cell>
          <cell r="AT611" t="str">
            <v/>
          </cell>
          <cell r="AU611" t="str">
            <v/>
          </cell>
          <cell r="AZ611" t="str">
            <v/>
          </cell>
          <cell r="BA611" t="str">
            <v/>
          </cell>
          <cell r="BD611" t="str">
            <v/>
          </cell>
          <cell r="BE611" t="str">
            <v/>
          </cell>
          <cell r="BH611" t="str">
            <v/>
          </cell>
          <cell r="BI611" t="str">
            <v/>
          </cell>
          <cell r="BL611" t="str">
            <v/>
          </cell>
          <cell r="BM611" t="str">
            <v/>
          </cell>
          <cell r="BP611" t="str">
            <v/>
          </cell>
          <cell r="BQ611" t="str">
            <v/>
          </cell>
          <cell r="BV611" t="str">
            <v/>
          </cell>
          <cell r="BW611" t="str">
            <v/>
          </cell>
          <cell r="BX611" t="str">
            <v/>
          </cell>
          <cell r="BY611" t="str">
            <v/>
          </cell>
          <cell r="BZ611">
            <v>0</v>
          </cell>
          <cell r="CA611">
            <v>0</v>
          </cell>
          <cell r="CB611" t="str">
            <v/>
          </cell>
          <cell r="CC611">
            <v>0</v>
          </cell>
          <cell r="CD611">
            <v>0</v>
          </cell>
          <cell r="CE611">
            <v>0</v>
          </cell>
          <cell r="CF611">
            <v>0</v>
          </cell>
          <cell r="CG611">
            <v>0</v>
          </cell>
        </row>
        <row r="612">
          <cell r="B612" t="str">
            <v/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 t="str">
            <v/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Q612" t="str">
            <v/>
          </cell>
          <cell r="R612">
            <v>0</v>
          </cell>
          <cell r="U612" t="str">
            <v/>
          </cell>
          <cell r="V612">
            <v>0</v>
          </cell>
          <cell r="Y612" t="str">
            <v/>
          </cell>
          <cell r="Z612">
            <v>0</v>
          </cell>
          <cell r="AA612">
            <v>0</v>
          </cell>
          <cell r="AB612">
            <v>0</v>
          </cell>
          <cell r="AC612" t="str">
            <v/>
          </cell>
          <cell r="AD612">
            <v>0</v>
          </cell>
          <cell r="AG612" t="str">
            <v/>
          </cell>
          <cell r="AH612">
            <v>0</v>
          </cell>
          <cell r="AJ612" t="str">
            <v/>
          </cell>
          <cell r="AK612">
            <v>0</v>
          </cell>
          <cell r="AM612" t="str">
            <v/>
          </cell>
          <cell r="AN612">
            <v>0</v>
          </cell>
          <cell r="AP612" t="str">
            <v/>
          </cell>
          <cell r="AQ612">
            <v>0</v>
          </cell>
          <cell r="AS612" t="str">
            <v/>
          </cell>
          <cell r="AT612">
            <v>0</v>
          </cell>
          <cell r="AU612" t="str">
            <v/>
          </cell>
          <cell r="AZ612" t="str">
            <v/>
          </cell>
          <cell r="BA612">
            <v>0</v>
          </cell>
          <cell r="BD612" t="str">
            <v/>
          </cell>
          <cell r="BE612">
            <v>0</v>
          </cell>
          <cell r="BH612" t="str">
            <v/>
          </cell>
          <cell r="BI612">
            <v>0</v>
          </cell>
          <cell r="BL612" t="str">
            <v/>
          </cell>
          <cell r="BM612">
            <v>0</v>
          </cell>
          <cell r="BP612" t="str">
            <v/>
          </cell>
          <cell r="BQ612">
            <v>0</v>
          </cell>
          <cell r="BV612" t="str">
            <v/>
          </cell>
          <cell r="BW612">
            <v>0</v>
          </cell>
          <cell r="BX612">
            <v>0</v>
          </cell>
          <cell r="BY612" t="str">
            <v/>
          </cell>
          <cell r="BZ612" t="str">
            <v/>
          </cell>
          <cell r="CA612" t="str">
            <v/>
          </cell>
          <cell r="CB612" t="str">
            <v/>
          </cell>
          <cell r="CC612" t="str">
            <v/>
          </cell>
          <cell r="CD612" t="str">
            <v/>
          </cell>
          <cell r="CE612" t="str">
            <v/>
          </cell>
          <cell r="CF612" t="str">
            <v/>
          </cell>
          <cell r="CG612" t="str">
            <v/>
          </cell>
        </row>
        <row r="613">
          <cell r="B613">
            <v>0</v>
          </cell>
          <cell r="C613" t="str">
            <v/>
          </cell>
          <cell r="D613" t="str">
            <v/>
          </cell>
          <cell r="E613" t="str">
            <v/>
          </cell>
          <cell r="F613" t="str">
            <v/>
          </cell>
          <cell r="G613" t="str">
            <v/>
          </cell>
          <cell r="H613" t="str">
            <v/>
          </cell>
          <cell r="I613" t="str">
            <v/>
          </cell>
          <cell r="J613" t="str">
            <v/>
          </cell>
          <cell r="K613" t="str">
            <v/>
          </cell>
          <cell r="L613" t="str">
            <v/>
          </cell>
          <cell r="M613" t="str">
            <v/>
          </cell>
          <cell r="N613">
            <v>0</v>
          </cell>
          <cell r="Q613" t="str">
            <v/>
          </cell>
          <cell r="R613" t="str">
            <v/>
          </cell>
          <cell r="U613" t="str">
            <v/>
          </cell>
          <cell r="V613" t="str">
            <v/>
          </cell>
          <cell r="Y613" t="str">
            <v/>
          </cell>
          <cell r="Z613" t="str">
            <v/>
          </cell>
          <cell r="AA613">
            <v>0</v>
          </cell>
          <cell r="AB613">
            <v>0</v>
          </cell>
          <cell r="AC613" t="str">
            <v/>
          </cell>
          <cell r="AD613" t="str">
            <v/>
          </cell>
          <cell r="AG613" t="str">
            <v/>
          </cell>
          <cell r="AH613" t="str">
            <v/>
          </cell>
          <cell r="AJ613" t="str">
            <v/>
          </cell>
          <cell r="AK613" t="str">
            <v/>
          </cell>
          <cell r="AM613" t="str">
            <v/>
          </cell>
          <cell r="AN613" t="str">
            <v/>
          </cell>
          <cell r="AP613" t="str">
            <v/>
          </cell>
          <cell r="AQ613" t="str">
            <v/>
          </cell>
          <cell r="AS613" t="str">
            <v/>
          </cell>
          <cell r="AT613" t="str">
            <v/>
          </cell>
          <cell r="AU613" t="str">
            <v/>
          </cell>
          <cell r="AZ613" t="str">
            <v/>
          </cell>
          <cell r="BA613" t="str">
            <v/>
          </cell>
          <cell r="BD613" t="str">
            <v/>
          </cell>
          <cell r="BE613" t="str">
            <v/>
          </cell>
          <cell r="BH613" t="str">
            <v/>
          </cell>
          <cell r="BI613" t="str">
            <v/>
          </cell>
          <cell r="BL613" t="str">
            <v/>
          </cell>
          <cell r="BM613" t="str">
            <v/>
          </cell>
          <cell r="BP613" t="str">
            <v/>
          </cell>
          <cell r="BQ613" t="str">
            <v/>
          </cell>
          <cell r="BV613" t="str">
            <v/>
          </cell>
          <cell r="BW613" t="str">
            <v/>
          </cell>
          <cell r="BX613" t="str">
            <v/>
          </cell>
          <cell r="BY613" t="str">
            <v/>
          </cell>
          <cell r="BZ613">
            <v>0</v>
          </cell>
          <cell r="CA613">
            <v>0</v>
          </cell>
          <cell r="CB613" t="str">
            <v/>
          </cell>
          <cell r="CC613">
            <v>0</v>
          </cell>
          <cell r="CD613">
            <v>0</v>
          </cell>
          <cell r="CE613">
            <v>0</v>
          </cell>
          <cell r="CF613">
            <v>0</v>
          </cell>
          <cell r="CG613">
            <v>0</v>
          </cell>
        </row>
        <row r="614">
          <cell r="B614" t="str">
            <v/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 t="str">
            <v/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Q614" t="str">
            <v/>
          </cell>
          <cell r="R614">
            <v>0</v>
          </cell>
          <cell r="U614" t="str">
            <v/>
          </cell>
          <cell r="V614">
            <v>0</v>
          </cell>
          <cell r="Y614" t="str">
            <v/>
          </cell>
          <cell r="Z614">
            <v>0</v>
          </cell>
          <cell r="AA614">
            <v>0</v>
          </cell>
          <cell r="AB614">
            <v>0</v>
          </cell>
          <cell r="AC614" t="str">
            <v/>
          </cell>
          <cell r="AD614">
            <v>0</v>
          </cell>
          <cell r="AG614" t="str">
            <v/>
          </cell>
          <cell r="AH614">
            <v>0</v>
          </cell>
          <cell r="AJ614" t="str">
            <v/>
          </cell>
          <cell r="AK614">
            <v>0</v>
          </cell>
          <cell r="AM614" t="str">
            <v/>
          </cell>
          <cell r="AN614">
            <v>0</v>
          </cell>
          <cell r="AP614" t="str">
            <v/>
          </cell>
          <cell r="AQ614">
            <v>0</v>
          </cell>
          <cell r="AS614" t="str">
            <v/>
          </cell>
          <cell r="AT614">
            <v>0</v>
          </cell>
          <cell r="AU614" t="str">
            <v/>
          </cell>
          <cell r="AZ614" t="str">
            <v/>
          </cell>
          <cell r="BA614">
            <v>0</v>
          </cell>
          <cell r="BD614" t="str">
            <v/>
          </cell>
          <cell r="BE614">
            <v>0</v>
          </cell>
          <cell r="BH614" t="str">
            <v/>
          </cell>
          <cell r="BI614">
            <v>0</v>
          </cell>
          <cell r="BL614" t="str">
            <v/>
          </cell>
          <cell r="BM614">
            <v>0</v>
          </cell>
          <cell r="BP614" t="str">
            <v/>
          </cell>
          <cell r="BQ614">
            <v>0</v>
          </cell>
          <cell r="BV614" t="str">
            <v/>
          </cell>
          <cell r="BW614">
            <v>0</v>
          </cell>
          <cell r="BX614">
            <v>0</v>
          </cell>
          <cell r="BY614" t="str">
            <v/>
          </cell>
          <cell r="BZ614" t="str">
            <v/>
          </cell>
          <cell r="CA614" t="str">
            <v/>
          </cell>
          <cell r="CB614" t="str">
            <v/>
          </cell>
          <cell r="CC614" t="str">
            <v/>
          </cell>
          <cell r="CD614" t="str">
            <v/>
          </cell>
          <cell r="CE614" t="str">
            <v/>
          </cell>
          <cell r="CF614" t="str">
            <v/>
          </cell>
          <cell r="CG614" t="str">
            <v/>
          </cell>
        </row>
        <row r="615">
          <cell r="B615">
            <v>0</v>
          </cell>
          <cell r="C615" t="str">
            <v/>
          </cell>
          <cell r="D615" t="str">
            <v/>
          </cell>
          <cell r="E615" t="str">
            <v/>
          </cell>
          <cell r="F615" t="str">
            <v/>
          </cell>
          <cell r="G615" t="str">
            <v/>
          </cell>
          <cell r="H615" t="str">
            <v/>
          </cell>
          <cell r="I615" t="str">
            <v/>
          </cell>
          <cell r="J615" t="str">
            <v/>
          </cell>
          <cell r="K615" t="str">
            <v/>
          </cell>
          <cell r="L615" t="str">
            <v/>
          </cell>
          <cell r="M615" t="str">
            <v/>
          </cell>
          <cell r="N615">
            <v>0</v>
          </cell>
          <cell r="Q615" t="str">
            <v/>
          </cell>
          <cell r="R615" t="str">
            <v/>
          </cell>
          <cell r="U615" t="str">
            <v/>
          </cell>
          <cell r="V615" t="str">
            <v/>
          </cell>
          <cell r="Y615" t="str">
            <v/>
          </cell>
          <cell r="Z615" t="str">
            <v/>
          </cell>
          <cell r="AA615">
            <v>0</v>
          </cell>
          <cell r="AB615">
            <v>0</v>
          </cell>
          <cell r="AC615" t="str">
            <v/>
          </cell>
          <cell r="AD615" t="str">
            <v/>
          </cell>
          <cell r="AG615" t="str">
            <v/>
          </cell>
          <cell r="AH615" t="str">
            <v/>
          </cell>
          <cell r="AJ615" t="str">
            <v/>
          </cell>
          <cell r="AK615" t="str">
            <v/>
          </cell>
          <cell r="AM615" t="str">
            <v/>
          </cell>
          <cell r="AN615" t="str">
            <v/>
          </cell>
          <cell r="AP615" t="str">
            <v/>
          </cell>
          <cell r="AQ615" t="str">
            <v/>
          </cell>
          <cell r="AS615" t="str">
            <v/>
          </cell>
          <cell r="AT615" t="str">
            <v/>
          </cell>
          <cell r="AU615" t="str">
            <v/>
          </cell>
          <cell r="AZ615" t="str">
            <v/>
          </cell>
          <cell r="BA615" t="str">
            <v/>
          </cell>
          <cell r="BD615" t="str">
            <v/>
          </cell>
          <cell r="BE615" t="str">
            <v/>
          </cell>
          <cell r="BH615" t="str">
            <v/>
          </cell>
          <cell r="BI615" t="str">
            <v/>
          </cell>
          <cell r="BL615" t="str">
            <v/>
          </cell>
          <cell r="BM615" t="str">
            <v/>
          </cell>
          <cell r="BP615" t="str">
            <v/>
          </cell>
          <cell r="BQ615" t="str">
            <v/>
          </cell>
          <cell r="BV615" t="str">
            <v/>
          </cell>
          <cell r="BW615" t="str">
            <v/>
          </cell>
          <cell r="BX615" t="str">
            <v/>
          </cell>
          <cell r="BY615" t="str">
            <v/>
          </cell>
          <cell r="BZ615">
            <v>0</v>
          </cell>
          <cell r="CA615">
            <v>0</v>
          </cell>
          <cell r="CB615" t="str">
            <v/>
          </cell>
          <cell r="CC615">
            <v>0</v>
          </cell>
          <cell r="CD615">
            <v>0</v>
          </cell>
          <cell r="CE615">
            <v>0</v>
          </cell>
          <cell r="CF615">
            <v>0</v>
          </cell>
          <cell r="CG615">
            <v>0</v>
          </cell>
        </row>
        <row r="616">
          <cell r="B616" t="str">
            <v/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 t="str">
            <v/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Q616" t="str">
            <v/>
          </cell>
          <cell r="R616">
            <v>0</v>
          </cell>
          <cell r="U616" t="str">
            <v/>
          </cell>
          <cell r="V616">
            <v>0</v>
          </cell>
          <cell r="Y616" t="str">
            <v/>
          </cell>
          <cell r="Z616">
            <v>0</v>
          </cell>
          <cell r="AA616">
            <v>0</v>
          </cell>
          <cell r="AB616">
            <v>0</v>
          </cell>
          <cell r="AC616" t="str">
            <v/>
          </cell>
          <cell r="AD616">
            <v>0</v>
          </cell>
          <cell r="AG616" t="str">
            <v/>
          </cell>
          <cell r="AH616">
            <v>0</v>
          </cell>
          <cell r="AJ616" t="str">
            <v/>
          </cell>
          <cell r="AK616">
            <v>0</v>
          </cell>
          <cell r="AM616" t="str">
            <v/>
          </cell>
          <cell r="AN616">
            <v>0</v>
          </cell>
          <cell r="AP616" t="str">
            <v/>
          </cell>
          <cell r="AQ616">
            <v>0</v>
          </cell>
          <cell r="AS616" t="str">
            <v/>
          </cell>
          <cell r="AT616">
            <v>0</v>
          </cell>
          <cell r="AU616" t="str">
            <v/>
          </cell>
          <cell r="AZ616" t="str">
            <v/>
          </cell>
          <cell r="BA616">
            <v>0</v>
          </cell>
          <cell r="BD616" t="str">
            <v/>
          </cell>
          <cell r="BE616">
            <v>0</v>
          </cell>
          <cell r="BH616" t="str">
            <v/>
          </cell>
          <cell r="BI616">
            <v>0</v>
          </cell>
          <cell r="BL616" t="str">
            <v/>
          </cell>
          <cell r="BM616">
            <v>0</v>
          </cell>
          <cell r="BP616" t="str">
            <v/>
          </cell>
          <cell r="BQ616">
            <v>0</v>
          </cell>
          <cell r="BV616" t="str">
            <v/>
          </cell>
          <cell r="BW616">
            <v>0</v>
          </cell>
          <cell r="BX616">
            <v>0</v>
          </cell>
          <cell r="BY616" t="str">
            <v/>
          </cell>
          <cell r="BZ616" t="str">
            <v/>
          </cell>
          <cell r="CA616" t="str">
            <v/>
          </cell>
          <cell r="CB616" t="str">
            <v/>
          </cell>
          <cell r="CC616" t="str">
            <v/>
          </cell>
          <cell r="CD616" t="str">
            <v/>
          </cell>
          <cell r="CE616" t="str">
            <v/>
          </cell>
          <cell r="CF616" t="str">
            <v/>
          </cell>
          <cell r="CG616" t="str">
            <v/>
          </cell>
        </row>
        <row r="617">
          <cell r="B617">
            <v>0</v>
          </cell>
          <cell r="C617" t="str">
            <v/>
          </cell>
          <cell r="D617" t="str">
            <v/>
          </cell>
          <cell r="E617" t="str">
            <v/>
          </cell>
          <cell r="F617" t="str">
            <v/>
          </cell>
          <cell r="G617" t="str">
            <v/>
          </cell>
          <cell r="H617" t="str">
            <v/>
          </cell>
          <cell r="I617" t="str">
            <v/>
          </cell>
          <cell r="J617" t="str">
            <v/>
          </cell>
          <cell r="K617" t="str">
            <v/>
          </cell>
          <cell r="L617" t="str">
            <v/>
          </cell>
          <cell r="M617" t="str">
            <v/>
          </cell>
          <cell r="N617">
            <v>0</v>
          </cell>
          <cell r="Q617" t="str">
            <v/>
          </cell>
          <cell r="R617" t="str">
            <v/>
          </cell>
          <cell r="U617" t="str">
            <v/>
          </cell>
          <cell r="V617" t="str">
            <v/>
          </cell>
          <cell r="Y617" t="str">
            <v/>
          </cell>
          <cell r="Z617" t="str">
            <v/>
          </cell>
          <cell r="AA617">
            <v>0</v>
          </cell>
          <cell r="AB617">
            <v>0</v>
          </cell>
          <cell r="AC617" t="str">
            <v/>
          </cell>
          <cell r="AD617" t="str">
            <v/>
          </cell>
          <cell r="AG617" t="str">
            <v/>
          </cell>
          <cell r="AH617" t="str">
            <v/>
          </cell>
          <cell r="AJ617" t="str">
            <v/>
          </cell>
          <cell r="AK617" t="str">
            <v/>
          </cell>
          <cell r="AM617" t="str">
            <v/>
          </cell>
          <cell r="AN617" t="str">
            <v/>
          </cell>
          <cell r="AP617" t="str">
            <v/>
          </cell>
          <cell r="AQ617" t="str">
            <v/>
          </cell>
          <cell r="AS617" t="str">
            <v/>
          </cell>
          <cell r="AT617" t="str">
            <v/>
          </cell>
          <cell r="AU617" t="str">
            <v/>
          </cell>
          <cell r="AZ617" t="str">
            <v/>
          </cell>
          <cell r="BA617" t="str">
            <v/>
          </cell>
          <cell r="BD617" t="str">
            <v/>
          </cell>
          <cell r="BE617" t="str">
            <v/>
          </cell>
          <cell r="BH617" t="str">
            <v/>
          </cell>
          <cell r="BI617" t="str">
            <v/>
          </cell>
          <cell r="BL617" t="str">
            <v/>
          </cell>
          <cell r="BM617" t="str">
            <v/>
          </cell>
          <cell r="BP617" t="str">
            <v/>
          </cell>
          <cell r="BQ617" t="str">
            <v/>
          </cell>
          <cell r="BV617" t="str">
            <v/>
          </cell>
          <cell r="BW617" t="str">
            <v/>
          </cell>
          <cell r="BX617" t="str">
            <v/>
          </cell>
          <cell r="BY617" t="str">
            <v/>
          </cell>
          <cell r="BZ617">
            <v>0</v>
          </cell>
          <cell r="CA617">
            <v>0</v>
          </cell>
          <cell r="CB617" t="str">
            <v/>
          </cell>
          <cell r="CC617">
            <v>0</v>
          </cell>
          <cell r="CD617">
            <v>0</v>
          </cell>
          <cell r="CE617">
            <v>0</v>
          </cell>
          <cell r="CF617">
            <v>0</v>
          </cell>
          <cell r="CG617">
            <v>0</v>
          </cell>
        </row>
        <row r="618">
          <cell r="B618" t="str">
            <v/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 t="str">
            <v/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Q618" t="str">
            <v/>
          </cell>
          <cell r="R618">
            <v>0</v>
          </cell>
          <cell r="U618" t="str">
            <v/>
          </cell>
          <cell r="V618">
            <v>0</v>
          </cell>
          <cell r="Y618" t="str">
            <v/>
          </cell>
          <cell r="Z618">
            <v>0</v>
          </cell>
          <cell r="AA618">
            <v>0</v>
          </cell>
          <cell r="AB618">
            <v>0</v>
          </cell>
          <cell r="AC618" t="str">
            <v/>
          </cell>
          <cell r="AD618">
            <v>0</v>
          </cell>
          <cell r="AG618" t="str">
            <v/>
          </cell>
          <cell r="AH618">
            <v>0</v>
          </cell>
          <cell r="AJ618" t="str">
            <v/>
          </cell>
          <cell r="AK618">
            <v>0</v>
          </cell>
          <cell r="AM618" t="str">
            <v/>
          </cell>
          <cell r="AN618">
            <v>0</v>
          </cell>
          <cell r="AP618" t="str">
            <v/>
          </cell>
          <cell r="AQ618">
            <v>0</v>
          </cell>
          <cell r="AS618" t="str">
            <v/>
          </cell>
          <cell r="AT618">
            <v>0</v>
          </cell>
          <cell r="AU618" t="str">
            <v/>
          </cell>
          <cell r="AZ618" t="str">
            <v/>
          </cell>
          <cell r="BA618">
            <v>0</v>
          </cell>
          <cell r="BD618" t="str">
            <v/>
          </cell>
          <cell r="BE618">
            <v>0</v>
          </cell>
          <cell r="BH618" t="str">
            <v/>
          </cell>
          <cell r="BI618">
            <v>0</v>
          </cell>
          <cell r="BL618" t="str">
            <v/>
          </cell>
          <cell r="BM618">
            <v>0</v>
          </cell>
          <cell r="BP618" t="str">
            <v/>
          </cell>
          <cell r="BQ618">
            <v>0</v>
          </cell>
          <cell r="BV618" t="str">
            <v/>
          </cell>
          <cell r="BW618">
            <v>0</v>
          </cell>
          <cell r="BX618">
            <v>0</v>
          </cell>
          <cell r="BY618" t="str">
            <v/>
          </cell>
          <cell r="BZ618" t="str">
            <v/>
          </cell>
          <cell r="CA618" t="str">
            <v/>
          </cell>
          <cell r="CB618" t="str">
            <v/>
          </cell>
          <cell r="CC618" t="str">
            <v/>
          </cell>
          <cell r="CD618" t="str">
            <v/>
          </cell>
          <cell r="CE618" t="str">
            <v/>
          </cell>
          <cell r="CF618" t="str">
            <v/>
          </cell>
          <cell r="CG618" t="str">
            <v/>
          </cell>
        </row>
        <row r="619">
          <cell r="B619">
            <v>0</v>
          </cell>
          <cell r="C619" t="str">
            <v/>
          </cell>
          <cell r="D619" t="str">
            <v/>
          </cell>
          <cell r="E619" t="str">
            <v/>
          </cell>
          <cell r="F619" t="str">
            <v/>
          </cell>
          <cell r="G619" t="str">
            <v/>
          </cell>
          <cell r="H619" t="str">
            <v/>
          </cell>
          <cell r="I619" t="str">
            <v/>
          </cell>
          <cell r="J619" t="str">
            <v/>
          </cell>
          <cell r="K619" t="str">
            <v/>
          </cell>
          <cell r="L619" t="str">
            <v/>
          </cell>
          <cell r="M619" t="str">
            <v/>
          </cell>
          <cell r="N619">
            <v>0</v>
          </cell>
          <cell r="Q619" t="str">
            <v/>
          </cell>
          <cell r="R619" t="str">
            <v/>
          </cell>
          <cell r="U619" t="str">
            <v/>
          </cell>
          <cell r="V619" t="str">
            <v/>
          </cell>
          <cell r="Y619" t="str">
            <v/>
          </cell>
          <cell r="Z619" t="str">
            <v/>
          </cell>
          <cell r="AA619">
            <v>0</v>
          </cell>
          <cell r="AB619">
            <v>0</v>
          </cell>
          <cell r="AC619" t="str">
            <v/>
          </cell>
          <cell r="AD619" t="str">
            <v/>
          </cell>
          <cell r="AG619" t="str">
            <v/>
          </cell>
          <cell r="AH619" t="str">
            <v/>
          </cell>
          <cell r="AJ619" t="str">
            <v/>
          </cell>
          <cell r="AK619" t="str">
            <v/>
          </cell>
          <cell r="AM619" t="str">
            <v/>
          </cell>
          <cell r="AN619" t="str">
            <v/>
          </cell>
          <cell r="AP619" t="str">
            <v/>
          </cell>
          <cell r="AQ619" t="str">
            <v/>
          </cell>
          <cell r="AS619" t="str">
            <v/>
          </cell>
          <cell r="AT619" t="str">
            <v/>
          </cell>
          <cell r="AU619" t="str">
            <v/>
          </cell>
          <cell r="AZ619" t="str">
            <v/>
          </cell>
          <cell r="BA619" t="str">
            <v/>
          </cell>
          <cell r="BD619" t="str">
            <v/>
          </cell>
          <cell r="BE619" t="str">
            <v/>
          </cell>
          <cell r="BH619" t="str">
            <v/>
          </cell>
          <cell r="BI619" t="str">
            <v/>
          </cell>
          <cell r="BL619" t="str">
            <v/>
          </cell>
          <cell r="BM619" t="str">
            <v/>
          </cell>
          <cell r="BP619" t="str">
            <v/>
          </cell>
          <cell r="BQ619" t="str">
            <v/>
          </cell>
          <cell r="BV619" t="str">
            <v/>
          </cell>
          <cell r="BW619" t="str">
            <v/>
          </cell>
          <cell r="BX619" t="str">
            <v/>
          </cell>
          <cell r="BY619" t="str">
            <v/>
          </cell>
          <cell r="BZ619">
            <v>0</v>
          </cell>
          <cell r="CA619">
            <v>0</v>
          </cell>
          <cell r="CB619" t="str">
            <v/>
          </cell>
          <cell r="CC619">
            <v>0</v>
          </cell>
          <cell r="CD619">
            <v>0</v>
          </cell>
          <cell r="CE619">
            <v>0</v>
          </cell>
          <cell r="CF619">
            <v>0</v>
          </cell>
          <cell r="CG619">
            <v>0</v>
          </cell>
        </row>
        <row r="620">
          <cell r="B620" t="str">
            <v/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 t="str">
            <v/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Q620" t="str">
            <v/>
          </cell>
          <cell r="R620">
            <v>0</v>
          </cell>
          <cell r="U620" t="str">
            <v/>
          </cell>
          <cell r="V620">
            <v>0</v>
          </cell>
          <cell r="Y620" t="str">
            <v/>
          </cell>
          <cell r="Z620">
            <v>0</v>
          </cell>
          <cell r="AA620">
            <v>0</v>
          </cell>
          <cell r="AB620">
            <v>0</v>
          </cell>
          <cell r="AC620" t="str">
            <v/>
          </cell>
          <cell r="AD620">
            <v>0</v>
          </cell>
          <cell r="AG620" t="str">
            <v/>
          </cell>
          <cell r="AH620">
            <v>0</v>
          </cell>
          <cell r="AJ620" t="str">
            <v/>
          </cell>
          <cell r="AK620">
            <v>0</v>
          </cell>
          <cell r="AM620" t="str">
            <v/>
          </cell>
          <cell r="AN620">
            <v>0</v>
          </cell>
          <cell r="AP620" t="str">
            <v/>
          </cell>
          <cell r="AQ620">
            <v>0</v>
          </cell>
          <cell r="AS620" t="str">
            <v/>
          </cell>
          <cell r="AT620">
            <v>0</v>
          </cell>
          <cell r="AU620" t="str">
            <v/>
          </cell>
          <cell r="AZ620" t="str">
            <v/>
          </cell>
          <cell r="BA620">
            <v>0</v>
          </cell>
          <cell r="BD620" t="str">
            <v/>
          </cell>
          <cell r="BE620">
            <v>0</v>
          </cell>
          <cell r="BH620" t="str">
            <v/>
          </cell>
          <cell r="BI620">
            <v>0</v>
          </cell>
          <cell r="BL620" t="str">
            <v/>
          </cell>
          <cell r="BM620">
            <v>0</v>
          </cell>
          <cell r="BP620" t="str">
            <v/>
          </cell>
          <cell r="BQ620">
            <v>0</v>
          </cell>
          <cell r="BV620" t="str">
            <v/>
          </cell>
          <cell r="BW620">
            <v>0</v>
          </cell>
          <cell r="BX620">
            <v>0</v>
          </cell>
          <cell r="BY620" t="str">
            <v/>
          </cell>
          <cell r="BZ620" t="str">
            <v/>
          </cell>
          <cell r="CA620" t="str">
            <v/>
          </cell>
          <cell r="CB620" t="str">
            <v/>
          </cell>
          <cell r="CC620" t="str">
            <v/>
          </cell>
          <cell r="CD620" t="str">
            <v/>
          </cell>
          <cell r="CE620" t="str">
            <v/>
          </cell>
          <cell r="CF620" t="str">
            <v/>
          </cell>
          <cell r="CG620" t="str">
            <v/>
          </cell>
        </row>
        <row r="621">
          <cell r="B621">
            <v>0</v>
          </cell>
          <cell r="C621" t="str">
            <v/>
          </cell>
          <cell r="D621" t="str">
            <v/>
          </cell>
          <cell r="E621" t="str">
            <v/>
          </cell>
          <cell r="F621" t="str">
            <v/>
          </cell>
          <cell r="G621" t="str">
            <v/>
          </cell>
          <cell r="H621" t="str">
            <v/>
          </cell>
          <cell r="I621" t="str">
            <v/>
          </cell>
          <cell r="J621" t="str">
            <v/>
          </cell>
          <cell r="K621" t="str">
            <v/>
          </cell>
          <cell r="L621" t="str">
            <v/>
          </cell>
          <cell r="M621" t="str">
            <v/>
          </cell>
          <cell r="N621">
            <v>0</v>
          </cell>
          <cell r="Q621" t="str">
            <v/>
          </cell>
          <cell r="R621" t="str">
            <v/>
          </cell>
          <cell r="U621" t="str">
            <v/>
          </cell>
          <cell r="V621" t="str">
            <v/>
          </cell>
          <cell r="Y621" t="str">
            <v/>
          </cell>
          <cell r="Z621" t="str">
            <v/>
          </cell>
          <cell r="AA621">
            <v>0</v>
          </cell>
          <cell r="AB621">
            <v>0</v>
          </cell>
          <cell r="AC621" t="str">
            <v/>
          </cell>
          <cell r="AD621" t="str">
            <v/>
          </cell>
          <cell r="AG621" t="str">
            <v/>
          </cell>
          <cell r="AH621" t="str">
            <v/>
          </cell>
          <cell r="AJ621" t="str">
            <v/>
          </cell>
          <cell r="AK621" t="str">
            <v/>
          </cell>
          <cell r="AM621" t="str">
            <v/>
          </cell>
          <cell r="AN621" t="str">
            <v/>
          </cell>
          <cell r="AP621" t="str">
            <v/>
          </cell>
          <cell r="AQ621" t="str">
            <v/>
          </cell>
          <cell r="AS621" t="str">
            <v/>
          </cell>
          <cell r="AT621" t="str">
            <v/>
          </cell>
          <cell r="AU621" t="str">
            <v/>
          </cell>
          <cell r="AZ621" t="str">
            <v/>
          </cell>
          <cell r="BA621" t="str">
            <v/>
          </cell>
          <cell r="BD621" t="str">
            <v/>
          </cell>
          <cell r="BE621" t="str">
            <v/>
          </cell>
          <cell r="BH621" t="str">
            <v/>
          </cell>
          <cell r="BI621" t="str">
            <v/>
          </cell>
          <cell r="BL621" t="str">
            <v/>
          </cell>
          <cell r="BM621" t="str">
            <v/>
          </cell>
          <cell r="BP621" t="str">
            <v/>
          </cell>
          <cell r="BQ621" t="str">
            <v/>
          </cell>
          <cell r="BV621" t="str">
            <v/>
          </cell>
          <cell r="BW621" t="str">
            <v/>
          </cell>
          <cell r="BX621" t="str">
            <v/>
          </cell>
          <cell r="BY621" t="str">
            <v/>
          </cell>
          <cell r="BZ621">
            <v>0</v>
          </cell>
          <cell r="CA621">
            <v>0</v>
          </cell>
          <cell r="CB621" t="str">
            <v/>
          </cell>
          <cell r="CC621">
            <v>0</v>
          </cell>
          <cell r="CD621">
            <v>0</v>
          </cell>
          <cell r="CE621">
            <v>0</v>
          </cell>
          <cell r="CF621">
            <v>0</v>
          </cell>
          <cell r="CG621">
            <v>0</v>
          </cell>
        </row>
        <row r="622">
          <cell r="B622" t="str">
            <v/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 t="str">
            <v/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Q622" t="str">
            <v/>
          </cell>
          <cell r="R622">
            <v>0</v>
          </cell>
          <cell r="U622" t="str">
            <v/>
          </cell>
          <cell r="V622">
            <v>0</v>
          </cell>
          <cell r="Y622" t="str">
            <v/>
          </cell>
          <cell r="Z622">
            <v>0</v>
          </cell>
          <cell r="AA622">
            <v>0</v>
          </cell>
          <cell r="AB622">
            <v>0</v>
          </cell>
          <cell r="AC622" t="str">
            <v/>
          </cell>
          <cell r="AD622">
            <v>0</v>
          </cell>
          <cell r="AG622" t="str">
            <v/>
          </cell>
          <cell r="AH622">
            <v>0</v>
          </cell>
          <cell r="AJ622" t="str">
            <v/>
          </cell>
          <cell r="AK622">
            <v>0</v>
          </cell>
          <cell r="AM622" t="str">
            <v/>
          </cell>
          <cell r="AN622">
            <v>0</v>
          </cell>
          <cell r="AP622" t="str">
            <v/>
          </cell>
          <cell r="AQ622">
            <v>0</v>
          </cell>
          <cell r="AS622" t="str">
            <v/>
          </cell>
          <cell r="AT622">
            <v>0</v>
          </cell>
          <cell r="AU622" t="str">
            <v/>
          </cell>
          <cell r="AZ622" t="str">
            <v/>
          </cell>
          <cell r="BA622">
            <v>0</v>
          </cell>
          <cell r="BD622" t="str">
            <v/>
          </cell>
          <cell r="BE622">
            <v>0</v>
          </cell>
          <cell r="BH622" t="str">
            <v/>
          </cell>
          <cell r="BI622">
            <v>0</v>
          </cell>
          <cell r="BL622" t="str">
            <v/>
          </cell>
          <cell r="BM622">
            <v>0</v>
          </cell>
          <cell r="BP622" t="str">
            <v/>
          </cell>
          <cell r="BQ622">
            <v>0</v>
          </cell>
          <cell r="BV622" t="str">
            <v/>
          </cell>
          <cell r="BW622">
            <v>0</v>
          </cell>
          <cell r="BX622">
            <v>0</v>
          </cell>
          <cell r="BY622" t="str">
            <v/>
          </cell>
          <cell r="BZ622" t="str">
            <v/>
          </cell>
          <cell r="CA622" t="str">
            <v/>
          </cell>
          <cell r="CB622" t="str">
            <v/>
          </cell>
          <cell r="CC622" t="str">
            <v/>
          </cell>
          <cell r="CD622" t="str">
            <v/>
          </cell>
          <cell r="CE622" t="str">
            <v/>
          </cell>
          <cell r="CF622" t="str">
            <v/>
          </cell>
          <cell r="CG622" t="str">
            <v/>
          </cell>
        </row>
        <row r="623">
          <cell r="B623">
            <v>0</v>
          </cell>
          <cell r="C623" t="str">
            <v/>
          </cell>
          <cell r="D623" t="str">
            <v/>
          </cell>
          <cell r="E623" t="str">
            <v/>
          </cell>
          <cell r="F623" t="str">
            <v/>
          </cell>
          <cell r="G623" t="str">
            <v/>
          </cell>
          <cell r="H623" t="str">
            <v/>
          </cell>
          <cell r="I623" t="str">
            <v/>
          </cell>
          <cell r="J623" t="str">
            <v/>
          </cell>
          <cell r="K623" t="str">
            <v/>
          </cell>
          <cell r="L623" t="str">
            <v/>
          </cell>
          <cell r="M623" t="str">
            <v/>
          </cell>
          <cell r="N623">
            <v>0</v>
          </cell>
          <cell r="Q623" t="str">
            <v/>
          </cell>
          <cell r="R623" t="str">
            <v/>
          </cell>
          <cell r="U623" t="str">
            <v/>
          </cell>
          <cell r="V623" t="str">
            <v/>
          </cell>
          <cell r="Y623" t="str">
            <v/>
          </cell>
          <cell r="Z623" t="str">
            <v/>
          </cell>
          <cell r="AA623">
            <v>0</v>
          </cell>
          <cell r="AB623">
            <v>0</v>
          </cell>
          <cell r="AC623" t="str">
            <v/>
          </cell>
          <cell r="AD623" t="str">
            <v/>
          </cell>
          <cell r="AG623" t="str">
            <v/>
          </cell>
          <cell r="AH623" t="str">
            <v/>
          </cell>
          <cell r="AJ623" t="str">
            <v/>
          </cell>
          <cell r="AK623" t="str">
            <v/>
          </cell>
          <cell r="AM623" t="str">
            <v/>
          </cell>
          <cell r="AN623" t="str">
            <v/>
          </cell>
          <cell r="AP623" t="str">
            <v/>
          </cell>
          <cell r="AQ623" t="str">
            <v/>
          </cell>
          <cell r="AS623" t="str">
            <v/>
          </cell>
          <cell r="AT623" t="str">
            <v/>
          </cell>
          <cell r="AU623" t="str">
            <v/>
          </cell>
          <cell r="AZ623" t="str">
            <v/>
          </cell>
          <cell r="BA623" t="str">
            <v/>
          </cell>
          <cell r="BD623" t="str">
            <v/>
          </cell>
          <cell r="BE623" t="str">
            <v/>
          </cell>
          <cell r="BH623" t="str">
            <v/>
          </cell>
          <cell r="BI623" t="str">
            <v/>
          </cell>
          <cell r="BL623" t="str">
            <v/>
          </cell>
          <cell r="BM623" t="str">
            <v/>
          </cell>
          <cell r="BP623" t="str">
            <v/>
          </cell>
          <cell r="BQ623" t="str">
            <v/>
          </cell>
          <cell r="BV623" t="str">
            <v/>
          </cell>
          <cell r="BW623" t="str">
            <v/>
          </cell>
          <cell r="BX623" t="str">
            <v/>
          </cell>
          <cell r="BY623" t="str">
            <v/>
          </cell>
          <cell r="BZ623">
            <v>0</v>
          </cell>
          <cell r="CA623">
            <v>0</v>
          </cell>
          <cell r="CB623" t="str">
            <v/>
          </cell>
          <cell r="CC623">
            <v>0</v>
          </cell>
          <cell r="CD623">
            <v>0</v>
          </cell>
          <cell r="CE623">
            <v>0</v>
          </cell>
          <cell r="CF623">
            <v>0</v>
          </cell>
          <cell r="CG623">
            <v>0</v>
          </cell>
        </row>
        <row r="624">
          <cell r="B624" t="str">
            <v/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 t="str">
            <v/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Q624" t="str">
            <v/>
          </cell>
          <cell r="R624">
            <v>0</v>
          </cell>
          <cell r="U624" t="str">
            <v/>
          </cell>
          <cell r="V624">
            <v>0</v>
          </cell>
          <cell r="Y624" t="str">
            <v/>
          </cell>
          <cell r="Z624">
            <v>0</v>
          </cell>
          <cell r="AA624">
            <v>0</v>
          </cell>
          <cell r="AB624">
            <v>0</v>
          </cell>
          <cell r="AC624" t="str">
            <v/>
          </cell>
          <cell r="AD624">
            <v>0</v>
          </cell>
          <cell r="AG624" t="str">
            <v/>
          </cell>
          <cell r="AH624">
            <v>0</v>
          </cell>
          <cell r="AJ624" t="str">
            <v/>
          </cell>
          <cell r="AK624">
            <v>0</v>
          </cell>
          <cell r="AM624" t="str">
            <v/>
          </cell>
          <cell r="AN624">
            <v>0</v>
          </cell>
          <cell r="AP624" t="str">
            <v/>
          </cell>
          <cell r="AQ624">
            <v>0</v>
          </cell>
          <cell r="AS624" t="str">
            <v/>
          </cell>
          <cell r="AT624">
            <v>0</v>
          </cell>
          <cell r="AU624" t="str">
            <v/>
          </cell>
          <cell r="AZ624" t="str">
            <v/>
          </cell>
          <cell r="BA624">
            <v>0</v>
          </cell>
          <cell r="BD624" t="str">
            <v/>
          </cell>
          <cell r="BE624">
            <v>0</v>
          </cell>
          <cell r="BH624" t="str">
            <v/>
          </cell>
          <cell r="BI624">
            <v>0</v>
          </cell>
          <cell r="BL624" t="str">
            <v/>
          </cell>
          <cell r="BM624">
            <v>0</v>
          </cell>
          <cell r="BP624" t="str">
            <v/>
          </cell>
          <cell r="BQ624">
            <v>0</v>
          </cell>
          <cell r="BV624" t="str">
            <v/>
          </cell>
          <cell r="BW624">
            <v>0</v>
          </cell>
          <cell r="BX624">
            <v>0</v>
          </cell>
          <cell r="BY624" t="str">
            <v/>
          </cell>
          <cell r="BZ624" t="str">
            <v/>
          </cell>
          <cell r="CA624" t="str">
            <v/>
          </cell>
          <cell r="CB624" t="str">
            <v/>
          </cell>
          <cell r="CC624" t="str">
            <v/>
          </cell>
          <cell r="CD624" t="str">
            <v/>
          </cell>
          <cell r="CE624" t="str">
            <v/>
          </cell>
          <cell r="CF624" t="str">
            <v/>
          </cell>
          <cell r="CG624" t="str">
            <v/>
          </cell>
        </row>
        <row r="625">
          <cell r="B625">
            <v>0</v>
          </cell>
          <cell r="C625" t="str">
            <v/>
          </cell>
          <cell r="D625" t="str">
            <v/>
          </cell>
          <cell r="E625" t="str">
            <v/>
          </cell>
          <cell r="F625" t="str">
            <v/>
          </cell>
          <cell r="G625" t="str">
            <v/>
          </cell>
          <cell r="H625" t="str">
            <v/>
          </cell>
          <cell r="I625" t="str">
            <v/>
          </cell>
          <cell r="J625" t="str">
            <v/>
          </cell>
          <cell r="K625" t="str">
            <v/>
          </cell>
          <cell r="L625" t="str">
            <v/>
          </cell>
          <cell r="M625" t="str">
            <v/>
          </cell>
          <cell r="N625">
            <v>0</v>
          </cell>
          <cell r="Q625" t="str">
            <v/>
          </cell>
          <cell r="R625" t="str">
            <v/>
          </cell>
          <cell r="U625" t="str">
            <v/>
          </cell>
          <cell r="V625" t="str">
            <v/>
          </cell>
          <cell r="Y625" t="str">
            <v/>
          </cell>
          <cell r="Z625" t="str">
            <v/>
          </cell>
          <cell r="AA625">
            <v>0</v>
          </cell>
          <cell r="AB625">
            <v>0</v>
          </cell>
          <cell r="AC625" t="str">
            <v/>
          </cell>
          <cell r="AD625" t="str">
            <v/>
          </cell>
          <cell r="AG625" t="str">
            <v/>
          </cell>
          <cell r="AH625" t="str">
            <v/>
          </cell>
          <cell r="AJ625" t="str">
            <v/>
          </cell>
          <cell r="AK625" t="str">
            <v/>
          </cell>
          <cell r="AM625" t="str">
            <v/>
          </cell>
          <cell r="AN625" t="str">
            <v/>
          </cell>
          <cell r="AP625" t="str">
            <v/>
          </cell>
          <cell r="AQ625" t="str">
            <v/>
          </cell>
          <cell r="AS625" t="str">
            <v/>
          </cell>
          <cell r="AT625" t="str">
            <v/>
          </cell>
          <cell r="AU625" t="str">
            <v/>
          </cell>
          <cell r="AZ625" t="str">
            <v/>
          </cell>
          <cell r="BA625" t="str">
            <v/>
          </cell>
          <cell r="BD625" t="str">
            <v/>
          </cell>
          <cell r="BE625" t="str">
            <v/>
          </cell>
          <cell r="BH625" t="str">
            <v/>
          </cell>
          <cell r="BI625" t="str">
            <v/>
          </cell>
          <cell r="BL625" t="str">
            <v/>
          </cell>
          <cell r="BM625" t="str">
            <v/>
          </cell>
          <cell r="BP625" t="str">
            <v/>
          </cell>
          <cell r="BQ625" t="str">
            <v/>
          </cell>
          <cell r="BV625" t="str">
            <v/>
          </cell>
          <cell r="BW625" t="str">
            <v/>
          </cell>
          <cell r="BX625" t="str">
            <v/>
          </cell>
          <cell r="BY625" t="str">
            <v/>
          </cell>
          <cell r="BZ625">
            <v>0</v>
          </cell>
          <cell r="CA625">
            <v>0</v>
          </cell>
          <cell r="CB625" t="str">
            <v/>
          </cell>
          <cell r="CC625">
            <v>0</v>
          </cell>
          <cell r="CD625">
            <v>0</v>
          </cell>
          <cell r="CE625">
            <v>0</v>
          </cell>
          <cell r="CF625">
            <v>0</v>
          </cell>
          <cell r="CG625">
            <v>0</v>
          </cell>
        </row>
        <row r="626">
          <cell r="B626" t="str">
            <v/>
          </cell>
          <cell r="C626">
            <v>0</v>
          </cell>
          <cell r="D626">
            <v>0</v>
          </cell>
          <cell r="E626">
            <v>0</v>
          </cell>
          <cell r="F626">
            <v>0</v>
          </cell>
          <cell r="G626" t="str">
            <v/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Q626" t="str">
            <v/>
          </cell>
          <cell r="R626">
            <v>0</v>
          </cell>
          <cell r="U626" t="str">
            <v/>
          </cell>
          <cell r="V626">
            <v>0</v>
          </cell>
          <cell r="Y626" t="str">
            <v/>
          </cell>
          <cell r="Z626">
            <v>0</v>
          </cell>
          <cell r="AA626">
            <v>0</v>
          </cell>
          <cell r="AB626">
            <v>0</v>
          </cell>
          <cell r="AC626" t="str">
            <v/>
          </cell>
          <cell r="AD626">
            <v>0</v>
          </cell>
          <cell r="AG626" t="str">
            <v/>
          </cell>
          <cell r="AH626">
            <v>0</v>
          </cell>
          <cell r="AJ626" t="str">
            <v/>
          </cell>
          <cell r="AK626">
            <v>0</v>
          </cell>
          <cell r="AM626" t="str">
            <v/>
          </cell>
          <cell r="AN626">
            <v>0</v>
          </cell>
          <cell r="AP626" t="str">
            <v/>
          </cell>
          <cell r="AQ626">
            <v>0</v>
          </cell>
          <cell r="AS626" t="str">
            <v/>
          </cell>
          <cell r="AT626">
            <v>0</v>
          </cell>
          <cell r="AU626" t="str">
            <v/>
          </cell>
          <cell r="AZ626" t="str">
            <v/>
          </cell>
          <cell r="BA626">
            <v>0</v>
          </cell>
          <cell r="BD626" t="str">
            <v/>
          </cell>
          <cell r="BE626">
            <v>0</v>
          </cell>
          <cell r="BH626" t="str">
            <v/>
          </cell>
          <cell r="BI626">
            <v>0</v>
          </cell>
          <cell r="BL626" t="str">
            <v/>
          </cell>
          <cell r="BM626">
            <v>0</v>
          </cell>
          <cell r="BP626" t="str">
            <v/>
          </cell>
          <cell r="BQ626">
            <v>0</v>
          </cell>
          <cell r="BV626" t="str">
            <v/>
          </cell>
          <cell r="BW626">
            <v>0</v>
          </cell>
          <cell r="BX626">
            <v>0</v>
          </cell>
          <cell r="BY626" t="str">
            <v/>
          </cell>
          <cell r="BZ626" t="str">
            <v/>
          </cell>
          <cell r="CA626" t="str">
            <v/>
          </cell>
          <cell r="CB626" t="str">
            <v/>
          </cell>
          <cell r="CC626" t="str">
            <v/>
          </cell>
          <cell r="CD626" t="str">
            <v/>
          </cell>
          <cell r="CE626" t="str">
            <v/>
          </cell>
          <cell r="CF626" t="str">
            <v/>
          </cell>
          <cell r="CG626" t="str">
            <v/>
          </cell>
        </row>
        <row r="627">
          <cell r="B627">
            <v>0</v>
          </cell>
          <cell r="C627" t="str">
            <v/>
          </cell>
          <cell r="D627" t="str">
            <v/>
          </cell>
          <cell r="E627" t="str">
            <v/>
          </cell>
          <cell r="F627" t="str">
            <v/>
          </cell>
          <cell r="G627" t="str">
            <v/>
          </cell>
          <cell r="H627" t="str">
            <v/>
          </cell>
          <cell r="I627" t="str">
            <v/>
          </cell>
          <cell r="J627" t="str">
            <v/>
          </cell>
          <cell r="K627" t="str">
            <v/>
          </cell>
          <cell r="L627" t="str">
            <v/>
          </cell>
          <cell r="M627" t="str">
            <v/>
          </cell>
          <cell r="N627">
            <v>0</v>
          </cell>
          <cell r="Q627" t="str">
            <v/>
          </cell>
          <cell r="R627" t="str">
            <v/>
          </cell>
          <cell r="U627" t="str">
            <v/>
          </cell>
          <cell r="V627" t="str">
            <v/>
          </cell>
          <cell r="Y627" t="str">
            <v/>
          </cell>
          <cell r="Z627" t="str">
            <v/>
          </cell>
          <cell r="AA627">
            <v>0</v>
          </cell>
          <cell r="AB627">
            <v>0</v>
          </cell>
          <cell r="AC627" t="str">
            <v/>
          </cell>
          <cell r="AD627" t="str">
            <v/>
          </cell>
          <cell r="AG627" t="str">
            <v/>
          </cell>
          <cell r="AH627" t="str">
            <v/>
          </cell>
          <cell r="AJ627" t="str">
            <v/>
          </cell>
          <cell r="AK627" t="str">
            <v/>
          </cell>
          <cell r="AM627" t="str">
            <v/>
          </cell>
          <cell r="AN627" t="str">
            <v/>
          </cell>
          <cell r="AP627" t="str">
            <v/>
          </cell>
          <cell r="AQ627" t="str">
            <v/>
          </cell>
          <cell r="AS627" t="str">
            <v/>
          </cell>
          <cell r="AT627" t="str">
            <v/>
          </cell>
          <cell r="AU627" t="str">
            <v/>
          </cell>
          <cell r="AZ627" t="str">
            <v/>
          </cell>
          <cell r="BA627" t="str">
            <v/>
          </cell>
          <cell r="BD627" t="str">
            <v/>
          </cell>
          <cell r="BE627" t="str">
            <v/>
          </cell>
          <cell r="BH627" t="str">
            <v/>
          </cell>
          <cell r="BI627" t="str">
            <v/>
          </cell>
          <cell r="BL627" t="str">
            <v/>
          </cell>
          <cell r="BM627" t="str">
            <v/>
          </cell>
          <cell r="BP627" t="str">
            <v/>
          </cell>
          <cell r="BQ627" t="str">
            <v/>
          </cell>
          <cell r="BV627" t="str">
            <v/>
          </cell>
          <cell r="BW627" t="str">
            <v/>
          </cell>
          <cell r="BX627" t="str">
            <v/>
          </cell>
          <cell r="BY627" t="str">
            <v/>
          </cell>
          <cell r="BZ627">
            <v>0</v>
          </cell>
          <cell r="CA627">
            <v>0</v>
          </cell>
          <cell r="CB627" t="str">
            <v/>
          </cell>
          <cell r="CC627">
            <v>0</v>
          </cell>
          <cell r="CD627">
            <v>0</v>
          </cell>
          <cell r="CE627">
            <v>0</v>
          </cell>
          <cell r="CF627">
            <v>0</v>
          </cell>
          <cell r="CG627">
            <v>0</v>
          </cell>
        </row>
        <row r="628">
          <cell r="B628" t="str">
            <v/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 t="str">
            <v/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Q628" t="str">
            <v/>
          </cell>
          <cell r="R628">
            <v>0</v>
          </cell>
          <cell r="U628" t="str">
            <v/>
          </cell>
          <cell r="V628">
            <v>0</v>
          </cell>
          <cell r="Y628" t="str">
            <v/>
          </cell>
          <cell r="Z628">
            <v>0</v>
          </cell>
          <cell r="AA628">
            <v>0</v>
          </cell>
          <cell r="AB628">
            <v>0</v>
          </cell>
          <cell r="AC628" t="str">
            <v/>
          </cell>
          <cell r="AD628">
            <v>0</v>
          </cell>
          <cell r="AG628" t="str">
            <v/>
          </cell>
          <cell r="AH628">
            <v>0</v>
          </cell>
          <cell r="AJ628" t="str">
            <v/>
          </cell>
          <cell r="AK628">
            <v>0</v>
          </cell>
          <cell r="AM628" t="str">
            <v/>
          </cell>
          <cell r="AN628">
            <v>0</v>
          </cell>
          <cell r="AP628" t="str">
            <v/>
          </cell>
          <cell r="AQ628">
            <v>0</v>
          </cell>
          <cell r="AS628" t="str">
            <v/>
          </cell>
          <cell r="AT628">
            <v>0</v>
          </cell>
          <cell r="AU628" t="str">
            <v/>
          </cell>
          <cell r="AZ628" t="str">
            <v/>
          </cell>
          <cell r="BA628">
            <v>0</v>
          </cell>
          <cell r="BD628" t="str">
            <v/>
          </cell>
          <cell r="BE628">
            <v>0</v>
          </cell>
          <cell r="BH628" t="str">
            <v/>
          </cell>
          <cell r="BI628">
            <v>0</v>
          </cell>
          <cell r="BL628" t="str">
            <v/>
          </cell>
          <cell r="BM628">
            <v>0</v>
          </cell>
          <cell r="BP628" t="str">
            <v/>
          </cell>
          <cell r="BQ628">
            <v>0</v>
          </cell>
          <cell r="BV628" t="str">
            <v/>
          </cell>
          <cell r="BW628">
            <v>0</v>
          </cell>
          <cell r="BX628">
            <v>0</v>
          </cell>
          <cell r="BY628" t="str">
            <v/>
          </cell>
          <cell r="BZ628" t="str">
            <v/>
          </cell>
          <cell r="CA628" t="str">
            <v/>
          </cell>
          <cell r="CB628" t="str">
            <v/>
          </cell>
          <cell r="CC628" t="str">
            <v/>
          </cell>
          <cell r="CD628" t="str">
            <v/>
          </cell>
          <cell r="CE628" t="str">
            <v/>
          </cell>
          <cell r="CF628" t="str">
            <v/>
          </cell>
          <cell r="CG628" t="str">
            <v/>
          </cell>
        </row>
        <row r="629">
          <cell r="B629">
            <v>0</v>
          </cell>
          <cell r="C629" t="str">
            <v/>
          </cell>
          <cell r="D629" t="str">
            <v/>
          </cell>
          <cell r="E629" t="str">
            <v/>
          </cell>
          <cell r="F629" t="str">
            <v/>
          </cell>
          <cell r="G629" t="str">
            <v/>
          </cell>
          <cell r="H629" t="str">
            <v/>
          </cell>
          <cell r="I629" t="str">
            <v/>
          </cell>
          <cell r="J629" t="str">
            <v/>
          </cell>
          <cell r="K629" t="str">
            <v/>
          </cell>
          <cell r="L629" t="str">
            <v/>
          </cell>
          <cell r="M629" t="str">
            <v/>
          </cell>
          <cell r="N629">
            <v>0</v>
          </cell>
          <cell r="Q629" t="str">
            <v/>
          </cell>
          <cell r="R629" t="str">
            <v/>
          </cell>
          <cell r="U629" t="str">
            <v/>
          </cell>
          <cell r="V629" t="str">
            <v/>
          </cell>
          <cell r="Y629" t="str">
            <v/>
          </cell>
          <cell r="Z629" t="str">
            <v/>
          </cell>
          <cell r="AA629">
            <v>0</v>
          </cell>
          <cell r="AB629">
            <v>0</v>
          </cell>
          <cell r="AC629" t="str">
            <v/>
          </cell>
          <cell r="AD629" t="str">
            <v/>
          </cell>
          <cell r="AG629" t="str">
            <v/>
          </cell>
          <cell r="AH629" t="str">
            <v/>
          </cell>
          <cell r="AJ629" t="str">
            <v/>
          </cell>
          <cell r="AK629" t="str">
            <v/>
          </cell>
          <cell r="AM629" t="str">
            <v/>
          </cell>
          <cell r="AN629" t="str">
            <v/>
          </cell>
          <cell r="AP629" t="str">
            <v/>
          </cell>
          <cell r="AQ629" t="str">
            <v/>
          </cell>
          <cell r="AS629" t="str">
            <v/>
          </cell>
          <cell r="AT629" t="str">
            <v/>
          </cell>
          <cell r="AU629" t="str">
            <v/>
          </cell>
          <cell r="AZ629" t="str">
            <v/>
          </cell>
          <cell r="BA629" t="str">
            <v/>
          </cell>
          <cell r="BD629" t="str">
            <v/>
          </cell>
          <cell r="BE629" t="str">
            <v/>
          </cell>
          <cell r="BH629" t="str">
            <v/>
          </cell>
          <cell r="BI629" t="str">
            <v/>
          </cell>
          <cell r="BL629" t="str">
            <v/>
          </cell>
          <cell r="BM629" t="str">
            <v/>
          </cell>
          <cell r="BP629" t="str">
            <v/>
          </cell>
          <cell r="BQ629" t="str">
            <v/>
          </cell>
          <cell r="BV629" t="str">
            <v/>
          </cell>
          <cell r="BW629" t="str">
            <v/>
          </cell>
          <cell r="BX629" t="str">
            <v/>
          </cell>
          <cell r="BY629" t="str">
            <v/>
          </cell>
          <cell r="BZ629">
            <v>0</v>
          </cell>
          <cell r="CA629">
            <v>0</v>
          </cell>
          <cell r="CB629" t="str">
            <v/>
          </cell>
          <cell r="CC629">
            <v>0</v>
          </cell>
          <cell r="CD629">
            <v>0</v>
          </cell>
          <cell r="CE629">
            <v>0</v>
          </cell>
          <cell r="CF629">
            <v>0</v>
          </cell>
          <cell r="CG629">
            <v>0</v>
          </cell>
        </row>
        <row r="630">
          <cell r="B630" t="str">
            <v/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 t="str">
            <v/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Q630" t="str">
            <v/>
          </cell>
          <cell r="R630">
            <v>0</v>
          </cell>
          <cell r="U630" t="str">
            <v/>
          </cell>
          <cell r="V630">
            <v>0</v>
          </cell>
          <cell r="Y630" t="str">
            <v/>
          </cell>
          <cell r="Z630">
            <v>0</v>
          </cell>
          <cell r="AA630">
            <v>0</v>
          </cell>
          <cell r="AB630">
            <v>0</v>
          </cell>
          <cell r="AC630" t="str">
            <v/>
          </cell>
          <cell r="AD630">
            <v>0</v>
          </cell>
          <cell r="AG630" t="str">
            <v/>
          </cell>
          <cell r="AH630">
            <v>0</v>
          </cell>
          <cell r="AJ630" t="str">
            <v/>
          </cell>
          <cell r="AK630">
            <v>0</v>
          </cell>
          <cell r="AM630" t="str">
            <v/>
          </cell>
          <cell r="AN630">
            <v>0</v>
          </cell>
          <cell r="AP630" t="str">
            <v/>
          </cell>
          <cell r="AQ630">
            <v>0</v>
          </cell>
          <cell r="AS630" t="str">
            <v/>
          </cell>
          <cell r="AT630">
            <v>0</v>
          </cell>
          <cell r="AU630" t="str">
            <v/>
          </cell>
          <cell r="AZ630" t="str">
            <v/>
          </cell>
          <cell r="BA630">
            <v>0</v>
          </cell>
          <cell r="BD630" t="str">
            <v/>
          </cell>
          <cell r="BE630">
            <v>0</v>
          </cell>
          <cell r="BH630" t="str">
            <v/>
          </cell>
          <cell r="BI630">
            <v>0</v>
          </cell>
          <cell r="BL630" t="str">
            <v/>
          </cell>
          <cell r="BM630">
            <v>0</v>
          </cell>
          <cell r="BP630" t="str">
            <v/>
          </cell>
          <cell r="BQ630">
            <v>0</v>
          </cell>
          <cell r="BV630" t="str">
            <v/>
          </cell>
          <cell r="BW630">
            <v>0</v>
          </cell>
          <cell r="BX630">
            <v>0</v>
          </cell>
          <cell r="BY630" t="str">
            <v/>
          </cell>
          <cell r="BZ630" t="str">
            <v/>
          </cell>
          <cell r="CA630" t="str">
            <v/>
          </cell>
          <cell r="CB630" t="str">
            <v/>
          </cell>
          <cell r="CC630" t="str">
            <v/>
          </cell>
          <cell r="CD630" t="str">
            <v/>
          </cell>
          <cell r="CE630" t="str">
            <v/>
          </cell>
          <cell r="CF630" t="str">
            <v/>
          </cell>
          <cell r="CG630" t="str">
            <v/>
          </cell>
        </row>
        <row r="631">
          <cell r="B631">
            <v>0</v>
          </cell>
          <cell r="C631" t="str">
            <v/>
          </cell>
          <cell r="D631" t="str">
            <v/>
          </cell>
          <cell r="E631" t="str">
            <v/>
          </cell>
          <cell r="F631" t="str">
            <v/>
          </cell>
          <cell r="G631" t="str">
            <v/>
          </cell>
          <cell r="H631" t="str">
            <v/>
          </cell>
          <cell r="I631" t="str">
            <v/>
          </cell>
          <cell r="J631" t="str">
            <v/>
          </cell>
          <cell r="K631" t="str">
            <v/>
          </cell>
          <cell r="L631" t="str">
            <v/>
          </cell>
          <cell r="M631" t="str">
            <v/>
          </cell>
          <cell r="N631">
            <v>0</v>
          </cell>
          <cell r="Q631" t="str">
            <v/>
          </cell>
          <cell r="R631" t="str">
            <v/>
          </cell>
          <cell r="U631" t="str">
            <v/>
          </cell>
          <cell r="V631" t="str">
            <v/>
          </cell>
          <cell r="Y631" t="str">
            <v/>
          </cell>
          <cell r="Z631" t="str">
            <v/>
          </cell>
          <cell r="AA631">
            <v>0</v>
          </cell>
          <cell r="AB631">
            <v>0</v>
          </cell>
          <cell r="AC631" t="str">
            <v/>
          </cell>
          <cell r="AD631" t="str">
            <v/>
          </cell>
          <cell r="AG631" t="str">
            <v/>
          </cell>
          <cell r="AH631" t="str">
            <v/>
          </cell>
          <cell r="AJ631" t="str">
            <v/>
          </cell>
          <cell r="AK631" t="str">
            <v/>
          </cell>
          <cell r="AM631" t="str">
            <v/>
          </cell>
          <cell r="AN631" t="str">
            <v/>
          </cell>
          <cell r="AP631" t="str">
            <v/>
          </cell>
          <cell r="AQ631" t="str">
            <v/>
          </cell>
          <cell r="AS631" t="str">
            <v/>
          </cell>
          <cell r="AT631" t="str">
            <v/>
          </cell>
          <cell r="AU631" t="str">
            <v/>
          </cell>
          <cell r="AZ631" t="str">
            <v/>
          </cell>
          <cell r="BA631" t="str">
            <v/>
          </cell>
          <cell r="BD631" t="str">
            <v/>
          </cell>
          <cell r="BE631" t="str">
            <v/>
          </cell>
          <cell r="BH631" t="str">
            <v/>
          </cell>
          <cell r="BI631" t="str">
            <v/>
          </cell>
          <cell r="BL631" t="str">
            <v/>
          </cell>
          <cell r="BM631" t="str">
            <v/>
          </cell>
          <cell r="BP631" t="str">
            <v/>
          </cell>
          <cell r="BQ631" t="str">
            <v/>
          </cell>
          <cell r="BV631" t="str">
            <v/>
          </cell>
          <cell r="BW631" t="str">
            <v/>
          </cell>
          <cell r="BX631" t="str">
            <v/>
          </cell>
          <cell r="BY631" t="str">
            <v/>
          </cell>
          <cell r="BZ631">
            <v>0</v>
          </cell>
          <cell r="CA631">
            <v>0</v>
          </cell>
          <cell r="CB631" t="str">
            <v/>
          </cell>
          <cell r="CC631">
            <v>0</v>
          </cell>
          <cell r="CD631">
            <v>0</v>
          </cell>
          <cell r="CE631">
            <v>0</v>
          </cell>
          <cell r="CF631">
            <v>0</v>
          </cell>
          <cell r="CG631">
            <v>0</v>
          </cell>
        </row>
        <row r="632">
          <cell r="B632" t="str">
            <v/>
          </cell>
          <cell r="C632">
            <v>0</v>
          </cell>
          <cell r="D632">
            <v>0</v>
          </cell>
          <cell r="E632">
            <v>0</v>
          </cell>
          <cell r="F632">
            <v>0</v>
          </cell>
          <cell r="G632" t="str">
            <v/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Q632" t="str">
            <v/>
          </cell>
          <cell r="R632">
            <v>0</v>
          </cell>
          <cell r="U632" t="str">
            <v/>
          </cell>
          <cell r="V632">
            <v>0</v>
          </cell>
          <cell r="Y632" t="str">
            <v/>
          </cell>
          <cell r="Z632">
            <v>0</v>
          </cell>
          <cell r="AA632">
            <v>0</v>
          </cell>
          <cell r="AB632">
            <v>0</v>
          </cell>
          <cell r="AC632" t="str">
            <v/>
          </cell>
          <cell r="AD632">
            <v>0</v>
          </cell>
          <cell r="AG632" t="str">
            <v/>
          </cell>
          <cell r="AH632">
            <v>0</v>
          </cell>
          <cell r="AJ632" t="str">
            <v/>
          </cell>
          <cell r="AK632">
            <v>0</v>
          </cell>
          <cell r="AM632" t="str">
            <v/>
          </cell>
          <cell r="AN632">
            <v>0</v>
          </cell>
          <cell r="AP632" t="str">
            <v/>
          </cell>
          <cell r="AQ632">
            <v>0</v>
          </cell>
          <cell r="AS632" t="str">
            <v/>
          </cell>
          <cell r="AT632">
            <v>0</v>
          </cell>
          <cell r="AU632" t="str">
            <v/>
          </cell>
          <cell r="AZ632" t="str">
            <v/>
          </cell>
          <cell r="BA632">
            <v>0</v>
          </cell>
          <cell r="BD632" t="str">
            <v/>
          </cell>
          <cell r="BE632">
            <v>0</v>
          </cell>
          <cell r="BH632" t="str">
            <v/>
          </cell>
          <cell r="BI632">
            <v>0</v>
          </cell>
          <cell r="BL632" t="str">
            <v/>
          </cell>
          <cell r="BM632">
            <v>0</v>
          </cell>
          <cell r="BP632" t="str">
            <v/>
          </cell>
          <cell r="BQ632">
            <v>0</v>
          </cell>
          <cell r="BV632" t="str">
            <v/>
          </cell>
          <cell r="BW632">
            <v>0</v>
          </cell>
          <cell r="BX632">
            <v>0</v>
          </cell>
          <cell r="BY632" t="str">
            <v/>
          </cell>
          <cell r="BZ632" t="str">
            <v/>
          </cell>
          <cell r="CA632" t="str">
            <v/>
          </cell>
          <cell r="CB632" t="str">
            <v/>
          </cell>
          <cell r="CC632" t="str">
            <v/>
          </cell>
          <cell r="CD632" t="str">
            <v/>
          </cell>
          <cell r="CE632" t="str">
            <v/>
          </cell>
          <cell r="CF632" t="str">
            <v/>
          </cell>
          <cell r="CG632" t="str">
            <v/>
          </cell>
        </row>
        <row r="633">
          <cell r="B633">
            <v>0</v>
          </cell>
          <cell r="C633" t="str">
            <v/>
          </cell>
          <cell r="D633" t="str">
            <v/>
          </cell>
          <cell r="E633" t="str">
            <v/>
          </cell>
          <cell r="F633" t="str">
            <v/>
          </cell>
          <cell r="G633" t="str">
            <v/>
          </cell>
          <cell r="H633" t="str">
            <v/>
          </cell>
          <cell r="I633" t="str">
            <v/>
          </cell>
          <cell r="J633" t="str">
            <v/>
          </cell>
          <cell r="K633" t="str">
            <v/>
          </cell>
          <cell r="L633" t="str">
            <v/>
          </cell>
          <cell r="M633" t="str">
            <v/>
          </cell>
          <cell r="N633">
            <v>0</v>
          </cell>
          <cell r="Q633" t="str">
            <v/>
          </cell>
          <cell r="R633" t="str">
            <v/>
          </cell>
          <cell r="U633" t="str">
            <v/>
          </cell>
          <cell r="V633" t="str">
            <v/>
          </cell>
          <cell r="Y633" t="str">
            <v/>
          </cell>
          <cell r="Z633" t="str">
            <v/>
          </cell>
          <cell r="AA633">
            <v>0</v>
          </cell>
          <cell r="AB633">
            <v>0</v>
          </cell>
          <cell r="AC633" t="str">
            <v/>
          </cell>
          <cell r="AD633" t="str">
            <v/>
          </cell>
          <cell r="AG633" t="str">
            <v/>
          </cell>
          <cell r="AH633" t="str">
            <v/>
          </cell>
          <cell r="AJ633" t="str">
            <v/>
          </cell>
          <cell r="AK633" t="str">
            <v/>
          </cell>
          <cell r="AM633" t="str">
            <v/>
          </cell>
          <cell r="AN633" t="str">
            <v/>
          </cell>
          <cell r="AP633" t="str">
            <v/>
          </cell>
          <cell r="AQ633" t="str">
            <v/>
          </cell>
          <cell r="AS633" t="str">
            <v/>
          </cell>
          <cell r="AT633" t="str">
            <v/>
          </cell>
          <cell r="AU633" t="str">
            <v/>
          </cell>
          <cell r="AZ633" t="str">
            <v/>
          </cell>
          <cell r="BA633" t="str">
            <v/>
          </cell>
          <cell r="BD633" t="str">
            <v/>
          </cell>
          <cell r="BE633" t="str">
            <v/>
          </cell>
          <cell r="BH633" t="str">
            <v/>
          </cell>
          <cell r="BI633" t="str">
            <v/>
          </cell>
          <cell r="BL633" t="str">
            <v/>
          </cell>
          <cell r="BM633" t="str">
            <v/>
          </cell>
          <cell r="BP633" t="str">
            <v/>
          </cell>
          <cell r="BQ633" t="str">
            <v/>
          </cell>
          <cell r="BV633" t="str">
            <v/>
          </cell>
          <cell r="BW633" t="str">
            <v/>
          </cell>
          <cell r="BX633" t="str">
            <v/>
          </cell>
          <cell r="BY633" t="str">
            <v/>
          </cell>
          <cell r="BZ633">
            <v>0</v>
          </cell>
          <cell r="CA633">
            <v>0</v>
          </cell>
          <cell r="CB633" t="str">
            <v/>
          </cell>
          <cell r="CC633">
            <v>0</v>
          </cell>
          <cell r="CD633">
            <v>0</v>
          </cell>
          <cell r="CE633">
            <v>0</v>
          </cell>
          <cell r="CF633">
            <v>0</v>
          </cell>
          <cell r="CG633">
            <v>0</v>
          </cell>
        </row>
        <row r="634">
          <cell r="B634" t="str">
            <v/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 t="str">
            <v/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Q634" t="str">
            <v/>
          </cell>
          <cell r="R634">
            <v>0</v>
          </cell>
          <cell r="U634" t="str">
            <v/>
          </cell>
          <cell r="V634">
            <v>0</v>
          </cell>
          <cell r="Y634" t="str">
            <v/>
          </cell>
          <cell r="Z634">
            <v>0</v>
          </cell>
          <cell r="AA634">
            <v>0</v>
          </cell>
          <cell r="AB634">
            <v>0</v>
          </cell>
          <cell r="AC634" t="str">
            <v/>
          </cell>
          <cell r="AD634">
            <v>0</v>
          </cell>
          <cell r="AG634" t="str">
            <v/>
          </cell>
          <cell r="AH634">
            <v>0</v>
          </cell>
          <cell r="AJ634" t="str">
            <v/>
          </cell>
          <cell r="AK634">
            <v>0</v>
          </cell>
          <cell r="AM634" t="str">
            <v/>
          </cell>
          <cell r="AN634">
            <v>0</v>
          </cell>
          <cell r="AP634" t="str">
            <v/>
          </cell>
          <cell r="AQ634">
            <v>0</v>
          </cell>
          <cell r="AS634" t="str">
            <v/>
          </cell>
          <cell r="AT634">
            <v>0</v>
          </cell>
          <cell r="AU634" t="str">
            <v/>
          </cell>
          <cell r="AZ634" t="str">
            <v/>
          </cell>
          <cell r="BA634">
            <v>0</v>
          </cell>
          <cell r="BD634" t="str">
            <v/>
          </cell>
          <cell r="BE634">
            <v>0</v>
          </cell>
          <cell r="BH634" t="str">
            <v/>
          </cell>
          <cell r="BI634">
            <v>0</v>
          </cell>
          <cell r="BL634" t="str">
            <v/>
          </cell>
          <cell r="BM634">
            <v>0</v>
          </cell>
          <cell r="BP634" t="str">
            <v/>
          </cell>
          <cell r="BQ634">
            <v>0</v>
          </cell>
          <cell r="BV634" t="str">
            <v/>
          </cell>
          <cell r="BW634">
            <v>0</v>
          </cell>
          <cell r="BX634">
            <v>0</v>
          </cell>
          <cell r="BY634" t="str">
            <v/>
          </cell>
          <cell r="BZ634" t="str">
            <v/>
          </cell>
          <cell r="CA634" t="str">
            <v/>
          </cell>
          <cell r="CB634" t="str">
            <v/>
          </cell>
          <cell r="CC634" t="str">
            <v/>
          </cell>
          <cell r="CD634" t="str">
            <v/>
          </cell>
          <cell r="CE634" t="str">
            <v/>
          </cell>
          <cell r="CF634" t="str">
            <v/>
          </cell>
          <cell r="CG634" t="str">
            <v/>
          </cell>
        </row>
        <row r="635">
          <cell r="B635">
            <v>0</v>
          </cell>
          <cell r="C635" t="str">
            <v/>
          </cell>
          <cell r="D635" t="str">
            <v/>
          </cell>
          <cell r="E635" t="str">
            <v/>
          </cell>
          <cell r="F635" t="str">
            <v/>
          </cell>
          <cell r="G635" t="str">
            <v/>
          </cell>
          <cell r="H635" t="str">
            <v/>
          </cell>
          <cell r="I635" t="str">
            <v/>
          </cell>
          <cell r="J635" t="str">
            <v/>
          </cell>
          <cell r="K635" t="str">
            <v/>
          </cell>
          <cell r="L635" t="str">
            <v/>
          </cell>
          <cell r="M635" t="str">
            <v/>
          </cell>
          <cell r="N635">
            <v>0</v>
          </cell>
          <cell r="Q635" t="str">
            <v/>
          </cell>
          <cell r="R635" t="str">
            <v/>
          </cell>
          <cell r="U635" t="str">
            <v/>
          </cell>
          <cell r="V635" t="str">
            <v/>
          </cell>
          <cell r="Y635" t="str">
            <v/>
          </cell>
          <cell r="Z635" t="str">
            <v/>
          </cell>
          <cell r="AA635">
            <v>0</v>
          </cell>
          <cell r="AB635">
            <v>0</v>
          </cell>
          <cell r="AC635" t="str">
            <v/>
          </cell>
          <cell r="AD635" t="str">
            <v/>
          </cell>
          <cell r="AG635" t="str">
            <v/>
          </cell>
          <cell r="AH635" t="str">
            <v/>
          </cell>
          <cell r="AJ635" t="str">
            <v/>
          </cell>
          <cell r="AK635" t="str">
            <v/>
          </cell>
          <cell r="AM635" t="str">
            <v/>
          </cell>
          <cell r="AN635" t="str">
            <v/>
          </cell>
          <cell r="AP635" t="str">
            <v/>
          </cell>
          <cell r="AQ635" t="str">
            <v/>
          </cell>
          <cell r="AS635" t="str">
            <v/>
          </cell>
          <cell r="AT635" t="str">
            <v/>
          </cell>
          <cell r="AU635" t="str">
            <v/>
          </cell>
          <cell r="AZ635" t="str">
            <v/>
          </cell>
          <cell r="BA635" t="str">
            <v/>
          </cell>
          <cell r="BD635" t="str">
            <v/>
          </cell>
          <cell r="BE635" t="str">
            <v/>
          </cell>
          <cell r="BH635" t="str">
            <v/>
          </cell>
          <cell r="BI635" t="str">
            <v/>
          </cell>
          <cell r="BL635" t="str">
            <v/>
          </cell>
          <cell r="BM635" t="str">
            <v/>
          </cell>
          <cell r="BP635" t="str">
            <v/>
          </cell>
          <cell r="BQ635" t="str">
            <v/>
          </cell>
          <cell r="BV635" t="str">
            <v/>
          </cell>
          <cell r="BW635" t="str">
            <v/>
          </cell>
          <cell r="BX635" t="str">
            <v/>
          </cell>
          <cell r="BY635" t="str">
            <v/>
          </cell>
          <cell r="BZ635">
            <v>0</v>
          </cell>
          <cell r="CA635">
            <v>0</v>
          </cell>
          <cell r="CB635" t="str">
            <v/>
          </cell>
          <cell r="CC635">
            <v>0</v>
          </cell>
          <cell r="CD635">
            <v>0</v>
          </cell>
          <cell r="CE635">
            <v>0</v>
          </cell>
          <cell r="CF635">
            <v>0</v>
          </cell>
          <cell r="CG635">
            <v>0</v>
          </cell>
        </row>
        <row r="636">
          <cell r="B636" t="str">
            <v/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 t="str">
            <v/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Q636" t="str">
            <v/>
          </cell>
          <cell r="R636">
            <v>0</v>
          </cell>
          <cell r="U636" t="str">
            <v/>
          </cell>
          <cell r="V636">
            <v>0</v>
          </cell>
          <cell r="Y636" t="str">
            <v/>
          </cell>
          <cell r="Z636">
            <v>0</v>
          </cell>
          <cell r="AA636">
            <v>0</v>
          </cell>
          <cell r="AB636">
            <v>0</v>
          </cell>
          <cell r="AC636" t="str">
            <v/>
          </cell>
          <cell r="AD636">
            <v>0</v>
          </cell>
          <cell r="AG636" t="str">
            <v/>
          </cell>
          <cell r="AH636">
            <v>0</v>
          </cell>
          <cell r="AJ636" t="str">
            <v/>
          </cell>
          <cell r="AK636">
            <v>0</v>
          </cell>
          <cell r="AM636" t="str">
            <v/>
          </cell>
          <cell r="AN636">
            <v>0</v>
          </cell>
          <cell r="AP636" t="str">
            <v/>
          </cell>
          <cell r="AQ636">
            <v>0</v>
          </cell>
          <cell r="AS636" t="str">
            <v/>
          </cell>
          <cell r="AT636">
            <v>0</v>
          </cell>
          <cell r="AU636" t="str">
            <v/>
          </cell>
          <cell r="AZ636" t="str">
            <v/>
          </cell>
          <cell r="BA636">
            <v>0</v>
          </cell>
          <cell r="BD636" t="str">
            <v/>
          </cell>
          <cell r="BE636">
            <v>0</v>
          </cell>
          <cell r="BH636" t="str">
            <v/>
          </cell>
          <cell r="BI636">
            <v>0</v>
          </cell>
          <cell r="BL636" t="str">
            <v/>
          </cell>
          <cell r="BM636">
            <v>0</v>
          </cell>
          <cell r="BP636" t="str">
            <v/>
          </cell>
          <cell r="BQ636">
            <v>0</v>
          </cell>
          <cell r="BV636" t="str">
            <v/>
          </cell>
          <cell r="BW636">
            <v>0</v>
          </cell>
          <cell r="BX636">
            <v>0</v>
          </cell>
          <cell r="BY636" t="str">
            <v/>
          </cell>
          <cell r="BZ636" t="str">
            <v/>
          </cell>
          <cell r="CA636" t="str">
            <v/>
          </cell>
          <cell r="CB636" t="str">
            <v/>
          </cell>
          <cell r="CC636" t="str">
            <v/>
          </cell>
          <cell r="CD636" t="str">
            <v/>
          </cell>
          <cell r="CE636" t="str">
            <v/>
          </cell>
          <cell r="CF636" t="str">
            <v/>
          </cell>
          <cell r="CG636" t="str">
            <v/>
          </cell>
        </row>
        <row r="637">
          <cell r="B637">
            <v>0</v>
          </cell>
          <cell r="C637" t="str">
            <v/>
          </cell>
          <cell r="D637" t="str">
            <v/>
          </cell>
          <cell r="E637" t="str">
            <v/>
          </cell>
          <cell r="F637" t="str">
            <v/>
          </cell>
          <cell r="G637" t="str">
            <v/>
          </cell>
          <cell r="H637" t="str">
            <v/>
          </cell>
          <cell r="I637" t="str">
            <v/>
          </cell>
          <cell r="J637" t="str">
            <v/>
          </cell>
          <cell r="K637" t="str">
            <v/>
          </cell>
          <cell r="L637" t="str">
            <v/>
          </cell>
          <cell r="M637" t="str">
            <v/>
          </cell>
          <cell r="N637">
            <v>0</v>
          </cell>
          <cell r="Q637" t="str">
            <v/>
          </cell>
          <cell r="R637" t="str">
            <v/>
          </cell>
          <cell r="U637" t="str">
            <v/>
          </cell>
          <cell r="V637" t="str">
            <v/>
          </cell>
          <cell r="Y637" t="str">
            <v/>
          </cell>
          <cell r="Z637" t="str">
            <v/>
          </cell>
          <cell r="AA637">
            <v>0</v>
          </cell>
          <cell r="AB637">
            <v>0</v>
          </cell>
          <cell r="AC637" t="str">
            <v/>
          </cell>
          <cell r="AD637" t="str">
            <v/>
          </cell>
          <cell r="AG637" t="str">
            <v/>
          </cell>
          <cell r="AH637" t="str">
            <v/>
          </cell>
          <cell r="AJ637" t="str">
            <v/>
          </cell>
          <cell r="AK637" t="str">
            <v/>
          </cell>
          <cell r="AM637" t="str">
            <v/>
          </cell>
          <cell r="AN637" t="str">
            <v/>
          </cell>
          <cell r="AP637" t="str">
            <v/>
          </cell>
          <cell r="AQ637" t="str">
            <v/>
          </cell>
          <cell r="AS637" t="str">
            <v/>
          </cell>
          <cell r="AT637" t="str">
            <v/>
          </cell>
          <cell r="AU637" t="str">
            <v/>
          </cell>
          <cell r="AZ637" t="str">
            <v/>
          </cell>
          <cell r="BA637" t="str">
            <v/>
          </cell>
          <cell r="BD637" t="str">
            <v/>
          </cell>
          <cell r="BE637" t="str">
            <v/>
          </cell>
          <cell r="BH637" t="str">
            <v/>
          </cell>
          <cell r="BI637" t="str">
            <v/>
          </cell>
          <cell r="BL637" t="str">
            <v/>
          </cell>
          <cell r="BM637" t="str">
            <v/>
          </cell>
          <cell r="BP637" t="str">
            <v/>
          </cell>
          <cell r="BQ637" t="str">
            <v/>
          </cell>
          <cell r="BV637" t="str">
            <v/>
          </cell>
          <cell r="BW637" t="str">
            <v/>
          </cell>
          <cell r="BX637" t="str">
            <v/>
          </cell>
          <cell r="BY637" t="str">
            <v/>
          </cell>
          <cell r="BZ637">
            <v>0</v>
          </cell>
          <cell r="CA637">
            <v>0</v>
          </cell>
          <cell r="CB637" t="str">
            <v/>
          </cell>
          <cell r="CC637">
            <v>0</v>
          </cell>
          <cell r="CD637">
            <v>0</v>
          </cell>
          <cell r="CE637">
            <v>0</v>
          </cell>
          <cell r="CF637">
            <v>0</v>
          </cell>
          <cell r="CG637">
            <v>0</v>
          </cell>
        </row>
        <row r="638">
          <cell r="B638" t="str">
            <v/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 t="str">
            <v/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Q638" t="str">
            <v/>
          </cell>
          <cell r="R638">
            <v>0</v>
          </cell>
          <cell r="U638" t="str">
            <v/>
          </cell>
          <cell r="V638">
            <v>0</v>
          </cell>
          <cell r="Y638" t="str">
            <v/>
          </cell>
          <cell r="Z638">
            <v>0</v>
          </cell>
          <cell r="AA638">
            <v>0</v>
          </cell>
          <cell r="AB638">
            <v>0</v>
          </cell>
          <cell r="AC638" t="str">
            <v/>
          </cell>
          <cell r="AD638">
            <v>0</v>
          </cell>
          <cell r="AG638" t="str">
            <v/>
          </cell>
          <cell r="AH638">
            <v>0</v>
          </cell>
          <cell r="AJ638" t="str">
            <v/>
          </cell>
          <cell r="AK638">
            <v>0</v>
          </cell>
          <cell r="AM638" t="str">
            <v/>
          </cell>
          <cell r="AN638">
            <v>0</v>
          </cell>
          <cell r="AP638" t="str">
            <v/>
          </cell>
          <cell r="AQ638">
            <v>0</v>
          </cell>
          <cell r="AS638" t="str">
            <v/>
          </cell>
          <cell r="AT638">
            <v>0</v>
          </cell>
          <cell r="AU638" t="str">
            <v/>
          </cell>
          <cell r="AZ638" t="str">
            <v/>
          </cell>
          <cell r="BA638">
            <v>0</v>
          </cell>
          <cell r="BD638" t="str">
            <v/>
          </cell>
          <cell r="BE638">
            <v>0</v>
          </cell>
          <cell r="BH638" t="str">
            <v/>
          </cell>
          <cell r="BI638">
            <v>0</v>
          </cell>
          <cell r="BL638" t="str">
            <v/>
          </cell>
          <cell r="BM638">
            <v>0</v>
          </cell>
          <cell r="BP638" t="str">
            <v/>
          </cell>
          <cell r="BQ638">
            <v>0</v>
          </cell>
          <cell r="BV638" t="str">
            <v/>
          </cell>
          <cell r="BW638">
            <v>0</v>
          </cell>
          <cell r="BX638">
            <v>0</v>
          </cell>
          <cell r="BY638" t="str">
            <v/>
          </cell>
          <cell r="BZ638" t="str">
            <v/>
          </cell>
          <cell r="CA638" t="str">
            <v/>
          </cell>
          <cell r="CB638" t="str">
            <v/>
          </cell>
          <cell r="CC638" t="str">
            <v/>
          </cell>
          <cell r="CD638" t="str">
            <v/>
          </cell>
          <cell r="CE638" t="str">
            <v/>
          </cell>
          <cell r="CF638" t="str">
            <v/>
          </cell>
          <cell r="CG638" t="str">
            <v/>
          </cell>
        </row>
        <row r="639">
          <cell r="B639">
            <v>0</v>
          </cell>
          <cell r="C639" t="str">
            <v/>
          </cell>
          <cell r="D639" t="str">
            <v/>
          </cell>
          <cell r="E639" t="str">
            <v/>
          </cell>
          <cell r="F639" t="str">
            <v/>
          </cell>
          <cell r="G639" t="str">
            <v/>
          </cell>
          <cell r="H639" t="str">
            <v/>
          </cell>
          <cell r="I639" t="str">
            <v/>
          </cell>
          <cell r="J639" t="str">
            <v/>
          </cell>
          <cell r="K639" t="str">
            <v/>
          </cell>
          <cell r="L639" t="str">
            <v/>
          </cell>
          <cell r="M639" t="str">
            <v/>
          </cell>
          <cell r="N639">
            <v>0</v>
          </cell>
          <cell r="Q639" t="str">
            <v/>
          </cell>
          <cell r="R639" t="str">
            <v/>
          </cell>
          <cell r="U639" t="str">
            <v/>
          </cell>
          <cell r="V639" t="str">
            <v/>
          </cell>
          <cell r="Y639" t="str">
            <v/>
          </cell>
          <cell r="Z639" t="str">
            <v/>
          </cell>
          <cell r="AA639">
            <v>0</v>
          </cell>
          <cell r="AB639">
            <v>0</v>
          </cell>
          <cell r="AC639" t="str">
            <v/>
          </cell>
          <cell r="AD639" t="str">
            <v/>
          </cell>
          <cell r="AG639" t="str">
            <v/>
          </cell>
          <cell r="AH639" t="str">
            <v/>
          </cell>
          <cell r="AJ639" t="str">
            <v/>
          </cell>
          <cell r="AK639" t="str">
            <v/>
          </cell>
          <cell r="AM639" t="str">
            <v/>
          </cell>
          <cell r="AN639" t="str">
            <v/>
          </cell>
          <cell r="AP639" t="str">
            <v/>
          </cell>
          <cell r="AQ639" t="str">
            <v/>
          </cell>
          <cell r="AS639" t="str">
            <v/>
          </cell>
          <cell r="AT639" t="str">
            <v/>
          </cell>
          <cell r="AU639" t="str">
            <v/>
          </cell>
          <cell r="AZ639" t="str">
            <v/>
          </cell>
          <cell r="BA639" t="str">
            <v/>
          </cell>
          <cell r="BD639" t="str">
            <v/>
          </cell>
          <cell r="BE639" t="str">
            <v/>
          </cell>
          <cell r="BH639" t="str">
            <v/>
          </cell>
          <cell r="BI639" t="str">
            <v/>
          </cell>
          <cell r="BL639" t="str">
            <v/>
          </cell>
          <cell r="BM639" t="str">
            <v/>
          </cell>
          <cell r="BP639" t="str">
            <v/>
          </cell>
          <cell r="BQ639" t="str">
            <v/>
          </cell>
          <cell r="BV639" t="str">
            <v/>
          </cell>
          <cell r="BW639" t="str">
            <v/>
          </cell>
          <cell r="BX639" t="str">
            <v/>
          </cell>
          <cell r="BY639" t="str">
            <v/>
          </cell>
          <cell r="BZ639">
            <v>0</v>
          </cell>
          <cell r="CA639">
            <v>0</v>
          </cell>
          <cell r="CB639" t="str">
            <v/>
          </cell>
          <cell r="CC639">
            <v>0</v>
          </cell>
          <cell r="CD639">
            <v>0</v>
          </cell>
          <cell r="CE639">
            <v>0</v>
          </cell>
          <cell r="CF639">
            <v>0</v>
          </cell>
          <cell r="CG639">
            <v>0</v>
          </cell>
        </row>
        <row r="640">
          <cell r="B640" t="str">
            <v/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 t="str">
            <v/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Q640" t="str">
            <v/>
          </cell>
          <cell r="R640">
            <v>0</v>
          </cell>
          <cell r="U640" t="str">
            <v/>
          </cell>
          <cell r="V640">
            <v>0</v>
          </cell>
          <cell r="Y640" t="str">
            <v/>
          </cell>
          <cell r="Z640">
            <v>0</v>
          </cell>
          <cell r="AA640">
            <v>0</v>
          </cell>
          <cell r="AB640">
            <v>0</v>
          </cell>
          <cell r="AC640" t="str">
            <v/>
          </cell>
          <cell r="AD640">
            <v>0</v>
          </cell>
          <cell r="AG640" t="str">
            <v/>
          </cell>
          <cell r="AH640">
            <v>0</v>
          </cell>
          <cell r="AJ640" t="str">
            <v/>
          </cell>
          <cell r="AK640">
            <v>0</v>
          </cell>
          <cell r="AM640" t="str">
            <v/>
          </cell>
          <cell r="AN640">
            <v>0</v>
          </cell>
          <cell r="AP640" t="str">
            <v/>
          </cell>
          <cell r="AQ640">
            <v>0</v>
          </cell>
          <cell r="AS640" t="str">
            <v/>
          </cell>
          <cell r="AT640">
            <v>0</v>
          </cell>
          <cell r="AU640" t="str">
            <v/>
          </cell>
          <cell r="AZ640" t="str">
            <v/>
          </cell>
          <cell r="BA640">
            <v>0</v>
          </cell>
          <cell r="BD640" t="str">
            <v/>
          </cell>
          <cell r="BE640">
            <v>0</v>
          </cell>
          <cell r="BH640" t="str">
            <v/>
          </cell>
          <cell r="BI640">
            <v>0</v>
          </cell>
          <cell r="BL640" t="str">
            <v/>
          </cell>
          <cell r="BM640">
            <v>0</v>
          </cell>
          <cell r="BP640" t="str">
            <v/>
          </cell>
          <cell r="BQ640">
            <v>0</v>
          </cell>
          <cell r="BV640" t="str">
            <v/>
          </cell>
          <cell r="BW640">
            <v>0</v>
          </cell>
          <cell r="BX640">
            <v>0</v>
          </cell>
          <cell r="BY640" t="str">
            <v/>
          </cell>
          <cell r="BZ640" t="str">
            <v/>
          </cell>
          <cell r="CA640" t="str">
            <v/>
          </cell>
          <cell r="CB640" t="str">
            <v/>
          </cell>
          <cell r="CC640" t="str">
            <v/>
          </cell>
          <cell r="CD640" t="str">
            <v/>
          </cell>
          <cell r="CE640" t="str">
            <v/>
          </cell>
          <cell r="CF640" t="str">
            <v/>
          </cell>
          <cell r="CG640" t="str">
            <v/>
          </cell>
        </row>
        <row r="641">
          <cell r="B641">
            <v>0</v>
          </cell>
          <cell r="C641" t="str">
            <v/>
          </cell>
          <cell r="D641" t="str">
            <v/>
          </cell>
          <cell r="E641" t="str">
            <v/>
          </cell>
          <cell r="F641" t="str">
            <v/>
          </cell>
          <cell r="G641" t="str">
            <v/>
          </cell>
          <cell r="H641" t="str">
            <v/>
          </cell>
          <cell r="I641" t="str">
            <v/>
          </cell>
          <cell r="J641" t="str">
            <v/>
          </cell>
          <cell r="K641" t="str">
            <v/>
          </cell>
          <cell r="L641" t="str">
            <v/>
          </cell>
          <cell r="M641" t="str">
            <v/>
          </cell>
          <cell r="N641">
            <v>0</v>
          </cell>
          <cell r="Q641" t="str">
            <v/>
          </cell>
          <cell r="R641" t="str">
            <v/>
          </cell>
          <cell r="U641" t="str">
            <v/>
          </cell>
          <cell r="V641" t="str">
            <v/>
          </cell>
          <cell r="Y641" t="str">
            <v/>
          </cell>
          <cell r="Z641" t="str">
            <v/>
          </cell>
          <cell r="AA641">
            <v>0</v>
          </cell>
          <cell r="AB641">
            <v>0</v>
          </cell>
          <cell r="AC641" t="str">
            <v/>
          </cell>
          <cell r="AD641" t="str">
            <v/>
          </cell>
          <cell r="AG641" t="str">
            <v/>
          </cell>
          <cell r="AH641" t="str">
            <v/>
          </cell>
          <cell r="AJ641" t="str">
            <v/>
          </cell>
          <cell r="AK641" t="str">
            <v/>
          </cell>
          <cell r="AM641" t="str">
            <v/>
          </cell>
          <cell r="AN641" t="str">
            <v/>
          </cell>
          <cell r="AP641" t="str">
            <v/>
          </cell>
          <cell r="AQ641" t="str">
            <v/>
          </cell>
          <cell r="AS641" t="str">
            <v/>
          </cell>
          <cell r="AT641" t="str">
            <v/>
          </cell>
          <cell r="AU641" t="str">
            <v/>
          </cell>
          <cell r="AZ641" t="str">
            <v/>
          </cell>
          <cell r="BA641" t="str">
            <v/>
          </cell>
          <cell r="BD641" t="str">
            <v/>
          </cell>
          <cell r="BE641" t="str">
            <v/>
          </cell>
          <cell r="BH641" t="str">
            <v/>
          </cell>
          <cell r="BI641" t="str">
            <v/>
          </cell>
          <cell r="BL641" t="str">
            <v/>
          </cell>
          <cell r="BM641" t="str">
            <v/>
          </cell>
          <cell r="BP641" t="str">
            <v/>
          </cell>
          <cell r="BQ641" t="str">
            <v/>
          </cell>
          <cell r="BV641" t="str">
            <v/>
          </cell>
          <cell r="BW641" t="str">
            <v/>
          </cell>
          <cell r="BX641" t="str">
            <v/>
          </cell>
          <cell r="BY641" t="str">
            <v/>
          </cell>
          <cell r="BZ641">
            <v>0</v>
          </cell>
          <cell r="CA641">
            <v>0</v>
          </cell>
          <cell r="CB641" t="str">
            <v/>
          </cell>
          <cell r="CC641">
            <v>0</v>
          </cell>
          <cell r="CD641">
            <v>0</v>
          </cell>
          <cell r="CE641">
            <v>0</v>
          </cell>
          <cell r="CF641">
            <v>0</v>
          </cell>
          <cell r="CG641">
            <v>0</v>
          </cell>
        </row>
        <row r="642">
          <cell r="B642" t="str">
            <v/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 t="str">
            <v/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Q642" t="str">
            <v/>
          </cell>
          <cell r="R642">
            <v>0</v>
          </cell>
          <cell r="U642" t="str">
            <v/>
          </cell>
          <cell r="V642">
            <v>0</v>
          </cell>
          <cell r="Y642" t="str">
            <v/>
          </cell>
          <cell r="Z642">
            <v>0</v>
          </cell>
          <cell r="AA642">
            <v>0</v>
          </cell>
          <cell r="AB642">
            <v>0</v>
          </cell>
          <cell r="AC642" t="str">
            <v/>
          </cell>
          <cell r="AD642">
            <v>0</v>
          </cell>
          <cell r="AG642" t="str">
            <v/>
          </cell>
          <cell r="AH642">
            <v>0</v>
          </cell>
          <cell r="AJ642" t="str">
            <v/>
          </cell>
          <cell r="AK642">
            <v>0</v>
          </cell>
          <cell r="AM642" t="str">
            <v/>
          </cell>
          <cell r="AN642">
            <v>0</v>
          </cell>
          <cell r="AP642" t="str">
            <v/>
          </cell>
          <cell r="AQ642">
            <v>0</v>
          </cell>
          <cell r="AS642" t="str">
            <v/>
          </cell>
          <cell r="AT642">
            <v>0</v>
          </cell>
          <cell r="AU642" t="str">
            <v/>
          </cell>
          <cell r="AZ642" t="str">
            <v/>
          </cell>
          <cell r="BA642">
            <v>0</v>
          </cell>
          <cell r="BD642" t="str">
            <v/>
          </cell>
          <cell r="BE642">
            <v>0</v>
          </cell>
          <cell r="BH642" t="str">
            <v/>
          </cell>
          <cell r="BI642">
            <v>0</v>
          </cell>
          <cell r="BL642" t="str">
            <v/>
          </cell>
          <cell r="BM642">
            <v>0</v>
          </cell>
          <cell r="BP642" t="str">
            <v/>
          </cell>
          <cell r="BQ642">
            <v>0</v>
          </cell>
          <cell r="BV642" t="str">
            <v/>
          </cell>
          <cell r="BW642">
            <v>0</v>
          </cell>
          <cell r="BX642">
            <v>0</v>
          </cell>
          <cell r="BY642" t="str">
            <v/>
          </cell>
          <cell r="BZ642" t="str">
            <v/>
          </cell>
          <cell r="CA642" t="str">
            <v/>
          </cell>
          <cell r="CB642" t="str">
            <v/>
          </cell>
          <cell r="CC642" t="str">
            <v/>
          </cell>
          <cell r="CD642" t="str">
            <v/>
          </cell>
          <cell r="CE642" t="str">
            <v/>
          </cell>
          <cell r="CF642" t="str">
            <v/>
          </cell>
          <cell r="CG642" t="str">
            <v/>
          </cell>
        </row>
        <row r="643">
          <cell r="B643">
            <v>0</v>
          </cell>
          <cell r="C643" t="str">
            <v/>
          </cell>
          <cell r="D643" t="str">
            <v/>
          </cell>
          <cell r="E643" t="str">
            <v/>
          </cell>
          <cell r="F643" t="str">
            <v/>
          </cell>
          <cell r="G643" t="str">
            <v/>
          </cell>
          <cell r="H643" t="str">
            <v/>
          </cell>
          <cell r="I643" t="str">
            <v/>
          </cell>
          <cell r="J643" t="str">
            <v/>
          </cell>
          <cell r="K643" t="str">
            <v/>
          </cell>
          <cell r="L643" t="str">
            <v/>
          </cell>
          <cell r="M643" t="str">
            <v/>
          </cell>
          <cell r="N643">
            <v>0</v>
          </cell>
          <cell r="Q643" t="str">
            <v/>
          </cell>
          <cell r="R643" t="str">
            <v/>
          </cell>
          <cell r="U643" t="str">
            <v/>
          </cell>
          <cell r="V643" t="str">
            <v/>
          </cell>
          <cell r="Y643" t="str">
            <v/>
          </cell>
          <cell r="Z643" t="str">
            <v/>
          </cell>
          <cell r="AA643">
            <v>0</v>
          </cell>
          <cell r="AB643">
            <v>0</v>
          </cell>
          <cell r="AC643" t="str">
            <v/>
          </cell>
          <cell r="AD643" t="str">
            <v/>
          </cell>
          <cell r="AG643" t="str">
            <v/>
          </cell>
          <cell r="AH643" t="str">
            <v/>
          </cell>
          <cell r="AJ643" t="str">
            <v/>
          </cell>
          <cell r="AK643" t="str">
            <v/>
          </cell>
          <cell r="AM643" t="str">
            <v/>
          </cell>
          <cell r="AN643" t="str">
            <v/>
          </cell>
          <cell r="AP643" t="str">
            <v/>
          </cell>
          <cell r="AQ643" t="str">
            <v/>
          </cell>
          <cell r="AS643" t="str">
            <v/>
          </cell>
          <cell r="AT643" t="str">
            <v/>
          </cell>
          <cell r="AU643" t="str">
            <v/>
          </cell>
          <cell r="AZ643" t="str">
            <v/>
          </cell>
          <cell r="BA643" t="str">
            <v/>
          </cell>
          <cell r="BD643" t="str">
            <v/>
          </cell>
          <cell r="BE643" t="str">
            <v/>
          </cell>
          <cell r="BH643" t="str">
            <v/>
          </cell>
          <cell r="BI643" t="str">
            <v/>
          </cell>
          <cell r="BL643" t="str">
            <v/>
          </cell>
          <cell r="BM643" t="str">
            <v/>
          </cell>
          <cell r="BP643" t="str">
            <v/>
          </cell>
          <cell r="BQ643" t="str">
            <v/>
          </cell>
          <cell r="BV643" t="str">
            <v/>
          </cell>
          <cell r="BW643" t="str">
            <v/>
          </cell>
          <cell r="BX643" t="str">
            <v/>
          </cell>
          <cell r="BY643" t="str">
            <v/>
          </cell>
          <cell r="BZ643">
            <v>0</v>
          </cell>
          <cell r="CA643">
            <v>0</v>
          </cell>
          <cell r="CB643" t="str">
            <v/>
          </cell>
          <cell r="CC643">
            <v>0</v>
          </cell>
          <cell r="CD643">
            <v>0</v>
          </cell>
          <cell r="CE643">
            <v>0</v>
          </cell>
          <cell r="CF643">
            <v>0</v>
          </cell>
          <cell r="CG643">
            <v>0</v>
          </cell>
        </row>
        <row r="644">
          <cell r="B644" t="str">
            <v/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 t="str">
            <v/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Q644" t="str">
            <v/>
          </cell>
          <cell r="R644">
            <v>0</v>
          </cell>
          <cell r="U644" t="str">
            <v/>
          </cell>
          <cell r="V644">
            <v>0</v>
          </cell>
          <cell r="Y644" t="str">
            <v/>
          </cell>
          <cell r="Z644">
            <v>0</v>
          </cell>
          <cell r="AA644">
            <v>0</v>
          </cell>
          <cell r="AB644">
            <v>0</v>
          </cell>
          <cell r="AC644" t="str">
            <v/>
          </cell>
          <cell r="AD644">
            <v>0</v>
          </cell>
          <cell r="AG644" t="str">
            <v/>
          </cell>
          <cell r="AH644">
            <v>0</v>
          </cell>
          <cell r="AJ644" t="str">
            <v/>
          </cell>
          <cell r="AK644">
            <v>0</v>
          </cell>
          <cell r="AM644" t="str">
            <v/>
          </cell>
          <cell r="AN644">
            <v>0</v>
          </cell>
          <cell r="AP644" t="str">
            <v/>
          </cell>
          <cell r="AQ644">
            <v>0</v>
          </cell>
          <cell r="AS644" t="str">
            <v/>
          </cell>
          <cell r="AT644">
            <v>0</v>
          </cell>
          <cell r="AU644" t="str">
            <v/>
          </cell>
          <cell r="AZ644" t="str">
            <v/>
          </cell>
          <cell r="BA644">
            <v>0</v>
          </cell>
          <cell r="BD644" t="str">
            <v/>
          </cell>
          <cell r="BE644">
            <v>0</v>
          </cell>
          <cell r="BH644" t="str">
            <v/>
          </cell>
          <cell r="BI644">
            <v>0</v>
          </cell>
          <cell r="BL644" t="str">
            <v/>
          </cell>
          <cell r="BM644">
            <v>0</v>
          </cell>
          <cell r="BP644" t="str">
            <v/>
          </cell>
          <cell r="BQ644">
            <v>0</v>
          </cell>
          <cell r="BV644" t="str">
            <v/>
          </cell>
          <cell r="BW644">
            <v>0</v>
          </cell>
          <cell r="BX644">
            <v>0</v>
          </cell>
          <cell r="BY644" t="str">
            <v/>
          </cell>
          <cell r="BZ644" t="str">
            <v/>
          </cell>
          <cell r="CA644" t="str">
            <v/>
          </cell>
          <cell r="CB644" t="str">
            <v/>
          </cell>
          <cell r="CC644" t="str">
            <v/>
          </cell>
          <cell r="CD644" t="str">
            <v/>
          </cell>
          <cell r="CE644" t="str">
            <v/>
          </cell>
          <cell r="CF644" t="str">
            <v/>
          </cell>
          <cell r="CG644" t="str">
            <v/>
          </cell>
        </row>
        <row r="645">
          <cell r="B645">
            <v>0</v>
          </cell>
          <cell r="C645" t="str">
            <v/>
          </cell>
          <cell r="D645" t="str">
            <v/>
          </cell>
          <cell r="E645" t="str">
            <v/>
          </cell>
          <cell r="F645" t="str">
            <v/>
          </cell>
          <cell r="G645" t="str">
            <v/>
          </cell>
          <cell r="H645" t="str">
            <v/>
          </cell>
          <cell r="I645" t="str">
            <v/>
          </cell>
          <cell r="J645" t="str">
            <v/>
          </cell>
          <cell r="K645" t="str">
            <v/>
          </cell>
          <cell r="L645" t="str">
            <v/>
          </cell>
          <cell r="M645" t="str">
            <v/>
          </cell>
          <cell r="N645">
            <v>0</v>
          </cell>
          <cell r="Q645" t="str">
            <v/>
          </cell>
          <cell r="R645" t="str">
            <v/>
          </cell>
          <cell r="U645" t="str">
            <v/>
          </cell>
          <cell r="V645" t="str">
            <v/>
          </cell>
          <cell r="Y645" t="str">
            <v/>
          </cell>
          <cell r="Z645" t="str">
            <v/>
          </cell>
          <cell r="AA645">
            <v>0</v>
          </cell>
          <cell r="AB645">
            <v>0</v>
          </cell>
          <cell r="AC645" t="str">
            <v/>
          </cell>
          <cell r="AD645" t="str">
            <v/>
          </cell>
          <cell r="AG645" t="str">
            <v/>
          </cell>
          <cell r="AH645" t="str">
            <v/>
          </cell>
          <cell r="AJ645" t="str">
            <v/>
          </cell>
          <cell r="AK645" t="str">
            <v/>
          </cell>
          <cell r="AM645" t="str">
            <v/>
          </cell>
          <cell r="AN645" t="str">
            <v/>
          </cell>
          <cell r="AP645" t="str">
            <v/>
          </cell>
          <cell r="AQ645" t="str">
            <v/>
          </cell>
          <cell r="AS645" t="str">
            <v/>
          </cell>
          <cell r="AT645" t="str">
            <v/>
          </cell>
          <cell r="AU645" t="str">
            <v/>
          </cell>
          <cell r="AZ645" t="str">
            <v/>
          </cell>
          <cell r="BA645" t="str">
            <v/>
          </cell>
          <cell r="BD645" t="str">
            <v/>
          </cell>
          <cell r="BE645" t="str">
            <v/>
          </cell>
          <cell r="BH645" t="str">
            <v/>
          </cell>
          <cell r="BI645" t="str">
            <v/>
          </cell>
          <cell r="BL645" t="str">
            <v/>
          </cell>
          <cell r="BM645" t="str">
            <v/>
          </cell>
          <cell r="BP645" t="str">
            <v/>
          </cell>
          <cell r="BQ645" t="str">
            <v/>
          </cell>
          <cell r="BV645" t="str">
            <v/>
          </cell>
          <cell r="BW645" t="str">
            <v/>
          </cell>
          <cell r="BX645" t="str">
            <v/>
          </cell>
          <cell r="BY645" t="str">
            <v/>
          </cell>
          <cell r="BZ645">
            <v>0</v>
          </cell>
          <cell r="CA645">
            <v>0</v>
          </cell>
          <cell r="CB645" t="str">
            <v/>
          </cell>
          <cell r="CC645">
            <v>0</v>
          </cell>
          <cell r="CD645">
            <v>0</v>
          </cell>
          <cell r="CE645">
            <v>0</v>
          </cell>
          <cell r="CF645">
            <v>0</v>
          </cell>
          <cell r="CG645">
            <v>0</v>
          </cell>
        </row>
        <row r="646">
          <cell r="B646" t="str">
            <v/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 t="str">
            <v/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Q646" t="str">
            <v/>
          </cell>
          <cell r="R646">
            <v>0</v>
          </cell>
          <cell r="U646" t="str">
            <v/>
          </cell>
          <cell r="V646">
            <v>0</v>
          </cell>
          <cell r="Y646" t="str">
            <v/>
          </cell>
          <cell r="Z646">
            <v>0</v>
          </cell>
          <cell r="AA646">
            <v>0</v>
          </cell>
          <cell r="AB646">
            <v>0</v>
          </cell>
          <cell r="AC646" t="str">
            <v/>
          </cell>
          <cell r="AD646">
            <v>0</v>
          </cell>
          <cell r="AG646" t="str">
            <v/>
          </cell>
          <cell r="AH646">
            <v>0</v>
          </cell>
          <cell r="AJ646" t="str">
            <v/>
          </cell>
          <cell r="AK646">
            <v>0</v>
          </cell>
          <cell r="AM646" t="str">
            <v/>
          </cell>
          <cell r="AN646">
            <v>0</v>
          </cell>
          <cell r="AP646" t="str">
            <v/>
          </cell>
          <cell r="AQ646">
            <v>0</v>
          </cell>
          <cell r="AS646" t="str">
            <v/>
          </cell>
          <cell r="AT646">
            <v>0</v>
          </cell>
          <cell r="AU646" t="str">
            <v/>
          </cell>
          <cell r="AZ646" t="str">
            <v/>
          </cell>
          <cell r="BA646">
            <v>0</v>
          </cell>
          <cell r="BD646" t="str">
            <v/>
          </cell>
          <cell r="BE646">
            <v>0</v>
          </cell>
          <cell r="BH646" t="str">
            <v/>
          </cell>
          <cell r="BI646">
            <v>0</v>
          </cell>
          <cell r="BL646" t="str">
            <v/>
          </cell>
          <cell r="BM646">
            <v>0</v>
          </cell>
          <cell r="BP646" t="str">
            <v/>
          </cell>
          <cell r="BQ646">
            <v>0</v>
          </cell>
          <cell r="BV646" t="str">
            <v/>
          </cell>
          <cell r="BW646">
            <v>0</v>
          </cell>
          <cell r="BX646">
            <v>0</v>
          </cell>
          <cell r="BY646" t="str">
            <v/>
          </cell>
          <cell r="BZ646" t="str">
            <v/>
          </cell>
          <cell r="CA646" t="str">
            <v/>
          </cell>
          <cell r="CB646" t="str">
            <v/>
          </cell>
          <cell r="CC646" t="str">
            <v/>
          </cell>
          <cell r="CD646" t="str">
            <v/>
          </cell>
          <cell r="CE646" t="str">
            <v/>
          </cell>
          <cell r="CF646" t="str">
            <v/>
          </cell>
          <cell r="CG646" t="str">
            <v/>
          </cell>
        </row>
        <row r="647">
          <cell r="B647">
            <v>0</v>
          </cell>
          <cell r="C647" t="str">
            <v/>
          </cell>
          <cell r="D647" t="str">
            <v/>
          </cell>
          <cell r="E647" t="str">
            <v/>
          </cell>
          <cell r="F647" t="str">
            <v/>
          </cell>
          <cell r="G647" t="str">
            <v/>
          </cell>
          <cell r="H647" t="str">
            <v/>
          </cell>
          <cell r="I647" t="str">
            <v/>
          </cell>
          <cell r="J647" t="str">
            <v/>
          </cell>
          <cell r="K647" t="str">
            <v/>
          </cell>
          <cell r="L647" t="str">
            <v/>
          </cell>
          <cell r="M647" t="str">
            <v/>
          </cell>
          <cell r="N647">
            <v>0</v>
          </cell>
          <cell r="Q647" t="str">
            <v/>
          </cell>
          <cell r="R647" t="str">
            <v/>
          </cell>
          <cell r="U647" t="str">
            <v/>
          </cell>
          <cell r="V647" t="str">
            <v/>
          </cell>
          <cell r="Y647" t="str">
            <v/>
          </cell>
          <cell r="Z647" t="str">
            <v/>
          </cell>
          <cell r="AA647">
            <v>0</v>
          </cell>
          <cell r="AB647">
            <v>0</v>
          </cell>
          <cell r="AC647" t="str">
            <v/>
          </cell>
          <cell r="AD647" t="str">
            <v/>
          </cell>
          <cell r="AG647" t="str">
            <v/>
          </cell>
          <cell r="AH647" t="str">
            <v/>
          </cell>
          <cell r="AJ647" t="str">
            <v/>
          </cell>
          <cell r="AK647" t="str">
            <v/>
          </cell>
          <cell r="AM647" t="str">
            <v/>
          </cell>
          <cell r="AN647" t="str">
            <v/>
          </cell>
          <cell r="AP647" t="str">
            <v/>
          </cell>
          <cell r="AQ647" t="str">
            <v/>
          </cell>
          <cell r="AS647" t="str">
            <v/>
          </cell>
          <cell r="AT647" t="str">
            <v/>
          </cell>
          <cell r="AU647" t="str">
            <v/>
          </cell>
          <cell r="AZ647" t="str">
            <v/>
          </cell>
          <cell r="BA647" t="str">
            <v/>
          </cell>
          <cell r="BD647" t="str">
            <v/>
          </cell>
          <cell r="BE647" t="str">
            <v/>
          </cell>
          <cell r="BH647" t="str">
            <v/>
          </cell>
          <cell r="BI647" t="str">
            <v/>
          </cell>
          <cell r="BL647" t="str">
            <v/>
          </cell>
          <cell r="BM647" t="str">
            <v/>
          </cell>
          <cell r="BP647" t="str">
            <v/>
          </cell>
          <cell r="BQ647" t="str">
            <v/>
          </cell>
          <cell r="BV647" t="str">
            <v/>
          </cell>
          <cell r="BW647" t="str">
            <v/>
          </cell>
          <cell r="BX647" t="str">
            <v/>
          </cell>
          <cell r="BY647" t="str">
            <v/>
          </cell>
          <cell r="BZ647">
            <v>0</v>
          </cell>
          <cell r="CA647">
            <v>0</v>
          </cell>
          <cell r="CB647" t="str">
            <v/>
          </cell>
          <cell r="CC647">
            <v>0</v>
          </cell>
          <cell r="CD647">
            <v>0</v>
          </cell>
          <cell r="CE647">
            <v>0</v>
          </cell>
          <cell r="CF647">
            <v>0</v>
          </cell>
          <cell r="CG647">
            <v>0</v>
          </cell>
        </row>
        <row r="648">
          <cell r="B648" t="str">
            <v/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 t="str">
            <v/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Q648" t="str">
            <v/>
          </cell>
          <cell r="R648">
            <v>0</v>
          </cell>
          <cell r="U648" t="str">
            <v/>
          </cell>
          <cell r="V648">
            <v>0</v>
          </cell>
          <cell r="Y648" t="str">
            <v/>
          </cell>
          <cell r="Z648">
            <v>0</v>
          </cell>
          <cell r="AA648">
            <v>0</v>
          </cell>
          <cell r="AB648">
            <v>0</v>
          </cell>
          <cell r="AC648" t="str">
            <v/>
          </cell>
          <cell r="AD648">
            <v>0</v>
          </cell>
          <cell r="AG648" t="str">
            <v/>
          </cell>
          <cell r="AH648">
            <v>0</v>
          </cell>
          <cell r="AJ648" t="str">
            <v/>
          </cell>
          <cell r="AK648">
            <v>0</v>
          </cell>
          <cell r="AM648" t="str">
            <v/>
          </cell>
          <cell r="AN648">
            <v>0</v>
          </cell>
          <cell r="AP648" t="str">
            <v/>
          </cell>
          <cell r="AQ648">
            <v>0</v>
          </cell>
          <cell r="AS648" t="str">
            <v/>
          </cell>
          <cell r="AT648">
            <v>0</v>
          </cell>
          <cell r="AU648" t="str">
            <v/>
          </cell>
          <cell r="AZ648" t="str">
            <v/>
          </cell>
          <cell r="BA648">
            <v>0</v>
          </cell>
          <cell r="BD648" t="str">
            <v/>
          </cell>
          <cell r="BE648">
            <v>0</v>
          </cell>
          <cell r="BH648" t="str">
            <v/>
          </cell>
          <cell r="BI648">
            <v>0</v>
          </cell>
          <cell r="BL648" t="str">
            <v/>
          </cell>
          <cell r="BM648">
            <v>0</v>
          </cell>
          <cell r="BP648" t="str">
            <v/>
          </cell>
          <cell r="BQ648">
            <v>0</v>
          </cell>
          <cell r="BV648" t="str">
            <v/>
          </cell>
          <cell r="BW648">
            <v>0</v>
          </cell>
          <cell r="BX648">
            <v>0</v>
          </cell>
          <cell r="BY648" t="str">
            <v/>
          </cell>
          <cell r="BZ648" t="str">
            <v/>
          </cell>
          <cell r="CA648" t="str">
            <v/>
          </cell>
          <cell r="CB648" t="str">
            <v/>
          </cell>
          <cell r="CC648" t="str">
            <v/>
          </cell>
          <cell r="CD648" t="str">
            <v/>
          </cell>
          <cell r="CE648" t="str">
            <v/>
          </cell>
          <cell r="CF648" t="str">
            <v/>
          </cell>
          <cell r="CG648" t="str">
            <v/>
          </cell>
        </row>
        <row r="649">
          <cell r="B649">
            <v>0</v>
          </cell>
          <cell r="C649" t="str">
            <v/>
          </cell>
          <cell r="D649" t="str">
            <v/>
          </cell>
          <cell r="E649" t="str">
            <v/>
          </cell>
          <cell r="F649" t="str">
            <v/>
          </cell>
          <cell r="G649" t="str">
            <v/>
          </cell>
          <cell r="H649" t="str">
            <v/>
          </cell>
          <cell r="I649" t="str">
            <v/>
          </cell>
          <cell r="J649" t="str">
            <v/>
          </cell>
          <cell r="K649" t="str">
            <v/>
          </cell>
          <cell r="L649" t="str">
            <v/>
          </cell>
          <cell r="M649" t="str">
            <v/>
          </cell>
          <cell r="N649">
            <v>0</v>
          </cell>
          <cell r="Q649" t="str">
            <v/>
          </cell>
          <cell r="R649" t="str">
            <v/>
          </cell>
          <cell r="U649" t="str">
            <v/>
          </cell>
          <cell r="V649" t="str">
            <v/>
          </cell>
          <cell r="Y649" t="str">
            <v/>
          </cell>
          <cell r="Z649" t="str">
            <v/>
          </cell>
          <cell r="AA649">
            <v>0</v>
          </cell>
          <cell r="AB649">
            <v>0</v>
          </cell>
          <cell r="AC649" t="str">
            <v/>
          </cell>
          <cell r="AD649" t="str">
            <v/>
          </cell>
          <cell r="AG649" t="str">
            <v/>
          </cell>
          <cell r="AH649" t="str">
            <v/>
          </cell>
          <cell r="AJ649" t="str">
            <v/>
          </cell>
          <cell r="AK649" t="str">
            <v/>
          </cell>
          <cell r="AM649" t="str">
            <v/>
          </cell>
          <cell r="AN649" t="str">
            <v/>
          </cell>
          <cell r="AP649" t="str">
            <v/>
          </cell>
          <cell r="AQ649" t="str">
            <v/>
          </cell>
          <cell r="AS649" t="str">
            <v/>
          </cell>
          <cell r="AT649" t="str">
            <v/>
          </cell>
          <cell r="AU649" t="str">
            <v/>
          </cell>
          <cell r="AZ649" t="str">
            <v/>
          </cell>
          <cell r="BA649" t="str">
            <v/>
          </cell>
          <cell r="BD649" t="str">
            <v/>
          </cell>
          <cell r="BE649" t="str">
            <v/>
          </cell>
          <cell r="BH649" t="str">
            <v/>
          </cell>
          <cell r="BI649" t="str">
            <v/>
          </cell>
          <cell r="BL649" t="str">
            <v/>
          </cell>
          <cell r="BM649" t="str">
            <v/>
          </cell>
          <cell r="BP649" t="str">
            <v/>
          </cell>
          <cell r="BQ649" t="str">
            <v/>
          </cell>
          <cell r="BV649" t="str">
            <v/>
          </cell>
          <cell r="BW649" t="str">
            <v/>
          </cell>
          <cell r="BX649" t="str">
            <v/>
          </cell>
          <cell r="BY649" t="str">
            <v/>
          </cell>
          <cell r="BZ649">
            <v>0</v>
          </cell>
          <cell r="CA649">
            <v>0</v>
          </cell>
          <cell r="CB649" t="str">
            <v/>
          </cell>
          <cell r="CC649">
            <v>0</v>
          </cell>
          <cell r="CD649">
            <v>0</v>
          </cell>
          <cell r="CE649">
            <v>0</v>
          </cell>
          <cell r="CF649">
            <v>0</v>
          </cell>
          <cell r="CG649">
            <v>0</v>
          </cell>
        </row>
        <row r="650">
          <cell r="B650" t="str">
            <v/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 t="str">
            <v/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Q650" t="str">
            <v/>
          </cell>
          <cell r="R650">
            <v>0</v>
          </cell>
          <cell r="U650" t="str">
            <v/>
          </cell>
          <cell r="V650">
            <v>0</v>
          </cell>
          <cell r="Y650" t="str">
            <v/>
          </cell>
          <cell r="Z650">
            <v>0</v>
          </cell>
          <cell r="AA650">
            <v>0</v>
          </cell>
          <cell r="AB650">
            <v>0</v>
          </cell>
          <cell r="AC650" t="str">
            <v/>
          </cell>
          <cell r="AD650">
            <v>0</v>
          </cell>
          <cell r="AG650" t="str">
            <v/>
          </cell>
          <cell r="AH650">
            <v>0</v>
          </cell>
          <cell r="AJ650" t="str">
            <v/>
          </cell>
          <cell r="AK650">
            <v>0</v>
          </cell>
          <cell r="AM650" t="str">
            <v/>
          </cell>
          <cell r="AN650">
            <v>0</v>
          </cell>
          <cell r="AP650" t="str">
            <v/>
          </cell>
          <cell r="AQ650">
            <v>0</v>
          </cell>
          <cell r="AS650" t="str">
            <v/>
          </cell>
          <cell r="AT650">
            <v>0</v>
          </cell>
          <cell r="AU650" t="str">
            <v/>
          </cell>
          <cell r="AZ650" t="str">
            <v/>
          </cell>
          <cell r="BA650">
            <v>0</v>
          </cell>
          <cell r="BD650" t="str">
            <v/>
          </cell>
          <cell r="BE650">
            <v>0</v>
          </cell>
          <cell r="BH650" t="str">
            <v/>
          </cell>
          <cell r="BI650">
            <v>0</v>
          </cell>
          <cell r="BL650" t="str">
            <v/>
          </cell>
          <cell r="BM650">
            <v>0</v>
          </cell>
          <cell r="BP650" t="str">
            <v/>
          </cell>
          <cell r="BQ650">
            <v>0</v>
          </cell>
          <cell r="BV650" t="str">
            <v/>
          </cell>
          <cell r="BW650">
            <v>0</v>
          </cell>
          <cell r="BX650">
            <v>0</v>
          </cell>
          <cell r="BY650" t="str">
            <v/>
          </cell>
          <cell r="BZ650" t="str">
            <v/>
          </cell>
          <cell r="CA650" t="str">
            <v/>
          </cell>
          <cell r="CB650" t="str">
            <v/>
          </cell>
          <cell r="CC650" t="str">
            <v/>
          </cell>
          <cell r="CD650" t="str">
            <v/>
          </cell>
          <cell r="CE650" t="str">
            <v/>
          </cell>
          <cell r="CF650" t="str">
            <v/>
          </cell>
          <cell r="CG650" t="str">
            <v/>
          </cell>
        </row>
        <row r="651">
          <cell r="B651">
            <v>0</v>
          </cell>
          <cell r="C651" t="str">
            <v/>
          </cell>
          <cell r="D651" t="str">
            <v/>
          </cell>
          <cell r="E651" t="str">
            <v/>
          </cell>
          <cell r="F651" t="str">
            <v/>
          </cell>
          <cell r="G651" t="str">
            <v/>
          </cell>
          <cell r="H651" t="str">
            <v/>
          </cell>
          <cell r="I651" t="str">
            <v/>
          </cell>
          <cell r="J651" t="str">
            <v/>
          </cell>
          <cell r="K651" t="str">
            <v/>
          </cell>
          <cell r="L651" t="str">
            <v/>
          </cell>
          <cell r="M651" t="str">
            <v/>
          </cell>
          <cell r="N651">
            <v>0</v>
          </cell>
          <cell r="Q651" t="str">
            <v/>
          </cell>
          <cell r="R651" t="str">
            <v/>
          </cell>
          <cell r="U651" t="str">
            <v/>
          </cell>
          <cell r="V651" t="str">
            <v/>
          </cell>
          <cell r="Y651" t="str">
            <v/>
          </cell>
          <cell r="Z651" t="str">
            <v/>
          </cell>
          <cell r="AA651">
            <v>0</v>
          </cell>
          <cell r="AB651">
            <v>0</v>
          </cell>
          <cell r="AC651" t="str">
            <v/>
          </cell>
          <cell r="AD651" t="str">
            <v/>
          </cell>
          <cell r="AG651" t="str">
            <v/>
          </cell>
          <cell r="AH651" t="str">
            <v/>
          </cell>
          <cell r="AJ651" t="str">
            <v/>
          </cell>
          <cell r="AK651" t="str">
            <v/>
          </cell>
          <cell r="AM651" t="str">
            <v/>
          </cell>
          <cell r="AN651" t="str">
            <v/>
          </cell>
          <cell r="AP651" t="str">
            <v/>
          </cell>
          <cell r="AQ651" t="str">
            <v/>
          </cell>
          <cell r="AS651" t="str">
            <v/>
          </cell>
          <cell r="AT651" t="str">
            <v/>
          </cell>
          <cell r="AU651" t="str">
            <v/>
          </cell>
          <cell r="AZ651" t="str">
            <v/>
          </cell>
          <cell r="BA651" t="str">
            <v/>
          </cell>
          <cell r="BD651" t="str">
            <v/>
          </cell>
          <cell r="BE651" t="str">
            <v/>
          </cell>
          <cell r="BH651" t="str">
            <v/>
          </cell>
          <cell r="BI651" t="str">
            <v/>
          </cell>
          <cell r="BL651" t="str">
            <v/>
          </cell>
          <cell r="BM651" t="str">
            <v/>
          </cell>
          <cell r="BP651" t="str">
            <v/>
          </cell>
          <cell r="BQ651" t="str">
            <v/>
          </cell>
          <cell r="BV651" t="str">
            <v/>
          </cell>
          <cell r="BW651" t="str">
            <v/>
          </cell>
          <cell r="BX651" t="str">
            <v/>
          </cell>
          <cell r="BY651" t="str">
            <v/>
          </cell>
          <cell r="BZ651">
            <v>0</v>
          </cell>
          <cell r="CA651">
            <v>0</v>
          </cell>
          <cell r="CB651" t="str">
            <v/>
          </cell>
          <cell r="CC651">
            <v>0</v>
          </cell>
          <cell r="CD651">
            <v>0</v>
          </cell>
          <cell r="CE651">
            <v>0</v>
          </cell>
          <cell r="CF651">
            <v>0</v>
          </cell>
          <cell r="CG651">
            <v>0</v>
          </cell>
        </row>
        <row r="652">
          <cell r="B652" t="str">
            <v/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 t="str">
            <v/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Q652" t="str">
            <v/>
          </cell>
          <cell r="R652">
            <v>0</v>
          </cell>
          <cell r="U652" t="str">
            <v/>
          </cell>
          <cell r="V652">
            <v>0</v>
          </cell>
          <cell r="Y652" t="str">
            <v/>
          </cell>
          <cell r="Z652">
            <v>0</v>
          </cell>
          <cell r="AA652">
            <v>0</v>
          </cell>
          <cell r="AB652">
            <v>0</v>
          </cell>
          <cell r="AC652" t="str">
            <v/>
          </cell>
          <cell r="AD652">
            <v>0</v>
          </cell>
          <cell r="AG652" t="str">
            <v/>
          </cell>
          <cell r="AH652">
            <v>0</v>
          </cell>
          <cell r="AJ652" t="str">
            <v/>
          </cell>
          <cell r="AK652">
            <v>0</v>
          </cell>
          <cell r="AM652" t="str">
            <v/>
          </cell>
          <cell r="AN652">
            <v>0</v>
          </cell>
          <cell r="AP652" t="str">
            <v/>
          </cell>
          <cell r="AQ652">
            <v>0</v>
          </cell>
          <cell r="AS652" t="str">
            <v/>
          </cell>
          <cell r="AT652">
            <v>0</v>
          </cell>
          <cell r="AU652" t="str">
            <v/>
          </cell>
          <cell r="AZ652" t="str">
            <v/>
          </cell>
          <cell r="BA652">
            <v>0</v>
          </cell>
          <cell r="BD652" t="str">
            <v/>
          </cell>
          <cell r="BE652">
            <v>0</v>
          </cell>
          <cell r="BH652" t="str">
            <v/>
          </cell>
          <cell r="BI652">
            <v>0</v>
          </cell>
          <cell r="BL652" t="str">
            <v/>
          </cell>
          <cell r="BM652">
            <v>0</v>
          </cell>
          <cell r="BP652" t="str">
            <v/>
          </cell>
          <cell r="BQ652">
            <v>0</v>
          </cell>
          <cell r="BV652" t="str">
            <v/>
          </cell>
          <cell r="BW652">
            <v>0</v>
          </cell>
          <cell r="BX652">
            <v>0</v>
          </cell>
          <cell r="BY652" t="str">
            <v/>
          </cell>
          <cell r="BZ652" t="str">
            <v/>
          </cell>
          <cell r="CA652" t="str">
            <v/>
          </cell>
          <cell r="CB652" t="str">
            <v/>
          </cell>
          <cell r="CC652" t="str">
            <v/>
          </cell>
          <cell r="CD652" t="str">
            <v/>
          </cell>
          <cell r="CE652" t="str">
            <v/>
          </cell>
          <cell r="CF652" t="str">
            <v/>
          </cell>
          <cell r="CG652" t="str">
            <v/>
          </cell>
        </row>
        <row r="653">
          <cell r="B653">
            <v>0</v>
          </cell>
          <cell r="C653" t="str">
            <v/>
          </cell>
          <cell r="D653" t="str">
            <v/>
          </cell>
          <cell r="E653" t="str">
            <v/>
          </cell>
          <cell r="F653" t="str">
            <v/>
          </cell>
          <cell r="G653" t="str">
            <v/>
          </cell>
          <cell r="H653" t="str">
            <v/>
          </cell>
          <cell r="I653" t="str">
            <v/>
          </cell>
          <cell r="J653" t="str">
            <v/>
          </cell>
          <cell r="K653" t="str">
            <v/>
          </cell>
          <cell r="L653" t="str">
            <v/>
          </cell>
          <cell r="M653" t="str">
            <v/>
          </cell>
          <cell r="N653">
            <v>0</v>
          </cell>
          <cell r="Q653" t="str">
            <v/>
          </cell>
          <cell r="R653" t="str">
            <v/>
          </cell>
          <cell r="U653" t="str">
            <v/>
          </cell>
          <cell r="V653" t="str">
            <v/>
          </cell>
          <cell r="Y653" t="str">
            <v/>
          </cell>
          <cell r="Z653" t="str">
            <v/>
          </cell>
          <cell r="AA653">
            <v>0</v>
          </cell>
          <cell r="AB653">
            <v>0</v>
          </cell>
          <cell r="AC653" t="str">
            <v/>
          </cell>
          <cell r="AD653" t="str">
            <v/>
          </cell>
          <cell r="AG653" t="str">
            <v/>
          </cell>
          <cell r="AH653" t="str">
            <v/>
          </cell>
          <cell r="AJ653" t="str">
            <v/>
          </cell>
          <cell r="AK653" t="str">
            <v/>
          </cell>
          <cell r="AM653" t="str">
            <v/>
          </cell>
          <cell r="AN653" t="str">
            <v/>
          </cell>
          <cell r="AP653" t="str">
            <v/>
          </cell>
          <cell r="AQ653" t="str">
            <v/>
          </cell>
          <cell r="AS653" t="str">
            <v/>
          </cell>
          <cell r="AT653" t="str">
            <v/>
          </cell>
          <cell r="AU653" t="str">
            <v/>
          </cell>
          <cell r="AZ653" t="str">
            <v/>
          </cell>
          <cell r="BA653" t="str">
            <v/>
          </cell>
          <cell r="BD653" t="str">
            <v/>
          </cell>
          <cell r="BE653" t="str">
            <v/>
          </cell>
          <cell r="BH653" t="str">
            <v/>
          </cell>
          <cell r="BI653" t="str">
            <v/>
          </cell>
          <cell r="BL653" t="str">
            <v/>
          </cell>
          <cell r="BM653" t="str">
            <v/>
          </cell>
          <cell r="BP653" t="str">
            <v/>
          </cell>
          <cell r="BQ653" t="str">
            <v/>
          </cell>
          <cell r="BV653" t="str">
            <v/>
          </cell>
          <cell r="BW653" t="str">
            <v/>
          </cell>
          <cell r="BX653" t="str">
            <v/>
          </cell>
          <cell r="BY653" t="str">
            <v/>
          </cell>
          <cell r="BZ653">
            <v>0</v>
          </cell>
          <cell r="CA653">
            <v>0</v>
          </cell>
          <cell r="CB653" t="str">
            <v/>
          </cell>
          <cell r="CC653">
            <v>0</v>
          </cell>
          <cell r="CD653">
            <v>0</v>
          </cell>
          <cell r="CE653">
            <v>0</v>
          </cell>
          <cell r="CF653">
            <v>0</v>
          </cell>
          <cell r="CG653">
            <v>0</v>
          </cell>
        </row>
        <row r="654">
          <cell r="B654" t="str">
            <v/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 t="str">
            <v/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Q654" t="str">
            <v/>
          </cell>
          <cell r="R654">
            <v>0</v>
          </cell>
          <cell r="U654" t="str">
            <v/>
          </cell>
          <cell r="V654">
            <v>0</v>
          </cell>
          <cell r="Y654" t="str">
            <v/>
          </cell>
          <cell r="Z654">
            <v>0</v>
          </cell>
          <cell r="AA654">
            <v>0</v>
          </cell>
          <cell r="AB654">
            <v>0</v>
          </cell>
          <cell r="AC654" t="str">
            <v/>
          </cell>
          <cell r="AD654">
            <v>0</v>
          </cell>
          <cell r="AG654" t="str">
            <v/>
          </cell>
          <cell r="AH654">
            <v>0</v>
          </cell>
          <cell r="AJ654" t="str">
            <v/>
          </cell>
          <cell r="AK654">
            <v>0</v>
          </cell>
          <cell r="AM654" t="str">
            <v/>
          </cell>
          <cell r="AN654">
            <v>0</v>
          </cell>
          <cell r="AP654" t="str">
            <v/>
          </cell>
          <cell r="AQ654">
            <v>0</v>
          </cell>
          <cell r="AS654" t="str">
            <v/>
          </cell>
          <cell r="AT654">
            <v>0</v>
          </cell>
          <cell r="AU654" t="str">
            <v/>
          </cell>
          <cell r="AZ654" t="str">
            <v/>
          </cell>
          <cell r="BA654">
            <v>0</v>
          </cell>
          <cell r="BD654" t="str">
            <v/>
          </cell>
          <cell r="BE654">
            <v>0</v>
          </cell>
          <cell r="BH654" t="str">
            <v/>
          </cell>
          <cell r="BI654">
            <v>0</v>
          </cell>
          <cell r="BL654" t="str">
            <v/>
          </cell>
          <cell r="BM654">
            <v>0</v>
          </cell>
          <cell r="BP654" t="str">
            <v/>
          </cell>
          <cell r="BQ654">
            <v>0</v>
          </cell>
          <cell r="BV654" t="str">
            <v/>
          </cell>
          <cell r="BW654">
            <v>0</v>
          </cell>
          <cell r="BX654">
            <v>0</v>
          </cell>
          <cell r="BY654" t="str">
            <v/>
          </cell>
          <cell r="BZ654" t="str">
            <v/>
          </cell>
          <cell r="CA654" t="str">
            <v/>
          </cell>
          <cell r="CB654" t="str">
            <v/>
          </cell>
          <cell r="CC654" t="str">
            <v/>
          </cell>
          <cell r="CD654" t="str">
            <v/>
          </cell>
          <cell r="CE654" t="str">
            <v/>
          </cell>
          <cell r="CF654" t="str">
            <v/>
          </cell>
          <cell r="CG654" t="str">
            <v/>
          </cell>
        </row>
        <row r="655">
          <cell r="B655">
            <v>0</v>
          </cell>
          <cell r="C655" t="str">
            <v/>
          </cell>
          <cell r="D655" t="str">
            <v/>
          </cell>
          <cell r="E655" t="str">
            <v/>
          </cell>
          <cell r="F655" t="str">
            <v/>
          </cell>
          <cell r="G655" t="str">
            <v/>
          </cell>
          <cell r="H655" t="str">
            <v/>
          </cell>
          <cell r="I655" t="str">
            <v/>
          </cell>
          <cell r="J655" t="str">
            <v/>
          </cell>
          <cell r="K655" t="str">
            <v/>
          </cell>
          <cell r="L655" t="str">
            <v/>
          </cell>
          <cell r="M655" t="str">
            <v/>
          </cell>
          <cell r="N655">
            <v>0</v>
          </cell>
          <cell r="Q655" t="str">
            <v/>
          </cell>
          <cell r="R655" t="str">
            <v/>
          </cell>
          <cell r="U655" t="str">
            <v/>
          </cell>
          <cell r="V655" t="str">
            <v/>
          </cell>
          <cell r="Y655" t="str">
            <v/>
          </cell>
          <cell r="Z655" t="str">
            <v/>
          </cell>
          <cell r="AA655">
            <v>0</v>
          </cell>
          <cell r="AB655">
            <v>0</v>
          </cell>
          <cell r="AC655" t="str">
            <v/>
          </cell>
          <cell r="AD655" t="str">
            <v/>
          </cell>
          <cell r="AG655" t="str">
            <v/>
          </cell>
          <cell r="AH655" t="str">
            <v/>
          </cell>
          <cell r="AJ655" t="str">
            <v/>
          </cell>
          <cell r="AK655" t="str">
            <v/>
          </cell>
          <cell r="AM655" t="str">
            <v/>
          </cell>
          <cell r="AN655" t="str">
            <v/>
          </cell>
          <cell r="AP655" t="str">
            <v/>
          </cell>
          <cell r="AQ655" t="str">
            <v/>
          </cell>
          <cell r="AS655" t="str">
            <v/>
          </cell>
          <cell r="AT655" t="str">
            <v/>
          </cell>
          <cell r="AU655" t="str">
            <v/>
          </cell>
          <cell r="AZ655" t="str">
            <v/>
          </cell>
          <cell r="BA655" t="str">
            <v/>
          </cell>
          <cell r="BD655" t="str">
            <v/>
          </cell>
          <cell r="BE655" t="str">
            <v/>
          </cell>
          <cell r="BH655" t="str">
            <v/>
          </cell>
          <cell r="BI655" t="str">
            <v/>
          </cell>
          <cell r="BL655" t="str">
            <v/>
          </cell>
          <cell r="BM655" t="str">
            <v/>
          </cell>
          <cell r="BP655" t="str">
            <v/>
          </cell>
          <cell r="BQ655" t="str">
            <v/>
          </cell>
          <cell r="BV655" t="str">
            <v/>
          </cell>
          <cell r="BW655" t="str">
            <v/>
          </cell>
          <cell r="BX655" t="str">
            <v/>
          </cell>
          <cell r="BY655" t="str">
            <v/>
          </cell>
          <cell r="BZ655">
            <v>0</v>
          </cell>
          <cell r="CA655">
            <v>0</v>
          </cell>
          <cell r="CB655" t="str">
            <v/>
          </cell>
          <cell r="CC655">
            <v>0</v>
          </cell>
          <cell r="CD655">
            <v>0</v>
          </cell>
          <cell r="CE655">
            <v>0</v>
          </cell>
          <cell r="CF655">
            <v>0</v>
          </cell>
          <cell r="CG655">
            <v>0</v>
          </cell>
        </row>
        <row r="656">
          <cell r="B656" t="str">
            <v/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 t="str">
            <v/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Q656" t="str">
            <v/>
          </cell>
          <cell r="R656">
            <v>0</v>
          </cell>
          <cell r="U656" t="str">
            <v/>
          </cell>
          <cell r="V656">
            <v>0</v>
          </cell>
          <cell r="Y656" t="str">
            <v/>
          </cell>
          <cell r="Z656">
            <v>0</v>
          </cell>
          <cell r="AA656">
            <v>0</v>
          </cell>
          <cell r="AB656">
            <v>0</v>
          </cell>
          <cell r="AC656" t="str">
            <v/>
          </cell>
          <cell r="AD656">
            <v>0</v>
          </cell>
          <cell r="AG656" t="str">
            <v/>
          </cell>
          <cell r="AH656">
            <v>0</v>
          </cell>
          <cell r="AJ656" t="str">
            <v/>
          </cell>
          <cell r="AK656">
            <v>0</v>
          </cell>
          <cell r="AM656" t="str">
            <v/>
          </cell>
          <cell r="AN656">
            <v>0</v>
          </cell>
          <cell r="AP656" t="str">
            <v/>
          </cell>
          <cell r="AQ656">
            <v>0</v>
          </cell>
          <cell r="AS656" t="str">
            <v/>
          </cell>
          <cell r="AT656">
            <v>0</v>
          </cell>
          <cell r="AU656" t="str">
            <v/>
          </cell>
          <cell r="AZ656" t="str">
            <v/>
          </cell>
          <cell r="BA656">
            <v>0</v>
          </cell>
          <cell r="BD656" t="str">
            <v/>
          </cell>
          <cell r="BE656">
            <v>0</v>
          </cell>
          <cell r="BH656" t="str">
            <v/>
          </cell>
          <cell r="BI656">
            <v>0</v>
          </cell>
          <cell r="BL656" t="str">
            <v/>
          </cell>
          <cell r="BM656">
            <v>0</v>
          </cell>
          <cell r="BP656" t="str">
            <v/>
          </cell>
          <cell r="BQ656">
            <v>0</v>
          </cell>
          <cell r="BV656" t="str">
            <v/>
          </cell>
          <cell r="BW656">
            <v>0</v>
          </cell>
          <cell r="BX656">
            <v>0</v>
          </cell>
          <cell r="BY656" t="str">
            <v/>
          </cell>
          <cell r="BZ656" t="str">
            <v/>
          </cell>
          <cell r="CA656" t="str">
            <v/>
          </cell>
          <cell r="CB656" t="str">
            <v/>
          </cell>
          <cell r="CC656" t="str">
            <v/>
          </cell>
          <cell r="CD656" t="str">
            <v/>
          </cell>
          <cell r="CE656" t="str">
            <v/>
          </cell>
          <cell r="CF656" t="str">
            <v/>
          </cell>
          <cell r="CG656" t="str">
            <v/>
          </cell>
        </row>
        <row r="657">
          <cell r="B657">
            <v>0</v>
          </cell>
          <cell r="C657" t="str">
            <v/>
          </cell>
          <cell r="D657" t="str">
            <v/>
          </cell>
          <cell r="E657" t="str">
            <v/>
          </cell>
          <cell r="F657" t="str">
            <v/>
          </cell>
          <cell r="G657" t="str">
            <v/>
          </cell>
          <cell r="H657" t="str">
            <v/>
          </cell>
          <cell r="I657" t="str">
            <v/>
          </cell>
          <cell r="J657" t="str">
            <v/>
          </cell>
          <cell r="K657" t="str">
            <v/>
          </cell>
          <cell r="L657" t="str">
            <v/>
          </cell>
          <cell r="M657" t="str">
            <v/>
          </cell>
          <cell r="N657">
            <v>0</v>
          </cell>
          <cell r="Q657" t="str">
            <v/>
          </cell>
          <cell r="R657" t="str">
            <v/>
          </cell>
          <cell r="U657" t="str">
            <v/>
          </cell>
          <cell r="V657" t="str">
            <v/>
          </cell>
          <cell r="Y657" t="str">
            <v/>
          </cell>
          <cell r="Z657" t="str">
            <v/>
          </cell>
          <cell r="AA657">
            <v>0</v>
          </cell>
          <cell r="AB657">
            <v>0</v>
          </cell>
          <cell r="AC657" t="str">
            <v/>
          </cell>
          <cell r="AD657" t="str">
            <v/>
          </cell>
          <cell r="AG657" t="str">
            <v/>
          </cell>
          <cell r="AH657" t="str">
            <v/>
          </cell>
          <cell r="AJ657" t="str">
            <v/>
          </cell>
          <cell r="AK657" t="str">
            <v/>
          </cell>
          <cell r="AM657" t="str">
            <v/>
          </cell>
          <cell r="AN657" t="str">
            <v/>
          </cell>
          <cell r="AP657" t="str">
            <v/>
          </cell>
          <cell r="AQ657" t="str">
            <v/>
          </cell>
          <cell r="AS657" t="str">
            <v/>
          </cell>
          <cell r="AT657" t="str">
            <v/>
          </cell>
          <cell r="AU657" t="str">
            <v/>
          </cell>
          <cell r="AZ657" t="str">
            <v/>
          </cell>
          <cell r="BA657" t="str">
            <v/>
          </cell>
          <cell r="BD657" t="str">
            <v/>
          </cell>
          <cell r="BE657" t="str">
            <v/>
          </cell>
          <cell r="BH657" t="str">
            <v/>
          </cell>
          <cell r="BI657" t="str">
            <v/>
          </cell>
          <cell r="BL657" t="str">
            <v/>
          </cell>
          <cell r="BM657" t="str">
            <v/>
          </cell>
          <cell r="BP657" t="str">
            <v/>
          </cell>
          <cell r="BQ657" t="str">
            <v/>
          </cell>
          <cell r="BV657" t="str">
            <v/>
          </cell>
          <cell r="BW657" t="str">
            <v/>
          </cell>
          <cell r="BX657" t="str">
            <v/>
          </cell>
          <cell r="BY657" t="str">
            <v/>
          </cell>
          <cell r="BZ657">
            <v>0</v>
          </cell>
          <cell r="CA657">
            <v>0</v>
          </cell>
          <cell r="CB657" t="str">
            <v/>
          </cell>
          <cell r="CC657">
            <v>0</v>
          </cell>
          <cell r="CD657">
            <v>0</v>
          </cell>
          <cell r="CE657">
            <v>0</v>
          </cell>
          <cell r="CF657">
            <v>0</v>
          </cell>
          <cell r="CG657">
            <v>0</v>
          </cell>
        </row>
        <row r="658">
          <cell r="B658" t="str">
            <v/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 t="str">
            <v/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Q658" t="str">
            <v/>
          </cell>
          <cell r="R658">
            <v>0</v>
          </cell>
          <cell r="U658" t="str">
            <v/>
          </cell>
          <cell r="V658">
            <v>0</v>
          </cell>
          <cell r="Y658" t="str">
            <v/>
          </cell>
          <cell r="Z658">
            <v>0</v>
          </cell>
          <cell r="AA658">
            <v>0</v>
          </cell>
          <cell r="AB658">
            <v>0</v>
          </cell>
          <cell r="AC658" t="str">
            <v/>
          </cell>
          <cell r="AD658">
            <v>0</v>
          </cell>
          <cell r="AG658" t="str">
            <v/>
          </cell>
          <cell r="AH658">
            <v>0</v>
          </cell>
          <cell r="AJ658" t="str">
            <v/>
          </cell>
          <cell r="AK658">
            <v>0</v>
          </cell>
          <cell r="AM658" t="str">
            <v/>
          </cell>
          <cell r="AN658">
            <v>0</v>
          </cell>
          <cell r="AP658" t="str">
            <v/>
          </cell>
          <cell r="AQ658">
            <v>0</v>
          </cell>
          <cell r="AS658" t="str">
            <v/>
          </cell>
          <cell r="AT658">
            <v>0</v>
          </cell>
          <cell r="AU658" t="str">
            <v/>
          </cell>
          <cell r="AZ658" t="str">
            <v/>
          </cell>
          <cell r="BA658">
            <v>0</v>
          </cell>
          <cell r="BD658" t="str">
            <v/>
          </cell>
          <cell r="BE658">
            <v>0</v>
          </cell>
          <cell r="BH658" t="str">
            <v/>
          </cell>
          <cell r="BI658">
            <v>0</v>
          </cell>
          <cell r="BL658" t="str">
            <v/>
          </cell>
          <cell r="BM658">
            <v>0</v>
          </cell>
          <cell r="BP658" t="str">
            <v/>
          </cell>
          <cell r="BQ658">
            <v>0</v>
          </cell>
          <cell r="BV658" t="str">
            <v/>
          </cell>
          <cell r="BW658">
            <v>0</v>
          </cell>
          <cell r="BX658">
            <v>0</v>
          </cell>
          <cell r="BY658" t="str">
            <v/>
          </cell>
          <cell r="BZ658" t="str">
            <v/>
          </cell>
          <cell r="CA658" t="str">
            <v/>
          </cell>
          <cell r="CB658" t="str">
            <v/>
          </cell>
          <cell r="CC658" t="str">
            <v/>
          </cell>
          <cell r="CD658" t="str">
            <v/>
          </cell>
          <cell r="CE658" t="str">
            <v/>
          </cell>
          <cell r="CF658" t="str">
            <v/>
          </cell>
          <cell r="CG658" t="str">
            <v/>
          </cell>
        </row>
        <row r="659">
          <cell r="B659">
            <v>0</v>
          </cell>
          <cell r="C659" t="str">
            <v/>
          </cell>
          <cell r="D659" t="str">
            <v/>
          </cell>
          <cell r="E659" t="str">
            <v/>
          </cell>
          <cell r="F659" t="str">
            <v/>
          </cell>
          <cell r="G659" t="str">
            <v/>
          </cell>
          <cell r="H659" t="str">
            <v/>
          </cell>
          <cell r="I659" t="str">
            <v/>
          </cell>
          <cell r="J659" t="str">
            <v/>
          </cell>
          <cell r="K659" t="str">
            <v/>
          </cell>
          <cell r="L659" t="str">
            <v/>
          </cell>
          <cell r="M659" t="str">
            <v/>
          </cell>
          <cell r="N659">
            <v>0</v>
          </cell>
          <cell r="Q659" t="str">
            <v/>
          </cell>
          <cell r="R659" t="str">
            <v/>
          </cell>
          <cell r="U659" t="str">
            <v/>
          </cell>
          <cell r="V659" t="str">
            <v/>
          </cell>
          <cell r="Y659" t="str">
            <v/>
          </cell>
          <cell r="Z659" t="str">
            <v/>
          </cell>
          <cell r="AA659">
            <v>0</v>
          </cell>
          <cell r="AB659">
            <v>0</v>
          </cell>
          <cell r="AC659" t="str">
            <v/>
          </cell>
          <cell r="AD659" t="str">
            <v/>
          </cell>
          <cell r="AG659" t="str">
            <v/>
          </cell>
          <cell r="AH659" t="str">
            <v/>
          </cell>
          <cell r="AJ659" t="str">
            <v/>
          </cell>
          <cell r="AK659" t="str">
            <v/>
          </cell>
          <cell r="AM659" t="str">
            <v/>
          </cell>
          <cell r="AN659" t="str">
            <v/>
          </cell>
          <cell r="AP659" t="str">
            <v/>
          </cell>
          <cell r="AQ659" t="str">
            <v/>
          </cell>
          <cell r="AS659" t="str">
            <v/>
          </cell>
          <cell r="AT659" t="str">
            <v/>
          </cell>
          <cell r="AU659" t="str">
            <v/>
          </cell>
          <cell r="AZ659" t="str">
            <v/>
          </cell>
          <cell r="BA659" t="str">
            <v/>
          </cell>
          <cell r="BD659" t="str">
            <v/>
          </cell>
          <cell r="BE659" t="str">
            <v/>
          </cell>
          <cell r="BH659" t="str">
            <v/>
          </cell>
          <cell r="BI659" t="str">
            <v/>
          </cell>
          <cell r="BL659" t="str">
            <v/>
          </cell>
          <cell r="BM659" t="str">
            <v/>
          </cell>
          <cell r="BP659" t="str">
            <v/>
          </cell>
          <cell r="BQ659" t="str">
            <v/>
          </cell>
          <cell r="BV659" t="str">
            <v/>
          </cell>
          <cell r="BW659" t="str">
            <v/>
          </cell>
          <cell r="BX659" t="str">
            <v/>
          </cell>
          <cell r="BY659" t="str">
            <v/>
          </cell>
          <cell r="BZ659">
            <v>0</v>
          </cell>
          <cell r="CA659">
            <v>0</v>
          </cell>
          <cell r="CB659" t="str">
            <v/>
          </cell>
          <cell r="CC659">
            <v>0</v>
          </cell>
          <cell r="CD659">
            <v>0</v>
          </cell>
          <cell r="CE659">
            <v>0</v>
          </cell>
          <cell r="CF659">
            <v>0</v>
          </cell>
          <cell r="CG659">
            <v>0</v>
          </cell>
        </row>
        <row r="660">
          <cell r="B660" t="str">
            <v/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 t="str">
            <v/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Q660" t="str">
            <v/>
          </cell>
          <cell r="R660">
            <v>0</v>
          </cell>
          <cell r="U660" t="str">
            <v/>
          </cell>
          <cell r="V660">
            <v>0</v>
          </cell>
          <cell r="Y660" t="str">
            <v/>
          </cell>
          <cell r="Z660">
            <v>0</v>
          </cell>
          <cell r="AA660">
            <v>0</v>
          </cell>
          <cell r="AB660">
            <v>0</v>
          </cell>
          <cell r="AC660" t="str">
            <v/>
          </cell>
          <cell r="AD660">
            <v>0</v>
          </cell>
          <cell r="AG660" t="str">
            <v/>
          </cell>
          <cell r="AH660">
            <v>0</v>
          </cell>
          <cell r="AJ660" t="str">
            <v/>
          </cell>
          <cell r="AK660">
            <v>0</v>
          </cell>
          <cell r="AM660" t="str">
            <v/>
          </cell>
          <cell r="AN660">
            <v>0</v>
          </cell>
          <cell r="AP660" t="str">
            <v/>
          </cell>
          <cell r="AQ660">
            <v>0</v>
          </cell>
          <cell r="AS660" t="str">
            <v/>
          </cell>
          <cell r="AT660">
            <v>0</v>
          </cell>
          <cell r="AU660" t="str">
            <v/>
          </cell>
          <cell r="AZ660" t="str">
            <v/>
          </cell>
          <cell r="BA660">
            <v>0</v>
          </cell>
          <cell r="BD660" t="str">
            <v/>
          </cell>
          <cell r="BE660">
            <v>0</v>
          </cell>
          <cell r="BH660" t="str">
            <v/>
          </cell>
          <cell r="BI660">
            <v>0</v>
          </cell>
          <cell r="BL660" t="str">
            <v/>
          </cell>
          <cell r="BM660">
            <v>0</v>
          </cell>
          <cell r="BP660" t="str">
            <v/>
          </cell>
          <cell r="BQ660">
            <v>0</v>
          </cell>
          <cell r="BV660" t="str">
            <v/>
          </cell>
          <cell r="BW660">
            <v>0</v>
          </cell>
          <cell r="BX660">
            <v>0</v>
          </cell>
          <cell r="BY660" t="str">
            <v/>
          </cell>
          <cell r="BZ660" t="str">
            <v/>
          </cell>
          <cell r="CA660" t="str">
            <v/>
          </cell>
          <cell r="CB660" t="str">
            <v/>
          </cell>
          <cell r="CC660" t="str">
            <v/>
          </cell>
          <cell r="CD660" t="str">
            <v/>
          </cell>
          <cell r="CE660" t="str">
            <v/>
          </cell>
          <cell r="CF660" t="str">
            <v/>
          </cell>
          <cell r="CG660" t="str">
            <v/>
          </cell>
        </row>
        <row r="661">
          <cell r="B661">
            <v>0</v>
          </cell>
          <cell r="C661" t="str">
            <v/>
          </cell>
          <cell r="D661" t="str">
            <v/>
          </cell>
          <cell r="E661" t="str">
            <v/>
          </cell>
          <cell r="F661" t="str">
            <v/>
          </cell>
          <cell r="G661" t="str">
            <v/>
          </cell>
          <cell r="H661" t="str">
            <v/>
          </cell>
          <cell r="I661" t="str">
            <v/>
          </cell>
          <cell r="J661" t="str">
            <v/>
          </cell>
          <cell r="K661" t="str">
            <v/>
          </cell>
          <cell r="L661" t="str">
            <v/>
          </cell>
          <cell r="M661" t="str">
            <v/>
          </cell>
          <cell r="N661">
            <v>0</v>
          </cell>
          <cell r="Q661" t="str">
            <v/>
          </cell>
          <cell r="R661" t="str">
            <v/>
          </cell>
          <cell r="U661" t="str">
            <v/>
          </cell>
          <cell r="V661" t="str">
            <v/>
          </cell>
          <cell r="Y661" t="str">
            <v/>
          </cell>
          <cell r="Z661" t="str">
            <v/>
          </cell>
          <cell r="AA661">
            <v>0</v>
          </cell>
          <cell r="AB661">
            <v>0</v>
          </cell>
          <cell r="AC661" t="str">
            <v/>
          </cell>
          <cell r="AD661" t="str">
            <v/>
          </cell>
          <cell r="AG661" t="str">
            <v/>
          </cell>
          <cell r="AH661" t="str">
            <v/>
          </cell>
          <cell r="AJ661" t="str">
            <v/>
          </cell>
          <cell r="AK661" t="str">
            <v/>
          </cell>
          <cell r="AM661" t="str">
            <v/>
          </cell>
          <cell r="AN661" t="str">
            <v/>
          </cell>
          <cell r="AP661" t="str">
            <v/>
          </cell>
          <cell r="AQ661" t="str">
            <v/>
          </cell>
          <cell r="AS661" t="str">
            <v/>
          </cell>
          <cell r="AT661" t="str">
            <v/>
          </cell>
          <cell r="AU661" t="str">
            <v/>
          </cell>
          <cell r="AZ661" t="str">
            <v/>
          </cell>
          <cell r="BA661" t="str">
            <v/>
          </cell>
          <cell r="BD661" t="str">
            <v/>
          </cell>
          <cell r="BE661" t="str">
            <v/>
          </cell>
          <cell r="BH661" t="str">
            <v/>
          </cell>
          <cell r="BI661" t="str">
            <v/>
          </cell>
          <cell r="BL661" t="str">
            <v/>
          </cell>
          <cell r="BM661" t="str">
            <v/>
          </cell>
          <cell r="BP661" t="str">
            <v/>
          </cell>
          <cell r="BQ661" t="str">
            <v/>
          </cell>
          <cell r="BV661" t="str">
            <v/>
          </cell>
          <cell r="BW661" t="str">
            <v/>
          </cell>
          <cell r="BX661" t="str">
            <v/>
          </cell>
          <cell r="BY661" t="str">
            <v/>
          </cell>
          <cell r="BZ661">
            <v>0</v>
          </cell>
          <cell r="CA661">
            <v>0</v>
          </cell>
          <cell r="CB661" t="str">
            <v/>
          </cell>
          <cell r="CC661">
            <v>0</v>
          </cell>
          <cell r="CD661">
            <v>0</v>
          </cell>
          <cell r="CE661">
            <v>0</v>
          </cell>
          <cell r="CF661">
            <v>0</v>
          </cell>
          <cell r="CG661">
            <v>0</v>
          </cell>
        </row>
        <row r="662">
          <cell r="B662" t="str">
            <v/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 t="str">
            <v/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Q662" t="str">
            <v/>
          </cell>
          <cell r="R662">
            <v>0</v>
          </cell>
          <cell r="U662" t="str">
            <v/>
          </cell>
          <cell r="V662">
            <v>0</v>
          </cell>
          <cell r="Y662" t="str">
            <v/>
          </cell>
          <cell r="Z662">
            <v>0</v>
          </cell>
          <cell r="AA662">
            <v>0</v>
          </cell>
          <cell r="AB662">
            <v>0</v>
          </cell>
          <cell r="AC662" t="str">
            <v/>
          </cell>
          <cell r="AD662">
            <v>0</v>
          </cell>
          <cell r="AG662" t="str">
            <v/>
          </cell>
          <cell r="AH662">
            <v>0</v>
          </cell>
          <cell r="AJ662" t="str">
            <v/>
          </cell>
          <cell r="AK662">
            <v>0</v>
          </cell>
          <cell r="AM662" t="str">
            <v/>
          </cell>
          <cell r="AN662">
            <v>0</v>
          </cell>
          <cell r="AP662" t="str">
            <v/>
          </cell>
          <cell r="AQ662">
            <v>0</v>
          </cell>
          <cell r="AS662" t="str">
            <v/>
          </cell>
          <cell r="AT662">
            <v>0</v>
          </cell>
          <cell r="AU662" t="str">
            <v/>
          </cell>
          <cell r="AZ662" t="str">
            <v/>
          </cell>
          <cell r="BA662">
            <v>0</v>
          </cell>
          <cell r="BD662" t="str">
            <v/>
          </cell>
          <cell r="BE662">
            <v>0</v>
          </cell>
          <cell r="BH662" t="str">
            <v/>
          </cell>
          <cell r="BI662">
            <v>0</v>
          </cell>
          <cell r="BL662" t="str">
            <v/>
          </cell>
          <cell r="BM662">
            <v>0</v>
          </cell>
          <cell r="BP662" t="str">
            <v/>
          </cell>
          <cell r="BQ662">
            <v>0</v>
          </cell>
          <cell r="BV662" t="str">
            <v/>
          </cell>
          <cell r="BW662">
            <v>0</v>
          </cell>
          <cell r="BX662">
            <v>0</v>
          </cell>
          <cell r="BY662" t="str">
            <v/>
          </cell>
          <cell r="BZ662" t="str">
            <v/>
          </cell>
          <cell r="CA662" t="str">
            <v/>
          </cell>
          <cell r="CB662" t="str">
            <v/>
          </cell>
          <cell r="CC662" t="str">
            <v/>
          </cell>
          <cell r="CD662" t="str">
            <v/>
          </cell>
          <cell r="CE662" t="str">
            <v/>
          </cell>
          <cell r="CF662" t="str">
            <v/>
          </cell>
          <cell r="CG662" t="str">
            <v/>
          </cell>
        </row>
        <row r="663">
          <cell r="B663">
            <v>0</v>
          </cell>
          <cell r="C663" t="str">
            <v/>
          </cell>
          <cell r="D663" t="str">
            <v/>
          </cell>
          <cell r="E663" t="str">
            <v/>
          </cell>
          <cell r="F663" t="str">
            <v/>
          </cell>
          <cell r="G663" t="str">
            <v/>
          </cell>
          <cell r="H663" t="str">
            <v/>
          </cell>
          <cell r="I663" t="str">
            <v/>
          </cell>
          <cell r="J663" t="str">
            <v/>
          </cell>
          <cell r="K663" t="str">
            <v/>
          </cell>
          <cell r="L663" t="str">
            <v/>
          </cell>
          <cell r="M663" t="str">
            <v/>
          </cell>
          <cell r="N663">
            <v>0</v>
          </cell>
          <cell r="Q663" t="str">
            <v/>
          </cell>
          <cell r="R663" t="str">
            <v/>
          </cell>
          <cell r="U663" t="str">
            <v/>
          </cell>
          <cell r="V663" t="str">
            <v/>
          </cell>
          <cell r="Y663" t="str">
            <v/>
          </cell>
          <cell r="Z663" t="str">
            <v/>
          </cell>
          <cell r="AA663">
            <v>0</v>
          </cell>
          <cell r="AB663">
            <v>0</v>
          </cell>
          <cell r="AC663" t="str">
            <v/>
          </cell>
          <cell r="AD663" t="str">
            <v/>
          </cell>
          <cell r="AG663" t="str">
            <v/>
          </cell>
          <cell r="AH663" t="str">
            <v/>
          </cell>
          <cell r="AJ663" t="str">
            <v/>
          </cell>
          <cell r="AK663" t="str">
            <v/>
          </cell>
          <cell r="AM663" t="str">
            <v/>
          </cell>
          <cell r="AN663" t="str">
            <v/>
          </cell>
          <cell r="AP663" t="str">
            <v/>
          </cell>
          <cell r="AQ663" t="str">
            <v/>
          </cell>
          <cell r="AS663" t="str">
            <v/>
          </cell>
          <cell r="AT663" t="str">
            <v/>
          </cell>
          <cell r="AU663" t="str">
            <v/>
          </cell>
          <cell r="AZ663" t="str">
            <v/>
          </cell>
          <cell r="BA663" t="str">
            <v/>
          </cell>
          <cell r="BD663" t="str">
            <v/>
          </cell>
          <cell r="BE663" t="str">
            <v/>
          </cell>
          <cell r="BH663" t="str">
            <v/>
          </cell>
          <cell r="BI663" t="str">
            <v/>
          </cell>
          <cell r="BL663" t="str">
            <v/>
          </cell>
          <cell r="BM663" t="str">
            <v/>
          </cell>
          <cell r="BP663" t="str">
            <v/>
          </cell>
          <cell r="BQ663" t="str">
            <v/>
          </cell>
          <cell r="BV663" t="str">
            <v/>
          </cell>
          <cell r="BW663" t="str">
            <v/>
          </cell>
          <cell r="BX663" t="str">
            <v/>
          </cell>
          <cell r="BY663" t="str">
            <v/>
          </cell>
          <cell r="BZ663">
            <v>0</v>
          </cell>
          <cell r="CA663">
            <v>0</v>
          </cell>
          <cell r="CB663" t="str">
            <v/>
          </cell>
          <cell r="CC663">
            <v>0</v>
          </cell>
          <cell r="CD663">
            <v>0</v>
          </cell>
          <cell r="CE663">
            <v>0</v>
          </cell>
          <cell r="CF663">
            <v>0</v>
          </cell>
          <cell r="CG663">
            <v>0</v>
          </cell>
        </row>
        <row r="664">
          <cell r="B664" t="str">
            <v/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 t="str">
            <v/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Q664" t="str">
            <v/>
          </cell>
          <cell r="R664">
            <v>0</v>
          </cell>
          <cell r="U664" t="str">
            <v/>
          </cell>
          <cell r="V664">
            <v>0</v>
          </cell>
          <cell r="Y664" t="str">
            <v/>
          </cell>
          <cell r="Z664">
            <v>0</v>
          </cell>
          <cell r="AA664">
            <v>0</v>
          </cell>
          <cell r="AB664">
            <v>0</v>
          </cell>
          <cell r="AC664" t="str">
            <v/>
          </cell>
          <cell r="AD664">
            <v>0</v>
          </cell>
          <cell r="AG664" t="str">
            <v/>
          </cell>
          <cell r="AH664">
            <v>0</v>
          </cell>
          <cell r="AJ664" t="str">
            <v/>
          </cell>
          <cell r="AK664">
            <v>0</v>
          </cell>
          <cell r="AM664" t="str">
            <v/>
          </cell>
          <cell r="AN664">
            <v>0</v>
          </cell>
          <cell r="AP664" t="str">
            <v/>
          </cell>
          <cell r="AQ664">
            <v>0</v>
          </cell>
          <cell r="AS664" t="str">
            <v/>
          </cell>
          <cell r="AT664">
            <v>0</v>
          </cell>
          <cell r="AU664" t="str">
            <v/>
          </cell>
          <cell r="AZ664" t="str">
            <v/>
          </cell>
          <cell r="BA664">
            <v>0</v>
          </cell>
          <cell r="BD664" t="str">
            <v/>
          </cell>
          <cell r="BE664">
            <v>0</v>
          </cell>
          <cell r="BH664" t="str">
            <v/>
          </cell>
          <cell r="BI664">
            <v>0</v>
          </cell>
          <cell r="BL664" t="str">
            <v/>
          </cell>
          <cell r="BM664">
            <v>0</v>
          </cell>
          <cell r="BP664" t="str">
            <v/>
          </cell>
          <cell r="BQ664">
            <v>0</v>
          </cell>
          <cell r="BV664" t="str">
            <v/>
          </cell>
          <cell r="BW664">
            <v>0</v>
          </cell>
          <cell r="BX664">
            <v>0</v>
          </cell>
          <cell r="BY664" t="str">
            <v/>
          </cell>
          <cell r="BZ664" t="str">
            <v/>
          </cell>
          <cell r="CA664" t="str">
            <v/>
          </cell>
          <cell r="CB664" t="str">
            <v/>
          </cell>
          <cell r="CC664" t="str">
            <v/>
          </cell>
          <cell r="CD664" t="str">
            <v/>
          </cell>
          <cell r="CE664" t="str">
            <v/>
          </cell>
          <cell r="CF664" t="str">
            <v/>
          </cell>
          <cell r="CG664" t="str">
            <v/>
          </cell>
        </row>
        <row r="665">
          <cell r="B665">
            <v>0</v>
          </cell>
          <cell r="C665" t="str">
            <v/>
          </cell>
          <cell r="D665" t="str">
            <v/>
          </cell>
          <cell r="E665" t="str">
            <v/>
          </cell>
          <cell r="F665" t="str">
            <v/>
          </cell>
          <cell r="G665" t="str">
            <v/>
          </cell>
          <cell r="H665" t="str">
            <v/>
          </cell>
          <cell r="I665" t="str">
            <v/>
          </cell>
          <cell r="J665" t="str">
            <v/>
          </cell>
          <cell r="K665" t="str">
            <v/>
          </cell>
          <cell r="L665" t="str">
            <v/>
          </cell>
          <cell r="M665" t="str">
            <v/>
          </cell>
          <cell r="N665">
            <v>0</v>
          </cell>
          <cell r="Q665" t="str">
            <v/>
          </cell>
          <cell r="R665" t="str">
            <v/>
          </cell>
          <cell r="U665" t="str">
            <v/>
          </cell>
          <cell r="V665" t="str">
            <v/>
          </cell>
          <cell r="Y665" t="str">
            <v/>
          </cell>
          <cell r="Z665" t="str">
            <v/>
          </cell>
          <cell r="AA665">
            <v>0</v>
          </cell>
          <cell r="AB665">
            <v>0</v>
          </cell>
          <cell r="AC665" t="str">
            <v/>
          </cell>
          <cell r="AD665" t="str">
            <v/>
          </cell>
          <cell r="AG665" t="str">
            <v/>
          </cell>
          <cell r="AH665" t="str">
            <v/>
          </cell>
          <cell r="AJ665" t="str">
            <v/>
          </cell>
          <cell r="AK665" t="str">
            <v/>
          </cell>
          <cell r="AM665" t="str">
            <v/>
          </cell>
          <cell r="AN665" t="str">
            <v/>
          </cell>
          <cell r="AP665" t="str">
            <v/>
          </cell>
          <cell r="AQ665" t="str">
            <v/>
          </cell>
          <cell r="AS665" t="str">
            <v/>
          </cell>
          <cell r="AT665" t="str">
            <v/>
          </cell>
          <cell r="AU665" t="str">
            <v/>
          </cell>
          <cell r="AZ665" t="str">
            <v/>
          </cell>
          <cell r="BA665" t="str">
            <v/>
          </cell>
          <cell r="BD665" t="str">
            <v/>
          </cell>
          <cell r="BE665" t="str">
            <v/>
          </cell>
          <cell r="BH665" t="str">
            <v/>
          </cell>
          <cell r="BI665" t="str">
            <v/>
          </cell>
          <cell r="BL665" t="str">
            <v/>
          </cell>
          <cell r="BM665" t="str">
            <v/>
          </cell>
          <cell r="BP665" t="str">
            <v/>
          </cell>
          <cell r="BQ665" t="str">
            <v/>
          </cell>
          <cell r="BV665" t="str">
            <v/>
          </cell>
          <cell r="BW665" t="str">
            <v/>
          </cell>
          <cell r="BX665" t="str">
            <v/>
          </cell>
          <cell r="BY665" t="str">
            <v/>
          </cell>
          <cell r="BZ665">
            <v>0</v>
          </cell>
          <cell r="CA665">
            <v>0</v>
          </cell>
          <cell r="CB665" t="str">
            <v/>
          </cell>
          <cell r="CC665">
            <v>0</v>
          </cell>
          <cell r="CD665">
            <v>0</v>
          </cell>
          <cell r="CE665">
            <v>0</v>
          </cell>
          <cell r="CF665">
            <v>0</v>
          </cell>
          <cell r="CG665">
            <v>0</v>
          </cell>
        </row>
        <row r="666">
          <cell r="B666" t="str">
            <v/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 t="str">
            <v/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Q666" t="str">
            <v/>
          </cell>
          <cell r="R666">
            <v>0</v>
          </cell>
          <cell r="U666" t="str">
            <v/>
          </cell>
          <cell r="V666">
            <v>0</v>
          </cell>
          <cell r="Y666" t="str">
            <v/>
          </cell>
          <cell r="Z666">
            <v>0</v>
          </cell>
          <cell r="AA666">
            <v>0</v>
          </cell>
          <cell r="AB666">
            <v>0</v>
          </cell>
          <cell r="AC666" t="str">
            <v/>
          </cell>
          <cell r="AD666">
            <v>0</v>
          </cell>
          <cell r="AG666" t="str">
            <v/>
          </cell>
          <cell r="AH666">
            <v>0</v>
          </cell>
          <cell r="AJ666" t="str">
            <v/>
          </cell>
          <cell r="AK666">
            <v>0</v>
          </cell>
          <cell r="AM666" t="str">
            <v/>
          </cell>
          <cell r="AN666">
            <v>0</v>
          </cell>
          <cell r="AP666" t="str">
            <v/>
          </cell>
          <cell r="AQ666">
            <v>0</v>
          </cell>
          <cell r="AS666" t="str">
            <v/>
          </cell>
          <cell r="AT666">
            <v>0</v>
          </cell>
          <cell r="AU666" t="str">
            <v/>
          </cell>
          <cell r="AZ666" t="str">
            <v/>
          </cell>
          <cell r="BA666">
            <v>0</v>
          </cell>
          <cell r="BD666" t="str">
            <v/>
          </cell>
          <cell r="BE666">
            <v>0</v>
          </cell>
          <cell r="BH666" t="str">
            <v/>
          </cell>
          <cell r="BI666">
            <v>0</v>
          </cell>
          <cell r="BL666" t="str">
            <v/>
          </cell>
          <cell r="BM666">
            <v>0</v>
          </cell>
          <cell r="BP666" t="str">
            <v/>
          </cell>
          <cell r="BQ666">
            <v>0</v>
          </cell>
          <cell r="BV666" t="str">
            <v/>
          </cell>
          <cell r="BW666">
            <v>0</v>
          </cell>
          <cell r="BX666">
            <v>0</v>
          </cell>
          <cell r="BY666" t="str">
            <v/>
          </cell>
          <cell r="BZ666" t="str">
            <v/>
          </cell>
          <cell r="CA666" t="str">
            <v/>
          </cell>
          <cell r="CB666" t="str">
            <v/>
          </cell>
          <cell r="CC666" t="str">
            <v/>
          </cell>
          <cell r="CD666" t="str">
            <v/>
          </cell>
          <cell r="CE666" t="str">
            <v/>
          </cell>
          <cell r="CF666" t="str">
            <v/>
          </cell>
          <cell r="CG666" t="str">
            <v/>
          </cell>
        </row>
        <row r="667">
          <cell r="B667">
            <v>0</v>
          </cell>
          <cell r="C667" t="str">
            <v/>
          </cell>
          <cell r="D667" t="str">
            <v/>
          </cell>
          <cell r="E667" t="str">
            <v/>
          </cell>
          <cell r="F667" t="str">
            <v/>
          </cell>
          <cell r="G667" t="str">
            <v/>
          </cell>
          <cell r="H667" t="str">
            <v/>
          </cell>
          <cell r="I667" t="str">
            <v/>
          </cell>
          <cell r="J667" t="str">
            <v/>
          </cell>
          <cell r="K667" t="str">
            <v/>
          </cell>
          <cell r="L667" t="str">
            <v/>
          </cell>
          <cell r="M667" t="str">
            <v/>
          </cell>
          <cell r="N667">
            <v>0</v>
          </cell>
          <cell r="Q667" t="str">
            <v/>
          </cell>
          <cell r="R667" t="str">
            <v/>
          </cell>
          <cell r="U667" t="str">
            <v/>
          </cell>
          <cell r="V667" t="str">
            <v/>
          </cell>
          <cell r="Y667" t="str">
            <v/>
          </cell>
          <cell r="Z667" t="str">
            <v/>
          </cell>
          <cell r="AA667">
            <v>0</v>
          </cell>
          <cell r="AB667">
            <v>0</v>
          </cell>
          <cell r="AC667" t="str">
            <v/>
          </cell>
          <cell r="AD667" t="str">
            <v/>
          </cell>
          <cell r="AG667" t="str">
            <v/>
          </cell>
          <cell r="AH667" t="str">
            <v/>
          </cell>
          <cell r="AJ667" t="str">
            <v/>
          </cell>
          <cell r="AK667" t="str">
            <v/>
          </cell>
          <cell r="AM667" t="str">
            <v/>
          </cell>
          <cell r="AN667" t="str">
            <v/>
          </cell>
          <cell r="AP667" t="str">
            <v/>
          </cell>
          <cell r="AQ667" t="str">
            <v/>
          </cell>
          <cell r="AS667" t="str">
            <v/>
          </cell>
          <cell r="AT667" t="str">
            <v/>
          </cell>
          <cell r="AU667" t="str">
            <v/>
          </cell>
          <cell r="AZ667" t="str">
            <v/>
          </cell>
          <cell r="BA667" t="str">
            <v/>
          </cell>
          <cell r="BD667" t="str">
            <v/>
          </cell>
          <cell r="BE667" t="str">
            <v/>
          </cell>
          <cell r="BH667" t="str">
            <v/>
          </cell>
          <cell r="BI667" t="str">
            <v/>
          </cell>
          <cell r="BL667" t="str">
            <v/>
          </cell>
          <cell r="BM667" t="str">
            <v/>
          </cell>
          <cell r="BP667" t="str">
            <v/>
          </cell>
          <cell r="BQ667" t="str">
            <v/>
          </cell>
          <cell r="BV667" t="str">
            <v/>
          </cell>
          <cell r="BW667" t="str">
            <v/>
          </cell>
          <cell r="BX667" t="str">
            <v/>
          </cell>
          <cell r="BY667" t="str">
            <v/>
          </cell>
          <cell r="BZ667">
            <v>0</v>
          </cell>
          <cell r="CA667">
            <v>0</v>
          </cell>
          <cell r="CB667" t="str">
            <v/>
          </cell>
          <cell r="CC667">
            <v>0</v>
          </cell>
          <cell r="CD667">
            <v>0</v>
          </cell>
          <cell r="CE667">
            <v>0</v>
          </cell>
          <cell r="CF667">
            <v>0</v>
          </cell>
          <cell r="CG667">
            <v>0</v>
          </cell>
        </row>
        <row r="668">
          <cell r="B668" t="str">
            <v/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 t="str">
            <v/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Q668" t="str">
            <v/>
          </cell>
          <cell r="R668">
            <v>0</v>
          </cell>
          <cell r="U668" t="str">
            <v/>
          </cell>
          <cell r="V668">
            <v>0</v>
          </cell>
          <cell r="Y668" t="str">
            <v/>
          </cell>
          <cell r="Z668">
            <v>0</v>
          </cell>
          <cell r="AA668">
            <v>0</v>
          </cell>
          <cell r="AB668">
            <v>0</v>
          </cell>
          <cell r="AC668" t="str">
            <v/>
          </cell>
          <cell r="AD668">
            <v>0</v>
          </cell>
          <cell r="AG668" t="str">
            <v/>
          </cell>
          <cell r="AH668">
            <v>0</v>
          </cell>
          <cell r="AJ668" t="str">
            <v/>
          </cell>
          <cell r="AK668">
            <v>0</v>
          </cell>
          <cell r="AM668" t="str">
            <v/>
          </cell>
          <cell r="AN668">
            <v>0</v>
          </cell>
          <cell r="AP668" t="str">
            <v/>
          </cell>
          <cell r="AQ668">
            <v>0</v>
          </cell>
          <cell r="AS668" t="str">
            <v/>
          </cell>
          <cell r="AT668">
            <v>0</v>
          </cell>
          <cell r="AU668" t="str">
            <v/>
          </cell>
          <cell r="AZ668" t="str">
            <v/>
          </cell>
          <cell r="BA668">
            <v>0</v>
          </cell>
          <cell r="BD668" t="str">
            <v/>
          </cell>
          <cell r="BE668">
            <v>0</v>
          </cell>
          <cell r="BH668" t="str">
            <v/>
          </cell>
          <cell r="BI668">
            <v>0</v>
          </cell>
          <cell r="BL668" t="str">
            <v/>
          </cell>
          <cell r="BM668">
            <v>0</v>
          </cell>
          <cell r="BP668" t="str">
            <v/>
          </cell>
          <cell r="BQ668">
            <v>0</v>
          </cell>
          <cell r="BV668" t="str">
            <v/>
          </cell>
          <cell r="BW668">
            <v>0</v>
          </cell>
          <cell r="BX668">
            <v>0</v>
          </cell>
          <cell r="BY668" t="str">
            <v/>
          </cell>
          <cell r="BZ668" t="str">
            <v/>
          </cell>
          <cell r="CA668" t="str">
            <v/>
          </cell>
          <cell r="CB668" t="str">
            <v/>
          </cell>
          <cell r="CC668" t="str">
            <v/>
          </cell>
          <cell r="CD668" t="str">
            <v/>
          </cell>
          <cell r="CE668" t="str">
            <v/>
          </cell>
          <cell r="CF668" t="str">
            <v/>
          </cell>
          <cell r="CG668" t="str">
            <v/>
          </cell>
        </row>
        <row r="669">
          <cell r="B669">
            <v>0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 t="str">
            <v/>
          </cell>
          <cell r="H669" t="str">
            <v/>
          </cell>
          <cell r="I669" t="str">
            <v/>
          </cell>
          <cell r="J669" t="str">
            <v/>
          </cell>
          <cell r="K669" t="str">
            <v/>
          </cell>
          <cell r="L669" t="str">
            <v/>
          </cell>
          <cell r="M669" t="str">
            <v/>
          </cell>
          <cell r="N669">
            <v>0</v>
          </cell>
          <cell r="Q669" t="str">
            <v/>
          </cell>
          <cell r="R669" t="str">
            <v/>
          </cell>
          <cell r="U669" t="str">
            <v/>
          </cell>
          <cell r="V669" t="str">
            <v/>
          </cell>
          <cell r="Y669" t="str">
            <v/>
          </cell>
          <cell r="Z669" t="str">
            <v/>
          </cell>
          <cell r="AA669">
            <v>0</v>
          </cell>
          <cell r="AB669">
            <v>0</v>
          </cell>
          <cell r="AC669" t="str">
            <v/>
          </cell>
          <cell r="AD669" t="str">
            <v/>
          </cell>
          <cell r="AG669" t="str">
            <v/>
          </cell>
          <cell r="AH669" t="str">
            <v/>
          </cell>
          <cell r="AJ669" t="str">
            <v/>
          </cell>
          <cell r="AK669" t="str">
            <v/>
          </cell>
          <cell r="AM669" t="str">
            <v/>
          </cell>
          <cell r="AN669" t="str">
            <v/>
          </cell>
          <cell r="AP669" t="str">
            <v/>
          </cell>
          <cell r="AQ669" t="str">
            <v/>
          </cell>
          <cell r="AS669" t="str">
            <v/>
          </cell>
          <cell r="AT669" t="str">
            <v/>
          </cell>
          <cell r="AU669" t="str">
            <v/>
          </cell>
          <cell r="AZ669" t="str">
            <v/>
          </cell>
          <cell r="BA669" t="str">
            <v/>
          </cell>
          <cell r="BD669" t="str">
            <v/>
          </cell>
          <cell r="BE669" t="str">
            <v/>
          </cell>
          <cell r="BH669" t="str">
            <v/>
          </cell>
          <cell r="BI669" t="str">
            <v/>
          </cell>
          <cell r="BL669" t="str">
            <v/>
          </cell>
          <cell r="BM669" t="str">
            <v/>
          </cell>
          <cell r="BP669" t="str">
            <v/>
          </cell>
          <cell r="BQ669" t="str">
            <v/>
          </cell>
          <cell r="BV669" t="str">
            <v/>
          </cell>
          <cell r="BW669" t="str">
            <v/>
          </cell>
          <cell r="BX669" t="str">
            <v/>
          </cell>
          <cell r="BY669" t="str">
            <v/>
          </cell>
          <cell r="BZ669">
            <v>0</v>
          </cell>
          <cell r="CA669">
            <v>0</v>
          </cell>
          <cell r="CB669" t="str">
            <v/>
          </cell>
          <cell r="CC669">
            <v>0</v>
          </cell>
          <cell r="CD669">
            <v>0</v>
          </cell>
          <cell r="CE669">
            <v>0</v>
          </cell>
          <cell r="CF669">
            <v>0</v>
          </cell>
          <cell r="CG669">
            <v>0</v>
          </cell>
        </row>
        <row r="670">
          <cell r="B670" t="str">
            <v/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 t="str">
            <v/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Q670" t="str">
            <v/>
          </cell>
          <cell r="R670">
            <v>0</v>
          </cell>
          <cell r="U670" t="str">
            <v/>
          </cell>
          <cell r="V670">
            <v>0</v>
          </cell>
          <cell r="Y670" t="str">
            <v/>
          </cell>
          <cell r="Z670">
            <v>0</v>
          </cell>
          <cell r="AA670">
            <v>0</v>
          </cell>
          <cell r="AB670">
            <v>0</v>
          </cell>
          <cell r="AC670" t="str">
            <v/>
          </cell>
          <cell r="AD670">
            <v>0</v>
          </cell>
          <cell r="AG670" t="str">
            <v/>
          </cell>
          <cell r="AH670">
            <v>0</v>
          </cell>
          <cell r="AJ670" t="str">
            <v/>
          </cell>
          <cell r="AK670">
            <v>0</v>
          </cell>
          <cell r="AM670" t="str">
            <v/>
          </cell>
          <cell r="AN670">
            <v>0</v>
          </cell>
          <cell r="AP670" t="str">
            <v/>
          </cell>
          <cell r="AQ670">
            <v>0</v>
          </cell>
          <cell r="AS670" t="str">
            <v/>
          </cell>
          <cell r="AT670">
            <v>0</v>
          </cell>
          <cell r="AU670" t="str">
            <v/>
          </cell>
          <cell r="AZ670" t="str">
            <v/>
          </cell>
          <cell r="BA670">
            <v>0</v>
          </cell>
          <cell r="BD670" t="str">
            <v/>
          </cell>
          <cell r="BE670">
            <v>0</v>
          </cell>
          <cell r="BH670" t="str">
            <v/>
          </cell>
          <cell r="BI670">
            <v>0</v>
          </cell>
          <cell r="BL670" t="str">
            <v/>
          </cell>
          <cell r="BM670">
            <v>0</v>
          </cell>
          <cell r="BP670" t="str">
            <v/>
          </cell>
          <cell r="BQ670">
            <v>0</v>
          </cell>
          <cell r="BV670" t="str">
            <v/>
          </cell>
          <cell r="BW670">
            <v>0</v>
          </cell>
          <cell r="BX670">
            <v>0</v>
          </cell>
          <cell r="BY670" t="str">
            <v/>
          </cell>
          <cell r="BZ670" t="str">
            <v/>
          </cell>
          <cell r="CA670" t="str">
            <v/>
          </cell>
          <cell r="CB670" t="str">
            <v/>
          </cell>
          <cell r="CC670" t="str">
            <v/>
          </cell>
          <cell r="CD670" t="str">
            <v/>
          </cell>
          <cell r="CE670" t="str">
            <v/>
          </cell>
          <cell r="CF670" t="str">
            <v/>
          </cell>
          <cell r="CG670" t="str">
            <v/>
          </cell>
        </row>
        <row r="671">
          <cell r="B671">
            <v>0</v>
          </cell>
          <cell r="C671" t="str">
            <v/>
          </cell>
          <cell r="D671" t="str">
            <v/>
          </cell>
          <cell r="E671" t="str">
            <v/>
          </cell>
          <cell r="F671" t="str">
            <v/>
          </cell>
          <cell r="G671" t="str">
            <v/>
          </cell>
          <cell r="H671" t="str">
            <v/>
          </cell>
          <cell r="I671" t="str">
            <v/>
          </cell>
          <cell r="J671" t="str">
            <v/>
          </cell>
          <cell r="K671" t="str">
            <v/>
          </cell>
          <cell r="L671" t="str">
            <v/>
          </cell>
          <cell r="M671" t="str">
            <v/>
          </cell>
          <cell r="N671">
            <v>0</v>
          </cell>
          <cell r="Q671" t="str">
            <v/>
          </cell>
          <cell r="R671" t="str">
            <v/>
          </cell>
          <cell r="U671" t="str">
            <v/>
          </cell>
          <cell r="V671" t="str">
            <v/>
          </cell>
          <cell r="Y671" t="str">
            <v/>
          </cell>
          <cell r="Z671" t="str">
            <v/>
          </cell>
          <cell r="AA671">
            <v>0</v>
          </cell>
          <cell r="AB671">
            <v>0</v>
          </cell>
          <cell r="AC671" t="str">
            <v/>
          </cell>
          <cell r="AD671" t="str">
            <v/>
          </cell>
          <cell r="AG671" t="str">
            <v/>
          </cell>
          <cell r="AH671" t="str">
            <v/>
          </cell>
          <cell r="AJ671" t="str">
            <v/>
          </cell>
          <cell r="AK671" t="str">
            <v/>
          </cell>
          <cell r="AM671" t="str">
            <v/>
          </cell>
          <cell r="AN671" t="str">
            <v/>
          </cell>
          <cell r="AP671" t="str">
            <v/>
          </cell>
          <cell r="AQ671" t="str">
            <v/>
          </cell>
          <cell r="AS671" t="str">
            <v/>
          </cell>
          <cell r="AT671" t="str">
            <v/>
          </cell>
          <cell r="AU671" t="str">
            <v/>
          </cell>
          <cell r="AZ671" t="str">
            <v/>
          </cell>
          <cell r="BA671" t="str">
            <v/>
          </cell>
          <cell r="BD671" t="str">
            <v/>
          </cell>
          <cell r="BE671" t="str">
            <v/>
          </cell>
          <cell r="BH671" t="str">
            <v/>
          </cell>
          <cell r="BI671" t="str">
            <v/>
          </cell>
          <cell r="BL671" t="str">
            <v/>
          </cell>
          <cell r="BM671" t="str">
            <v/>
          </cell>
          <cell r="BP671" t="str">
            <v/>
          </cell>
          <cell r="BQ671" t="str">
            <v/>
          </cell>
          <cell r="BV671" t="str">
            <v/>
          </cell>
          <cell r="BW671" t="str">
            <v/>
          </cell>
          <cell r="BX671" t="str">
            <v/>
          </cell>
          <cell r="BY671" t="str">
            <v/>
          </cell>
          <cell r="BZ671">
            <v>0</v>
          </cell>
          <cell r="CA671">
            <v>0</v>
          </cell>
          <cell r="CB671" t="str">
            <v/>
          </cell>
          <cell r="CC671">
            <v>0</v>
          </cell>
          <cell r="CD671">
            <v>0</v>
          </cell>
          <cell r="CE671">
            <v>0</v>
          </cell>
          <cell r="CF671">
            <v>0</v>
          </cell>
          <cell r="CG671">
            <v>0</v>
          </cell>
        </row>
        <row r="672">
          <cell r="B672" t="str">
            <v/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 t="str">
            <v/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Q672" t="str">
            <v/>
          </cell>
          <cell r="R672">
            <v>0</v>
          </cell>
          <cell r="U672" t="str">
            <v/>
          </cell>
          <cell r="V672">
            <v>0</v>
          </cell>
          <cell r="Y672" t="str">
            <v/>
          </cell>
          <cell r="Z672">
            <v>0</v>
          </cell>
          <cell r="AA672">
            <v>0</v>
          </cell>
          <cell r="AB672">
            <v>0</v>
          </cell>
          <cell r="AC672" t="str">
            <v/>
          </cell>
          <cell r="AD672">
            <v>0</v>
          </cell>
          <cell r="AG672" t="str">
            <v/>
          </cell>
          <cell r="AH672">
            <v>0</v>
          </cell>
          <cell r="AJ672" t="str">
            <v/>
          </cell>
          <cell r="AK672">
            <v>0</v>
          </cell>
          <cell r="AM672" t="str">
            <v/>
          </cell>
          <cell r="AN672">
            <v>0</v>
          </cell>
          <cell r="AP672" t="str">
            <v/>
          </cell>
          <cell r="AQ672">
            <v>0</v>
          </cell>
          <cell r="AS672" t="str">
            <v/>
          </cell>
          <cell r="AT672">
            <v>0</v>
          </cell>
          <cell r="AU672" t="str">
            <v/>
          </cell>
          <cell r="AZ672" t="str">
            <v/>
          </cell>
          <cell r="BA672">
            <v>0</v>
          </cell>
          <cell r="BD672" t="str">
            <v/>
          </cell>
          <cell r="BE672">
            <v>0</v>
          </cell>
          <cell r="BH672" t="str">
            <v/>
          </cell>
          <cell r="BI672">
            <v>0</v>
          </cell>
          <cell r="BL672" t="str">
            <v/>
          </cell>
          <cell r="BM672">
            <v>0</v>
          </cell>
          <cell r="BP672" t="str">
            <v/>
          </cell>
          <cell r="BQ672">
            <v>0</v>
          </cell>
          <cell r="BV672" t="str">
            <v/>
          </cell>
          <cell r="BW672">
            <v>0</v>
          </cell>
          <cell r="BX672">
            <v>0</v>
          </cell>
          <cell r="BY672" t="str">
            <v/>
          </cell>
          <cell r="BZ672" t="str">
            <v/>
          </cell>
          <cell r="CA672" t="str">
            <v/>
          </cell>
          <cell r="CB672" t="str">
            <v/>
          </cell>
          <cell r="CC672" t="str">
            <v/>
          </cell>
          <cell r="CD672" t="str">
            <v/>
          </cell>
          <cell r="CE672" t="str">
            <v/>
          </cell>
          <cell r="CF672" t="str">
            <v/>
          </cell>
          <cell r="CG672" t="str">
            <v/>
          </cell>
        </row>
        <row r="673">
          <cell r="B673">
            <v>0</v>
          </cell>
          <cell r="C673" t="str">
            <v/>
          </cell>
          <cell r="D673" t="str">
            <v/>
          </cell>
          <cell r="E673" t="str">
            <v/>
          </cell>
          <cell r="F673" t="str">
            <v/>
          </cell>
          <cell r="G673" t="str">
            <v/>
          </cell>
          <cell r="H673" t="str">
            <v/>
          </cell>
          <cell r="I673" t="str">
            <v/>
          </cell>
          <cell r="J673" t="str">
            <v/>
          </cell>
          <cell r="K673" t="str">
            <v/>
          </cell>
          <cell r="L673" t="str">
            <v/>
          </cell>
          <cell r="M673" t="str">
            <v/>
          </cell>
          <cell r="N673">
            <v>0</v>
          </cell>
          <cell r="Q673" t="str">
            <v/>
          </cell>
          <cell r="R673" t="str">
            <v/>
          </cell>
          <cell r="U673" t="str">
            <v/>
          </cell>
          <cell r="V673" t="str">
            <v/>
          </cell>
          <cell r="Y673" t="str">
            <v/>
          </cell>
          <cell r="Z673" t="str">
            <v/>
          </cell>
          <cell r="AA673">
            <v>0</v>
          </cell>
          <cell r="AB673">
            <v>0</v>
          </cell>
          <cell r="AC673" t="str">
            <v/>
          </cell>
          <cell r="AD673" t="str">
            <v/>
          </cell>
          <cell r="AG673" t="str">
            <v/>
          </cell>
          <cell r="AH673" t="str">
            <v/>
          </cell>
          <cell r="AJ673" t="str">
            <v/>
          </cell>
          <cell r="AK673" t="str">
            <v/>
          </cell>
          <cell r="AM673" t="str">
            <v/>
          </cell>
          <cell r="AN673" t="str">
            <v/>
          </cell>
          <cell r="AP673" t="str">
            <v/>
          </cell>
          <cell r="AQ673" t="str">
            <v/>
          </cell>
          <cell r="AS673" t="str">
            <v/>
          </cell>
          <cell r="AT673" t="str">
            <v/>
          </cell>
          <cell r="AU673" t="str">
            <v/>
          </cell>
          <cell r="AZ673" t="str">
            <v/>
          </cell>
          <cell r="BA673" t="str">
            <v/>
          </cell>
          <cell r="BD673" t="str">
            <v/>
          </cell>
          <cell r="BE673" t="str">
            <v/>
          </cell>
          <cell r="BH673" t="str">
            <v/>
          </cell>
          <cell r="BI673" t="str">
            <v/>
          </cell>
          <cell r="BL673" t="str">
            <v/>
          </cell>
          <cell r="BM673" t="str">
            <v/>
          </cell>
          <cell r="BP673" t="str">
            <v/>
          </cell>
          <cell r="BQ673" t="str">
            <v/>
          </cell>
          <cell r="BV673" t="str">
            <v/>
          </cell>
          <cell r="BW673" t="str">
            <v/>
          </cell>
          <cell r="BX673" t="str">
            <v/>
          </cell>
          <cell r="BY673" t="str">
            <v/>
          </cell>
          <cell r="BZ673">
            <v>0</v>
          </cell>
          <cell r="CA673">
            <v>0</v>
          </cell>
          <cell r="CB673" t="str">
            <v/>
          </cell>
          <cell r="CC673">
            <v>0</v>
          </cell>
          <cell r="CD673">
            <v>0</v>
          </cell>
          <cell r="CE673">
            <v>0</v>
          </cell>
          <cell r="CF673">
            <v>0</v>
          </cell>
          <cell r="CG673">
            <v>0</v>
          </cell>
        </row>
        <row r="674">
          <cell r="B674" t="str">
            <v/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 t="str">
            <v/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Q674" t="str">
            <v/>
          </cell>
          <cell r="R674">
            <v>0</v>
          </cell>
          <cell r="U674" t="str">
            <v/>
          </cell>
          <cell r="V674">
            <v>0</v>
          </cell>
          <cell r="Y674" t="str">
            <v/>
          </cell>
          <cell r="Z674">
            <v>0</v>
          </cell>
          <cell r="AA674">
            <v>0</v>
          </cell>
          <cell r="AB674">
            <v>0</v>
          </cell>
          <cell r="AC674" t="str">
            <v/>
          </cell>
          <cell r="AD674">
            <v>0</v>
          </cell>
          <cell r="AG674" t="str">
            <v/>
          </cell>
          <cell r="AH674">
            <v>0</v>
          </cell>
          <cell r="AJ674" t="str">
            <v/>
          </cell>
          <cell r="AK674">
            <v>0</v>
          </cell>
          <cell r="AM674" t="str">
            <v/>
          </cell>
          <cell r="AN674">
            <v>0</v>
          </cell>
          <cell r="AP674" t="str">
            <v/>
          </cell>
          <cell r="AQ674">
            <v>0</v>
          </cell>
          <cell r="AS674" t="str">
            <v/>
          </cell>
          <cell r="AT674">
            <v>0</v>
          </cell>
          <cell r="AU674" t="str">
            <v/>
          </cell>
          <cell r="AZ674" t="str">
            <v/>
          </cell>
          <cell r="BA674">
            <v>0</v>
          </cell>
          <cell r="BD674" t="str">
            <v/>
          </cell>
          <cell r="BE674">
            <v>0</v>
          </cell>
          <cell r="BH674" t="str">
            <v/>
          </cell>
          <cell r="BI674">
            <v>0</v>
          </cell>
          <cell r="BL674" t="str">
            <v/>
          </cell>
          <cell r="BM674">
            <v>0</v>
          </cell>
          <cell r="BP674" t="str">
            <v/>
          </cell>
          <cell r="BQ674">
            <v>0</v>
          </cell>
          <cell r="BV674" t="str">
            <v/>
          </cell>
          <cell r="BW674">
            <v>0</v>
          </cell>
          <cell r="BX674">
            <v>0</v>
          </cell>
          <cell r="BY674" t="str">
            <v/>
          </cell>
          <cell r="BZ674" t="str">
            <v/>
          </cell>
          <cell r="CA674" t="str">
            <v/>
          </cell>
          <cell r="CB674" t="str">
            <v/>
          </cell>
          <cell r="CC674" t="str">
            <v/>
          </cell>
          <cell r="CD674" t="str">
            <v/>
          </cell>
          <cell r="CE674" t="str">
            <v/>
          </cell>
          <cell r="CF674" t="str">
            <v/>
          </cell>
          <cell r="CG674" t="str">
            <v/>
          </cell>
        </row>
        <row r="675">
          <cell r="B675">
            <v>0</v>
          </cell>
          <cell r="C675" t="str">
            <v/>
          </cell>
          <cell r="D675" t="str">
            <v/>
          </cell>
          <cell r="E675" t="str">
            <v/>
          </cell>
          <cell r="F675" t="str">
            <v/>
          </cell>
          <cell r="G675" t="str">
            <v/>
          </cell>
          <cell r="H675" t="str">
            <v/>
          </cell>
          <cell r="I675" t="str">
            <v/>
          </cell>
          <cell r="J675" t="str">
            <v/>
          </cell>
          <cell r="K675" t="str">
            <v/>
          </cell>
          <cell r="L675" t="str">
            <v/>
          </cell>
          <cell r="M675" t="str">
            <v/>
          </cell>
          <cell r="N675">
            <v>0</v>
          </cell>
          <cell r="Q675" t="str">
            <v/>
          </cell>
          <cell r="R675" t="str">
            <v/>
          </cell>
          <cell r="U675" t="str">
            <v/>
          </cell>
          <cell r="V675" t="str">
            <v/>
          </cell>
          <cell r="Y675" t="str">
            <v/>
          </cell>
          <cell r="Z675" t="str">
            <v/>
          </cell>
          <cell r="AA675">
            <v>0</v>
          </cell>
          <cell r="AB675">
            <v>0</v>
          </cell>
          <cell r="AC675" t="str">
            <v/>
          </cell>
          <cell r="AD675" t="str">
            <v/>
          </cell>
          <cell r="AG675" t="str">
            <v/>
          </cell>
          <cell r="AH675" t="str">
            <v/>
          </cell>
          <cell r="AJ675" t="str">
            <v/>
          </cell>
          <cell r="AK675" t="str">
            <v/>
          </cell>
          <cell r="AM675" t="str">
            <v/>
          </cell>
          <cell r="AN675" t="str">
            <v/>
          </cell>
          <cell r="AP675" t="str">
            <v/>
          </cell>
          <cell r="AQ675" t="str">
            <v/>
          </cell>
          <cell r="AS675" t="str">
            <v/>
          </cell>
          <cell r="AT675" t="str">
            <v/>
          </cell>
          <cell r="AU675" t="str">
            <v/>
          </cell>
          <cell r="AZ675" t="str">
            <v/>
          </cell>
          <cell r="BA675" t="str">
            <v/>
          </cell>
          <cell r="BD675" t="str">
            <v/>
          </cell>
          <cell r="BE675" t="str">
            <v/>
          </cell>
          <cell r="BH675" t="str">
            <v/>
          </cell>
          <cell r="BI675" t="str">
            <v/>
          </cell>
          <cell r="BL675" t="str">
            <v/>
          </cell>
          <cell r="BM675" t="str">
            <v/>
          </cell>
          <cell r="BP675" t="str">
            <v/>
          </cell>
          <cell r="BQ675" t="str">
            <v/>
          </cell>
          <cell r="BV675" t="str">
            <v/>
          </cell>
          <cell r="BW675" t="str">
            <v/>
          </cell>
          <cell r="BX675" t="str">
            <v/>
          </cell>
          <cell r="BY675" t="str">
            <v/>
          </cell>
          <cell r="BZ675">
            <v>0</v>
          </cell>
          <cell r="CA675">
            <v>0</v>
          </cell>
          <cell r="CB675" t="str">
            <v/>
          </cell>
          <cell r="CC675">
            <v>0</v>
          </cell>
          <cell r="CD675">
            <v>0</v>
          </cell>
          <cell r="CE675">
            <v>0</v>
          </cell>
          <cell r="CF675">
            <v>0</v>
          </cell>
          <cell r="CG675">
            <v>0</v>
          </cell>
        </row>
        <row r="676">
          <cell r="B676" t="str">
            <v/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 t="str">
            <v/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Q676" t="str">
            <v/>
          </cell>
          <cell r="R676">
            <v>0</v>
          </cell>
          <cell r="U676" t="str">
            <v/>
          </cell>
          <cell r="V676">
            <v>0</v>
          </cell>
          <cell r="Y676" t="str">
            <v/>
          </cell>
          <cell r="Z676">
            <v>0</v>
          </cell>
          <cell r="AA676">
            <v>0</v>
          </cell>
          <cell r="AB676">
            <v>0</v>
          </cell>
          <cell r="AC676" t="str">
            <v/>
          </cell>
          <cell r="AD676">
            <v>0</v>
          </cell>
          <cell r="AG676" t="str">
            <v/>
          </cell>
          <cell r="AH676">
            <v>0</v>
          </cell>
          <cell r="AJ676" t="str">
            <v/>
          </cell>
          <cell r="AK676">
            <v>0</v>
          </cell>
          <cell r="AM676" t="str">
            <v/>
          </cell>
          <cell r="AN676">
            <v>0</v>
          </cell>
          <cell r="AP676" t="str">
            <v/>
          </cell>
          <cell r="AQ676">
            <v>0</v>
          </cell>
          <cell r="AS676" t="str">
            <v/>
          </cell>
          <cell r="AT676">
            <v>0</v>
          </cell>
          <cell r="AU676" t="str">
            <v/>
          </cell>
          <cell r="AZ676" t="str">
            <v/>
          </cell>
          <cell r="BA676">
            <v>0</v>
          </cell>
          <cell r="BD676" t="str">
            <v/>
          </cell>
          <cell r="BE676">
            <v>0</v>
          </cell>
          <cell r="BH676" t="str">
            <v/>
          </cell>
          <cell r="BI676">
            <v>0</v>
          </cell>
          <cell r="BL676" t="str">
            <v/>
          </cell>
          <cell r="BM676">
            <v>0</v>
          </cell>
          <cell r="BP676" t="str">
            <v/>
          </cell>
          <cell r="BQ676">
            <v>0</v>
          </cell>
          <cell r="BV676" t="str">
            <v/>
          </cell>
          <cell r="BW676">
            <v>0</v>
          </cell>
          <cell r="BX676">
            <v>0</v>
          </cell>
          <cell r="BY676" t="str">
            <v/>
          </cell>
          <cell r="BZ676" t="str">
            <v/>
          </cell>
          <cell r="CA676" t="str">
            <v/>
          </cell>
          <cell r="CB676" t="str">
            <v/>
          </cell>
          <cell r="CC676" t="str">
            <v/>
          </cell>
          <cell r="CD676" t="str">
            <v/>
          </cell>
          <cell r="CE676" t="str">
            <v/>
          </cell>
          <cell r="CF676" t="str">
            <v/>
          </cell>
          <cell r="CG676" t="str">
            <v/>
          </cell>
        </row>
        <row r="677">
          <cell r="B677">
            <v>0</v>
          </cell>
          <cell r="C677" t="str">
            <v/>
          </cell>
          <cell r="D677" t="str">
            <v/>
          </cell>
          <cell r="E677" t="str">
            <v/>
          </cell>
          <cell r="F677" t="str">
            <v/>
          </cell>
          <cell r="G677" t="str">
            <v/>
          </cell>
          <cell r="H677" t="str">
            <v/>
          </cell>
          <cell r="I677" t="str">
            <v/>
          </cell>
          <cell r="J677" t="str">
            <v/>
          </cell>
          <cell r="K677" t="str">
            <v/>
          </cell>
          <cell r="L677" t="str">
            <v/>
          </cell>
          <cell r="M677" t="str">
            <v/>
          </cell>
          <cell r="N677">
            <v>0</v>
          </cell>
          <cell r="Q677" t="str">
            <v/>
          </cell>
          <cell r="R677" t="str">
            <v/>
          </cell>
          <cell r="U677" t="str">
            <v/>
          </cell>
          <cell r="V677" t="str">
            <v/>
          </cell>
          <cell r="Y677" t="str">
            <v/>
          </cell>
          <cell r="Z677" t="str">
            <v/>
          </cell>
          <cell r="AA677">
            <v>0</v>
          </cell>
          <cell r="AB677">
            <v>0</v>
          </cell>
          <cell r="AC677" t="str">
            <v/>
          </cell>
          <cell r="AD677" t="str">
            <v/>
          </cell>
          <cell r="AG677" t="str">
            <v/>
          </cell>
          <cell r="AH677" t="str">
            <v/>
          </cell>
          <cell r="AJ677" t="str">
            <v/>
          </cell>
          <cell r="AK677" t="str">
            <v/>
          </cell>
          <cell r="AM677" t="str">
            <v/>
          </cell>
          <cell r="AN677" t="str">
            <v/>
          </cell>
          <cell r="AP677" t="str">
            <v/>
          </cell>
          <cell r="AQ677" t="str">
            <v/>
          </cell>
          <cell r="AS677" t="str">
            <v/>
          </cell>
          <cell r="AT677" t="str">
            <v/>
          </cell>
          <cell r="AU677" t="str">
            <v/>
          </cell>
          <cell r="AZ677" t="str">
            <v/>
          </cell>
          <cell r="BA677" t="str">
            <v/>
          </cell>
          <cell r="BD677" t="str">
            <v/>
          </cell>
          <cell r="BE677" t="str">
            <v/>
          </cell>
          <cell r="BH677" t="str">
            <v/>
          </cell>
          <cell r="BI677" t="str">
            <v/>
          </cell>
          <cell r="BL677" t="str">
            <v/>
          </cell>
          <cell r="BM677" t="str">
            <v/>
          </cell>
          <cell r="BP677" t="str">
            <v/>
          </cell>
          <cell r="BQ677" t="str">
            <v/>
          </cell>
          <cell r="BV677" t="str">
            <v/>
          </cell>
          <cell r="BW677" t="str">
            <v/>
          </cell>
          <cell r="BX677" t="str">
            <v/>
          </cell>
          <cell r="BY677" t="str">
            <v/>
          </cell>
          <cell r="BZ677">
            <v>0</v>
          </cell>
          <cell r="CA677">
            <v>0</v>
          </cell>
          <cell r="CB677" t="str">
            <v/>
          </cell>
          <cell r="CC677">
            <v>0</v>
          </cell>
          <cell r="CD677">
            <v>0</v>
          </cell>
          <cell r="CE677">
            <v>0</v>
          </cell>
          <cell r="CF677">
            <v>0</v>
          </cell>
          <cell r="CG677">
            <v>0</v>
          </cell>
        </row>
        <row r="678">
          <cell r="B678" t="str">
            <v/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 t="str">
            <v/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Q678" t="str">
            <v/>
          </cell>
          <cell r="R678">
            <v>0</v>
          </cell>
          <cell r="U678" t="str">
            <v/>
          </cell>
          <cell r="V678">
            <v>0</v>
          </cell>
          <cell r="Y678" t="str">
            <v/>
          </cell>
          <cell r="Z678">
            <v>0</v>
          </cell>
          <cell r="AA678">
            <v>0</v>
          </cell>
          <cell r="AB678">
            <v>0</v>
          </cell>
          <cell r="AC678" t="str">
            <v/>
          </cell>
          <cell r="AD678">
            <v>0</v>
          </cell>
          <cell r="AG678" t="str">
            <v/>
          </cell>
          <cell r="AH678">
            <v>0</v>
          </cell>
          <cell r="AJ678" t="str">
            <v/>
          </cell>
          <cell r="AK678">
            <v>0</v>
          </cell>
          <cell r="AM678" t="str">
            <v/>
          </cell>
          <cell r="AN678">
            <v>0</v>
          </cell>
          <cell r="AP678" t="str">
            <v/>
          </cell>
          <cell r="AQ678">
            <v>0</v>
          </cell>
          <cell r="AS678" t="str">
            <v/>
          </cell>
          <cell r="AT678">
            <v>0</v>
          </cell>
          <cell r="AU678" t="str">
            <v/>
          </cell>
          <cell r="AZ678" t="str">
            <v/>
          </cell>
          <cell r="BA678">
            <v>0</v>
          </cell>
          <cell r="BD678" t="str">
            <v/>
          </cell>
          <cell r="BE678">
            <v>0</v>
          </cell>
          <cell r="BH678" t="str">
            <v/>
          </cell>
          <cell r="BI678">
            <v>0</v>
          </cell>
          <cell r="BL678" t="str">
            <v/>
          </cell>
          <cell r="BM678">
            <v>0</v>
          </cell>
          <cell r="BP678" t="str">
            <v/>
          </cell>
          <cell r="BQ678">
            <v>0</v>
          </cell>
          <cell r="BV678" t="str">
            <v/>
          </cell>
          <cell r="BW678">
            <v>0</v>
          </cell>
          <cell r="BX678">
            <v>0</v>
          </cell>
          <cell r="BY678" t="str">
            <v/>
          </cell>
          <cell r="BZ678" t="str">
            <v/>
          </cell>
          <cell r="CA678" t="str">
            <v/>
          </cell>
          <cell r="CB678" t="str">
            <v/>
          </cell>
          <cell r="CC678" t="str">
            <v/>
          </cell>
          <cell r="CD678" t="str">
            <v/>
          </cell>
          <cell r="CE678" t="str">
            <v/>
          </cell>
          <cell r="CF678" t="str">
            <v/>
          </cell>
          <cell r="CG678" t="str">
            <v/>
          </cell>
        </row>
        <row r="679">
          <cell r="B679">
            <v>0</v>
          </cell>
          <cell r="C679" t="str">
            <v/>
          </cell>
          <cell r="D679" t="str">
            <v/>
          </cell>
          <cell r="E679" t="str">
            <v/>
          </cell>
          <cell r="F679" t="str">
            <v/>
          </cell>
          <cell r="G679" t="str">
            <v/>
          </cell>
          <cell r="H679" t="str">
            <v/>
          </cell>
          <cell r="I679" t="str">
            <v/>
          </cell>
          <cell r="J679" t="str">
            <v/>
          </cell>
          <cell r="K679" t="str">
            <v/>
          </cell>
          <cell r="L679" t="str">
            <v/>
          </cell>
          <cell r="M679" t="str">
            <v/>
          </cell>
          <cell r="N679">
            <v>0</v>
          </cell>
          <cell r="Q679" t="str">
            <v/>
          </cell>
          <cell r="R679" t="str">
            <v/>
          </cell>
          <cell r="U679" t="str">
            <v/>
          </cell>
          <cell r="V679" t="str">
            <v/>
          </cell>
          <cell r="Y679" t="str">
            <v/>
          </cell>
          <cell r="Z679" t="str">
            <v/>
          </cell>
          <cell r="AA679">
            <v>0</v>
          </cell>
          <cell r="AB679">
            <v>0</v>
          </cell>
          <cell r="AC679" t="str">
            <v/>
          </cell>
          <cell r="AD679" t="str">
            <v/>
          </cell>
          <cell r="AG679" t="str">
            <v/>
          </cell>
          <cell r="AH679" t="str">
            <v/>
          </cell>
          <cell r="AJ679" t="str">
            <v/>
          </cell>
          <cell r="AK679" t="str">
            <v/>
          </cell>
          <cell r="AM679" t="str">
            <v/>
          </cell>
          <cell r="AN679" t="str">
            <v/>
          </cell>
          <cell r="AP679" t="str">
            <v/>
          </cell>
          <cell r="AQ679" t="str">
            <v/>
          </cell>
          <cell r="AS679" t="str">
            <v/>
          </cell>
          <cell r="AT679" t="str">
            <v/>
          </cell>
          <cell r="AU679" t="str">
            <v/>
          </cell>
          <cell r="AZ679" t="str">
            <v/>
          </cell>
          <cell r="BA679" t="str">
            <v/>
          </cell>
          <cell r="BD679" t="str">
            <v/>
          </cell>
          <cell r="BE679" t="str">
            <v/>
          </cell>
          <cell r="BH679" t="str">
            <v/>
          </cell>
          <cell r="BI679" t="str">
            <v/>
          </cell>
          <cell r="BL679" t="str">
            <v/>
          </cell>
          <cell r="BM679" t="str">
            <v/>
          </cell>
          <cell r="BP679" t="str">
            <v/>
          </cell>
          <cell r="BQ679" t="str">
            <v/>
          </cell>
          <cell r="BV679" t="str">
            <v/>
          </cell>
          <cell r="BW679" t="str">
            <v/>
          </cell>
          <cell r="BX679" t="str">
            <v/>
          </cell>
          <cell r="BY679" t="str">
            <v/>
          </cell>
          <cell r="BZ679">
            <v>0</v>
          </cell>
          <cell r="CA679">
            <v>0</v>
          </cell>
          <cell r="CB679" t="str">
            <v/>
          </cell>
          <cell r="CC679">
            <v>0</v>
          </cell>
          <cell r="CD679">
            <v>0</v>
          </cell>
          <cell r="CE679">
            <v>0</v>
          </cell>
          <cell r="CF679">
            <v>0</v>
          </cell>
          <cell r="CG679">
            <v>0</v>
          </cell>
        </row>
        <row r="680">
          <cell r="B680" t="str">
            <v/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 t="str">
            <v/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Q680" t="str">
            <v/>
          </cell>
          <cell r="R680">
            <v>0</v>
          </cell>
          <cell r="U680" t="str">
            <v/>
          </cell>
          <cell r="V680">
            <v>0</v>
          </cell>
          <cell r="Y680" t="str">
            <v/>
          </cell>
          <cell r="Z680">
            <v>0</v>
          </cell>
          <cell r="AA680">
            <v>0</v>
          </cell>
          <cell r="AB680">
            <v>0</v>
          </cell>
          <cell r="AC680" t="str">
            <v/>
          </cell>
          <cell r="AD680">
            <v>0</v>
          </cell>
          <cell r="AG680" t="str">
            <v/>
          </cell>
          <cell r="AH680">
            <v>0</v>
          </cell>
          <cell r="AJ680" t="str">
            <v/>
          </cell>
          <cell r="AK680">
            <v>0</v>
          </cell>
          <cell r="AM680" t="str">
            <v/>
          </cell>
          <cell r="AN680">
            <v>0</v>
          </cell>
          <cell r="AP680" t="str">
            <v/>
          </cell>
          <cell r="AQ680">
            <v>0</v>
          </cell>
          <cell r="AS680" t="str">
            <v/>
          </cell>
          <cell r="AT680">
            <v>0</v>
          </cell>
          <cell r="AU680" t="str">
            <v/>
          </cell>
          <cell r="AZ680" t="str">
            <v/>
          </cell>
          <cell r="BA680">
            <v>0</v>
          </cell>
          <cell r="BD680" t="str">
            <v/>
          </cell>
          <cell r="BE680">
            <v>0</v>
          </cell>
          <cell r="BH680" t="str">
            <v/>
          </cell>
          <cell r="BI680">
            <v>0</v>
          </cell>
          <cell r="BL680" t="str">
            <v/>
          </cell>
          <cell r="BM680">
            <v>0</v>
          </cell>
          <cell r="BP680" t="str">
            <v/>
          </cell>
          <cell r="BQ680">
            <v>0</v>
          </cell>
          <cell r="BV680" t="str">
            <v/>
          </cell>
          <cell r="BW680">
            <v>0</v>
          </cell>
          <cell r="BX680">
            <v>0</v>
          </cell>
          <cell r="BY680" t="str">
            <v/>
          </cell>
          <cell r="BZ680" t="str">
            <v/>
          </cell>
          <cell r="CA680" t="str">
            <v/>
          </cell>
          <cell r="CB680" t="str">
            <v/>
          </cell>
          <cell r="CC680" t="str">
            <v/>
          </cell>
          <cell r="CD680" t="str">
            <v/>
          </cell>
          <cell r="CE680" t="str">
            <v/>
          </cell>
          <cell r="CF680" t="str">
            <v/>
          </cell>
          <cell r="CG680" t="str">
            <v/>
          </cell>
        </row>
        <row r="681">
          <cell r="B681">
            <v>0</v>
          </cell>
          <cell r="C681" t="str">
            <v/>
          </cell>
          <cell r="D681" t="str">
            <v/>
          </cell>
          <cell r="E681" t="str">
            <v/>
          </cell>
          <cell r="F681" t="str">
            <v/>
          </cell>
          <cell r="G681" t="str">
            <v/>
          </cell>
          <cell r="H681" t="str">
            <v/>
          </cell>
          <cell r="I681" t="str">
            <v/>
          </cell>
          <cell r="J681" t="str">
            <v/>
          </cell>
          <cell r="K681" t="str">
            <v/>
          </cell>
          <cell r="L681" t="str">
            <v/>
          </cell>
          <cell r="M681" t="str">
            <v/>
          </cell>
          <cell r="N681">
            <v>0</v>
          </cell>
          <cell r="Q681" t="str">
            <v/>
          </cell>
          <cell r="R681" t="str">
            <v/>
          </cell>
          <cell r="U681" t="str">
            <v/>
          </cell>
          <cell r="V681" t="str">
            <v/>
          </cell>
          <cell r="Y681" t="str">
            <v/>
          </cell>
          <cell r="Z681" t="str">
            <v/>
          </cell>
          <cell r="AA681">
            <v>0</v>
          </cell>
          <cell r="AB681">
            <v>0</v>
          </cell>
          <cell r="AC681" t="str">
            <v/>
          </cell>
          <cell r="AD681" t="str">
            <v/>
          </cell>
          <cell r="AG681" t="str">
            <v/>
          </cell>
          <cell r="AH681" t="str">
            <v/>
          </cell>
          <cell r="AJ681" t="str">
            <v/>
          </cell>
          <cell r="AK681" t="str">
            <v/>
          </cell>
          <cell r="AM681" t="str">
            <v/>
          </cell>
          <cell r="AN681" t="str">
            <v/>
          </cell>
          <cell r="AP681" t="str">
            <v/>
          </cell>
          <cell r="AQ681" t="str">
            <v/>
          </cell>
          <cell r="AS681" t="str">
            <v/>
          </cell>
          <cell r="AT681" t="str">
            <v/>
          </cell>
          <cell r="AU681" t="str">
            <v/>
          </cell>
          <cell r="AZ681" t="str">
            <v/>
          </cell>
          <cell r="BA681" t="str">
            <v/>
          </cell>
          <cell r="BD681" t="str">
            <v/>
          </cell>
          <cell r="BE681" t="str">
            <v/>
          </cell>
          <cell r="BH681" t="str">
            <v/>
          </cell>
          <cell r="BI681" t="str">
            <v/>
          </cell>
          <cell r="BL681" t="str">
            <v/>
          </cell>
          <cell r="BM681" t="str">
            <v/>
          </cell>
          <cell r="BP681" t="str">
            <v/>
          </cell>
          <cell r="BQ681" t="str">
            <v/>
          </cell>
          <cell r="BV681" t="str">
            <v/>
          </cell>
          <cell r="BW681" t="str">
            <v/>
          </cell>
          <cell r="BX681" t="str">
            <v/>
          </cell>
          <cell r="BY681" t="str">
            <v/>
          </cell>
          <cell r="BZ681">
            <v>0</v>
          </cell>
          <cell r="CA681">
            <v>0</v>
          </cell>
          <cell r="CB681" t="str">
            <v/>
          </cell>
          <cell r="CC681">
            <v>0</v>
          </cell>
          <cell r="CD681">
            <v>0</v>
          </cell>
          <cell r="CE681">
            <v>0</v>
          </cell>
          <cell r="CF681">
            <v>0</v>
          </cell>
          <cell r="CG681">
            <v>0</v>
          </cell>
        </row>
        <row r="682">
          <cell r="B682" t="str">
            <v/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 t="str">
            <v/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Q682" t="str">
            <v/>
          </cell>
          <cell r="R682">
            <v>0</v>
          </cell>
          <cell r="U682" t="str">
            <v/>
          </cell>
          <cell r="V682">
            <v>0</v>
          </cell>
          <cell r="Y682" t="str">
            <v/>
          </cell>
          <cell r="Z682">
            <v>0</v>
          </cell>
          <cell r="AA682">
            <v>0</v>
          </cell>
          <cell r="AB682">
            <v>0</v>
          </cell>
          <cell r="AC682" t="str">
            <v/>
          </cell>
          <cell r="AD682">
            <v>0</v>
          </cell>
          <cell r="AG682" t="str">
            <v/>
          </cell>
          <cell r="AH682">
            <v>0</v>
          </cell>
          <cell r="AJ682" t="str">
            <v/>
          </cell>
          <cell r="AK682">
            <v>0</v>
          </cell>
          <cell r="AM682" t="str">
            <v/>
          </cell>
          <cell r="AN682">
            <v>0</v>
          </cell>
          <cell r="AP682" t="str">
            <v/>
          </cell>
          <cell r="AQ682">
            <v>0</v>
          </cell>
          <cell r="AS682" t="str">
            <v/>
          </cell>
          <cell r="AT682">
            <v>0</v>
          </cell>
          <cell r="AU682" t="str">
            <v/>
          </cell>
          <cell r="AZ682" t="str">
            <v/>
          </cell>
          <cell r="BA682">
            <v>0</v>
          </cell>
          <cell r="BD682" t="str">
            <v/>
          </cell>
          <cell r="BE682">
            <v>0</v>
          </cell>
          <cell r="BH682" t="str">
            <v/>
          </cell>
          <cell r="BI682">
            <v>0</v>
          </cell>
          <cell r="BL682" t="str">
            <v/>
          </cell>
          <cell r="BM682">
            <v>0</v>
          </cell>
          <cell r="BP682" t="str">
            <v/>
          </cell>
          <cell r="BQ682">
            <v>0</v>
          </cell>
          <cell r="BV682" t="str">
            <v/>
          </cell>
          <cell r="BW682">
            <v>0</v>
          </cell>
          <cell r="BX682">
            <v>0</v>
          </cell>
          <cell r="BY682" t="str">
            <v/>
          </cell>
          <cell r="BZ682" t="str">
            <v/>
          </cell>
          <cell r="CA682" t="str">
            <v/>
          </cell>
          <cell r="CB682" t="str">
            <v/>
          </cell>
          <cell r="CC682" t="str">
            <v/>
          </cell>
          <cell r="CD682" t="str">
            <v/>
          </cell>
          <cell r="CE682" t="str">
            <v/>
          </cell>
          <cell r="CF682" t="str">
            <v/>
          </cell>
          <cell r="CG682" t="str">
            <v/>
          </cell>
        </row>
        <row r="683">
          <cell r="B683">
            <v>0</v>
          </cell>
          <cell r="C683" t="str">
            <v/>
          </cell>
          <cell r="D683" t="str">
            <v/>
          </cell>
          <cell r="E683" t="str">
            <v/>
          </cell>
          <cell r="F683" t="str">
            <v/>
          </cell>
          <cell r="G683" t="str">
            <v/>
          </cell>
          <cell r="H683" t="str">
            <v/>
          </cell>
          <cell r="I683" t="str">
            <v/>
          </cell>
          <cell r="J683" t="str">
            <v/>
          </cell>
          <cell r="K683" t="str">
            <v/>
          </cell>
          <cell r="L683" t="str">
            <v/>
          </cell>
          <cell r="M683" t="str">
            <v/>
          </cell>
          <cell r="N683">
            <v>0</v>
          </cell>
          <cell r="Q683" t="str">
            <v/>
          </cell>
          <cell r="R683" t="str">
            <v/>
          </cell>
          <cell r="U683" t="str">
            <v/>
          </cell>
          <cell r="V683" t="str">
            <v/>
          </cell>
          <cell r="Y683" t="str">
            <v/>
          </cell>
          <cell r="Z683" t="str">
            <v/>
          </cell>
          <cell r="AA683">
            <v>0</v>
          </cell>
          <cell r="AB683">
            <v>0</v>
          </cell>
          <cell r="AC683" t="str">
            <v/>
          </cell>
          <cell r="AD683" t="str">
            <v/>
          </cell>
          <cell r="AG683" t="str">
            <v/>
          </cell>
          <cell r="AH683" t="str">
            <v/>
          </cell>
          <cell r="AJ683" t="str">
            <v/>
          </cell>
          <cell r="AK683" t="str">
            <v/>
          </cell>
          <cell r="AM683" t="str">
            <v/>
          </cell>
          <cell r="AN683" t="str">
            <v/>
          </cell>
          <cell r="AP683" t="str">
            <v/>
          </cell>
          <cell r="AQ683" t="str">
            <v/>
          </cell>
          <cell r="AS683" t="str">
            <v/>
          </cell>
          <cell r="AT683" t="str">
            <v/>
          </cell>
          <cell r="AU683" t="str">
            <v/>
          </cell>
          <cell r="AZ683" t="str">
            <v/>
          </cell>
          <cell r="BA683" t="str">
            <v/>
          </cell>
          <cell r="BD683" t="str">
            <v/>
          </cell>
          <cell r="BE683" t="str">
            <v/>
          </cell>
          <cell r="BH683" t="str">
            <v/>
          </cell>
          <cell r="BI683" t="str">
            <v/>
          </cell>
          <cell r="BL683" t="str">
            <v/>
          </cell>
          <cell r="BM683" t="str">
            <v/>
          </cell>
          <cell r="BP683" t="str">
            <v/>
          </cell>
          <cell r="BQ683" t="str">
            <v/>
          </cell>
          <cell r="BV683" t="str">
            <v/>
          </cell>
          <cell r="BW683" t="str">
            <v/>
          </cell>
          <cell r="BX683" t="str">
            <v/>
          </cell>
          <cell r="BY683" t="str">
            <v/>
          </cell>
          <cell r="BZ683">
            <v>0</v>
          </cell>
          <cell r="CA683">
            <v>0</v>
          </cell>
          <cell r="CB683" t="str">
            <v/>
          </cell>
          <cell r="CC683">
            <v>0</v>
          </cell>
          <cell r="CD683">
            <v>0</v>
          </cell>
          <cell r="CE683">
            <v>0</v>
          </cell>
          <cell r="CF683">
            <v>0</v>
          </cell>
          <cell r="CG683">
            <v>0</v>
          </cell>
        </row>
        <row r="684">
          <cell r="B684" t="str">
            <v/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 t="str">
            <v/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Q684" t="str">
            <v/>
          </cell>
          <cell r="R684">
            <v>0</v>
          </cell>
          <cell r="U684" t="str">
            <v/>
          </cell>
          <cell r="V684">
            <v>0</v>
          </cell>
          <cell r="Y684" t="str">
            <v/>
          </cell>
          <cell r="Z684">
            <v>0</v>
          </cell>
          <cell r="AA684">
            <v>0</v>
          </cell>
          <cell r="AB684">
            <v>0</v>
          </cell>
          <cell r="AC684" t="str">
            <v/>
          </cell>
          <cell r="AD684">
            <v>0</v>
          </cell>
          <cell r="AG684" t="str">
            <v/>
          </cell>
          <cell r="AH684">
            <v>0</v>
          </cell>
          <cell r="AJ684" t="str">
            <v/>
          </cell>
          <cell r="AK684">
            <v>0</v>
          </cell>
          <cell r="AM684" t="str">
            <v/>
          </cell>
          <cell r="AN684">
            <v>0</v>
          </cell>
          <cell r="AP684" t="str">
            <v/>
          </cell>
          <cell r="AQ684">
            <v>0</v>
          </cell>
          <cell r="AS684" t="str">
            <v/>
          </cell>
          <cell r="AT684">
            <v>0</v>
          </cell>
          <cell r="AU684" t="str">
            <v/>
          </cell>
          <cell r="AZ684" t="str">
            <v/>
          </cell>
          <cell r="BA684">
            <v>0</v>
          </cell>
          <cell r="BD684" t="str">
            <v/>
          </cell>
          <cell r="BE684">
            <v>0</v>
          </cell>
          <cell r="BH684" t="str">
            <v/>
          </cell>
          <cell r="BI684">
            <v>0</v>
          </cell>
          <cell r="BL684" t="str">
            <v/>
          </cell>
          <cell r="BM684">
            <v>0</v>
          </cell>
          <cell r="BP684" t="str">
            <v/>
          </cell>
          <cell r="BQ684">
            <v>0</v>
          </cell>
          <cell r="BV684" t="str">
            <v/>
          </cell>
          <cell r="BW684">
            <v>0</v>
          </cell>
          <cell r="BX684">
            <v>0</v>
          </cell>
          <cell r="BY684" t="str">
            <v/>
          </cell>
          <cell r="BZ684" t="str">
            <v/>
          </cell>
          <cell r="CA684" t="str">
            <v/>
          </cell>
          <cell r="CB684" t="str">
            <v/>
          </cell>
          <cell r="CC684" t="str">
            <v/>
          </cell>
          <cell r="CD684" t="str">
            <v/>
          </cell>
          <cell r="CE684" t="str">
            <v/>
          </cell>
          <cell r="CF684" t="str">
            <v/>
          </cell>
          <cell r="CG684" t="str">
            <v/>
          </cell>
        </row>
        <row r="685">
          <cell r="B685">
            <v>0</v>
          </cell>
          <cell r="C685" t="str">
            <v/>
          </cell>
          <cell r="D685" t="str">
            <v/>
          </cell>
          <cell r="E685" t="str">
            <v/>
          </cell>
          <cell r="F685" t="str">
            <v/>
          </cell>
          <cell r="G685" t="str">
            <v/>
          </cell>
          <cell r="H685" t="str">
            <v/>
          </cell>
          <cell r="I685" t="str">
            <v/>
          </cell>
          <cell r="J685" t="str">
            <v/>
          </cell>
          <cell r="K685" t="str">
            <v/>
          </cell>
          <cell r="L685" t="str">
            <v/>
          </cell>
          <cell r="M685" t="str">
            <v/>
          </cell>
          <cell r="N685">
            <v>0</v>
          </cell>
          <cell r="Q685" t="str">
            <v/>
          </cell>
          <cell r="R685" t="str">
            <v/>
          </cell>
          <cell r="U685" t="str">
            <v/>
          </cell>
          <cell r="V685" t="str">
            <v/>
          </cell>
          <cell r="Y685" t="str">
            <v/>
          </cell>
          <cell r="Z685" t="str">
            <v/>
          </cell>
          <cell r="AA685">
            <v>0</v>
          </cell>
          <cell r="AB685">
            <v>0</v>
          </cell>
          <cell r="AC685" t="str">
            <v/>
          </cell>
          <cell r="AD685" t="str">
            <v/>
          </cell>
          <cell r="AG685" t="str">
            <v/>
          </cell>
          <cell r="AH685" t="str">
            <v/>
          </cell>
          <cell r="AJ685" t="str">
            <v/>
          </cell>
          <cell r="AK685" t="str">
            <v/>
          </cell>
          <cell r="AM685" t="str">
            <v/>
          </cell>
          <cell r="AN685" t="str">
            <v/>
          </cell>
          <cell r="AP685" t="str">
            <v/>
          </cell>
          <cell r="AQ685" t="str">
            <v/>
          </cell>
          <cell r="AS685" t="str">
            <v/>
          </cell>
          <cell r="AT685" t="str">
            <v/>
          </cell>
          <cell r="AU685" t="str">
            <v/>
          </cell>
          <cell r="AZ685" t="str">
            <v/>
          </cell>
          <cell r="BA685" t="str">
            <v/>
          </cell>
          <cell r="BD685" t="str">
            <v/>
          </cell>
          <cell r="BE685" t="str">
            <v/>
          </cell>
          <cell r="BH685" t="str">
            <v/>
          </cell>
          <cell r="BI685" t="str">
            <v/>
          </cell>
          <cell r="BL685" t="str">
            <v/>
          </cell>
          <cell r="BM685" t="str">
            <v/>
          </cell>
          <cell r="BP685" t="str">
            <v/>
          </cell>
          <cell r="BQ685" t="str">
            <v/>
          </cell>
          <cell r="BV685" t="str">
            <v/>
          </cell>
          <cell r="BW685" t="str">
            <v/>
          </cell>
          <cell r="BX685" t="str">
            <v/>
          </cell>
          <cell r="BY685" t="str">
            <v/>
          </cell>
          <cell r="BZ685">
            <v>0</v>
          </cell>
          <cell r="CA685">
            <v>0</v>
          </cell>
          <cell r="CB685" t="str">
            <v/>
          </cell>
          <cell r="CC685">
            <v>0</v>
          </cell>
          <cell r="CD685">
            <v>0</v>
          </cell>
          <cell r="CE685">
            <v>0</v>
          </cell>
          <cell r="CF685">
            <v>0</v>
          </cell>
          <cell r="CG685">
            <v>0</v>
          </cell>
        </row>
        <row r="686">
          <cell r="B686" t="str">
            <v/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 t="str">
            <v/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Q686" t="str">
            <v/>
          </cell>
          <cell r="R686">
            <v>0</v>
          </cell>
          <cell r="U686" t="str">
            <v/>
          </cell>
          <cell r="V686">
            <v>0</v>
          </cell>
          <cell r="Y686" t="str">
            <v/>
          </cell>
          <cell r="Z686">
            <v>0</v>
          </cell>
          <cell r="AA686">
            <v>0</v>
          </cell>
          <cell r="AB686">
            <v>0</v>
          </cell>
          <cell r="AC686" t="str">
            <v/>
          </cell>
          <cell r="AD686">
            <v>0</v>
          </cell>
          <cell r="AG686" t="str">
            <v/>
          </cell>
          <cell r="AH686">
            <v>0</v>
          </cell>
          <cell r="AJ686" t="str">
            <v/>
          </cell>
          <cell r="AK686">
            <v>0</v>
          </cell>
          <cell r="AM686" t="str">
            <v/>
          </cell>
          <cell r="AN686">
            <v>0</v>
          </cell>
          <cell r="AP686" t="str">
            <v/>
          </cell>
          <cell r="AQ686">
            <v>0</v>
          </cell>
          <cell r="AS686" t="str">
            <v/>
          </cell>
          <cell r="AT686">
            <v>0</v>
          </cell>
          <cell r="AU686" t="str">
            <v/>
          </cell>
          <cell r="AZ686" t="str">
            <v/>
          </cell>
          <cell r="BA686">
            <v>0</v>
          </cell>
          <cell r="BD686" t="str">
            <v/>
          </cell>
          <cell r="BE686">
            <v>0</v>
          </cell>
          <cell r="BH686" t="str">
            <v/>
          </cell>
          <cell r="BI686">
            <v>0</v>
          </cell>
          <cell r="BL686" t="str">
            <v/>
          </cell>
          <cell r="BM686">
            <v>0</v>
          </cell>
          <cell r="BP686" t="str">
            <v/>
          </cell>
          <cell r="BQ686">
            <v>0</v>
          </cell>
          <cell r="BV686" t="str">
            <v/>
          </cell>
          <cell r="BW686">
            <v>0</v>
          </cell>
          <cell r="BX686">
            <v>0</v>
          </cell>
          <cell r="BY686" t="str">
            <v/>
          </cell>
          <cell r="BZ686" t="str">
            <v/>
          </cell>
          <cell r="CA686" t="str">
            <v/>
          </cell>
          <cell r="CB686" t="str">
            <v/>
          </cell>
          <cell r="CC686" t="str">
            <v/>
          </cell>
          <cell r="CD686" t="str">
            <v/>
          </cell>
          <cell r="CE686" t="str">
            <v/>
          </cell>
          <cell r="CF686" t="str">
            <v/>
          </cell>
          <cell r="CG686" t="str">
            <v/>
          </cell>
        </row>
        <row r="687">
          <cell r="B687">
            <v>0</v>
          </cell>
          <cell r="C687" t="str">
            <v/>
          </cell>
          <cell r="D687" t="str">
            <v/>
          </cell>
          <cell r="E687" t="str">
            <v/>
          </cell>
          <cell r="F687" t="str">
            <v/>
          </cell>
          <cell r="G687" t="str">
            <v/>
          </cell>
          <cell r="H687" t="str">
            <v/>
          </cell>
          <cell r="I687" t="str">
            <v/>
          </cell>
          <cell r="J687" t="str">
            <v/>
          </cell>
          <cell r="K687" t="str">
            <v/>
          </cell>
          <cell r="L687" t="str">
            <v/>
          </cell>
          <cell r="M687" t="str">
            <v/>
          </cell>
          <cell r="N687">
            <v>0</v>
          </cell>
          <cell r="Q687" t="str">
            <v/>
          </cell>
          <cell r="R687" t="str">
            <v/>
          </cell>
          <cell r="U687" t="str">
            <v/>
          </cell>
          <cell r="V687" t="str">
            <v/>
          </cell>
          <cell r="Y687" t="str">
            <v/>
          </cell>
          <cell r="Z687" t="str">
            <v/>
          </cell>
          <cell r="AA687">
            <v>0</v>
          </cell>
          <cell r="AB687">
            <v>0</v>
          </cell>
          <cell r="AC687" t="str">
            <v/>
          </cell>
          <cell r="AD687" t="str">
            <v/>
          </cell>
          <cell r="AG687" t="str">
            <v/>
          </cell>
          <cell r="AH687" t="str">
            <v/>
          </cell>
          <cell r="AJ687" t="str">
            <v/>
          </cell>
          <cell r="AK687" t="str">
            <v/>
          </cell>
          <cell r="AM687" t="str">
            <v/>
          </cell>
          <cell r="AN687" t="str">
            <v/>
          </cell>
          <cell r="AP687" t="str">
            <v/>
          </cell>
          <cell r="AQ687" t="str">
            <v/>
          </cell>
          <cell r="AS687" t="str">
            <v/>
          </cell>
          <cell r="AT687" t="str">
            <v/>
          </cell>
          <cell r="AU687" t="str">
            <v/>
          </cell>
          <cell r="AZ687" t="str">
            <v/>
          </cell>
          <cell r="BA687" t="str">
            <v/>
          </cell>
          <cell r="BD687" t="str">
            <v/>
          </cell>
          <cell r="BE687" t="str">
            <v/>
          </cell>
          <cell r="BH687" t="str">
            <v/>
          </cell>
          <cell r="BI687" t="str">
            <v/>
          </cell>
          <cell r="BL687" t="str">
            <v/>
          </cell>
          <cell r="BM687" t="str">
            <v/>
          </cell>
          <cell r="BP687" t="str">
            <v/>
          </cell>
          <cell r="BQ687" t="str">
            <v/>
          </cell>
          <cell r="BV687" t="str">
            <v/>
          </cell>
          <cell r="BW687" t="str">
            <v/>
          </cell>
          <cell r="BX687" t="str">
            <v/>
          </cell>
          <cell r="BY687" t="str">
            <v/>
          </cell>
          <cell r="BZ687">
            <v>0</v>
          </cell>
          <cell r="CA687">
            <v>0</v>
          </cell>
          <cell r="CB687" t="str">
            <v/>
          </cell>
          <cell r="CC687">
            <v>0</v>
          </cell>
          <cell r="CD687">
            <v>0</v>
          </cell>
          <cell r="CE687">
            <v>0</v>
          </cell>
          <cell r="CF687">
            <v>0</v>
          </cell>
          <cell r="CG687">
            <v>0</v>
          </cell>
        </row>
        <row r="688">
          <cell r="B688" t="str">
            <v/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 t="str">
            <v/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Q688" t="str">
            <v/>
          </cell>
          <cell r="R688">
            <v>0</v>
          </cell>
          <cell r="U688" t="str">
            <v/>
          </cell>
          <cell r="V688">
            <v>0</v>
          </cell>
          <cell r="Y688" t="str">
            <v/>
          </cell>
          <cell r="Z688">
            <v>0</v>
          </cell>
          <cell r="AA688">
            <v>0</v>
          </cell>
          <cell r="AB688">
            <v>0</v>
          </cell>
          <cell r="AC688" t="str">
            <v/>
          </cell>
          <cell r="AD688">
            <v>0</v>
          </cell>
          <cell r="AG688" t="str">
            <v/>
          </cell>
          <cell r="AH688">
            <v>0</v>
          </cell>
          <cell r="AJ688" t="str">
            <v/>
          </cell>
          <cell r="AK688">
            <v>0</v>
          </cell>
          <cell r="AM688" t="str">
            <v/>
          </cell>
          <cell r="AN688">
            <v>0</v>
          </cell>
          <cell r="AP688" t="str">
            <v/>
          </cell>
          <cell r="AQ688">
            <v>0</v>
          </cell>
          <cell r="AS688" t="str">
            <v/>
          </cell>
          <cell r="AT688">
            <v>0</v>
          </cell>
          <cell r="AU688" t="str">
            <v/>
          </cell>
          <cell r="AZ688" t="str">
            <v/>
          </cell>
          <cell r="BA688">
            <v>0</v>
          </cell>
          <cell r="BD688" t="str">
            <v/>
          </cell>
          <cell r="BE688">
            <v>0</v>
          </cell>
          <cell r="BH688" t="str">
            <v/>
          </cell>
          <cell r="BI688">
            <v>0</v>
          </cell>
          <cell r="BL688" t="str">
            <v/>
          </cell>
          <cell r="BM688">
            <v>0</v>
          </cell>
          <cell r="BP688" t="str">
            <v/>
          </cell>
          <cell r="BQ688">
            <v>0</v>
          </cell>
          <cell r="BV688" t="str">
            <v/>
          </cell>
          <cell r="BW688">
            <v>0</v>
          </cell>
          <cell r="BX688">
            <v>0</v>
          </cell>
          <cell r="BY688" t="str">
            <v/>
          </cell>
          <cell r="BZ688" t="str">
            <v/>
          </cell>
          <cell r="CA688" t="str">
            <v/>
          </cell>
          <cell r="CB688" t="str">
            <v/>
          </cell>
          <cell r="CC688" t="str">
            <v/>
          </cell>
          <cell r="CD688" t="str">
            <v/>
          </cell>
          <cell r="CE688" t="str">
            <v/>
          </cell>
          <cell r="CF688" t="str">
            <v/>
          </cell>
          <cell r="CG688" t="str">
            <v/>
          </cell>
        </row>
        <row r="689">
          <cell r="B689">
            <v>0</v>
          </cell>
          <cell r="C689" t="str">
            <v/>
          </cell>
          <cell r="D689" t="str">
            <v/>
          </cell>
          <cell r="E689" t="str">
            <v/>
          </cell>
          <cell r="F689" t="str">
            <v/>
          </cell>
          <cell r="G689" t="str">
            <v/>
          </cell>
          <cell r="H689" t="str">
            <v/>
          </cell>
          <cell r="I689" t="str">
            <v/>
          </cell>
          <cell r="J689" t="str">
            <v/>
          </cell>
          <cell r="K689" t="str">
            <v/>
          </cell>
          <cell r="L689" t="str">
            <v/>
          </cell>
          <cell r="M689" t="str">
            <v/>
          </cell>
          <cell r="N689">
            <v>0</v>
          </cell>
          <cell r="Q689" t="str">
            <v/>
          </cell>
          <cell r="R689" t="str">
            <v/>
          </cell>
          <cell r="U689" t="str">
            <v/>
          </cell>
          <cell r="V689" t="str">
            <v/>
          </cell>
          <cell r="Y689" t="str">
            <v/>
          </cell>
          <cell r="Z689" t="str">
            <v/>
          </cell>
          <cell r="AA689">
            <v>0</v>
          </cell>
          <cell r="AB689">
            <v>0</v>
          </cell>
          <cell r="AC689" t="str">
            <v/>
          </cell>
          <cell r="AD689" t="str">
            <v/>
          </cell>
          <cell r="AG689" t="str">
            <v/>
          </cell>
          <cell r="AH689" t="str">
            <v/>
          </cell>
          <cell r="AJ689" t="str">
            <v/>
          </cell>
          <cell r="AK689" t="str">
            <v/>
          </cell>
          <cell r="AM689" t="str">
            <v/>
          </cell>
          <cell r="AN689" t="str">
            <v/>
          </cell>
          <cell r="AP689" t="str">
            <v/>
          </cell>
          <cell r="AQ689" t="str">
            <v/>
          </cell>
          <cell r="AS689" t="str">
            <v/>
          </cell>
          <cell r="AT689" t="str">
            <v/>
          </cell>
          <cell r="AU689" t="str">
            <v/>
          </cell>
          <cell r="AZ689" t="str">
            <v/>
          </cell>
          <cell r="BA689" t="str">
            <v/>
          </cell>
          <cell r="BD689" t="str">
            <v/>
          </cell>
          <cell r="BE689" t="str">
            <v/>
          </cell>
          <cell r="BH689" t="str">
            <v/>
          </cell>
          <cell r="BI689" t="str">
            <v/>
          </cell>
          <cell r="BL689" t="str">
            <v/>
          </cell>
          <cell r="BM689" t="str">
            <v/>
          </cell>
          <cell r="BP689" t="str">
            <v/>
          </cell>
          <cell r="BQ689" t="str">
            <v/>
          </cell>
          <cell r="BV689" t="str">
            <v/>
          </cell>
          <cell r="BW689" t="str">
            <v/>
          </cell>
          <cell r="BX689" t="str">
            <v/>
          </cell>
          <cell r="BY689" t="str">
            <v/>
          </cell>
          <cell r="BZ689">
            <v>0</v>
          </cell>
          <cell r="CA689">
            <v>0</v>
          </cell>
          <cell r="CB689" t="str">
            <v/>
          </cell>
          <cell r="CC689">
            <v>0</v>
          </cell>
          <cell r="CD689">
            <v>0</v>
          </cell>
          <cell r="CE689">
            <v>0</v>
          </cell>
          <cell r="CF689">
            <v>0</v>
          </cell>
          <cell r="CG689">
            <v>0</v>
          </cell>
        </row>
        <row r="690">
          <cell r="B690" t="str">
            <v/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 t="str">
            <v/>
          </cell>
          <cell r="H690">
            <v>0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Q690" t="str">
            <v/>
          </cell>
          <cell r="R690">
            <v>0</v>
          </cell>
          <cell r="U690" t="str">
            <v/>
          </cell>
          <cell r="V690">
            <v>0</v>
          </cell>
          <cell r="Y690" t="str">
            <v/>
          </cell>
          <cell r="Z690">
            <v>0</v>
          </cell>
          <cell r="AA690">
            <v>0</v>
          </cell>
          <cell r="AB690">
            <v>0</v>
          </cell>
          <cell r="AC690" t="str">
            <v/>
          </cell>
          <cell r="AD690">
            <v>0</v>
          </cell>
          <cell r="AG690" t="str">
            <v/>
          </cell>
          <cell r="AH690">
            <v>0</v>
          </cell>
          <cell r="AJ690" t="str">
            <v/>
          </cell>
          <cell r="AK690">
            <v>0</v>
          </cell>
          <cell r="AM690" t="str">
            <v/>
          </cell>
          <cell r="AN690">
            <v>0</v>
          </cell>
          <cell r="AP690" t="str">
            <v/>
          </cell>
          <cell r="AQ690">
            <v>0</v>
          </cell>
          <cell r="AS690" t="str">
            <v/>
          </cell>
          <cell r="AT690">
            <v>0</v>
          </cell>
          <cell r="AU690" t="str">
            <v/>
          </cell>
          <cell r="AZ690" t="str">
            <v/>
          </cell>
          <cell r="BA690">
            <v>0</v>
          </cell>
          <cell r="BD690" t="str">
            <v/>
          </cell>
          <cell r="BE690">
            <v>0</v>
          </cell>
          <cell r="BH690" t="str">
            <v/>
          </cell>
          <cell r="BI690">
            <v>0</v>
          </cell>
          <cell r="BL690" t="str">
            <v/>
          </cell>
          <cell r="BM690">
            <v>0</v>
          </cell>
          <cell r="BP690" t="str">
            <v/>
          </cell>
          <cell r="BQ690">
            <v>0</v>
          </cell>
          <cell r="BV690" t="str">
            <v/>
          </cell>
          <cell r="BW690">
            <v>0</v>
          </cell>
          <cell r="BX690">
            <v>0</v>
          </cell>
          <cell r="BY690" t="str">
            <v/>
          </cell>
          <cell r="BZ690" t="str">
            <v/>
          </cell>
          <cell r="CA690" t="str">
            <v/>
          </cell>
          <cell r="CB690" t="str">
            <v/>
          </cell>
          <cell r="CC690" t="str">
            <v/>
          </cell>
          <cell r="CD690" t="str">
            <v/>
          </cell>
          <cell r="CE690" t="str">
            <v/>
          </cell>
          <cell r="CF690" t="str">
            <v/>
          </cell>
          <cell r="CG690" t="str">
            <v/>
          </cell>
        </row>
        <row r="691">
          <cell r="B691">
            <v>0</v>
          </cell>
          <cell r="C691" t="str">
            <v/>
          </cell>
          <cell r="D691" t="str">
            <v/>
          </cell>
          <cell r="E691" t="str">
            <v/>
          </cell>
          <cell r="F691" t="str">
            <v/>
          </cell>
          <cell r="G691" t="str">
            <v/>
          </cell>
          <cell r="H691" t="str">
            <v/>
          </cell>
          <cell r="I691" t="str">
            <v/>
          </cell>
          <cell r="J691" t="str">
            <v/>
          </cell>
          <cell r="K691" t="str">
            <v/>
          </cell>
          <cell r="L691" t="str">
            <v/>
          </cell>
          <cell r="M691" t="str">
            <v/>
          </cell>
          <cell r="N691">
            <v>0</v>
          </cell>
          <cell r="Q691" t="str">
            <v/>
          </cell>
          <cell r="R691" t="str">
            <v/>
          </cell>
          <cell r="U691" t="str">
            <v/>
          </cell>
          <cell r="V691" t="str">
            <v/>
          </cell>
          <cell r="Y691" t="str">
            <v/>
          </cell>
          <cell r="Z691" t="str">
            <v/>
          </cell>
          <cell r="AA691">
            <v>0</v>
          </cell>
          <cell r="AB691">
            <v>0</v>
          </cell>
          <cell r="AC691" t="str">
            <v/>
          </cell>
          <cell r="AD691" t="str">
            <v/>
          </cell>
          <cell r="AG691" t="str">
            <v/>
          </cell>
          <cell r="AH691" t="str">
            <v/>
          </cell>
          <cell r="AJ691" t="str">
            <v/>
          </cell>
          <cell r="AK691" t="str">
            <v/>
          </cell>
          <cell r="AM691" t="str">
            <v/>
          </cell>
          <cell r="AN691" t="str">
            <v/>
          </cell>
          <cell r="AP691" t="str">
            <v/>
          </cell>
          <cell r="AQ691" t="str">
            <v/>
          </cell>
          <cell r="AS691" t="str">
            <v/>
          </cell>
          <cell r="AT691" t="str">
            <v/>
          </cell>
          <cell r="AU691" t="str">
            <v/>
          </cell>
          <cell r="AZ691" t="str">
            <v/>
          </cell>
          <cell r="BA691" t="str">
            <v/>
          </cell>
          <cell r="BD691" t="str">
            <v/>
          </cell>
          <cell r="BE691" t="str">
            <v/>
          </cell>
          <cell r="BH691" t="str">
            <v/>
          </cell>
          <cell r="BI691" t="str">
            <v/>
          </cell>
          <cell r="BL691" t="str">
            <v/>
          </cell>
          <cell r="BM691" t="str">
            <v/>
          </cell>
          <cell r="BP691" t="str">
            <v/>
          </cell>
          <cell r="BQ691" t="str">
            <v/>
          </cell>
          <cell r="BV691" t="str">
            <v/>
          </cell>
          <cell r="BW691" t="str">
            <v/>
          </cell>
          <cell r="BX691" t="str">
            <v/>
          </cell>
          <cell r="BY691" t="str">
            <v/>
          </cell>
          <cell r="BZ691">
            <v>0</v>
          </cell>
          <cell r="CA691">
            <v>0</v>
          </cell>
          <cell r="CB691" t="str">
            <v/>
          </cell>
          <cell r="CC691">
            <v>0</v>
          </cell>
          <cell r="CD691">
            <v>0</v>
          </cell>
          <cell r="CE691">
            <v>0</v>
          </cell>
          <cell r="CF691">
            <v>0</v>
          </cell>
          <cell r="CG691">
            <v>0</v>
          </cell>
        </row>
        <row r="692">
          <cell r="B692" t="str">
            <v/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 t="str">
            <v/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Q692" t="str">
            <v/>
          </cell>
          <cell r="R692">
            <v>0</v>
          </cell>
          <cell r="U692" t="str">
            <v/>
          </cell>
          <cell r="V692">
            <v>0</v>
          </cell>
          <cell r="Y692" t="str">
            <v/>
          </cell>
          <cell r="Z692">
            <v>0</v>
          </cell>
          <cell r="AA692">
            <v>0</v>
          </cell>
          <cell r="AB692">
            <v>0</v>
          </cell>
          <cell r="AC692" t="str">
            <v/>
          </cell>
          <cell r="AD692">
            <v>0</v>
          </cell>
          <cell r="AG692" t="str">
            <v/>
          </cell>
          <cell r="AH692">
            <v>0</v>
          </cell>
          <cell r="AJ692" t="str">
            <v/>
          </cell>
          <cell r="AK692">
            <v>0</v>
          </cell>
          <cell r="AM692" t="str">
            <v/>
          </cell>
          <cell r="AN692">
            <v>0</v>
          </cell>
          <cell r="AP692" t="str">
            <v/>
          </cell>
          <cell r="AQ692">
            <v>0</v>
          </cell>
          <cell r="AS692" t="str">
            <v/>
          </cell>
          <cell r="AT692">
            <v>0</v>
          </cell>
          <cell r="AU692" t="str">
            <v/>
          </cell>
          <cell r="AZ692" t="str">
            <v/>
          </cell>
          <cell r="BA692">
            <v>0</v>
          </cell>
          <cell r="BD692" t="str">
            <v/>
          </cell>
          <cell r="BE692">
            <v>0</v>
          </cell>
          <cell r="BH692" t="str">
            <v/>
          </cell>
          <cell r="BI692">
            <v>0</v>
          </cell>
          <cell r="BL692" t="str">
            <v/>
          </cell>
          <cell r="BM692">
            <v>0</v>
          </cell>
          <cell r="BP692" t="str">
            <v/>
          </cell>
          <cell r="BQ692">
            <v>0</v>
          </cell>
          <cell r="BV692" t="str">
            <v/>
          </cell>
          <cell r="BW692">
            <v>0</v>
          </cell>
          <cell r="BX692">
            <v>0</v>
          </cell>
          <cell r="BY692" t="str">
            <v/>
          </cell>
          <cell r="BZ692" t="str">
            <v/>
          </cell>
          <cell r="CA692" t="str">
            <v/>
          </cell>
          <cell r="CB692" t="str">
            <v/>
          </cell>
          <cell r="CC692" t="str">
            <v/>
          </cell>
          <cell r="CD692" t="str">
            <v/>
          </cell>
          <cell r="CE692" t="str">
            <v/>
          </cell>
          <cell r="CF692" t="str">
            <v/>
          </cell>
          <cell r="CG692" t="str">
            <v/>
          </cell>
        </row>
        <row r="693">
          <cell r="B693">
            <v>0</v>
          </cell>
          <cell r="C693" t="str">
            <v/>
          </cell>
          <cell r="D693" t="str">
            <v/>
          </cell>
          <cell r="E693" t="str">
            <v/>
          </cell>
          <cell r="F693" t="str">
            <v/>
          </cell>
          <cell r="G693" t="str">
            <v/>
          </cell>
          <cell r="H693" t="str">
            <v/>
          </cell>
          <cell r="I693" t="str">
            <v/>
          </cell>
          <cell r="J693" t="str">
            <v/>
          </cell>
          <cell r="K693" t="str">
            <v/>
          </cell>
          <cell r="L693" t="str">
            <v/>
          </cell>
          <cell r="M693" t="str">
            <v/>
          </cell>
          <cell r="N693">
            <v>0</v>
          </cell>
          <cell r="Q693" t="str">
            <v/>
          </cell>
          <cell r="R693" t="str">
            <v/>
          </cell>
          <cell r="U693" t="str">
            <v/>
          </cell>
          <cell r="V693" t="str">
            <v/>
          </cell>
          <cell r="Y693" t="str">
            <v/>
          </cell>
          <cell r="Z693" t="str">
            <v/>
          </cell>
          <cell r="AA693">
            <v>0</v>
          </cell>
          <cell r="AB693">
            <v>0</v>
          </cell>
          <cell r="AC693" t="str">
            <v/>
          </cell>
          <cell r="AD693" t="str">
            <v/>
          </cell>
          <cell r="AG693" t="str">
            <v/>
          </cell>
          <cell r="AH693" t="str">
            <v/>
          </cell>
          <cell r="AJ693" t="str">
            <v/>
          </cell>
          <cell r="AK693" t="str">
            <v/>
          </cell>
          <cell r="AM693" t="str">
            <v/>
          </cell>
          <cell r="AN693" t="str">
            <v/>
          </cell>
          <cell r="AP693" t="str">
            <v/>
          </cell>
          <cell r="AQ693" t="str">
            <v/>
          </cell>
          <cell r="AS693" t="str">
            <v/>
          </cell>
          <cell r="AT693" t="str">
            <v/>
          </cell>
          <cell r="AU693" t="str">
            <v/>
          </cell>
          <cell r="AZ693" t="str">
            <v/>
          </cell>
          <cell r="BA693" t="str">
            <v/>
          </cell>
          <cell r="BD693" t="str">
            <v/>
          </cell>
          <cell r="BE693" t="str">
            <v/>
          </cell>
          <cell r="BH693" t="str">
            <v/>
          </cell>
          <cell r="BI693" t="str">
            <v/>
          </cell>
          <cell r="BL693" t="str">
            <v/>
          </cell>
          <cell r="BM693" t="str">
            <v/>
          </cell>
          <cell r="BP693" t="str">
            <v/>
          </cell>
          <cell r="BQ693" t="str">
            <v/>
          </cell>
          <cell r="BV693" t="str">
            <v/>
          </cell>
          <cell r="BW693" t="str">
            <v/>
          </cell>
          <cell r="BX693" t="str">
            <v/>
          </cell>
          <cell r="BY693" t="str">
            <v/>
          </cell>
          <cell r="BZ693">
            <v>0</v>
          </cell>
          <cell r="CA693">
            <v>0</v>
          </cell>
          <cell r="CB693" t="str">
            <v/>
          </cell>
          <cell r="CC693">
            <v>0</v>
          </cell>
          <cell r="CD693">
            <v>0</v>
          </cell>
          <cell r="CE693">
            <v>0</v>
          </cell>
          <cell r="CF693">
            <v>0</v>
          </cell>
          <cell r="CG693">
            <v>0</v>
          </cell>
        </row>
        <row r="694">
          <cell r="B694" t="str">
            <v/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 t="str">
            <v/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Q694" t="str">
            <v/>
          </cell>
          <cell r="R694">
            <v>0</v>
          </cell>
          <cell r="U694" t="str">
            <v/>
          </cell>
          <cell r="V694">
            <v>0</v>
          </cell>
          <cell r="Y694" t="str">
            <v/>
          </cell>
          <cell r="Z694">
            <v>0</v>
          </cell>
          <cell r="AA694">
            <v>0</v>
          </cell>
          <cell r="AB694">
            <v>0</v>
          </cell>
          <cell r="AC694" t="str">
            <v/>
          </cell>
          <cell r="AD694">
            <v>0</v>
          </cell>
          <cell r="AG694" t="str">
            <v/>
          </cell>
          <cell r="AH694">
            <v>0</v>
          </cell>
          <cell r="AJ694" t="str">
            <v/>
          </cell>
          <cell r="AK694">
            <v>0</v>
          </cell>
          <cell r="AM694" t="str">
            <v/>
          </cell>
          <cell r="AN694">
            <v>0</v>
          </cell>
          <cell r="AP694" t="str">
            <v/>
          </cell>
          <cell r="AQ694">
            <v>0</v>
          </cell>
          <cell r="AS694" t="str">
            <v/>
          </cell>
          <cell r="AT694">
            <v>0</v>
          </cell>
          <cell r="AU694" t="str">
            <v/>
          </cell>
          <cell r="AZ694" t="str">
            <v/>
          </cell>
          <cell r="BA694">
            <v>0</v>
          </cell>
          <cell r="BD694" t="str">
            <v/>
          </cell>
          <cell r="BE694">
            <v>0</v>
          </cell>
          <cell r="BH694" t="str">
            <v/>
          </cell>
          <cell r="BI694">
            <v>0</v>
          </cell>
          <cell r="BL694" t="str">
            <v/>
          </cell>
          <cell r="BM694">
            <v>0</v>
          </cell>
          <cell r="BP694" t="str">
            <v/>
          </cell>
          <cell r="BQ694">
            <v>0</v>
          </cell>
          <cell r="BV694" t="str">
            <v/>
          </cell>
          <cell r="BW694">
            <v>0</v>
          </cell>
          <cell r="BX694">
            <v>0</v>
          </cell>
          <cell r="BY694" t="str">
            <v/>
          </cell>
          <cell r="BZ694" t="str">
            <v/>
          </cell>
          <cell r="CA694" t="str">
            <v/>
          </cell>
          <cell r="CB694" t="str">
            <v/>
          </cell>
          <cell r="CC694" t="str">
            <v/>
          </cell>
          <cell r="CD694" t="str">
            <v/>
          </cell>
          <cell r="CE694" t="str">
            <v/>
          </cell>
          <cell r="CF694" t="str">
            <v/>
          </cell>
          <cell r="CG694" t="str">
            <v/>
          </cell>
        </row>
        <row r="695">
          <cell r="B695">
            <v>0</v>
          </cell>
          <cell r="C695" t="str">
            <v/>
          </cell>
          <cell r="D695" t="str">
            <v/>
          </cell>
          <cell r="E695" t="str">
            <v/>
          </cell>
          <cell r="F695" t="str">
            <v/>
          </cell>
          <cell r="G695" t="str">
            <v/>
          </cell>
          <cell r="H695" t="str">
            <v/>
          </cell>
          <cell r="I695" t="str">
            <v/>
          </cell>
          <cell r="J695" t="str">
            <v/>
          </cell>
          <cell r="K695" t="str">
            <v/>
          </cell>
          <cell r="L695" t="str">
            <v/>
          </cell>
          <cell r="M695" t="str">
            <v/>
          </cell>
          <cell r="N695">
            <v>0</v>
          </cell>
          <cell r="Q695" t="str">
            <v/>
          </cell>
          <cell r="R695" t="str">
            <v/>
          </cell>
          <cell r="U695" t="str">
            <v/>
          </cell>
          <cell r="V695" t="str">
            <v/>
          </cell>
          <cell r="Y695" t="str">
            <v/>
          </cell>
          <cell r="Z695" t="str">
            <v/>
          </cell>
          <cell r="AA695">
            <v>0</v>
          </cell>
          <cell r="AB695">
            <v>0</v>
          </cell>
          <cell r="AC695" t="str">
            <v/>
          </cell>
          <cell r="AD695" t="str">
            <v/>
          </cell>
          <cell r="AG695" t="str">
            <v/>
          </cell>
          <cell r="AH695" t="str">
            <v/>
          </cell>
          <cell r="AJ695" t="str">
            <v/>
          </cell>
          <cell r="AK695" t="str">
            <v/>
          </cell>
          <cell r="AM695" t="str">
            <v/>
          </cell>
          <cell r="AN695" t="str">
            <v/>
          </cell>
          <cell r="AP695" t="str">
            <v/>
          </cell>
          <cell r="AQ695" t="str">
            <v/>
          </cell>
          <cell r="AS695" t="str">
            <v/>
          </cell>
          <cell r="AT695" t="str">
            <v/>
          </cell>
          <cell r="AU695" t="str">
            <v/>
          </cell>
          <cell r="AZ695" t="str">
            <v/>
          </cell>
          <cell r="BA695" t="str">
            <v/>
          </cell>
          <cell r="BD695" t="str">
            <v/>
          </cell>
          <cell r="BE695" t="str">
            <v/>
          </cell>
          <cell r="BH695" t="str">
            <v/>
          </cell>
          <cell r="BI695" t="str">
            <v/>
          </cell>
          <cell r="BL695" t="str">
            <v/>
          </cell>
          <cell r="BM695" t="str">
            <v/>
          </cell>
          <cell r="BP695" t="str">
            <v/>
          </cell>
          <cell r="BQ695" t="str">
            <v/>
          </cell>
          <cell r="BV695" t="str">
            <v/>
          </cell>
          <cell r="BW695" t="str">
            <v/>
          </cell>
          <cell r="BX695" t="str">
            <v/>
          </cell>
          <cell r="BY695" t="str">
            <v/>
          </cell>
          <cell r="BZ695">
            <v>0</v>
          </cell>
          <cell r="CA695">
            <v>0</v>
          </cell>
          <cell r="CB695" t="str">
            <v/>
          </cell>
          <cell r="CC695">
            <v>0</v>
          </cell>
          <cell r="CD695">
            <v>0</v>
          </cell>
          <cell r="CE695">
            <v>0</v>
          </cell>
          <cell r="CF695">
            <v>0</v>
          </cell>
          <cell r="CG695">
            <v>0</v>
          </cell>
        </row>
        <row r="696">
          <cell r="B696" t="str">
            <v/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 t="str">
            <v/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Q696" t="str">
            <v/>
          </cell>
          <cell r="R696">
            <v>0</v>
          </cell>
          <cell r="U696" t="str">
            <v/>
          </cell>
          <cell r="V696">
            <v>0</v>
          </cell>
          <cell r="Y696" t="str">
            <v/>
          </cell>
          <cell r="Z696">
            <v>0</v>
          </cell>
          <cell r="AA696">
            <v>0</v>
          </cell>
          <cell r="AB696">
            <v>0</v>
          </cell>
          <cell r="AC696" t="str">
            <v/>
          </cell>
          <cell r="AD696">
            <v>0</v>
          </cell>
          <cell r="AG696" t="str">
            <v/>
          </cell>
          <cell r="AH696">
            <v>0</v>
          </cell>
          <cell r="AJ696" t="str">
            <v/>
          </cell>
          <cell r="AK696">
            <v>0</v>
          </cell>
          <cell r="AM696" t="str">
            <v/>
          </cell>
          <cell r="AN696">
            <v>0</v>
          </cell>
          <cell r="AP696" t="str">
            <v/>
          </cell>
          <cell r="AQ696">
            <v>0</v>
          </cell>
          <cell r="AS696" t="str">
            <v/>
          </cell>
          <cell r="AT696">
            <v>0</v>
          </cell>
          <cell r="AU696" t="str">
            <v/>
          </cell>
          <cell r="AZ696" t="str">
            <v/>
          </cell>
          <cell r="BA696">
            <v>0</v>
          </cell>
          <cell r="BD696" t="str">
            <v/>
          </cell>
          <cell r="BE696">
            <v>0</v>
          </cell>
          <cell r="BH696" t="str">
            <v/>
          </cell>
          <cell r="BI696">
            <v>0</v>
          </cell>
          <cell r="BL696" t="str">
            <v/>
          </cell>
          <cell r="BM696">
            <v>0</v>
          </cell>
          <cell r="BP696" t="str">
            <v/>
          </cell>
          <cell r="BQ696">
            <v>0</v>
          </cell>
          <cell r="BV696" t="str">
            <v/>
          </cell>
          <cell r="BW696">
            <v>0</v>
          </cell>
          <cell r="BX696">
            <v>0</v>
          </cell>
          <cell r="BY696" t="str">
            <v/>
          </cell>
          <cell r="BZ696" t="str">
            <v/>
          </cell>
          <cell r="CA696" t="str">
            <v/>
          </cell>
          <cell r="CB696" t="str">
            <v/>
          </cell>
          <cell r="CC696" t="str">
            <v/>
          </cell>
          <cell r="CD696" t="str">
            <v/>
          </cell>
          <cell r="CE696" t="str">
            <v/>
          </cell>
          <cell r="CF696" t="str">
            <v/>
          </cell>
          <cell r="CG696" t="str">
            <v/>
          </cell>
        </row>
        <row r="697">
          <cell r="B697">
            <v>0</v>
          </cell>
          <cell r="C697" t="str">
            <v/>
          </cell>
          <cell r="D697" t="str">
            <v/>
          </cell>
          <cell r="E697" t="str">
            <v/>
          </cell>
          <cell r="F697" t="str">
            <v/>
          </cell>
          <cell r="G697" t="str">
            <v/>
          </cell>
          <cell r="H697" t="str">
            <v/>
          </cell>
          <cell r="I697" t="str">
            <v/>
          </cell>
          <cell r="J697" t="str">
            <v/>
          </cell>
          <cell r="K697" t="str">
            <v/>
          </cell>
          <cell r="L697" t="str">
            <v/>
          </cell>
          <cell r="M697" t="str">
            <v/>
          </cell>
          <cell r="N697">
            <v>0</v>
          </cell>
          <cell r="Q697" t="str">
            <v/>
          </cell>
          <cell r="R697" t="str">
            <v/>
          </cell>
          <cell r="U697" t="str">
            <v/>
          </cell>
          <cell r="V697" t="str">
            <v/>
          </cell>
          <cell r="Y697" t="str">
            <v/>
          </cell>
          <cell r="Z697" t="str">
            <v/>
          </cell>
          <cell r="AA697">
            <v>0</v>
          </cell>
          <cell r="AB697">
            <v>0</v>
          </cell>
          <cell r="AC697" t="str">
            <v/>
          </cell>
          <cell r="AD697" t="str">
            <v/>
          </cell>
          <cell r="AG697" t="str">
            <v/>
          </cell>
          <cell r="AH697" t="str">
            <v/>
          </cell>
          <cell r="AJ697" t="str">
            <v/>
          </cell>
          <cell r="AK697" t="str">
            <v/>
          </cell>
          <cell r="AM697" t="str">
            <v/>
          </cell>
          <cell r="AN697" t="str">
            <v/>
          </cell>
          <cell r="AP697" t="str">
            <v/>
          </cell>
          <cell r="AQ697" t="str">
            <v/>
          </cell>
          <cell r="AS697" t="str">
            <v/>
          </cell>
          <cell r="AT697" t="str">
            <v/>
          </cell>
          <cell r="AU697" t="str">
            <v/>
          </cell>
          <cell r="AZ697" t="str">
            <v/>
          </cell>
          <cell r="BA697" t="str">
            <v/>
          </cell>
          <cell r="BD697" t="str">
            <v/>
          </cell>
          <cell r="BE697" t="str">
            <v/>
          </cell>
          <cell r="BH697" t="str">
            <v/>
          </cell>
          <cell r="BI697" t="str">
            <v/>
          </cell>
          <cell r="BL697" t="str">
            <v/>
          </cell>
          <cell r="BM697" t="str">
            <v/>
          </cell>
          <cell r="BP697" t="str">
            <v/>
          </cell>
          <cell r="BQ697" t="str">
            <v/>
          </cell>
          <cell r="BV697" t="str">
            <v/>
          </cell>
          <cell r="BW697" t="str">
            <v/>
          </cell>
          <cell r="BX697" t="str">
            <v/>
          </cell>
          <cell r="BY697" t="str">
            <v/>
          </cell>
          <cell r="BZ697">
            <v>0</v>
          </cell>
          <cell r="CA697">
            <v>0</v>
          </cell>
          <cell r="CB697" t="str">
            <v/>
          </cell>
          <cell r="CC697">
            <v>0</v>
          </cell>
          <cell r="CD697">
            <v>0</v>
          </cell>
          <cell r="CE697">
            <v>0</v>
          </cell>
          <cell r="CF697">
            <v>0</v>
          </cell>
          <cell r="CG697">
            <v>0</v>
          </cell>
        </row>
        <row r="698">
          <cell r="B698" t="str">
            <v/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 t="str">
            <v/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Q698" t="str">
            <v/>
          </cell>
          <cell r="R698">
            <v>0</v>
          </cell>
          <cell r="U698" t="str">
            <v/>
          </cell>
          <cell r="V698">
            <v>0</v>
          </cell>
          <cell r="Y698" t="str">
            <v/>
          </cell>
          <cell r="Z698">
            <v>0</v>
          </cell>
          <cell r="AA698">
            <v>0</v>
          </cell>
          <cell r="AB698">
            <v>0</v>
          </cell>
          <cell r="AC698" t="str">
            <v/>
          </cell>
          <cell r="AD698">
            <v>0</v>
          </cell>
          <cell r="AG698" t="str">
            <v/>
          </cell>
          <cell r="AH698">
            <v>0</v>
          </cell>
          <cell r="AJ698" t="str">
            <v/>
          </cell>
          <cell r="AK698">
            <v>0</v>
          </cell>
          <cell r="AM698" t="str">
            <v/>
          </cell>
          <cell r="AN698">
            <v>0</v>
          </cell>
          <cell r="AP698" t="str">
            <v/>
          </cell>
          <cell r="AQ698">
            <v>0</v>
          </cell>
          <cell r="AS698" t="str">
            <v/>
          </cell>
          <cell r="AT698">
            <v>0</v>
          </cell>
          <cell r="AU698" t="str">
            <v/>
          </cell>
          <cell r="AZ698" t="str">
            <v/>
          </cell>
          <cell r="BA698">
            <v>0</v>
          </cell>
          <cell r="BD698" t="str">
            <v/>
          </cell>
          <cell r="BE698">
            <v>0</v>
          </cell>
          <cell r="BH698" t="str">
            <v/>
          </cell>
          <cell r="BI698">
            <v>0</v>
          </cell>
          <cell r="BL698" t="str">
            <v/>
          </cell>
          <cell r="BM698">
            <v>0</v>
          </cell>
          <cell r="BP698" t="str">
            <v/>
          </cell>
          <cell r="BQ698">
            <v>0</v>
          </cell>
          <cell r="BV698" t="str">
            <v/>
          </cell>
          <cell r="BW698">
            <v>0</v>
          </cell>
          <cell r="BX698">
            <v>0</v>
          </cell>
          <cell r="BY698" t="str">
            <v/>
          </cell>
          <cell r="BZ698" t="str">
            <v/>
          </cell>
          <cell r="CA698" t="str">
            <v/>
          </cell>
          <cell r="CB698" t="str">
            <v/>
          </cell>
          <cell r="CC698" t="str">
            <v/>
          </cell>
          <cell r="CD698" t="str">
            <v/>
          </cell>
          <cell r="CE698" t="str">
            <v/>
          </cell>
          <cell r="CF698" t="str">
            <v/>
          </cell>
          <cell r="CG698" t="str">
            <v/>
          </cell>
        </row>
        <row r="699">
          <cell r="B699">
            <v>0</v>
          </cell>
          <cell r="C699" t="str">
            <v/>
          </cell>
          <cell r="D699" t="str">
            <v/>
          </cell>
          <cell r="E699" t="str">
            <v/>
          </cell>
          <cell r="F699" t="str">
            <v/>
          </cell>
          <cell r="G699" t="str">
            <v/>
          </cell>
          <cell r="H699" t="str">
            <v/>
          </cell>
          <cell r="I699" t="str">
            <v/>
          </cell>
          <cell r="J699" t="str">
            <v/>
          </cell>
          <cell r="K699" t="str">
            <v/>
          </cell>
          <cell r="L699" t="str">
            <v/>
          </cell>
          <cell r="M699" t="str">
            <v/>
          </cell>
          <cell r="N699">
            <v>0</v>
          </cell>
          <cell r="Q699" t="str">
            <v/>
          </cell>
          <cell r="R699" t="str">
            <v/>
          </cell>
          <cell r="U699" t="str">
            <v/>
          </cell>
          <cell r="V699" t="str">
            <v/>
          </cell>
          <cell r="Y699" t="str">
            <v/>
          </cell>
          <cell r="Z699" t="str">
            <v/>
          </cell>
          <cell r="AA699">
            <v>0</v>
          </cell>
          <cell r="AB699">
            <v>0</v>
          </cell>
          <cell r="AC699" t="str">
            <v/>
          </cell>
          <cell r="AD699" t="str">
            <v/>
          </cell>
          <cell r="AG699" t="str">
            <v/>
          </cell>
          <cell r="AH699" t="str">
            <v/>
          </cell>
          <cell r="AJ699" t="str">
            <v/>
          </cell>
          <cell r="AK699" t="str">
            <v/>
          </cell>
          <cell r="AM699" t="str">
            <v/>
          </cell>
          <cell r="AN699" t="str">
            <v/>
          </cell>
          <cell r="AP699" t="str">
            <v/>
          </cell>
          <cell r="AQ699" t="str">
            <v/>
          </cell>
          <cell r="AS699" t="str">
            <v/>
          </cell>
          <cell r="AT699" t="str">
            <v/>
          </cell>
          <cell r="AU699" t="str">
            <v/>
          </cell>
          <cell r="AZ699" t="str">
            <v/>
          </cell>
          <cell r="BA699" t="str">
            <v/>
          </cell>
          <cell r="BD699" t="str">
            <v/>
          </cell>
          <cell r="BE699" t="str">
            <v/>
          </cell>
          <cell r="BH699" t="str">
            <v/>
          </cell>
          <cell r="BI699" t="str">
            <v/>
          </cell>
          <cell r="BL699" t="str">
            <v/>
          </cell>
          <cell r="BM699" t="str">
            <v/>
          </cell>
          <cell r="BP699" t="str">
            <v/>
          </cell>
          <cell r="BQ699" t="str">
            <v/>
          </cell>
          <cell r="BV699" t="str">
            <v/>
          </cell>
          <cell r="BW699" t="str">
            <v/>
          </cell>
          <cell r="BX699" t="str">
            <v/>
          </cell>
          <cell r="BY699" t="str">
            <v/>
          </cell>
          <cell r="BZ699">
            <v>0</v>
          </cell>
          <cell r="CA699">
            <v>0</v>
          </cell>
          <cell r="CB699" t="str">
            <v/>
          </cell>
          <cell r="CC699">
            <v>0</v>
          </cell>
          <cell r="CD699">
            <v>0</v>
          </cell>
          <cell r="CE699">
            <v>0</v>
          </cell>
          <cell r="CF699">
            <v>0</v>
          </cell>
          <cell r="CG699">
            <v>0</v>
          </cell>
        </row>
        <row r="700">
          <cell r="B700" t="str">
            <v/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 t="str">
            <v/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Q700" t="str">
            <v/>
          </cell>
          <cell r="R700">
            <v>0</v>
          </cell>
          <cell r="U700" t="str">
            <v/>
          </cell>
          <cell r="V700">
            <v>0</v>
          </cell>
          <cell r="Y700" t="str">
            <v/>
          </cell>
          <cell r="Z700">
            <v>0</v>
          </cell>
          <cell r="AA700">
            <v>0</v>
          </cell>
          <cell r="AB700">
            <v>0</v>
          </cell>
          <cell r="AC700" t="str">
            <v/>
          </cell>
          <cell r="AD700">
            <v>0</v>
          </cell>
          <cell r="AG700" t="str">
            <v/>
          </cell>
          <cell r="AH700">
            <v>0</v>
          </cell>
          <cell r="AJ700" t="str">
            <v/>
          </cell>
          <cell r="AK700">
            <v>0</v>
          </cell>
          <cell r="AM700" t="str">
            <v/>
          </cell>
          <cell r="AN700">
            <v>0</v>
          </cell>
          <cell r="AP700" t="str">
            <v/>
          </cell>
          <cell r="AQ700">
            <v>0</v>
          </cell>
          <cell r="AS700" t="str">
            <v/>
          </cell>
          <cell r="AT700">
            <v>0</v>
          </cell>
          <cell r="AU700" t="str">
            <v/>
          </cell>
          <cell r="AZ700" t="str">
            <v/>
          </cell>
          <cell r="BA700">
            <v>0</v>
          </cell>
          <cell r="BD700" t="str">
            <v/>
          </cell>
          <cell r="BE700">
            <v>0</v>
          </cell>
          <cell r="BH700" t="str">
            <v/>
          </cell>
          <cell r="BI700">
            <v>0</v>
          </cell>
          <cell r="BL700" t="str">
            <v/>
          </cell>
          <cell r="BM700">
            <v>0</v>
          </cell>
          <cell r="BP700" t="str">
            <v/>
          </cell>
          <cell r="BQ700">
            <v>0</v>
          </cell>
          <cell r="BV700" t="str">
            <v/>
          </cell>
          <cell r="BW700">
            <v>0</v>
          </cell>
          <cell r="BX700">
            <v>0</v>
          </cell>
          <cell r="BY700" t="str">
            <v/>
          </cell>
          <cell r="BZ700" t="str">
            <v/>
          </cell>
          <cell r="CA700" t="str">
            <v/>
          </cell>
          <cell r="CB700" t="str">
            <v/>
          </cell>
          <cell r="CC700" t="str">
            <v/>
          </cell>
          <cell r="CD700" t="str">
            <v/>
          </cell>
          <cell r="CE700" t="str">
            <v/>
          </cell>
          <cell r="CF700" t="str">
            <v/>
          </cell>
          <cell r="CG700" t="str">
            <v/>
          </cell>
        </row>
        <row r="701">
          <cell r="B701">
            <v>0</v>
          </cell>
          <cell r="C701" t="str">
            <v/>
          </cell>
          <cell r="D701" t="str">
            <v/>
          </cell>
          <cell r="E701" t="str">
            <v/>
          </cell>
          <cell r="F701" t="str">
            <v/>
          </cell>
          <cell r="G701" t="str">
            <v/>
          </cell>
          <cell r="H701" t="str">
            <v/>
          </cell>
          <cell r="I701" t="str">
            <v/>
          </cell>
          <cell r="J701" t="str">
            <v/>
          </cell>
          <cell r="K701" t="str">
            <v/>
          </cell>
          <cell r="L701" t="str">
            <v/>
          </cell>
          <cell r="M701" t="str">
            <v/>
          </cell>
          <cell r="N701">
            <v>0</v>
          </cell>
          <cell r="Q701" t="str">
            <v/>
          </cell>
          <cell r="R701" t="str">
            <v/>
          </cell>
          <cell r="U701" t="str">
            <v/>
          </cell>
          <cell r="V701" t="str">
            <v/>
          </cell>
          <cell r="Y701" t="str">
            <v/>
          </cell>
          <cell r="Z701" t="str">
            <v/>
          </cell>
          <cell r="AA701">
            <v>0</v>
          </cell>
          <cell r="AB701">
            <v>0</v>
          </cell>
          <cell r="AC701" t="str">
            <v/>
          </cell>
          <cell r="AD701" t="str">
            <v/>
          </cell>
          <cell r="AG701" t="str">
            <v/>
          </cell>
          <cell r="AH701" t="str">
            <v/>
          </cell>
          <cell r="AJ701" t="str">
            <v/>
          </cell>
          <cell r="AK701" t="str">
            <v/>
          </cell>
          <cell r="AM701" t="str">
            <v/>
          </cell>
          <cell r="AN701" t="str">
            <v/>
          </cell>
          <cell r="AP701" t="str">
            <v/>
          </cell>
          <cell r="AQ701" t="str">
            <v/>
          </cell>
          <cell r="AS701" t="str">
            <v/>
          </cell>
          <cell r="AT701" t="str">
            <v/>
          </cell>
          <cell r="AU701" t="str">
            <v/>
          </cell>
          <cell r="AZ701" t="str">
            <v/>
          </cell>
          <cell r="BA701" t="str">
            <v/>
          </cell>
          <cell r="BD701" t="str">
            <v/>
          </cell>
          <cell r="BE701" t="str">
            <v/>
          </cell>
          <cell r="BH701" t="str">
            <v/>
          </cell>
          <cell r="BI701" t="str">
            <v/>
          </cell>
          <cell r="BL701" t="str">
            <v/>
          </cell>
          <cell r="BM701" t="str">
            <v/>
          </cell>
          <cell r="BP701" t="str">
            <v/>
          </cell>
          <cell r="BQ701" t="str">
            <v/>
          </cell>
          <cell r="BV701" t="str">
            <v/>
          </cell>
          <cell r="BW701" t="str">
            <v/>
          </cell>
          <cell r="BX701" t="str">
            <v/>
          </cell>
          <cell r="BY701" t="str">
            <v/>
          </cell>
          <cell r="BZ701">
            <v>0</v>
          </cell>
          <cell r="CA701">
            <v>0</v>
          </cell>
          <cell r="CB701" t="str">
            <v/>
          </cell>
          <cell r="CC701">
            <v>0</v>
          </cell>
          <cell r="CD701">
            <v>0</v>
          </cell>
          <cell r="CE701">
            <v>0</v>
          </cell>
          <cell r="CF701">
            <v>0</v>
          </cell>
          <cell r="CG701">
            <v>0</v>
          </cell>
        </row>
        <row r="702">
          <cell r="B702" t="str">
            <v/>
          </cell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 t="str">
            <v/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Q702" t="str">
            <v/>
          </cell>
          <cell r="R702">
            <v>0</v>
          </cell>
          <cell r="U702" t="str">
            <v/>
          </cell>
          <cell r="V702">
            <v>0</v>
          </cell>
          <cell r="Y702" t="str">
            <v/>
          </cell>
          <cell r="Z702">
            <v>0</v>
          </cell>
          <cell r="AA702">
            <v>0</v>
          </cell>
          <cell r="AB702">
            <v>0</v>
          </cell>
          <cell r="AC702" t="str">
            <v/>
          </cell>
          <cell r="AD702">
            <v>0</v>
          </cell>
          <cell r="AG702" t="str">
            <v/>
          </cell>
          <cell r="AH702">
            <v>0</v>
          </cell>
          <cell r="AJ702" t="str">
            <v/>
          </cell>
          <cell r="AK702">
            <v>0</v>
          </cell>
          <cell r="AM702" t="str">
            <v/>
          </cell>
          <cell r="AN702">
            <v>0</v>
          </cell>
          <cell r="AP702" t="str">
            <v/>
          </cell>
          <cell r="AQ702">
            <v>0</v>
          </cell>
          <cell r="AS702" t="str">
            <v/>
          </cell>
          <cell r="AT702">
            <v>0</v>
          </cell>
          <cell r="AU702" t="str">
            <v/>
          </cell>
          <cell r="AZ702" t="str">
            <v/>
          </cell>
          <cell r="BA702">
            <v>0</v>
          </cell>
          <cell r="BD702" t="str">
            <v/>
          </cell>
          <cell r="BE702">
            <v>0</v>
          </cell>
          <cell r="BH702" t="str">
            <v/>
          </cell>
          <cell r="BI702">
            <v>0</v>
          </cell>
          <cell r="BL702" t="str">
            <v/>
          </cell>
          <cell r="BM702">
            <v>0</v>
          </cell>
          <cell r="BP702" t="str">
            <v/>
          </cell>
          <cell r="BQ702">
            <v>0</v>
          </cell>
          <cell r="BV702" t="str">
            <v/>
          </cell>
          <cell r="BW702">
            <v>0</v>
          </cell>
          <cell r="BX702">
            <v>0</v>
          </cell>
          <cell r="BY702" t="str">
            <v/>
          </cell>
          <cell r="BZ702" t="str">
            <v/>
          </cell>
          <cell r="CA702" t="str">
            <v/>
          </cell>
          <cell r="CB702" t="str">
            <v/>
          </cell>
          <cell r="CC702" t="str">
            <v/>
          </cell>
          <cell r="CD702" t="str">
            <v/>
          </cell>
          <cell r="CE702" t="str">
            <v/>
          </cell>
          <cell r="CF702" t="str">
            <v/>
          </cell>
          <cell r="CG702" t="str">
            <v/>
          </cell>
        </row>
        <row r="703">
          <cell r="B703">
            <v>0</v>
          </cell>
          <cell r="C703" t="str">
            <v/>
          </cell>
          <cell r="D703" t="str">
            <v/>
          </cell>
          <cell r="E703" t="str">
            <v/>
          </cell>
          <cell r="F703" t="str">
            <v/>
          </cell>
          <cell r="G703" t="str">
            <v/>
          </cell>
          <cell r="H703" t="str">
            <v/>
          </cell>
          <cell r="I703" t="str">
            <v/>
          </cell>
          <cell r="J703" t="str">
            <v/>
          </cell>
          <cell r="K703" t="str">
            <v/>
          </cell>
          <cell r="L703" t="str">
            <v/>
          </cell>
          <cell r="M703" t="str">
            <v/>
          </cell>
          <cell r="N703">
            <v>0</v>
          </cell>
          <cell r="Q703" t="str">
            <v/>
          </cell>
          <cell r="R703" t="str">
            <v/>
          </cell>
          <cell r="U703" t="str">
            <v/>
          </cell>
          <cell r="V703" t="str">
            <v/>
          </cell>
          <cell r="Y703" t="str">
            <v/>
          </cell>
          <cell r="Z703" t="str">
            <v/>
          </cell>
          <cell r="AA703">
            <v>0</v>
          </cell>
          <cell r="AB703">
            <v>0</v>
          </cell>
          <cell r="AC703" t="str">
            <v/>
          </cell>
          <cell r="AD703" t="str">
            <v/>
          </cell>
          <cell r="AG703" t="str">
            <v/>
          </cell>
          <cell r="AH703" t="str">
            <v/>
          </cell>
          <cell r="AJ703" t="str">
            <v/>
          </cell>
          <cell r="AK703" t="str">
            <v/>
          </cell>
          <cell r="AM703" t="str">
            <v/>
          </cell>
          <cell r="AN703" t="str">
            <v/>
          </cell>
          <cell r="AP703" t="str">
            <v/>
          </cell>
          <cell r="AQ703" t="str">
            <v/>
          </cell>
          <cell r="AS703" t="str">
            <v/>
          </cell>
          <cell r="AT703" t="str">
            <v/>
          </cell>
          <cell r="AU703" t="str">
            <v/>
          </cell>
          <cell r="AZ703" t="str">
            <v/>
          </cell>
          <cell r="BA703" t="str">
            <v/>
          </cell>
          <cell r="BD703" t="str">
            <v/>
          </cell>
          <cell r="BE703" t="str">
            <v/>
          </cell>
          <cell r="BH703" t="str">
            <v/>
          </cell>
          <cell r="BI703" t="str">
            <v/>
          </cell>
          <cell r="BL703" t="str">
            <v/>
          </cell>
          <cell r="BM703" t="str">
            <v/>
          </cell>
          <cell r="BP703" t="str">
            <v/>
          </cell>
          <cell r="BQ703" t="str">
            <v/>
          </cell>
          <cell r="BV703" t="str">
            <v/>
          </cell>
          <cell r="BW703" t="str">
            <v/>
          </cell>
          <cell r="BX703" t="str">
            <v/>
          </cell>
          <cell r="BY703" t="str">
            <v/>
          </cell>
          <cell r="BZ703">
            <v>0</v>
          </cell>
          <cell r="CA703">
            <v>0</v>
          </cell>
          <cell r="CB703" t="str">
            <v/>
          </cell>
          <cell r="CC703">
            <v>0</v>
          </cell>
          <cell r="CD703">
            <v>0</v>
          </cell>
          <cell r="CE703">
            <v>0</v>
          </cell>
          <cell r="CF703">
            <v>0</v>
          </cell>
          <cell r="CG703">
            <v>0</v>
          </cell>
        </row>
        <row r="704">
          <cell r="B704" t="str">
            <v/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 t="str">
            <v/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Q704" t="str">
            <v/>
          </cell>
          <cell r="R704">
            <v>0</v>
          </cell>
          <cell r="U704" t="str">
            <v/>
          </cell>
          <cell r="V704">
            <v>0</v>
          </cell>
          <cell r="Y704" t="str">
            <v/>
          </cell>
          <cell r="Z704">
            <v>0</v>
          </cell>
          <cell r="AA704">
            <v>0</v>
          </cell>
          <cell r="AB704">
            <v>0</v>
          </cell>
          <cell r="AC704" t="str">
            <v/>
          </cell>
          <cell r="AD704">
            <v>0</v>
          </cell>
          <cell r="AG704" t="str">
            <v/>
          </cell>
          <cell r="AH704">
            <v>0</v>
          </cell>
          <cell r="AJ704" t="str">
            <v/>
          </cell>
          <cell r="AK704">
            <v>0</v>
          </cell>
          <cell r="AM704" t="str">
            <v/>
          </cell>
          <cell r="AN704">
            <v>0</v>
          </cell>
          <cell r="AP704" t="str">
            <v/>
          </cell>
          <cell r="AQ704">
            <v>0</v>
          </cell>
          <cell r="AS704" t="str">
            <v/>
          </cell>
          <cell r="AT704">
            <v>0</v>
          </cell>
          <cell r="AU704" t="str">
            <v/>
          </cell>
          <cell r="AZ704" t="str">
            <v/>
          </cell>
          <cell r="BA704">
            <v>0</v>
          </cell>
          <cell r="BD704" t="str">
            <v/>
          </cell>
          <cell r="BE704">
            <v>0</v>
          </cell>
          <cell r="BH704" t="str">
            <v/>
          </cell>
          <cell r="BI704">
            <v>0</v>
          </cell>
          <cell r="BL704" t="str">
            <v/>
          </cell>
          <cell r="BM704">
            <v>0</v>
          </cell>
          <cell r="BP704" t="str">
            <v/>
          </cell>
          <cell r="BQ704">
            <v>0</v>
          </cell>
          <cell r="BV704" t="str">
            <v/>
          </cell>
          <cell r="BW704">
            <v>0</v>
          </cell>
          <cell r="BX704">
            <v>0</v>
          </cell>
          <cell r="BY704" t="str">
            <v/>
          </cell>
          <cell r="BZ704" t="str">
            <v/>
          </cell>
          <cell r="CA704" t="str">
            <v/>
          </cell>
          <cell r="CB704" t="str">
            <v/>
          </cell>
          <cell r="CC704" t="str">
            <v/>
          </cell>
          <cell r="CD704" t="str">
            <v/>
          </cell>
          <cell r="CE704" t="str">
            <v/>
          </cell>
          <cell r="CF704" t="str">
            <v/>
          </cell>
          <cell r="CG704" t="str">
            <v/>
          </cell>
        </row>
        <row r="705">
          <cell r="B705">
            <v>0</v>
          </cell>
          <cell r="C705" t="str">
            <v/>
          </cell>
          <cell r="D705" t="str">
            <v/>
          </cell>
          <cell r="E705" t="str">
            <v/>
          </cell>
          <cell r="F705" t="str">
            <v/>
          </cell>
          <cell r="G705" t="str">
            <v/>
          </cell>
          <cell r="H705" t="str">
            <v/>
          </cell>
          <cell r="I705" t="str">
            <v/>
          </cell>
          <cell r="J705" t="str">
            <v/>
          </cell>
          <cell r="K705" t="str">
            <v/>
          </cell>
          <cell r="L705" t="str">
            <v/>
          </cell>
          <cell r="M705" t="str">
            <v/>
          </cell>
          <cell r="N705">
            <v>0</v>
          </cell>
          <cell r="Q705" t="str">
            <v/>
          </cell>
          <cell r="R705" t="str">
            <v/>
          </cell>
          <cell r="U705" t="str">
            <v/>
          </cell>
          <cell r="V705" t="str">
            <v/>
          </cell>
          <cell r="Y705" t="str">
            <v/>
          </cell>
          <cell r="Z705" t="str">
            <v/>
          </cell>
          <cell r="AA705">
            <v>0</v>
          </cell>
          <cell r="AB705">
            <v>0</v>
          </cell>
          <cell r="AC705" t="str">
            <v/>
          </cell>
          <cell r="AD705" t="str">
            <v/>
          </cell>
          <cell r="AG705" t="str">
            <v/>
          </cell>
          <cell r="AH705" t="str">
            <v/>
          </cell>
          <cell r="AJ705" t="str">
            <v/>
          </cell>
          <cell r="AK705" t="str">
            <v/>
          </cell>
          <cell r="AM705" t="str">
            <v/>
          </cell>
          <cell r="AN705" t="str">
            <v/>
          </cell>
          <cell r="AP705" t="str">
            <v/>
          </cell>
          <cell r="AQ705" t="str">
            <v/>
          </cell>
          <cell r="AS705" t="str">
            <v/>
          </cell>
          <cell r="AT705" t="str">
            <v/>
          </cell>
          <cell r="AU705" t="str">
            <v/>
          </cell>
          <cell r="AZ705" t="str">
            <v/>
          </cell>
          <cell r="BA705" t="str">
            <v/>
          </cell>
          <cell r="BD705" t="str">
            <v/>
          </cell>
          <cell r="BE705" t="str">
            <v/>
          </cell>
          <cell r="BH705" t="str">
            <v/>
          </cell>
          <cell r="BI705" t="str">
            <v/>
          </cell>
          <cell r="BL705" t="str">
            <v/>
          </cell>
          <cell r="BM705" t="str">
            <v/>
          </cell>
          <cell r="BP705" t="str">
            <v/>
          </cell>
          <cell r="BQ705" t="str">
            <v/>
          </cell>
          <cell r="BV705" t="str">
            <v/>
          </cell>
          <cell r="BW705" t="str">
            <v/>
          </cell>
          <cell r="BX705" t="str">
            <v/>
          </cell>
          <cell r="BY705" t="str">
            <v/>
          </cell>
          <cell r="BZ705">
            <v>0</v>
          </cell>
          <cell r="CA705">
            <v>0</v>
          </cell>
          <cell r="CB705" t="str">
            <v/>
          </cell>
          <cell r="CC705">
            <v>0</v>
          </cell>
          <cell r="CD705">
            <v>0</v>
          </cell>
          <cell r="CE705">
            <v>0</v>
          </cell>
          <cell r="CF705">
            <v>0</v>
          </cell>
          <cell r="CG705">
            <v>0</v>
          </cell>
        </row>
        <row r="706">
          <cell r="B706" t="str">
            <v/>
          </cell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 t="str">
            <v/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Q706" t="str">
            <v/>
          </cell>
          <cell r="R706">
            <v>0</v>
          </cell>
          <cell r="U706" t="str">
            <v/>
          </cell>
          <cell r="V706">
            <v>0</v>
          </cell>
          <cell r="Y706" t="str">
            <v/>
          </cell>
          <cell r="Z706">
            <v>0</v>
          </cell>
          <cell r="AA706">
            <v>0</v>
          </cell>
          <cell r="AB706">
            <v>0</v>
          </cell>
          <cell r="AC706" t="str">
            <v/>
          </cell>
          <cell r="AD706">
            <v>0</v>
          </cell>
          <cell r="AG706" t="str">
            <v/>
          </cell>
          <cell r="AH706">
            <v>0</v>
          </cell>
          <cell r="AJ706" t="str">
            <v/>
          </cell>
          <cell r="AK706">
            <v>0</v>
          </cell>
          <cell r="AM706" t="str">
            <v/>
          </cell>
          <cell r="AN706">
            <v>0</v>
          </cell>
          <cell r="AP706" t="str">
            <v/>
          </cell>
          <cell r="AQ706">
            <v>0</v>
          </cell>
          <cell r="AS706" t="str">
            <v/>
          </cell>
          <cell r="AT706">
            <v>0</v>
          </cell>
          <cell r="AU706" t="str">
            <v/>
          </cell>
          <cell r="AZ706" t="str">
            <v/>
          </cell>
          <cell r="BA706">
            <v>0</v>
          </cell>
          <cell r="BD706" t="str">
            <v/>
          </cell>
          <cell r="BE706">
            <v>0</v>
          </cell>
          <cell r="BH706" t="str">
            <v/>
          </cell>
          <cell r="BI706">
            <v>0</v>
          </cell>
          <cell r="BL706" t="str">
            <v/>
          </cell>
          <cell r="BM706">
            <v>0</v>
          </cell>
          <cell r="BP706" t="str">
            <v/>
          </cell>
          <cell r="BQ706">
            <v>0</v>
          </cell>
          <cell r="BV706" t="str">
            <v/>
          </cell>
          <cell r="BW706">
            <v>0</v>
          </cell>
          <cell r="BX706">
            <v>0</v>
          </cell>
          <cell r="BY706" t="str">
            <v/>
          </cell>
          <cell r="BZ706" t="str">
            <v/>
          </cell>
          <cell r="CA706" t="str">
            <v/>
          </cell>
          <cell r="CB706" t="str">
            <v/>
          </cell>
          <cell r="CC706" t="str">
            <v/>
          </cell>
          <cell r="CD706" t="str">
            <v/>
          </cell>
          <cell r="CE706" t="str">
            <v/>
          </cell>
          <cell r="CF706" t="str">
            <v/>
          </cell>
          <cell r="CG706" t="str">
            <v/>
          </cell>
        </row>
        <row r="707">
          <cell r="B707">
            <v>0</v>
          </cell>
          <cell r="C707" t="str">
            <v/>
          </cell>
          <cell r="D707" t="str">
            <v/>
          </cell>
          <cell r="E707" t="str">
            <v/>
          </cell>
          <cell r="F707" t="str">
            <v/>
          </cell>
          <cell r="G707" t="str">
            <v/>
          </cell>
          <cell r="H707" t="str">
            <v/>
          </cell>
          <cell r="I707" t="str">
            <v/>
          </cell>
          <cell r="J707" t="str">
            <v/>
          </cell>
          <cell r="K707" t="str">
            <v/>
          </cell>
          <cell r="L707" t="str">
            <v/>
          </cell>
          <cell r="M707" t="str">
            <v/>
          </cell>
          <cell r="N707">
            <v>0</v>
          </cell>
          <cell r="Q707" t="str">
            <v/>
          </cell>
          <cell r="R707" t="str">
            <v/>
          </cell>
          <cell r="U707" t="str">
            <v/>
          </cell>
          <cell r="V707" t="str">
            <v/>
          </cell>
          <cell r="Y707" t="str">
            <v/>
          </cell>
          <cell r="Z707" t="str">
            <v/>
          </cell>
          <cell r="AA707">
            <v>0</v>
          </cell>
          <cell r="AB707">
            <v>0</v>
          </cell>
          <cell r="AC707" t="str">
            <v/>
          </cell>
          <cell r="AD707" t="str">
            <v/>
          </cell>
          <cell r="AG707" t="str">
            <v/>
          </cell>
          <cell r="AH707" t="str">
            <v/>
          </cell>
          <cell r="AJ707" t="str">
            <v/>
          </cell>
          <cell r="AK707" t="str">
            <v/>
          </cell>
          <cell r="AM707" t="str">
            <v/>
          </cell>
          <cell r="AN707" t="str">
            <v/>
          </cell>
          <cell r="AP707" t="str">
            <v/>
          </cell>
          <cell r="AQ707" t="str">
            <v/>
          </cell>
          <cell r="AS707" t="str">
            <v/>
          </cell>
          <cell r="AT707" t="str">
            <v/>
          </cell>
          <cell r="AU707" t="str">
            <v/>
          </cell>
          <cell r="AZ707" t="str">
            <v/>
          </cell>
          <cell r="BA707" t="str">
            <v/>
          </cell>
          <cell r="BD707" t="str">
            <v/>
          </cell>
          <cell r="BE707" t="str">
            <v/>
          </cell>
          <cell r="BH707" t="str">
            <v/>
          </cell>
          <cell r="BI707" t="str">
            <v/>
          </cell>
          <cell r="BL707" t="str">
            <v/>
          </cell>
          <cell r="BM707" t="str">
            <v/>
          </cell>
          <cell r="BP707" t="str">
            <v/>
          </cell>
          <cell r="BQ707" t="str">
            <v/>
          </cell>
          <cell r="BV707" t="str">
            <v/>
          </cell>
          <cell r="BW707" t="str">
            <v/>
          </cell>
          <cell r="BX707" t="str">
            <v/>
          </cell>
          <cell r="BY707" t="str">
            <v/>
          </cell>
          <cell r="BZ707">
            <v>0</v>
          </cell>
          <cell r="CA707">
            <v>0</v>
          </cell>
          <cell r="CB707" t="str">
            <v/>
          </cell>
          <cell r="CC707">
            <v>0</v>
          </cell>
          <cell r="CD707">
            <v>0</v>
          </cell>
          <cell r="CE707">
            <v>0</v>
          </cell>
          <cell r="CF707">
            <v>0</v>
          </cell>
          <cell r="CG707">
            <v>0</v>
          </cell>
        </row>
        <row r="708">
          <cell r="B708" t="str">
            <v/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 t="str">
            <v/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Q708" t="str">
            <v/>
          </cell>
          <cell r="R708">
            <v>0</v>
          </cell>
          <cell r="U708" t="str">
            <v/>
          </cell>
          <cell r="V708">
            <v>0</v>
          </cell>
          <cell r="Y708" t="str">
            <v/>
          </cell>
          <cell r="Z708">
            <v>0</v>
          </cell>
          <cell r="AA708">
            <v>0</v>
          </cell>
          <cell r="AB708">
            <v>0</v>
          </cell>
          <cell r="AC708" t="str">
            <v/>
          </cell>
          <cell r="AD708">
            <v>0</v>
          </cell>
          <cell r="AG708" t="str">
            <v/>
          </cell>
          <cell r="AH708">
            <v>0</v>
          </cell>
          <cell r="AJ708" t="str">
            <v/>
          </cell>
          <cell r="AK708">
            <v>0</v>
          </cell>
          <cell r="AM708" t="str">
            <v/>
          </cell>
          <cell r="AN708">
            <v>0</v>
          </cell>
          <cell r="AP708" t="str">
            <v/>
          </cell>
          <cell r="AQ708">
            <v>0</v>
          </cell>
          <cell r="AS708" t="str">
            <v/>
          </cell>
          <cell r="AT708">
            <v>0</v>
          </cell>
          <cell r="AU708" t="str">
            <v/>
          </cell>
          <cell r="AZ708" t="str">
            <v/>
          </cell>
          <cell r="BA708">
            <v>0</v>
          </cell>
          <cell r="BD708" t="str">
            <v/>
          </cell>
          <cell r="BE708">
            <v>0</v>
          </cell>
          <cell r="BH708" t="str">
            <v/>
          </cell>
          <cell r="BI708">
            <v>0</v>
          </cell>
          <cell r="BL708" t="str">
            <v/>
          </cell>
          <cell r="BM708">
            <v>0</v>
          </cell>
          <cell r="BP708" t="str">
            <v/>
          </cell>
          <cell r="BQ708">
            <v>0</v>
          </cell>
          <cell r="BV708" t="str">
            <v/>
          </cell>
          <cell r="BW708">
            <v>0</v>
          </cell>
          <cell r="BX708">
            <v>0</v>
          </cell>
          <cell r="BY708" t="str">
            <v/>
          </cell>
          <cell r="BZ708" t="str">
            <v/>
          </cell>
          <cell r="CA708" t="str">
            <v/>
          </cell>
          <cell r="CB708" t="str">
            <v/>
          </cell>
          <cell r="CC708" t="str">
            <v/>
          </cell>
          <cell r="CD708" t="str">
            <v/>
          </cell>
          <cell r="CE708" t="str">
            <v/>
          </cell>
          <cell r="CF708" t="str">
            <v/>
          </cell>
          <cell r="CG708" t="str">
            <v/>
          </cell>
        </row>
        <row r="709">
          <cell r="B709">
            <v>0</v>
          </cell>
          <cell r="C709" t="str">
            <v/>
          </cell>
          <cell r="D709" t="str">
            <v/>
          </cell>
          <cell r="E709" t="str">
            <v/>
          </cell>
          <cell r="F709" t="str">
            <v/>
          </cell>
          <cell r="G709" t="str">
            <v/>
          </cell>
          <cell r="H709" t="str">
            <v/>
          </cell>
          <cell r="I709" t="str">
            <v/>
          </cell>
          <cell r="J709" t="str">
            <v/>
          </cell>
          <cell r="K709" t="str">
            <v/>
          </cell>
          <cell r="L709" t="str">
            <v/>
          </cell>
          <cell r="M709" t="str">
            <v/>
          </cell>
          <cell r="N709">
            <v>0</v>
          </cell>
          <cell r="Q709" t="str">
            <v/>
          </cell>
          <cell r="R709" t="str">
            <v/>
          </cell>
          <cell r="U709" t="str">
            <v/>
          </cell>
          <cell r="V709" t="str">
            <v/>
          </cell>
          <cell r="Y709" t="str">
            <v/>
          </cell>
          <cell r="Z709" t="str">
            <v/>
          </cell>
          <cell r="AA709">
            <v>0</v>
          </cell>
          <cell r="AB709">
            <v>0</v>
          </cell>
          <cell r="AC709" t="str">
            <v/>
          </cell>
          <cell r="AD709" t="str">
            <v/>
          </cell>
          <cell r="AG709" t="str">
            <v/>
          </cell>
          <cell r="AH709" t="str">
            <v/>
          </cell>
          <cell r="AJ709" t="str">
            <v/>
          </cell>
          <cell r="AK709" t="str">
            <v/>
          </cell>
          <cell r="AM709" t="str">
            <v/>
          </cell>
          <cell r="AN709" t="str">
            <v/>
          </cell>
          <cell r="AP709" t="str">
            <v/>
          </cell>
          <cell r="AQ709" t="str">
            <v/>
          </cell>
          <cell r="AS709" t="str">
            <v/>
          </cell>
          <cell r="AT709" t="str">
            <v/>
          </cell>
          <cell r="AU709" t="str">
            <v/>
          </cell>
          <cell r="AZ709" t="str">
            <v/>
          </cell>
          <cell r="BA709" t="str">
            <v/>
          </cell>
          <cell r="BD709" t="str">
            <v/>
          </cell>
          <cell r="BE709" t="str">
            <v/>
          </cell>
          <cell r="BH709" t="str">
            <v/>
          </cell>
          <cell r="BI709" t="str">
            <v/>
          </cell>
          <cell r="BL709" t="str">
            <v/>
          </cell>
          <cell r="BM709" t="str">
            <v/>
          </cell>
          <cell r="BP709" t="str">
            <v/>
          </cell>
          <cell r="BQ709" t="str">
            <v/>
          </cell>
          <cell r="BV709" t="str">
            <v/>
          </cell>
          <cell r="BW709" t="str">
            <v/>
          </cell>
          <cell r="BX709" t="str">
            <v/>
          </cell>
          <cell r="BY709" t="str">
            <v/>
          </cell>
          <cell r="BZ709">
            <v>0</v>
          </cell>
          <cell r="CA709">
            <v>0</v>
          </cell>
          <cell r="CB709" t="str">
            <v/>
          </cell>
          <cell r="CC709">
            <v>0</v>
          </cell>
          <cell r="CD709">
            <v>0</v>
          </cell>
          <cell r="CE709">
            <v>0</v>
          </cell>
          <cell r="CF709">
            <v>0</v>
          </cell>
          <cell r="CG709">
            <v>0</v>
          </cell>
        </row>
        <row r="710">
          <cell r="B710" t="str">
            <v/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 t="str">
            <v/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Q710" t="str">
            <v/>
          </cell>
          <cell r="R710">
            <v>0</v>
          </cell>
          <cell r="U710" t="str">
            <v/>
          </cell>
          <cell r="V710">
            <v>0</v>
          </cell>
          <cell r="Y710" t="str">
            <v/>
          </cell>
          <cell r="Z710">
            <v>0</v>
          </cell>
          <cell r="AA710">
            <v>0</v>
          </cell>
          <cell r="AB710">
            <v>0</v>
          </cell>
          <cell r="AC710" t="str">
            <v/>
          </cell>
          <cell r="AD710">
            <v>0</v>
          </cell>
          <cell r="AG710" t="str">
            <v/>
          </cell>
          <cell r="AH710">
            <v>0</v>
          </cell>
          <cell r="AJ710" t="str">
            <v/>
          </cell>
          <cell r="AK710">
            <v>0</v>
          </cell>
          <cell r="AM710" t="str">
            <v/>
          </cell>
          <cell r="AN710">
            <v>0</v>
          </cell>
          <cell r="AP710" t="str">
            <v/>
          </cell>
          <cell r="AQ710">
            <v>0</v>
          </cell>
          <cell r="AS710" t="str">
            <v/>
          </cell>
          <cell r="AT710">
            <v>0</v>
          </cell>
          <cell r="AU710" t="str">
            <v/>
          </cell>
          <cell r="AZ710" t="str">
            <v/>
          </cell>
          <cell r="BA710">
            <v>0</v>
          </cell>
          <cell r="BD710" t="str">
            <v/>
          </cell>
          <cell r="BE710">
            <v>0</v>
          </cell>
          <cell r="BH710" t="str">
            <v/>
          </cell>
          <cell r="BI710">
            <v>0</v>
          </cell>
          <cell r="BL710" t="str">
            <v/>
          </cell>
          <cell r="BM710">
            <v>0</v>
          </cell>
          <cell r="BP710" t="str">
            <v/>
          </cell>
          <cell r="BQ710">
            <v>0</v>
          </cell>
          <cell r="BV710" t="str">
            <v/>
          </cell>
          <cell r="BW710">
            <v>0</v>
          </cell>
          <cell r="BX710">
            <v>0</v>
          </cell>
          <cell r="BY710" t="str">
            <v/>
          </cell>
          <cell r="BZ710" t="str">
            <v/>
          </cell>
          <cell r="CA710" t="str">
            <v/>
          </cell>
          <cell r="CB710" t="str">
            <v/>
          </cell>
          <cell r="CC710" t="str">
            <v/>
          </cell>
          <cell r="CD710" t="str">
            <v/>
          </cell>
          <cell r="CE710" t="str">
            <v/>
          </cell>
          <cell r="CF710" t="str">
            <v/>
          </cell>
          <cell r="CG710" t="str">
            <v/>
          </cell>
        </row>
        <row r="711">
          <cell r="B711">
            <v>0</v>
          </cell>
          <cell r="C711" t="str">
            <v/>
          </cell>
          <cell r="D711" t="str">
            <v/>
          </cell>
          <cell r="E711" t="str">
            <v/>
          </cell>
          <cell r="F711" t="str">
            <v/>
          </cell>
          <cell r="G711" t="str">
            <v/>
          </cell>
          <cell r="H711" t="str">
            <v/>
          </cell>
          <cell r="I711" t="str">
            <v/>
          </cell>
          <cell r="J711" t="str">
            <v/>
          </cell>
          <cell r="K711" t="str">
            <v/>
          </cell>
          <cell r="L711" t="str">
            <v/>
          </cell>
          <cell r="M711" t="str">
            <v/>
          </cell>
          <cell r="N711">
            <v>0</v>
          </cell>
          <cell r="Q711" t="str">
            <v/>
          </cell>
          <cell r="R711" t="str">
            <v/>
          </cell>
          <cell r="U711" t="str">
            <v/>
          </cell>
          <cell r="V711" t="str">
            <v/>
          </cell>
          <cell r="Y711" t="str">
            <v/>
          </cell>
          <cell r="Z711" t="str">
            <v/>
          </cell>
          <cell r="AA711">
            <v>0</v>
          </cell>
          <cell r="AB711">
            <v>0</v>
          </cell>
          <cell r="AC711" t="str">
            <v/>
          </cell>
          <cell r="AD711" t="str">
            <v/>
          </cell>
          <cell r="AG711" t="str">
            <v/>
          </cell>
          <cell r="AH711" t="str">
            <v/>
          </cell>
          <cell r="AJ711" t="str">
            <v/>
          </cell>
          <cell r="AK711" t="str">
            <v/>
          </cell>
          <cell r="AM711" t="str">
            <v/>
          </cell>
          <cell r="AN711" t="str">
            <v/>
          </cell>
          <cell r="AP711" t="str">
            <v/>
          </cell>
          <cell r="AQ711" t="str">
            <v/>
          </cell>
          <cell r="AS711" t="str">
            <v/>
          </cell>
          <cell r="AT711" t="str">
            <v/>
          </cell>
          <cell r="AU711" t="str">
            <v/>
          </cell>
          <cell r="AZ711" t="str">
            <v/>
          </cell>
          <cell r="BA711" t="str">
            <v/>
          </cell>
          <cell r="BD711" t="str">
            <v/>
          </cell>
          <cell r="BE711" t="str">
            <v/>
          </cell>
          <cell r="BH711" t="str">
            <v/>
          </cell>
          <cell r="BI711" t="str">
            <v/>
          </cell>
          <cell r="BL711" t="str">
            <v/>
          </cell>
          <cell r="BM711" t="str">
            <v/>
          </cell>
          <cell r="BP711" t="str">
            <v/>
          </cell>
          <cell r="BQ711" t="str">
            <v/>
          </cell>
          <cell r="BV711" t="str">
            <v/>
          </cell>
          <cell r="BW711" t="str">
            <v/>
          </cell>
          <cell r="BX711" t="str">
            <v/>
          </cell>
          <cell r="BY711" t="str">
            <v/>
          </cell>
          <cell r="BZ711">
            <v>0</v>
          </cell>
          <cell r="CA711">
            <v>0</v>
          </cell>
          <cell r="CB711" t="str">
            <v/>
          </cell>
          <cell r="CC711">
            <v>0</v>
          </cell>
          <cell r="CD711">
            <v>0</v>
          </cell>
          <cell r="CE711">
            <v>0</v>
          </cell>
          <cell r="CF711">
            <v>0</v>
          </cell>
          <cell r="CG711">
            <v>0</v>
          </cell>
        </row>
        <row r="712">
          <cell r="B712" t="str">
            <v/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 t="str">
            <v/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Q712" t="str">
            <v/>
          </cell>
          <cell r="R712">
            <v>0</v>
          </cell>
          <cell r="U712" t="str">
            <v/>
          </cell>
          <cell r="V712">
            <v>0</v>
          </cell>
          <cell r="Y712" t="str">
            <v/>
          </cell>
          <cell r="Z712">
            <v>0</v>
          </cell>
          <cell r="AA712">
            <v>0</v>
          </cell>
          <cell r="AB712">
            <v>0</v>
          </cell>
          <cell r="AC712" t="str">
            <v/>
          </cell>
          <cell r="AD712">
            <v>0</v>
          </cell>
          <cell r="AG712" t="str">
            <v/>
          </cell>
          <cell r="AH712">
            <v>0</v>
          </cell>
          <cell r="AJ712" t="str">
            <v/>
          </cell>
          <cell r="AK712">
            <v>0</v>
          </cell>
          <cell r="AM712" t="str">
            <v/>
          </cell>
          <cell r="AN712">
            <v>0</v>
          </cell>
          <cell r="AP712" t="str">
            <v/>
          </cell>
          <cell r="AQ712">
            <v>0</v>
          </cell>
          <cell r="AS712" t="str">
            <v/>
          </cell>
          <cell r="AT712">
            <v>0</v>
          </cell>
          <cell r="AU712" t="str">
            <v/>
          </cell>
          <cell r="AZ712" t="str">
            <v/>
          </cell>
          <cell r="BA712">
            <v>0</v>
          </cell>
          <cell r="BD712" t="str">
            <v/>
          </cell>
          <cell r="BE712">
            <v>0</v>
          </cell>
          <cell r="BH712" t="str">
            <v/>
          </cell>
          <cell r="BI712">
            <v>0</v>
          </cell>
          <cell r="BL712" t="str">
            <v/>
          </cell>
          <cell r="BM712">
            <v>0</v>
          </cell>
          <cell r="BP712" t="str">
            <v/>
          </cell>
          <cell r="BQ712">
            <v>0</v>
          </cell>
          <cell r="BV712" t="str">
            <v/>
          </cell>
          <cell r="BW712">
            <v>0</v>
          </cell>
          <cell r="BX712">
            <v>0</v>
          </cell>
          <cell r="BY712" t="str">
            <v/>
          </cell>
          <cell r="BZ712" t="str">
            <v/>
          </cell>
          <cell r="CA712" t="str">
            <v/>
          </cell>
          <cell r="CB712" t="str">
            <v/>
          </cell>
          <cell r="CC712" t="str">
            <v/>
          </cell>
          <cell r="CD712" t="str">
            <v/>
          </cell>
          <cell r="CE712" t="str">
            <v/>
          </cell>
          <cell r="CF712" t="str">
            <v/>
          </cell>
          <cell r="CG712" t="str">
            <v/>
          </cell>
        </row>
        <row r="713">
          <cell r="B713">
            <v>0</v>
          </cell>
          <cell r="C713" t="str">
            <v/>
          </cell>
          <cell r="D713" t="str">
            <v/>
          </cell>
          <cell r="E713" t="str">
            <v/>
          </cell>
          <cell r="F713" t="str">
            <v/>
          </cell>
          <cell r="G713" t="str">
            <v/>
          </cell>
          <cell r="H713" t="str">
            <v/>
          </cell>
          <cell r="I713" t="str">
            <v/>
          </cell>
          <cell r="J713" t="str">
            <v/>
          </cell>
          <cell r="K713" t="str">
            <v/>
          </cell>
          <cell r="L713" t="str">
            <v/>
          </cell>
          <cell r="M713" t="str">
            <v/>
          </cell>
          <cell r="N713">
            <v>0</v>
          </cell>
          <cell r="Q713" t="str">
            <v/>
          </cell>
          <cell r="R713" t="str">
            <v/>
          </cell>
          <cell r="U713" t="str">
            <v/>
          </cell>
          <cell r="V713" t="str">
            <v/>
          </cell>
          <cell r="Y713" t="str">
            <v/>
          </cell>
          <cell r="Z713" t="str">
            <v/>
          </cell>
          <cell r="AA713">
            <v>0</v>
          </cell>
          <cell r="AB713">
            <v>0</v>
          </cell>
          <cell r="AC713" t="str">
            <v/>
          </cell>
          <cell r="AD713" t="str">
            <v/>
          </cell>
          <cell r="AG713" t="str">
            <v/>
          </cell>
          <cell r="AH713" t="str">
            <v/>
          </cell>
          <cell r="AJ713" t="str">
            <v/>
          </cell>
          <cell r="AK713" t="str">
            <v/>
          </cell>
          <cell r="AM713" t="str">
            <v/>
          </cell>
          <cell r="AN713" t="str">
            <v/>
          </cell>
          <cell r="AP713" t="str">
            <v/>
          </cell>
          <cell r="AQ713" t="str">
            <v/>
          </cell>
          <cell r="AS713" t="str">
            <v/>
          </cell>
          <cell r="AT713" t="str">
            <v/>
          </cell>
          <cell r="AU713" t="str">
            <v/>
          </cell>
          <cell r="AZ713" t="str">
            <v/>
          </cell>
          <cell r="BA713" t="str">
            <v/>
          </cell>
          <cell r="BD713" t="str">
            <v/>
          </cell>
          <cell r="BE713" t="str">
            <v/>
          </cell>
          <cell r="BH713" t="str">
            <v/>
          </cell>
          <cell r="BI713" t="str">
            <v/>
          </cell>
          <cell r="BL713" t="str">
            <v/>
          </cell>
          <cell r="BM713" t="str">
            <v/>
          </cell>
          <cell r="BP713" t="str">
            <v/>
          </cell>
          <cell r="BQ713" t="str">
            <v/>
          </cell>
          <cell r="BV713" t="str">
            <v/>
          </cell>
          <cell r="BW713" t="str">
            <v/>
          </cell>
          <cell r="BX713" t="str">
            <v/>
          </cell>
          <cell r="BY713" t="str">
            <v/>
          </cell>
          <cell r="BZ713">
            <v>0</v>
          </cell>
          <cell r="CA713">
            <v>0</v>
          </cell>
          <cell r="CB713" t="str">
            <v/>
          </cell>
          <cell r="CC713">
            <v>0</v>
          </cell>
          <cell r="CD713">
            <v>0</v>
          </cell>
          <cell r="CE713">
            <v>0</v>
          </cell>
          <cell r="CF713">
            <v>0</v>
          </cell>
          <cell r="CG713">
            <v>0</v>
          </cell>
        </row>
        <row r="714">
          <cell r="B714" t="str">
            <v/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 t="str">
            <v/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Q714" t="str">
            <v/>
          </cell>
          <cell r="R714">
            <v>0</v>
          </cell>
          <cell r="U714" t="str">
            <v/>
          </cell>
          <cell r="V714">
            <v>0</v>
          </cell>
          <cell r="Y714" t="str">
            <v/>
          </cell>
          <cell r="Z714">
            <v>0</v>
          </cell>
          <cell r="AA714">
            <v>0</v>
          </cell>
          <cell r="AB714">
            <v>0</v>
          </cell>
          <cell r="AC714" t="str">
            <v/>
          </cell>
          <cell r="AD714">
            <v>0</v>
          </cell>
          <cell r="AG714" t="str">
            <v/>
          </cell>
          <cell r="AH714">
            <v>0</v>
          </cell>
          <cell r="AJ714" t="str">
            <v/>
          </cell>
          <cell r="AK714">
            <v>0</v>
          </cell>
          <cell r="AM714" t="str">
            <v/>
          </cell>
          <cell r="AN714">
            <v>0</v>
          </cell>
          <cell r="AP714" t="str">
            <v/>
          </cell>
          <cell r="AQ714">
            <v>0</v>
          </cell>
          <cell r="AS714" t="str">
            <v/>
          </cell>
          <cell r="AT714">
            <v>0</v>
          </cell>
          <cell r="AU714" t="str">
            <v/>
          </cell>
          <cell r="AZ714" t="str">
            <v/>
          </cell>
          <cell r="BA714">
            <v>0</v>
          </cell>
          <cell r="BD714" t="str">
            <v/>
          </cell>
          <cell r="BE714">
            <v>0</v>
          </cell>
          <cell r="BH714" t="str">
            <v/>
          </cell>
          <cell r="BI714">
            <v>0</v>
          </cell>
          <cell r="BL714" t="str">
            <v/>
          </cell>
          <cell r="BM714">
            <v>0</v>
          </cell>
          <cell r="BP714" t="str">
            <v/>
          </cell>
          <cell r="BQ714">
            <v>0</v>
          </cell>
          <cell r="BV714" t="str">
            <v/>
          </cell>
          <cell r="BW714">
            <v>0</v>
          </cell>
          <cell r="BX714">
            <v>0</v>
          </cell>
          <cell r="BY714" t="str">
            <v/>
          </cell>
          <cell r="BZ714" t="str">
            <v/>
          </cell>
          <cell r="CA714" t="str">
            <v/>
          </cell>
          <cell r="CB714" t="str">
            <v/>
          </cell>
          <cell r="CC714" t="str">
            <v/>
          </cell>
          <cell r="CD714" t="str">
            <v/>
          </cell>
          <cell r="CE714" t="str">
            <v/>
          </cell>
          <cell r="CF714" t="str">
            <v/>
          </cell>
          <cell r="CG714" t="str">
            <v/>
          </cell>
        </row>
        <row r="715">
          <cell r="B715">
            <v>0</v>
          </cell>
          <cell r="C715" t="str">
            <v/>
          </cell>
          <cell r="D715" t="str">
            <v/>
          </cell>
          <cell r="E715" t="str">
            <v/>
          </cell>
          <cell r="F715" t="str">
            <v/>
          </cell>
          <cell r="G715" t="str">
            <v/>
          </cell>
          <cell r="H715" t="str">
            <v/>
          </cell>
          <cell r="I715" t="str">
            <v/>
          </cell>
          <cell r="J715" t="str">
            <v/>
          </cell>
          <cell r="K715" t="str">
            <v/>
          </cell>
          <cell r="L715" t="str">
            <v/>
          </cell>
          <cell r="M715" t="str">
            <v/>
          </cell>
          <cell r="N715">
            <v>0</v>
          </cell>
          <cell r="Q715" t="str">
            <v/>
          </cell>
          <cell r="R715" t="str">
            <v/>
          </cell>
          <cell r="U715" t="str">
            <v/>
          </cell>
          <cell r="V715" t="str">
            <v/>
          </cell>
          <cell r="Y715" t="str">
            <v/>
          </cell>
          <cell r="Z715" t="str">
            <v/>
          </cell>
          <cell r="AA715">
            <v>0</v>
          </cell>
          <cell r="AB715">
            <v>0</v>
          </cell>
          <cell r="AC715" t="str">
            <v/>
          </cell>
          <cell r="AD715" t="str">
            <v/>
          </cell>
          <cell r="AG715" t="str">
            <v/>
          </cell>
          <cell r="AH715" t="str">
            <v/>
          </cell>
          <cell r="AJ715" t="str">
            <v/>
          </cell>
          <cell r="AK715" t="str">
            <v/>
          </cell>
          <cell r="AM715" t="str">
            <v/>
          </cell>
          <cell r="AN715" t="str">
            <v/>
          </cell>
          <cell r="AP715" t="str">
            <v/>
          </cell>
          <cell r="AQ715" t="str">
            <v/>
          </cell>
          <cell r="AS715" t="str">
            <v/>
          </cell>
          <cell r="AT715" t="str">
            <v/>
          </cell>
          <cell r="AU715" t="str">
            <v/>
          </cell>
          <cell r="AZ715" t="str">
            <v/>
          </cell>
          <cell r="BA715" t="str">
            <v/>
          </cell>
          <cell r="BD715" t="str">
            <v/>
          </cell>
          <cell r="BE715" t="str">
            <v/>
          </cell>
          <cell r="BH715" t="str">
            <v/>
          </cell>
          <cell r="BI715" t="str">
            <v/>
          </cell>
          <cell r="BL715" t="str">
            <v/>
          </cell>
          <cell r="BM715" t="str">
            <v/>
          </cell>
          <cell r="BP715" t="str">
            <v/>
          </cell>
          <cell r="BQ715" t="str">
            <v/>
          </cell>
          <cell r="BV715" t="str">
            <v/>
          </cell>
          <cell r="BW715" t="str">
            <v/>
          </cell>
          <cell r="BX715" t="str">
            <v/>
          </cell>
          <cell r="BY715" t="str">
            <v/>
          </cell>
          <cell r="BZ715">
            <v>0</v>
          </cell>
          <cell r="CA715">
            <v>0</v>
          </cell>
          <cell r="CB715" t="str">
            <v/>
          </cell>
          <cell r="CC715">
            <v>0</v>
          </cell>
          <cell r="CD715">
            <v>0</v>
          </cell>
          <cell r="CE715">
            <v>0</v>
          </cell>
          <cell r="CF715">
            <v>0</v>
          </cell>
          <cell r="CG715">
            <v>0</v>
          </cell>
        </row>
        <row r="716">
          <cell r="B716" t="str">
            <v/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 t="str">
            <v/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Q716" t="str">
            <v/>
          </cell>
          <cell r="R716">
            <v>0</v>
          </cell>
          <cell r="U716" t="str">
            <v/>
          </cell>
          <cell r="V716">
            <v>0</v>
          </cell>
          <cell r="Y716" t="str">
            <v/>
          </cell>
          <cell r="Z716">
            <v>0</v>
          </cell>
          <cell r="AA716">
            <v>0</v>
          </cell>
          <cell r="AB716">
            <v>0</v>
          </cell>
          <cell r="AC716" t="str">
            <v/>
          </cell>
          <cell r="AD716">
            <v>0</v>
          </cell>
          <cell r="AG716" t="str">
            <v/>
          </cell>
          <cell r="AH716">
            <v>0</v>
          </cell>
          <cell r="AJ716" t="str">
            <v/>
          </cell>
          <cell r="AK716">
            <v>0</v>
          </cell>
          <cell r="AM716" t="str">
            <v/>
          </cell>
          <cell r="AN716">
            <v>0</v>
          </cell>
          <cell r="AP716" t="str">
            <v/>
          </cell>
          <cell r="AQ716">
            <v>0</v>
          </cell>
          <cell r="AS716" t="str">
            <v/>
          </cell>
          <cell r="AT716">
            <v>0</v>
          </cell>
          <cell r="AU716" t="str">
            <v/>
          </cell>
          <cell r="AZ716" t="str">
            <v/>
          </cell>
          <cell r="BA716">
            <v>0</v>
          </cell>
          <cell r="BD716" t="str">
            <v/>
          </cell>
          <cell r="BE716">
            <v>0</v>
          </cell>
          <cell r="BH716" t="str">
            <v/>
          </cell>
          <cell r="BI716">
            <v>0</v>
          </cell>
          <cell r="BL716" t="str">
            <v/>
          </cell>
          <cell r="BM716">
            <v>0</v>
          </cell>
          <cell r="BP716" t="str">
            <v/>
          </cell>
          <cell r="BQ716">
            <v>0</v>
          </cell>
          <cell r="BV716" t="str">
            <v/>
          </cell>
          <cell r="BW716">
            <v>0</v>
          </cell>
          <cell r="BX716">
            <v>0</v>
          </cell>
          <cell r="BY716" t="str">
            <v/>
          </cell>
          <cell r="BZ716" t="str">
            <v/>
          </cell>
          <cell r="CA716" t="str">
            <v/>
          </cell>
          <cell r="CB716" t="str">
            <v/>
          </cell>
          <cell r="CC716" t="str">
            <v/>
          </cell>
          <cell r="CD716" t="str">
            <v/>
          </cell>
          <cell r="CE716" t="str">
            <v/>
          </cell>
          <cell r="CF716" t="str">
            <v/>
          </cell>
          <cell r="CG716" t="str">
            <v/>
          </cell>
        </row>
        <row r="717">
          <cell r="B717">
            <v>0</v>
          </cell>
          <cell r="C717" t="str">
            <v/>
          </cell>
          <cell r="D717" t="str">
            <v/>
          </cell>
          <cell r="E717" t="str">
            <v/>
          </cell>
          <cell r="F717" t="str">
            <v/>
          </cell>
          <cell r="G717" t="str">
            <v/>
          </cell>
          <cell r="H717" t="str">
            <v/>
          </cell>
          <cell r="I717" t="str">
            <v/>
          </cell>
          <cell r="J717" t="str">
            <v/>
          </cell>
          <cell r="K717" t="str">
            <v/>
          </cell>
          <cell r="L717" t="str">
            <v/>
          </cell>
          <cell r="M717" t="str">
            <v/>
          </cell>
          <cell r="N717">
            <v>0</v>
          </cell>
          <cell r="Q717" t="str">
            <v/>
          </cell>
          <cell r="R717" t="str">
            <v/>
          </cell>
          <cell r="U717" t="str">
            <v/>
          </cell>
          <cell r="V717" t="str">
            <v/>
          </cell>
          <cell r="Y717" t="str">
            <v/>
          </cell>
          <cell r="Z717" t="str">
            <v/>
          </cell>
          <cell r="AA717">
            <v>0</v>
          </cell>
          <cell r="AB717">
            <v>0</v>
          </cell>
          <cell r="AC717" t="str">
            <v/>
          </cell>
          <cell r="AD717" t="str">
            <v/>
          </cell>
          <cell r="AG717" t="str">
            <v/>
          </cell>
          <cell r="AH717" t="str">
            <v/>
          </cell>
          <cell r="AJ717" t="str">
            <v/>
          </cell>
          <cell r="AK717" t="str">
            <v/>
          </cell>
          <cell r="AM717" t="str">
            <v/>
          </cell>
          <cell r="AN717" t="str">
            <v/>
          </cell>
          <cell r="AP717" t="str">
            <v/>
          </cell>
          <cell r="AQ717" t="str">
            <v/>
          </cell>
          <cell r="AS717" t="str">
            <v/>
          </cell>
          <cell r="AT717" t="str">
            <v/>
          </cell>
          <cell r="AU717" t="str">
            <v/>
          </cell>
          <cell r="AZ717" t="str">
            <v/>
          </cell>
          <cell r="BA717" t="str">
            <v/>
          </cell>
          <cell r="BD717" t="str">
            <v/>
          </cell>
          <cell r="BE717" t="str">
            <v/>
          </cell>
          <cell r="BH717" t="str">
            <v/>
          </cell>
          <cell r="BI717" t="str">
            <v/>
          </cell>
          <cell r="BL717" t="str">
            <v/>
          </cell>
          <cell r="BM717" t="str">
            <v/>
          </cell>
          <cell r="BP717" t="str">
            <v/>
          </cell>
          <cell r="BQ717" t="str">
            <v/>
          </cell>
          <cell r="BV717" t="str">
            <v/>
          </cell>
          <cell r="BW717" t="str">
            <v/>
          </cell>
          <cell r="BX717" t="str">
            <v/>
          </cell>
          <cell r="BY717" t="str">
            <v/>
          </cell>
          <cell r="BZ717">
            <v>0</v>
          </cell>
          <cell r="CA717">
            <v>0</v>
          </cell>
          <cell r="CB717" t="str">
            <v/>
          </cell>
          <cell r="CC717">
            <v>0</v>
          </cell>
          <cell r="CD717">
            <v>0</v>
          </cell>
          <cell r="CE717">
            <v>0</v>
          </cell>
          <cell r="CF717">
            <v>0</v>
          </cell>
          <cell r="CG717">
            <v>0</v>
          </cell>
        </row>
        <row r="718">
          <cell r="B718" t="str">
            <v/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 t="str">
            <v/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Q718" t="str">
            <v/>
          </cell>
          <cell r="R718">
            <v>0</v>
          </cell>
          <cell r="U718" t="str">
            <v/>
          </cell>
          <cell r="V718">
            <v>0</v>
          </cell>
          <cell r="Y718" t="str">
            <v/>
          </cell>
          <cell r="Z718">
            <v>0</v>
          </cell>
          <cell r="AA718">
            <v>0</v>
          </cell>
          <cell r="AB718">
            <v>0</v>
          </cell>
          <cell r="AC718" t="str">
            <v/>
          </cell>
          <cell r="AD718">
            <v>0</v>
          </cell>
          <cell r="AG718" t="str">
            <v/>
          </cell>
          <cell r="AH718">
            <v>0</v>
          </cell>
          <cell r="AJ718" t="str">
            <v/>
          </cell>
          <cell r="AK718">
            <v>0</v>
          </cell>
          <cell r="AM718" t="str">
            <v/>
          </cell>
          <cell r="AN718">
            <v>0</v>
          </cell>
          <cell r="AP718" t="str">
            <v/>
          </cell>
          <cell r="AQ718">
            <v>0</v>
          </cell>
          <cell r="AS718" t="str">
            <v/>
          </cell>
          <cell r="AT718">
            <v>0</v>
          </cell>
          <cell r="AU718" t="str">
            <v/>
          </cell>
          <cell r="AZ718" t="str">
            <v/>
          </cell>
          <cell r="BA718">
            <v>0</v>
          </cell>
          <cell r="BD718" t="str">
            <v/>
          </cell>
          <cell r="BE718">
            <v>0</v>
          </cell>
          <cell r="BH718" t="str">
            <v/>
          </cell>
          <cell r="BI718">
            <v>0</v>
          </cell>
          <cell r="BL718" t="str">
            <v/>
          </cell>
          <cell r="BM718">
            <v>0</v>
          </cell>
          <cell r="BP718" t="str">
            <v/>
          </cell>
          <cell r="BQ718">
            <v>0</v>
          </cell>
          <cell r="BV718" t="str">
            <v/>
          </cell>
          <cell r="BW718">
            <v>0</v>
          </cell>
          <cell r="BX718">
            <v>0</v>
          </cell>
          <cell r="BY718" t="str">
            <v/>
          </cell>
          <cell r="BZ718" t="str">
            <v/>
          </cell>
          <cell r="CA718" t="str">
            <v/>
          </cell>
          <cell r="CB718" t="str">
            <v/>
          </cell>
          <cell r="CC718" t="str">
            <v/>
          </cell>
          <cell r="CD718" t="str">
            <v/>
          </cell>
          <cell r="CE718" t="str">
            <v/>
          </cell>
          <cell r="CF718" t="str">
            <v/>
          </cell>
          <cell r="CG718" t="str">
            <v/>
          </cell>
        </row>
        <row r="719">
          <cell r="B719">
            <v>0</v>
          </cell>
          <cell r="C719" t="str">
            <v/>
          </cell>
          <cell r="D719" t="str">
            <v/>
          </cell>
          <cell r="E719" t="str">
            <v/>
          </cell>
          <cell r="F719" t="str">
            <v/>
          </cell>
          <cell r="G719" t="str">
            <v/>
          </cell>
          <cell r="H719" t="str">
            <v/>
          </cell>
          <cell r="I719" t="str">
            <v/>
          </cell>
          <cell r="J719" t="str">
            <v/>
          </cell>
          <cell r="K719" t="str">
            <v/>
          </cell>
          <cell r="L719" t="str">
            <v/>
          </cell>
          <cell r="M719" t="str">
            <v/>
          </cell>
          <cell r="N719">
            <v>0</v>
          </cell>
          <cell r="Q719" t="str">
            <v/>
          </cell>
          <cell r="R719" t="str">
            <v/>
          </cell>
          <cell r="U719" t="str">
            <v/>
          </cell>
          <cell r="V719" t="str">
            <v/>
          </cell>
          <cell r="Y719" t="str">
            <v/>
          </cell>
          <cell r="Z719" t="str">
            <v/>
          </cell>
          <cell r="AA719">
            <v>0</v>
          </cell>
          <cell r="AB719">
            <v>0</v>
          </cell>
          <cell r="AC719" t="str">
            <v/>
          </cell>
          <cell r="AD719" t="str">
            <v/>
          </cell>
          <cell r="AG719" t="str">
            <v/>
          </cell>
          <cell r="AH719" t="str">
            <v/>
          </cell>
          <cell r="AJ719" t="str">
            <v/>
          </cell>
          <cell r="AK719" t="str">
            <v/>
          </cell>
          <cell r="AM719" t="str">
            <v/>
          </cell>
          <cell r="AN719" t="str">
            <v/>
          </cell>
          <cell r="AP719" t="str">
            <v/>
          </cell>
          <cell r="AQ719" t="str">
            <v/>
          </cell>
          <cell r="AS719" t="str">
            <v/>
          </cell>
          <cell r="AT719" t="str">
            <v/>
          </cell>
          <cell r="AU719" t="str">
            <v/>
          </cell>
          <cell r="AZ719" t="str">
            <v/>
          </cell>
          <cell r="BA719" t="str">
            <v/>
          </cell>
          <cell r="BD719" t="str">
            <v/>
          </cell>
          <cell r="BE719" t="str">
            <v/>
          </cell>
          <cell r="BH719" t="str">
            <v/>
          </cell>
          <cell r="BI719" t="str">
            <v/>
          </cell>
          <cell r="BL719" t="str">
            <v/>
          </cell>
          <cell r="BM719" t="str">
            <v/>
          </cell>
          <cell r="BP719" t="str">
            <v/>
          </cell>
          <cell r="BQ719" t="str">
            <v/>
          </cell>
          <cell r="BV719" t="str">
            <v/>
          </cell>
          <cell r="BW719" t="str">
            <v/>
          </cell>
          <cell r="BX719" t="str">
            <v/>
          </cell>
          <cell r="BY719" t="str">
            <v/>
          </cell>
          <cell r="BZ719">
            <v>0</v>
          </cell>
          <cell r="CA719">
            <v>0</v>
          </cell>
          <cell r="CB719" t="str">
            <v/>
          </cell>
          <cell r="CC719">
            <v>0</v>
          </cell>
          <cell r="CD719">
            <v>0</v>
          </cell>
          <cell r="CE719">
            <v>0</v>
          </cell>
          <cell r="CF719">
            <v>0</v>
          </cell>
          <cell r="CG719">
            <v>0</v>
          </cell>
        </row>
        <row r="720">
          <cell r="B720" t="str">
            <v/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 t="str">
            <v/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Q720" t="str">
            <v/>
          </cell>
          <cell r="R720">
            <v>0</v>
          </cell>
          <cell r="U720" t="str">
            <v/>
          </cell>
          <cell r="V720">
            <v>0</v>
          </cell>
          <cell r="Y720" t="str">
            <v/>
          </cell>
          <cell r="Z720">
            <v>0</v>
          </cell>
          <cell r="AA720">
            <v>0</v>
          </cell>
          <cell r="AB720">
            <v>0</v>
          </cell>
          <cell r="AC720" t="str">
            <v/>
          </cell>
          <cell r="AD720">
            <v>0</v>
          </cell>
          <cell r="AG720" t="str">
            <v/>
          </cell>
          <cell r="AH720">
            <v>0</v>
          </cell>
          <cell r="AJ720" t="str">
            <v/>
          </cell>
          <cell r="AK720">
            <v>0</v>
          </cell>
          <cell r="AM720" t="str">
            <v/>
          </cell>
          <cell r="AN720">
            <v>0</v>
          </cell>
          <cell r="AP720" t="str">
            <v/>
          </cell>
          <cell r="AQ720">
            <v>0</v>
          </cell>
          <cell r="AS720" t="str">
            <v/>
          </cell>
          <cell r="AT720">
            <v>0</v>
          </cell>
          <cell r="AU720" t="str">
            <v/>
          </cell>
          <cell r="AZ720" t="str">
            <v/>
          </cell>
          <cell r="BA720">
            <v>0</v>
          </cell>
          <cell r="BD720" t="str">
            <v/>
          </cell>
          <cell r="BE720">
            <v>0</v>
          </cell>
          <cell r="BH720" t="str">
            <v/>
          </cell>
          <cell r="BI720">
            <v>0</v>
          </cell>
          <cell r="BL720" t="str">
            <v/>
          </cell>
          <cell r="BM720">
            <v>0</v>
          </cell>
          <cell r="BP720" t="str">
            <v/>
          </cell>
          <cell r="BQ720">
            <v>0</v>
          </cell>
          <cell r="BV720" t="str">
            <v/>
          </cell>
          <cell r="BW720">
            <v>0</v>
          </cell>
          <cell r="BX720">
            <v>0</v>
          </cell>
          <cell r="BY720" t="str">
            <v/>
          </cell>
          <cell r="BZ720" t="str">
            <v/>
          </cell>
          <cell r="CA720" t="str">
            <v/>
          </cell>
          <cell r="CB720" t="str">
            <v/>
          </cell>
          <cell r="CC720" t="str">
            <v/>
          </cell>
          <cell r="CD720" t="str">
            <v/>
          </cell>
          <cell r="CE720" t="str">
            <v/>
          </cell>
          <cell r="CF720" t="str">
            <v/>
          </cell>
          <cell r="CG720" t="str">
            <v/>
          </cell>
        </row>
        <row r="721">
          <cell r="B721">
            <v>0</v>
          </cell>
          <cell r="C721" t="str">
            <v/>
          </cell>
          <cell r="D721" t="str">
            <v/>
          </cell>
          <cell r="E721" t="str">
            <v/>
          </cell>
          <cell r="F721" t="str">
            <v/>
          </cell>
          <cell r="G721" t="str">
            <v/>
          </cell>
          <cell r="H721" t="str">
            <v/>
          </cell>
          <cell r="I721" t="str">
            <v/>
          </cell>
          <cell r="J721" t="str">
            <v/>
          </cell>
          <cell r="K721" t="str">
            <v/>
          </cell>
          <cell r="L721" t="str">
            <v/>
          </cell>
          <cell r="M721" t="str">
            <v/>
          </cell>
          <cell r="N721">
            <v>0</v>
          </cell>
          <cell r="Q721" t="str">
            <v/>
          </cell>
          <cell r="R721" t="str">
            <v/>
          </cell>
          <cell r="U721" t="str">
            <v/>
          </cell>
          <cell r="V721" t="str">
            <v/>
          </cell>
          <cell r="Y721" t="str">
            <v/>
          </cell>
          <cell r="Z721" t="str">
            <v/>
          </cell>
          <cell r="AA721">
            <v>0</v>
          </cell>
          <cell r="AB721">
            <v>0</v>
          </cell>
          <cell r="AC721" t="str">
            <v/>
          </cell>
          <cell r="AD721" t="str">
            <v/>
          </cell>
          <cell r="AG721" t="str">
            <v/>
          </cell>
          <cell r="AH721" t="str">
            <v/>
          </cell>
          <cell r="AJ721" t="str">
            <v/>
          </cell>
          <cell r="AK721" t="str">
            <v/>
          </cell>
          <cell r="AM721" t="str">
            <v/>
          </cell>
          <cell r="AN721" t="str">
            <v/>
          </cell>
          <cell r="AP721" t="str">
            <v/>
          </cell>
          <cell r="AQ721" t="str">
            <v/>
          </cell>
          <cell r="AS721" t="str">
            <v/>
          </cell>
          <cell r="AT721" t="str">
            <v/>
          </cell>
          <cell r="AU721" t="str">
            <v/>
          </cell>
          <cell r="AZ721" t="str">
            <v/>
          </cell>
          <cell r="BA721" t="str">
            <v/>
          </cell>
          <cell r="BD721" t="str">
            <v/>
          </cell>
          <cell r="BE721" t="str">
            <v/>
          </cell>
          <cell r="BH721" t="str">
            <v/>
          </cell>
          <cell r="BI721" t="str">
            <v/>
          </cell>
          <cell r="BL721" t="str">
            <v/>
          </cell>
          <cell r="BM721" t="str">
            <v/>
          </cell>
          <cell r="BP721" t="str">
            <v/>
          </cell>
          <cell r="BQ721" t="str">
            <v/>
          </cell>
          <cell r="BV721" t="str">
            <v/>
          </cell>
          <cell r="BW721" t="str">
            <v/>
          </cell>
          <cell r="BX721" t="str">
            <v/>
          </cell>
          <cell r="BY721" t="str">
            <v/>
          </cell>
          <cell r="BZ721">
            <v>0</v>
          </cell>
          <cell r="CA721">
            <v>0</v>
          </cell>
          <cell r="CB721" t="str">
            <v/>
          </cell>
          <cell r="CC721">
            <v>0</v>
          </cell>
          <cell r="CD721">
            <v>0</v>
          </cell>
          <cell r="CE721">
            <v>0</v>
          </cell>
          <cell r="CF721">
            <v>0</v>
          </cell>
          <cell r="CG721">
            <v>0</v>
          </cell>
        </row>
        <row r="722">
          <cell r="B722" t="str">
            <v/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 t="str">
            <v/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Q722" t="str">
            <v/>
          </cell>
          <cell r="R722">
            <v>0</v>
          </cell>
          <cell r="U722" t="str">
            <v/>
          </cell>
          <cell r="V722">
            <v>0</v>
          </cell>
          <cell r="Y722" t="str">
            <v/>
          </cell>
          <cell r="Z722">
            <v>0</v>
          </cell>
          <cell r="AA722">
            <v>0</v>
          </cell>
          <cell r="AB722">
            <v>0</v>
          </cell>
          <cell r="AC722" t="str">
            <v/>
          </cell>
          <cell r="AD722">
            <v>0</v>
          </cell>
          <cell r="AG722" t="str">
            <v/>
          </cell>
          <cell r="AH722">
            <v>0</v>
          </cell>
          <cell r="AJ722" t="str">
            <v/>
          </cell>
          <cell r="AK722">
            <v>0</v>
          </cell>
          <cell r="AM722" t="str">
            <v/>
          </cell>
          <cell r="AN722">
            <v>0</v>
          </cell>
          <cell r="AP722" t="str">
            <v/>
          </cell>
          <cell r="AQ722">
            <v>0</v>
          </cell>
          <cell r="AS722" t="str">
            <v/>
          </cell>
          <cell r="AT722">
            <v>0</v>
          </cell>
          <cell r="AU722" t="str">
            <v/>
          </cell>
          <cell r="AZ722" t="str">
            <v/>
          </cell>
          <cell r="BA722">
            <v>0</v>
          </cell>
          <cell r="BD722" t="str">
            <v/>
          </cell>
          <cell r="BE722">
            <v>0</v>
          </cell>
          <cell r="BH722" t="str">
            <v/>
          </cell>
          <cell r="BI722">
            <v>0</v>
          </cell>
          <cell r="BL722" t="str">
            <v/>
          </cell>
          <cell r="BM722">
            <v>0</v>
          </cell>
          <cell r="BP722" t="str">
            <v/>
          </cell>
          <cell r="BQ722">
            <v>0</v>
          </cell>
          <cell r="BV722" t="str">
            <v/>
          </cell>
          <cell r="BW722">
            <v>0</v>
          </cell>
          <cell r="BX722">
            <v>0</v>
          </cell>
          <cell r="BY722" t="str">
            <v/>
          </cell>
          <cell r="BZ722" t="str">
            <v/>
          </cell>
          <cell r="CA722" t="str">
            <v/>
          </cell>
          <cell r="CB722" t="str">
            <v/>
          </cell>
          <cell r="CC722" t="str">
            <v/>
          </cell>
          <cell r="CD722" t="str">
            <v/>
          </cell>
          <cell r="CE722" t="str">
            <v/>
          </cell>
          <cell r="CF722" t="str">
            <v/>
          </cell>
          <cell r="CG722" t="str">
            <v/>
          </cell>
        </row>
        <row r="723">
          <cell r="B723">
            <v>0</v>
          </cell>
          <cell r="C723" t="str">
            <v/>
          </cell>
          <cell r="D723" t="str">
            <v/>
          </cell>
          <cell r="E723" t="str">
            <v/>
          </cell>
          <cell r="F723" t="str">
            <v/>
          </cell>
          <cell r="G723" t="str">
            <v/>
          </cell>
          <cell r="H723" t="str">
            <v/>
          </cell>
          <cell r="I723" t="str">
            <v/>
          </cell>
          <cell r="J723" t="str">
            <v/>
          </cell>
          <cell r="K723" t="str">
            <v/>
          </cell>
          <cell r="L723" t="str">
            <v/>
          </cell>
          <cell r="M723" t="str">
            <v/>
          </cell>
          <cell r="N723">
            <v>0</v>
          </cell>
          <cell r="Q723" t="str">
            <v/>
          </cell>
          <cell r="R723" t="str">
            <v/>
          </cell>
          <cell r="U723" t="str">
            <v/>
          </cell>
          <cell r="V723" t="str">
            <v/>
          </cell>
          <cell r="Y723" t="str">
            <v/>
          </cell>
          <cell r="Z723" t="str">
            <v/>
          </cell>
          <cell r="AA723">
            <v>0</v>
          </cell>
          <cell r="AB723">
            <v>0</v>
          </cell>
          <cell r="AC723" t="str">
            <v/>
          </cell>
          <cell r="AD723" t="str">
            <v/>
          </cell>
          <cell r="AG723" t="str">
            <v/>
          </cell>
          <cell r="AH723" t="str">
            <v/>
          </cell>
          <cell r="AJ723" t="str">
            <v/>
          </cell>
          <cell r="AK723" t="str">
            <v/>
          </cell>
          <cell r="AM723" t="str">
            <v/>
          </cell>
          <cell r="AN723" t="str">
            <v/>
          </cell>
          <cell r="AP723" t="str">
            <v/>
          </cell>
          <cell r="AQ723" t="str">
            <v/>
          </cell>
          <cell r="AS723" t="str">
            <v/>
          </cell>
          <cell r="AT723" t="str">
            <v/>
          </cell>
          <cell r="AU723" t="str">
            <v/>
          </cell>
          <cell r="AZ723" t="str">
            <v/>
          </cell>
          <cell r="BA723" t="str">
            <v/>
          </cell>
          <cell r="BD723" t="str">
            <v/>
          </cell>
          <cell r="BE723" t="str">
            <v/>
          </cell>
          <cell r="BH723" t="str">
            <v/>
          </cell>
          <cell r="BI723" t="str">
            <v/>
          </cell>
          <cell r="BL723" t="str">
            <v/>
          </cell>
          <cell r="BM723" t="str">
            <v/>
          </cell>
          <cell r="BP723" t="str">
            <v/>
          </cell>
          <cell r="BQ723" t="str">
            <v/>
          </cell>
          <cell r="BV723" t="str">
            <v/>
          </cell>
          <cell r="BW723" t="str">
            <v/>
          </cell>
          <cell r="BX723" t="str">
            <v/>
          </cell>
          <cell r="BY723" t="str">
            <v/>
          </cell>
          <cell r="BZ723">
            <v>0</v>
          </cell>
          <cell r="CA723">
            <v>0</v>
          </cell>
          <cell r="CB723" t="str">
            <v/>
          </cell>
          <cell r="CC723">
            <v>0</v>
          </cell>
          <cell r="CD723">
            <v>0</v>
          </cell>
          <cell r="CE723">
            <v>0</v>
          </cell>
          <cell r="CF723">
            <v>0</v>
          </cell>
          <cell r="CG723">
            <v>0</v>
          </cell>
        </row>
        <row r="724">
          <cell r="B724" t="str">
            <v/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 t="str">
            <v/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Q724" t="str">
            <v/>
          </cell>
          <cell r="R724">
            <v>0</v>
          </cell>
          <cell r="U724" t="str">
            <v/>
          </cell>
          <cell r="V724">
            <v>0</v>
          </cell>
          <cell r="Y724" t="str">
            <v/>
          </cell>
          <cell r="Z724">
            <v>0</v>
          </cell>
          <cell r="AA724">
            <v>0</v>
          </cell>
          <cell r="AB724">
            <v>0</v>
          </cell>
          <cell r="AC724" t="str">
            <v/>
          </cell>
          <cell r="AD724">
            <v>0</v>
          </cell>
          <cell r="AG724" t="str">
            <v/>
          </cell>
          <cell r="AH724">
            <v>0</v>
          </cell>
          <cell r="AJ724" t="str">
            <v/>
          </cell>
          <cell r="AK724">
            <v>0</v>
          </cell>
          <cell r="AM724" t="str">
            <v/>
          </cell>
          <cell r="AN724">
            <v>0</v>
          </cell>
          <cell r="AP724" t="str">
            <v/>
          </cell>
          <cell r="AQ724">
            <v>0</v>
          </cell>
          <cell r="AS724" t="str">
            <v/>
          </cell>
          <cell r="AT724">
            <v>0</v>
          </cell>
          <cell r="AU724" t="str">
            <v/>
          </cell>
          <cell r="AZ724" t="str">
            <v/>
          </cell>
          <cell r="BA724">
            <v>0</v>
          </cell>
          <cell r="BD724" t="str">
            <v/>
          </cell>
          <cell r="BE724">
            <v>0</v>
          </cell>
          <cell r="BH724" t="str">
            <v/>
          </cell>
          <cell r="BI724">
            <v>0</v>
          </cell>
          <cell r="BL724" t="str">
            <v/>
          </cell>
          <cell r="BM724">
            <v>0</v>
          </cell>
          <cell r="BP724" t="str">
            <v/>
          </cell>
          <cell r="BQ724">
            <v>0</v>
          </cell>
          <cell r="BV724" t="str">
            <v/>
          </cell>
          <cell r="BW724">
            <v>0</v>
          </cell>
          <cell r="BX724">
            <v>0</v>
          </cell>
          <cell r="BY724" t="str">
            <v/>
          </cell>
          <cell r="BZ724" t="str">
            <v/>
          </cell>
          <cell r="CA724" t="str">
            <v/>
          </cell>
          <cell r="CB724" t="str">
            <v/>
          </cell>
          <cell r="CC724" t="str">
            <v/>
          </cell>
          <cell r="CD724" t="str">
            <v/>
          </cell>
          <cell r="CE724" t="str">
            <v/>
          </cell>
          <cell r="CF724" t="str">
            <v/>
          </cell>
          <cell r="CG724" t="str">
            <v/>
          </cell>
        </row>
        <row r="725">
          <cell r="B725">
            <v>0</v>
          </cell>
          <cell r="C725" t="str">
            <v/>
          </cell>
          <cell r="D725" t="str">
            <v/>
          </cell>
          <cell r="E725" t="str">
            <v/>
          </cell>
          <cell r="F725" t="str">
            <v/>
          </cell>
          <cell r="G725" t="str">
            <v/>
          </cell>
          <cell r="H725" t="str">
            <v/>
          </cell>
          <cell r="I725" t="str">
            <v/>
          </cell>
          <cell r="J725" t="str">
            <v/>
          </cell>
          <cell r="K725" t="str">
            <v/>
          </cell>
          <cell r="L725" t="str">
            <v/>
          </cell>
          <cell r="M725" t="str">
            <v/>
          </cell>
          <cell r="N725">
            <v>0</v>
          </cell>
          <cell r="Q725" t="str">
            <v/>
          </cell>
          <cell r="R725" t="str">
            <v/>
          </cell>
          <cell r="U725" t="str">
            <v/>
          </cell>
          <cell r="V725" t="str">
            <v/>
          </cell>
          <cell r="Y725" t="str">
            <v/>
          </cell>
          <cell r="Z725" t="str">
            <v/>
          </cell>
          <cell r="AA725">
            <v>0</v>
          </cell>
          <cell r="AB725">
            <v>0</v>
          </cell>
          <cell r="AC725" t="str">
            <v/>
          </cell>
          <cell r="AD725" t="str">
            <v/>
          </cell>
          <cell r="AG725" t="str">
            <v/>
          </cell>
          <cell r="AH725" t="str">
            <v/>
          </cell>
          <cell r="AJ725" t="str">
            <v/>
          </cell>
          <cell r="AK725" t="str">
            <v/>
          </cell>
          <cell r="AM725" t="str">
            <v/>
          </cell>
          <cell r="AN725" t="str">
            <v/>
          </cell>
          <cell r="AP725" t="str">
            <v/>
          </cell>
          <cell r="AQ725" t="str">
            <v/>
          </cell>
          <cell r="AS725" t="str">
            <v/>
          </cell>
          <cell r="AT725" t="str">
            <v/>
          </cell>
          <cell r="AU725" t="str">
            <v/>
          </cell>
          <cell r="AZ725" t="str">
            <v/>
          </cell>
          <cell r="BA725" t="str">
            <v/>
          </cell>
          <cell r="BD725" t="str">
            <v/>
          </cell>
          <cell r="BE725" t="str">
            <v/>
          </cell>
          <cell r="BH725" t="str">
            <v/>
          </cell>
          <cell r="BI725" t="str">
            <v/>
          </cell>
          <cell r="BL725" t="str">
            <v/>
          </cell>
          <cell r="BM725" t="str">
            <v/>
          </cell>
          <cell r="BP725" t="str">
            <v/>
          </cell>
          <cell r="BQ725" t="str">
            <v/>
          </cell>
          <cell r="BV725" t="str">
            <v/>
          </cell>
          <cell r="BW725" t="str">
            <v/>
          </cell>
          <cell r="BX725" t="str">
            <v/>
          </cell>
          <cell r="BY725" t="str">
            <v/>
          </cell>
          <cell r="BZ725">
            <v>0</v>
          </cell>
          <cell r="CA725">
            <v>0</v>
          </cell>
          <cell r="CB725" t="str">
            <v/>
          </cell>
          <cell r="CC725">
            <v>0</v>
          </cell>
          <cell r="CD725">
            <v>0</v>
          </cell>
          <cell r="CE725">
            <v>0</v>
          </cell>
          <cell r="CF725">
            <v>0</v>
          </cell>
          <cell r="CG725">
            <v>0</v>
          </cell>
        </row>
        <row r="726">
          <cell r="B726" t="str">
            <v/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 t="str">
            <v/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Q726" t="str">
            <v/>
          </cell>
          <cell r="R726">
            <v>0</v>
          </cell>
          <cell r="U726" t="str">
            <v/>
          </cell>
          <cell r="V726">
            <v>0</v>
          </cell>
          <cell r="Y726" t="str">
            <v/>
          </cell>
          <cell r="Z726">
            <v>0</v>
          </cell>
          <cell r="AA726">
            <v>0</v>
          </cell>
          <cell r="AB726">
            <v>0</v>
          </cell>
          <cell r="AC726" t="str">
            <v/>
          </cell>
          <cell r="AD726">
            <v>0</v>
          </cell>
          <cell r="AG726" t="str">
            <v/>
          </cell>
          <cell r="AH726">
            <v>0</v>
          </cell>
          <cell r="AJ726" t="str">
            <v/>
          </cell>
          <cell r="AK726">
            <v>0</v>
          </cell>
          <cell r="AM726" t="str">
            <v/>
          </cell>
          <cell r="AN726">
            <v>0</v>
          </cell>
          <cell r="AP726" t="str">
            <v/>
          </cell>
          <cell r="AQ726">
            <v>0</v>
          </cell>
          <cell r="AS726" t="str">
            <v/>
          </cell>
          <cell r="AT726">
            <v>0</v>
          </cell>
          <cell r="AU726" t="str">
            <v/>
          </cell>
          <cell r="AZ726" t="str">
            <v/>
          </cell>
          <cell r="BA726">
            <v>0</v>
          </cell>
          <cell r="BD726" t="str">
            <v/>
          </cell>
          <cell r="BE726">
            <v>0</v>
          </cell>
          <cell r="BH726" t="str">
            <v/>
          </cell>
          <cell r="BI726">
            <v>0</v>
          </cell>
          <cell r="BL726" t="str">
            <v/>
          </cell>
          <cell r="BM726">
            <v>0</v>
          </cell>
          <cell r="BP726" t="str">
            <v/>
          </cell>
          <cell r="BQ726">
            <v>0</v>
          </cell>
          <cell r="BV726" t="str">
            <v/>
          </cell>
          <cell r="BW726">
            <v>0</v>
          </cell>
          <cell r="BX726">
            <v>0</v>
          </cell>
          <cell r="BY726" t="str">
            <v/>
          </cell>
          <cell r="BZ726" t="str">
            <v/>
          </cell>
          <cell r="CA726" t="str">
            <v/>
          </cell>
          <cell r="CB726" t="str">
            <v/>
          </cell>
          <cell r="CC726" t="str">
            <v/>
          </cell>
          <cell r="CD726" t="str">
            <v/>
          </cell>
          <cell r="CE726" t="str">
            <v/>
          </cell>
          <cell r="CF726" t="str">
            <v/>
          </cell>
          <cell r="CG726" t="str">
            <v/>
          </cell>
        </row>
        <row r="727">
          <cell r="B727">
            <v>0</v>
          </cell>
          <cell r="C727" t="str">
            <v/>
          </cell>
          <cell r="D727" t="str">
            <v/>
          </cell>
          <cell r="E727" t="str">
            <v/>
          </cell>
          <cell r="F727" t="str">
            <v/>
          </cell>
          <cell r="G727" t="str">
            <v/>
          </cell>
          <cell r="H727" t="str">
            <v/>
          </cell>
          <cell r="I727" t="str">
            <v/>
          </cell>
          <cell r="J727" t="str">
            <v/>
          </cell>
          <cell r="K727" t="str">
            <v/>
          </cell>
          <cell r="L727" t="str">
            <v/>
          </cell>
          <cell r="M727" t="str">
            <v/>
          </cell>
          <cell r="N727">
            <v>0</v>
          </cell>
          <cell r="Q727" t="str">
            <v/>
          </cell>
          <cell r="R727" t="str">
            <v/>
          </cell>
          <cell r="U727" t="str">
            <v/>
          </cell>
          <cell r="V727" t="str">
            <v/>
          </cell>
          <cell r="Y727" t="str">
            <v/>
          </cell>
          <cell r="Z727" t="str">
            <v/>
          </cell>
          <cell r="AA727">
            <v>0</v>
          </cell>
          <cell r="AB727">
            <v>0</v>
          </cell>
          <cell r="AC727" t="str">
            <v/>
          </cell>
          <cell r="AD727" t="str">
            <v/>
          </cell>
          <cell r="AG727" t="str">
            <v/>
          </cell>
          <cell r="AH727" t="str">
            <v/>
          </cell>
          <cell r="AJ727" t="str">
            <v/>
          </cell>
          <cell r="AK727" t="str">
            <v/>
          </cell>
          <cell r="AM727" t="str">
            <v/>
          </cell>
          <cell r="AN727" t="str">
            <v/>
          </cell>
          <cell r="AP727" t="str">
            <v/>
          </cell>
          <cell r="AQ727" t="str">
            <v/>
          </cell>
          <cell r="AS727" t="str">
            <v/>
          </cell>
          <cell r="AT727" t="str">
            <v/>
          </cell>
          <cell r="AU727" t="str">
            <v/>
          </cell>
          <cell r="AZ727" t="str">
            <v/>
          </cell>
          <cell r="BA727" t="str">
            <v/>
          </cell>
          <cell r="BD727" t="str">
            <v/>
          </cell>
          <cell r="BE727" t="str">
            <v/>
          </cell>
          <cell r="BH727" t="str">
            <v/>
          </cell>
          <cell r="BI727" t="str">
            <v/>
          </cell>
          <cell r="BL727" t="str">
            <v/>
          </cell>
          <cell r="BM727" t="str">
            <v/>
          </cell>
          <cell r="BP727" t="str">
            <v/>
          </cell>
          <cell r="BQ727" t="str">
            <v/>
          </cell>
          <cell r="BV727" t="str">
            <v/>
          </cell>
          <cell r="BW727" t="str">
            <v/>
          </cell>
          <cell r="BX727" t="str">
            <v/>
          </cell>
          <cell r="BY727" t="str">
            <v/>
          </cell>
          <cell r="BZ727">
            <v>0</v>
          </cell>
          <cell r="CA727">
            <v>0</v>
          </cell>
          <cell r="CB727" t="str">
            <v/>
          </cell>
          <cell r="CC727">
            <v>0</v>
          </cell>
          <cell r="CD727">
            <v>0</v>
          </cell>
          <cell r="CE727">
            <v>0</v>
          </cell>
          <cell r="CF727">
            <v>0</v>
          </cell>
          <cell r="CG727">
            <v>0</v>
          </cell>
        </row>
        <row r="728">
          <cell r="B728" t="str">
            <v/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 t="str">
            <v/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Q728" t="str">
            <v/>
          </cell>
          <cell r="R728">
            <v>0</v>
          </cell>
          <cell r="U728" t="str">
            <v/>
          </cell>
          <cell r="V728">
            <v>0</v>
          </cell>
          <cell r="Y728" t="str">
            <v/>
          </cell>
          <cell r="Z728">
            <v>0</v>
          </cell>
          <cell r="AA728">
            <v>0</v>
          </cell>
          <cell r="AB728">
            <v>0</v>
          </cell>
          <cell r="AC728" t="str">
            <v/>
          </cell>
          <cell r="AD728">
            <v>0</v>
          </cell>
          <cell r="AG728" t="str">
            <v/>
          </cell>
          <cell r="AH728">
            <v>0</v>
          </cell>
          <cell r="AJ728" t="str">
            <v/>
          </cell>
          <cell r="AK728">
            <v>0</v>
          </cell>
          <cell r="AM728" t="str">
            <v/>
          </cell>
          <cell r="AN728">
            <v>0</v>
          </cell>
          <cell r="AP728" t="str">
            <v/>
          </cell>
          <cell r="AQ728">
            <v>0</v>
          </cell>
          <cell r="AS728" t="str">
            <v/>
          </cell>
          <cell r="AT728">
            <v>0</v>
          </cell>
          <cell r="AU728" t="str">
            <v/>
          </cell>
          <cell r="AZ728" t="str">
            <v/>
          </cell>
          <cell r="BA728">
            <v>0</v>
          </cell>
          <cell r="BD728" t="str">
            <v/>
          </cell>
          <cell r="BE728">
            <v>0</v>
          </cell>
          <cell r="BH728" t="str">
            <v/>
          </cell>
          <cell r="BI728">
            <v>0</v>
          </cell>
          <cell r="BL728" t="str">
            <v/>
          </cell>
          <cell r="BM728">
            <v>0</v>
          </cell>
          <cell r="BP728" t="str">
            <v/>
          </cell>
          <cell r="BQ728">
            <v>0</v>
          </cell>
          <cell r="BV728" t="str">
            <v/>
          </cell>
          <cell r="BW728">
            <v>0</v>
          </cell>
          <cell r="BX728">
            <v>0</v>
          </cell>
          <cell r="BY728" t="str">
            <v/>
          </cell>
          <cell r="BZ728" t="str">
            <v/>
          </cell>
          <cell r="CA728" t="str">
            <v/>
          </cell>
          <cell r="CB728" t="str">
            <v/>
          </cell>
          <cell r="CC728" t="str">
            <v/>
          </cell>
          <cell r="CD728" t="str">
            <v/>
          </cell>
          <cell r="CE728" t="str">
            <v/>
          </cell>
          <cell r="CF728" t="str">
            <v/>
          </cell>
          <cell r="CG728" t="str">
            <v/>
          </cell>
        </row>
        <row r="729">
          <cell r="B729">
            <v>0</v>
          </cell>
          <cell r="C729" t="str">
            <v/>
          </cell>
          <cell r="D729" t="str">
            <v/>
          </cell>
          <cell r="E729" t="str">
            <v/>
          </cell>
          <cell r="F729" t="str">
            <v/>
          </cell>
          <cell r="G729" t="str">
            <v/>
          </cell>
          <cell r="H729" t="str">
            <v/>
          </cell>
          <cell r="I729" t="str">
            <v/>
          </cell>
          <cell r="J729" t="str">
            <v/>
          </cell>
          <cell r="K729" t="str">
            <v/>
          </cell>
          <cell r="L729" t="str">
            <v/>
          </cell>
          <cell r="M729" t="str">
            <v/>
          </cell>
          <cell r="N729">
            <v>0</v>
          </cell>
          <cell r="Q729" t="str">
            <v/>
          </cell>
          <cell r="R729" t="str">
            <v/>
          </cell>
          <cell r="U729" t="str">
            <v/>
          </cell>
          <cell r="V729" t="str">
            <v/>
          </cell>
          <cell r="Y729" t="str">
            <v/>
          </cell>
          <cell r="Z729" t="str">
            <v/>
          </cell>
          <cell r="AA729">
            <v>0</v>
          </cell>
          <cell r="AB729">
            <v>0</v>
          </cell>
          <cell r="AC729" t="str">
            <v/>
          </cell>
          <cell r="AD729" t="str">
            <v/>
          </cell>
          <cell r="AG729" t="str">
            <v/>
          </cell>
          <cell r="AH729" t="str">
            <v/>
          </cell>
          <cell r="AJ729" t="str">
            <v/>
          </cell>
          <cell r="AK729" t="str">
            <v/>
          </cell>
          <cell r="AM729" t="str">
            <v/>
          </cell>
          <cell r="AN729" t="str">
            <v/>
          </cell>
          <cell r="AP729" t="str">
            <v/>
          </cell>
          <cell r="AQ729" t="str">
            <v/>
          </cell>
          <cell r="AS729" t="str">
            <v/>
          </cell>
          <cell r="AT729" t="str">
            <v/>
          </cell>
          <cell r="AU729" t="str">
            <v/>
          </cell>
          <cell r="AZ729" t="str">
            <v/>
          </cell>
          <cell r="BA729" t="str">
            <v/>
          </cell>
          <cell r="BD729" t="str">
            <v/>
          </cell>
          <cell r="BE729" t="str">
            <v/>
          </cell>
          <cell r="BH729" t="str">
            <v/>
          </cell>
          <cell r="BI729" t="str">
            <v/>
          </cell>
          <cell r="BL729" t="str">
            <v/>
          </cell>
          <cell r="BM729" t="str">
            <v/>
          </cell>
          <cell r="BP729" t="str">
            <v/>
          </cell>
          <cell r="BQ729" t="str">
            <v/>
          </cell>
          <cell r="BV729" t="str">
            <v/>
          </cell>
          <cell r="BW729" t="str">
            <v/>
          </cell>
          <cell r="BX729" t="str">
            <v/>
          </cell>
          <cell r="BY729" t="str">
            <v/>
          </cell>
          <cell r="BZ729">
            <v>0</v>
          </cell>
          <cell r="CA729">
            <v>0</v>
          </cell>
          <cell r="CB729" t="str">
            <v/>
          </cell>
          <cell r="CC729">
            <v>0</v>
          </cell>
          <cell r="CD729">
            <v>0</v>
          </cell>
          <cell r="CE729">
            <v>0</v>
          </cell>
          <cell r="CF729">
            <v>0</v>
          </cell>
          <cell r="CG729">
            <v>0</v>
          </cell>
        </row>
        <row r="730">
          <cell r="B730" t="str">
            <v/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 t="str">
            <v/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Q730" t="str">
            <v/>
          </cell>
          <cell r="R730">
            <v>0</v>
          </cell>
          <cell r="U730" t="str">
            <v/>
          </cell>
          <cell r="V730">
            <v>0</v>
          </cell>
          <cell r="Y730" t="str">
            <v/>
          </cell>
          <cell r="Z730">
            <v>0</v>
          </cell>
          <cell r="AA730">
            <v>0</v>
          </cell>
          <cell r="AB730">
            <v>0</v>
          </cell>
          <cell r="AC730" t="str">
            <v/>
          </cell>
          <cell r="AD730">
            <v>0</v>
          </cell>
          <cell r="AG730" t="str">
            <v/>
          </cell>
          <cell r="AH730">
            <v>0</v>
          </cell>
          <cell r="AJ730" t="str">
            <v/>
          </cell>
          <cell r="AK730">
            <v>0</v>
          </cell>
          <cell r="AM730" t="str">
            <v/>
          </cell>
          <cell r="AN730">
            <v>0</v>
          </cell>
          <cell r="AP730" t="str">
            <v/>
          </cell>
          <cell r="AQ730">
            <v>0</v>
          </cell>
          <cell r="AS730" t="str">
            <v/>
          </cell>
          <cell r="AT730">
            <v>0</v>
          </cell>
          <cell r="AU730" t="str">
            <v/>
          </cell>
          <cell r="AZ730" t="str">
            <v/>
          </cell>
          <cell r="BA730">
            <v>0</v>
          </cell>
          <cell r="BD730" t="str">
            <v/>
          </cell>
          <cell r="BE730">
            <v>0</v>
          </cell>
          <cell r="BH730" t="str">
            <v/>
          </cell>
          <cell r="BI730">
            <v>0</v>
          </cell>
          <cell r="BL730" t="str">
            <v/>
          </cell>
          <cell r="BM730">
            <v>0</v>
          </cell>
          <cell r="BP730" t="str">
            <v/>
          </cell>
          <cell r="BQ730">
            <v>0</v>
          </cell>
          <cell r="BV730" t="str">
            <v/>
          </cell>
          <cell r="BW730">
            <v>0</v>
          </cell>
          <cell r="BX730">
            <v>0</v>
          </cell>
          <cell r="BY730" t="str">
            <v/>
          </cell>
          <cell r="BZ730" t="str">
            <v/>
          </cell>
          <cell r="CA730" t="str">
            <v/>
          </cell>
          <cell r="CB730" t="str">
            <v/>
          </cell>
          <cell r="CC730" t="str">
            <v/>
          </cell>
          <cell r="CD730" t="str">
            <v/>
          </cell>
          <cell r="CE730" t="str">
            <v/>
          </cell>
          <cell r="CF730" t="str">
            <v/>
          </cell>
          <cell r="CG730" t="str">
            <v/>
          </cell>
        </row>
        <row r="731">
          <cell r="B731">
            <v>0</v>
          </cell>
          <cell r="C731" t="str">
            <v/>
          </cell>
          <cell r="D731" t="str">
            <v/>
          </cell>
          <cell r="E731" t="str">
            <v/>
          </cell>
          <cell r="F731" t="str">
            <v/>
          </cell>
          <cell r="G731" t="str">
            <v/>
          </cell>
          <cell r="H731" t="str">
            <v/>
          </cell>
          <cell r="I731" t="str">
            <v/>
          </cell>
          <cell r="J731" t="str">
            <v/>
          </cell>
          <cell r="K731" t="str">
            <v/>
          </cell>
          <cell r="L731" t="str">
            <v/>
          </cell>
          <cell r="M731" t="str">
            <v/>
          </cell>
          <cell r="N731">
            <v>0</v>
          </cell>
          <cell r="Q731" t="str">
            <v/>
          </cell>
          <cell r="R731" t="str">
            <v/>
          </cell>
          <cell r="U731" t="str">
            <v/>
          </cell>
          <cell r="V731" t="str">
            <v/>
          </cell>
          <cell r="Y731" t="str">
            <v/>
          </cell>
          <cell r="Z731" t="str">
            <v/>
          </cell>
          <cell r="AA731">
            <v>0</v>
          </cell>
          <cell r="AB731">
            <v>0</v>
          </cell>
          <cell r="AC731" t="str">
            <v/>
          </cell>
          <cell r="AD731" t="str">
            <v/>
          </cell>
          <cell r="AG731" t="str">
            <v/>
          </cell>
          <cell r="AH731" t="str">
            <v/>
          </cell>
          <cell r="AJ731" t="str">
            <v/>
          </cell>
          <cell r="AK731" t="str">
            <v/>
          </cell>
          <cell r="AM731" t="str">
            <v/>
          </cell>
          <cell r="AN731" t="str">
            <v/>
          </cell>
          <cell r="AP731" t="str">
            <v/>
          </cell>
          <cell r="AQ731" t="str">
            <v/>
          </cell>
          <cell r="AS731" t="str">
            <v/>
          </cell>
          <cell r="AT731" t="str">
            <v/>
          </cell>
          <cell r="AU731" t="str">
            <v/>
          </cell>
          <cell r="AZ731" t="str">
            <v/>
          </cell>
          <cell r="BA731" t="str">
            <v/>
          </cell>
          <cell r="BD731" t="str">
            <v/>
          </cell>
          <cell r="BE731" t="str">
            <v/>
          </cell>
          <cell r="BH731" t="str">
            <v/>
          </cell>
          <cell r="BI731" t="str">
            <v/>
          </cell>
          <cell r="BL731" t="str">
            <v/>
          </cell>
          <cell r="BM731" t="str">
            <v/>
          </cell>
          <cell r="BP731" t="str">
            <v/>
          </cell>
          <cell r="BQ731" t="str">
            <v/>
          </cell>
          <cell r="BV731" t="str">
            <v/>
          </cell>
          <cell r="BW731" t="str">
            <v/>
          </cell>
          <cell r="BX731" t="str">
            <v/>
          </cell>
          <cell r="BY731" t="str">
            <v/>
          </cell>
          <cell r="BZ731">
            <v>0</v>
          </cell>
          <cell r="CA731">
            <v>0</v>
          </cell>
          <cell r="CB731" t="str">
            <v/>
          </cell>
          <cell r="CC731">
            <v>0</v>
          </cell>
          <cell r="CD731">
            <v>0</v>
          </cell>
          <cell r="CE731">
            <v>0</v>
          </cell>
          <cell r="CF731">
            <v>0</v>
          </cell>
          <cell r="CG731">
            <v>0</v>
          </cell>
        </row>
        <row r="732">
          <cell r="B732" t="str">
            <v/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 t="str">
            <v/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Q732" t="str">
            <v/>
          </cell>
          <cell r="R732">
            <v>0</v>
          </cell>
          <cell r="U732" t="str">
            <v/>
          </cell>
          <cell r="V732">
            <v>0</v>
          </cell>
          <cell r="Y732" t="str">
            <v/>
          </cell>
          <cell r="Z732">
            <v>0</v>
          </cell>
          <cell r="AA732">
            <v>0</v>
          </cell>
          <cell r="AB732">
            <v>0</v>
          </cell>
          <cell r="AC732" t="str">
            <v/>
          </cell>
          <cell r="AD732">
            <v>0</v>
          </cell>
          <cell r="AG732" t="str">
            <v/>
          </cell>
          <cell r="AH732">
            <v>0</v>
          </cell>
          <cell r="AJ732" t="str">
            <v/>
          </cell>
          <cell r="AK732">
            <v>0</v>
          </cell>
          <cell r="AM732" t="str">
            <v/>
          </cell>
          <cell r="AN732">
            <v>0</v>
          </cell>
          <cell r="AP732" t="str">
            <v/>
          </cell>
          <cell r="AQ732">
            <v>0</v>
          </cell>
          <cell r="AS732" t="str">
            <v/>
          </cell>
          <cell r="AT732">
            <v>0</v>
          </cell>
          <cell r="AU732" t="str">
            <v/>
          </cell>
          <cell r="AZ732" t="str">
            <v/>
          </cell>
          <cell r="BA732">
            <v>0</v>
          </cell>
          <cell r="BD732" t="str">
            <v/>
          </cell>
          <cell r="BE732">
            <v>0</v>
          </cell>
          <cell r="BH732" t="str">
            <v/>
          </cell>
          <cell r="BI732">
            <v>0</v>
          </cell>
          <cell r="BL732" t="str">
            <v/>
          </cell>
          <cell r="BM732">
            <v>0</v>
          </cell>
          <cell r="BP732" t="str">
            <v/>
          </cell>
          <cell r="BQ732">
            <v>0</v>
          </cell>
          <cell r="BV732" t="str">
            <v/>
          </cell>
          <cell r="BW732">
            <v>0</v>
          </cell>
          <cell r="BX732">
            <v>0</v>
          </cell>
          <cell r="BY732" t="str">
            <v/>
          </cell>
          <cell r="BZ732" t="str">
            <v/>
          </cell>
          <cell r="CA732" t="str">
            <v/>
          </cell>
          <cell r="CB732" t="str">
            <v/>
          </cell>
          <cell r="CC732" t="str">
            <v/>
          </cell>
          <cell r="CD732" t="str">
            <v/>
          </cell>
          <cell r="CE732" t="str">
            <v/>
          </cell>
          <cell r="CF732" t="str">
            <v/>
          </cell>
          <cell r="CG732" t="str">
            <v/>
          </cell>
        </row>
        <row r="733">
          <cell r="B733">
            <v>0</v>
          </cell>
          <cell r="C733" t="str">
            <v/>
          </cell>
          <cell r="D733" t="str">
            <v/>
          </cell>
          <cell r="E733" t="str">
            <v/>
          </cell>
          <cell r="F733" t="str">
            <v/>
          </cell>
          <cell r="G733" t="str">
            <v/>
          </cell>
          <cell r="H733" t="str">
            <v/>
          </cell>
          <cell r="I733" t="str">
            <v/>
          </cell>
          <cell r="J733" t="str">
            <v/>
          </cell>
          <cell r="K733" t="str">
            <v/>
          </cell>
          <cell r="L733" t="str">
            <v/>
          </cell>
          <cell r="M733" t="str">
            <v/>
          </cell>
          <cell r="N733">
            <v>0</v>
          </cell>
          <cell r="Q733" t="str">
            <v/>
          </cell>
          <cell r="R733" t="str">
            <v/>
          </cell>
          <cell r="U733" t="str">
            <v/>
          </cell>
          <cell r="V733" t="str">
            <v/>
          </cell>
          <cell r="Y733" t="str">
            <v/>
          </cell>
          <cell r="Z733" t="str">
            <v/>
          </cell>
          <cell r="AA733">
            <v>0</v>
          </cell>
          <cell r="AB733">
            <v>0</v>
          </cell>
          <cell r="AC733" t="str">
            <v/>
          </cell>
          <cell r="AD733" t="str">
            <v/>
          </cell>
          <cell r="AG733" t="str">
            <v/>
          </cell>
          <cell r="AH733" t="str">
            <v/>
          </cell>
          <cell r="AJ733" t="str">
            <v/>
          </cell>
          <cell r="AK733" t="str">
            <v/>
          </cell>
          <cell r="AM733" t="str">
            <v/>
          </cell>
          <cell r="AN733" t="str">
            <v/>
          </cell>
          <cell r="AP733" t="str">
            <v/>
          </cell>
          <cell r="AQ733" t="str">
            <v/>
          </cell>
          <cell r="AS733" t="str">
            <v/>
          </cell>
          <cell r="AT733" t="str">
            <v/>
          </cell>
          <cell r="AU733" t="str">
            <v/>
          </cell>
          <cell r="AZ733" t="str">
            <v/>
          </cell>
          <cell r="BA733" t="str">
            <v/>
          </cell>
          <cell r="BD733" t="str">
            <v/>
          </cell>
          <cell r="BE733" t="str">
            <v/>
          </cell>
          <cell r="BH733" t="str">
            <v/>
          </cell>
          <cell r="BI733" t="str">
            <v/>
          </cell>
          <cell r="BL733" t="str">
            <v/>
          </cell>
          <cell r="BM733" t="str">
            <v/>
          </cell>
          <cell r="BP733" t="str">
            <v/>
          </cell>
          <cell r="BQ733" t="str">
            <v/>
          </cell>
          <cell r="BV733" t="str">
            <v/>
          </cell>
          <cell r="BW733" t="str">
            <v/>
          </cell>
          <cell r="BX733" t="str">
            <v/>
          </cell>
          <cell r="BY733" t="str">
            <v/>
          </cell>
          <cell r="BZ733">
            <v>0</v>
          </cell>
          <cell r="CA733">
            <v>0</v>
          </cell>
          <cell r="CB733" t="str">
            <v/>
          </cell>
          <cell r="CC733">
            <v>0</v>
          </cell>
          <cell r="CD733">
            <v>0</v>
          </cell>
          <cell r="CE733">
            <v>0</v>
          </cell>
          <cell r="CF733">
            <v>0</v>
          </cell>
          <cell r="CG733">
            <v>0</v>
          </cell>
        </row>
        <row r="734">
          <cell r="B734" t="str">
            <v/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 t="str">
            <v/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Q734" t="str">
            <v/>
          </cell>
          <cell r="R734">
            <v>0</v>
          </cell>
          <cell r="U734" t="str">
            <v/>
          </cell>
          <cell r="V734">
            <v>0</v>
          </cell>
          <cell r="Y734" t="str">
            <v/>
          </cell>
          <cell r="Z734">
            <v>0</v>
          </cell>
          <cell r="AA734">
            <v>0</v>
          </cell>
          <cell r="AB734">
            <v>0</v>
          </cell>
          <cell r="AC734" t="str">
            <v/>
          </cell>
          <cell r="AD734">
            <v>0</v>
          </cell>
          <cell r="AG734" t="str">
            <v/>
          </cell>
          <cell r="AH734">
            <v>0</v>
          </cell>
          <cell r="AJ734" t="str">
            <v/>
          </cell>
          <cell r="AK734">
            <v>0</v>
          </cell>
          <cell r="AM734" t="str">
            <v/>
          </cell>
          <cell r="AN734">
            <v>0</v>
          </cell>
          <cell r="AP734" t="str">
            <v/>
          </cell>
          <cell r="AQ734">
            <v>0</v>
          </cell>
          <cell r="AS734" t="str">
            <v/>
          </cell>
          <cell r="AT734">
            <v>0</v>
          </cell>
          <cell r="AU734" t="str">
            <v/>
          </cell>
          <cell r="AZ734" t="str">
            <v/>
          </cell>
          <cell r="BA734">
            <v>0</v>
          </cell>
          <cell r="BD734" t="str">
            <v/>
          </cell>
          <cell r="BE734">
            <v>0</v>
          </cell>
          <cell r="BH734" t="str">
            <v/>
          </cell>
          <cell r="BI734">
            <v>0</v>
          </cell>
          <cell r="BL734" t="str">
            <v/>
          </cell>
          <cell r="BM734">
            <v>0</v>
          </cell>
          <cell r="BP734" t="str">
            <v/>
          </cell>
          <cell r="BQ734">
            <v>0</v>
          </cell>
          <cell r="BV734" t="str">
            <v/>
          </cell>
          <cell r="BW734">
            <v>0</v>
          </cell>
          <cell r="BX734">
            <v>0</v>
          </cell>
          <cell r="BY734" t="str">
            <v/>
          </cell>
          <cell r="BZ734" t="str">
            <v/>
          </cell>
          <cell r="CA734" t="str">
            <v/>
          </cell>
          <cell r="CB734" t="str">
            <v/>
          </cell>
          <cell r="CC734" t="str">
            <v/>
          </cell>
          <cell r="CD734" t="str">
            <v/>
          </cell>
          <cell r="CE734" t="str">
            <v/>
          </cell>
          <cell r="CF734" t="str">
            <v/>
          </cell>
          <cell r="CG734" t="str">
            <v/>
          </cell>
        </row>
        <row r="735">
          <cell r="B735">
            <v>0</v>
          </cell>
          <cell r="C735" t="str">
            <v/>
          </cell>
          <cell r="D735" t="str">
            <v/>
          </cell>
          <cell r="E735" t="str">
            <v/>
          </cell>
          <cell r="F735" t="str">
            <v/>
          </cell>
          <cell r="G735" t="str">
            <v/>
          </cell>
          <cell r="H735" t="str">
            <v/>
          </cell>
          <cell r="I735" t="str">
            <v/>
          </cell>
          <cell r="J735" t="str">
            <v/>
          </cell>
          <cell r="K735" t="str">
            <v/>
          </cell>
          <cell r="L735" t="str">
            <v/>
          </cell>
          <cell r="M735" t="str">
            <v/>
          </cell>
          <cell r="N735">
            <v>0</v>
          </cell>
          <cell r="Q735" t="str">
            <v/>
          </cell>
          <cell r="R735" t="str">
            <v/>
          </cell>
          <cell r="U735" t="str">
            <v/>
          </cell>
          <cell r="V735" t="str">
            <v/>
          </cell>
          <cell r="Y735" t="str">
            <v/>
          </cell>
          <cell r="Z735" t="str">
            <v/>
          </cell>
          <cell r="AA735">
            <v>0</v>
          </cell>
          <cell r="AB735">
            <v>0</v>
          </cell>
          <cell r="AC735" t="str">
            <v/>
          </cell>
          <cell r="AD735" t="str">
            <v/>
          </cell>
          <cell r="AG735" t="str">
            <v/>
          </cell>
          <cell r="AH735" t="str">
            <v/>
          </cell>
          <cell r="AJ735" t="str">
            <v/>
          </cell>
          <cell r="AK735" t="str">
            <v/>
          </cell>
          <cell r="AM735" t="str">
            <v/>
          </cell>
          <cell r="AN735" t="str">
            <v/>
          </cell>
          <cell r="AP735" t="str">
            <v/>
          </cell>
          <cell r="AQ735" t="str">
            <v/>
          </cell>
          <cell r="AS735" t="str">
            <v/>
          </cell>
          <cell r="AT735" t="str">
            <v/>
          </cell>
          <cell r="AU735" t="str">
            <v/>
          </cell>
          <cell r="AZ735" t="str">
            <v/>
          </cell>
          <cell r="BA735" t="str">
            <v/>
          </cell>
          <cell r="BD735" t="str">
            <v/>
          </cell>
          <cell r="BE735" t="str">
            <v/>
          </cell>
          <cell r="BH735" t="str">
            <v/>
          </cell>
          <cell r="BI735" t="str">
            <v/>
          </cell>
          <cell r="BL735" t="str">
            <v/>
          </cell>
          <cell r="BM735" t="str">
            <v/>
          </cell>
          <cell r="BP735" t="str">
            <v/>
          </cell>
          <cell r="BQ735" t="str">
            <v/>
          </cell>
          <cell r="BV735" t="str">
            <v/>
          </cell>
          <cell r="BW735" t="str">
            <v/>
          </cell>
          <cell r="BX735" t="str">
            <v/>
          </cell>
          <cell r="BY735" t="str">
            <v/>
          </cell>
          <cell r="BZ735">
            <v>0</v>
          </cell>
          <cell r="CA735">
            <v>0</v>
          </cell>
          <cell r="CB735" t="str">
            <v/>
          </cell>
          <cell r="CC735">
            <v>0</v>
          </cell>
          <cell r="CD735">
            <v>0</v>
          </cell>
          <cell r="CE735">
            <v>0</v>
          </cell>
          <cell r="CF735">
            <v>0</v>
          </cell>
          <cell r="CG735">
            <v>0</v>
          </cell>
        </row>
        <row r="736">
          <cell r="B736" t="str">
            <v/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 t="str">
            <v/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Q736" t="str">
            <v/>
          </cell>
          <cell r="R736">
            <v>0</v>
          </cell>
          <cell r="U736" t="str">
            <v/>
          </cell>
          <cell r="V736">
            <v>0</v>
          </cell>
          <cell r="Y736" t="str">
            <v/>
          </cell>
          <cell r="Z736">
            <v>0</v>
          </cell>
          <cell r="AA736">
            <v>0</v>
          </cell>
          <cell r="AB736">
            <v>0</v>
          </cell>
          <cell r="AC736" t="str">
            <v/>
          </cell>
          <cell r="AD736">
            <v>0</v>
          </cell>
          <cell r="AG736" t="str">
            <v/>
          </cell>
          <cell r="AH736">
            <v>0</v>
          </cell>
          <cell r="AJ736" t="str">
            <v/>
          </cell>
          <cell r="AK736">
            <v>0</v>
          </cell>
          <cell r="AM736" t="str">
            <v/>
          </cell>
          <cell r="AN736">
            <v>0</v>
          </cell>
          <cell r="AP736" t="str">
            <v/>
          </cell>
          <cell r="AQ736">
            <v>0</v>
          </cell>
          <cell r="AS736" t="str">
            <v/>
          </cell>
          <cell r="AT736">
            <v>0</v>
          </cell>
          <cell r="AU736" t="str">
            <v/>
          </cell>
          <cell r="AZ736" t="str">
            <v/>
          </cell>
          <cell r="BA736">
            <v>0</v>
          </cell>
          <cell r="BD736" t="str">
            <v/>
          </cell>
          <cell r="BE736">
            <v>0</v>
          </cell>
          <cell r="BH736" t="str">
            <v/>
          </cell>
          <cell r="BI736">
            <v>0</v>
          </cell>
          <cell r="BL736" t="str">
            <v/>
          </cell>
          <cell r="BM736">
            <v>0</v>
          </cell>
          <cell r="BP736" t="str">
            <v/>
          </cell>
          <cell r="BQ736">
            <v>0</v>
          </cell>
          <cell r="BV736" t="str">
            <v/>
          </cell>
          <cell r="BW736">
            <v>0</v>
          </cell>
          <cell r="BX736">
            <v>0</v>
          </cell>
          <cell r="BY736" t="str">
            <v/>
          </cell>
          <cell r="BZ736" t="str">
            <v/>
          </cell>
          <cell r="CA736" t="str">
            <v/>
          </cell>
          <cell r="CB736" t="str">
            <v/>
          </cell>
          <cell r="CC736" t="str">
            <v/>
          </cell>
          <cell r="CD736" t="str">
            <v/>
          </cell>
          <cell r="CE736" t="str">
            <v/>
          </cell>
          <cell r="CF736" t="str">
            <v/>
          </cell>
          <cell r="CG736" t="str">
            <v/>
          </cell>
        </row>
        <row r="737">
          <cell r="B737">
            <v>0</v>
          </cell>
          <cell r="C737" t="str">
            <v/>
          </cell>
          <cell r="D737" t="str">
            <v/>
          </cell>
          <cell r="E737" t="str">
            <v/>
          </cell>
          <cell r="F737" t="str">
            <v/>
          </cell>
          <cell r="G737" t="str">
            <v/>
          </cell>
          <cell r="H737" t="str">
            <v/>
          </cell>
          <cell r="I737" t="str">
            <v/>
          </cell>
          <cell r="J737" t="str">
            <v/>
          </cell>
          <cell r="K737" t="str">
            <v/>
          </cell>
          <cell r="L737" t="str">
            <v/>
          </cell>
          <cell r="M737" t="str">
            <v/>
          </cell>
          <cell r="N737">
            <v>0</v>
          </cell>
          <cell r="Q737" t="str">
            <v/>
          </cell>
          <cell r="R737" t="str">
            <v/>
          </cell>
          <cell r="U737" t="str">
            <v/>
          </cell>
          <cell r="V737" t="str">
            <v/>
          </cell>
          <cell r="Y737" t="str">
            <v/>
          </cell>
          <cell r="Z737" t="str">
            <v/>
          </cell>
          <cell r="AA737">
            <v>0</v>
          </cell>
          <cell r="AB737">
            <v>0</v>
          </cell>
          <cell r="AC737" t="str">
            <v/>
          </cell>
          <cell r="AD737" t="str">
            <v/>
          </cell>
          <cell r="AG737" t="str">
            <v/>
          </cell>
          <cell r="AH737" t="str">
            <v/>
          </cell>
          <cell r="AJ737" t="str">
            <v/>
          </cell>
          <cell r="AK737" t="str">
            <v/>
          </cell>
          <cell r="AM737" t="str">
            <v/>
          </cell>
          <cell r="AN737" t="str">
            <v/>
          </cell>
          <cell r="AP737" t="str">
            <v/>
          </cell>
          <cell r="AQ737" t="str">
            <v/>
          </cell>
          <cell r="AS737" t="str">
            <v/>
          </cell>
          <cell r="AT737" t="str">
            <v/>
          </cell>
          <cell r="AU737" t="str">
            <v/>
          </cell>
          <cell r="AZ737" t="str">
            <v/>
          </cell>
          <cell r="BA737" t="str">
            <v/>
          </cell>
          <cell r="BD737" t="str">
            <v/>
          </cell>
          <cell r="BE737" t="str">
            <v/>
          </cell>
          <cell r="BH737" t="str">
            <v/>
          </cell>
          <cell r="BI737" t="str">
            <v/>
          </cell>
          <cell r="BL737" t="str">
            <v/>
          </cell>
          <cell r="BM737" t="str">
            <v/>
          </cell>
          <cell r="BP737" t="str">
            <v/>
          </cell>
          <cell r="BQ737" t="str">
            <v/>
          </cell>
          <cell r="BV737" t="str">
            <v/>
          </cell>
          <cell r="BW737" t="str">
            <v/>
          </cell>
          <cell r="BX737" t="str">
            <v/>
          </cell>
          <cell r="BY737" t="str">
            <v/>
          </cell>
          <cell r="BZ737">
            <v>0</v>
          </cell>
          <cell r="CA737">
            <v>0</v>
          </cell>
          <cell r="CB737" t="str">
            <v/>
          </cell>
          <cell r="CC737">
            <v>0</v>
          </cell>
          <cell r="CD737">
            <v>0</v>
          </cell>
          <cell r="CE737">
            <v>0</v>
          </cell>
          <cell r="CF737">
            <v>0</v>
          </cell>
          <cell r="CG737">
            <v>0</v>
          </cell>
        </row>
        <row r="738">
          <cell r="B738" t="str">
            <v/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 t="str">
            <v/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Q738" t="str">
            <v/>
          </cell>
          <cell r="R738">
            <v>0</v>
          </cell>
          <cell r="U738" t="str">
            <v/>
          </cell>
          <cell r="V738">
            <v>0</v>
          </cell>
          <cell r="Y738" t="str">
            <v/>
          </cell>
          <cell r="Z738">
            <v>0</v>
          </cell>
          <cell r="AA738">
            <v>0</v>
          </cell>
          <cell r="AB738">
            <v>0</v>
          </cell>
          <cell r="AC738" t="str">
            <v/>
          </cell>
          <cell r="AD738">
            <v>0</v>
          </cell>
          <cell r="AG738" t="str">
            <v/>
          </cell>
          <cell r="AH738">
            <v>0</v>
          </cell>
          <cell r="AJ738" t="str">
            <v/>
          </cell>
          <cell r="AK738">
            <v>0</v>
          </cell>
          <cell r="AM738" t="str">
            <v/>
          </cell>
          <cell r="AN738">
            <v>0</v>
          </cell>
          <cell r="AP738" t="str">
            <v/>
          </cell>
          <cell r="AQ738">
            <v>0</v>
          </cell>
          <cell r="AS738" t="str">
            <v/>
          </cell>
          <cell r="AT738">
            <v>0</v>
          </cell>
          <cell r="AU738" t="str">
            <v/>
          </cell>
          <cell r="AZ738" t="str">
            <v/>
          </cell>
          <cell r="BA738">
            <v>0</v>
          </cell>
          <cell r="BD738" t="str">
            <v/>
          </cell>
          <cell r="BE738">
            <v>0</v>
          </cell>
          <cell r="BH738" t="str">
            <v/>
          </cell>
          <cell r="BI738">
            <v>0</v>
          </cell>
          <cell r="BL738" t="str">
            <v/>
          </cell>
          <cell r="BM738">
            <v>0</v>
          </cell>
          <cell r="BP738" t="str">
            <v/>
          </cell>
          <cell r="BQ738">
            <v>0</v>
          </cell>
          <cell r="BV738" t="str">
            <v/>
          </cell>
          <cell r="BW738">
            <v>0</v>
          </cell>
          <cell r="BX738">
            <v>0</v>
          </cell>
          <cell r="BY738" t="str">
            <v/>
          </cell>
          <cell r="BZ738" t="str">
            <v/>
          </cell>
          <cell r="CA738" t="str">
            <v/>
          </cell>
          <cell r="CB738" t="str">
            <v/>
          </cell>
          <cell r="CC738" t="str">
            <v/>
          </cell>
          <cell r="CD738" t="str">
            <v/>
          </cell>
          <cell r="CE738" t="str">
            <v/>
          </cell>
          <cell r="CF738" t="str">
            <v/>
          </cell>
          <cell r="CG738" t="str">
            <v/>
          </cell>
        </row>
        <row r="739">
          <cell r="B739">
            <v>0</v>
          </cell>
          <cell r="C739" t="str">
            <v/>
          </cell>
          <cell r="D739" t="str">
            <v/>
          </cell>
          <cell r="E739" t="str">
            <v/>
          </cell>
          <cell r="F739" t="str">
            <v/>
          </cell>
          <cell r="G739" t="str">
            <v/>
          </cell>
          <cell r="H739" t="str">
            <v/>
          </cell>
          <cell r="I739" t="str">
            <v/>
          </cell>
          <cell r="J739" t="str">
            <v/>
          </cell>
          <cell r="K739" t="str">
            <v/>
          </cell>
          <cell r="L739" t="str">
            <v/>
          </cell>
          <cell r="M739" t="str">
            <v/>
          </cell>
          <cell r="N739">
            <v>0</v>
          </cell>
          <cell r="Q739" t="str">
            <v/>
          </cell>
          <cell r="R739" t="str">
            <v/>
          </cell>
          <cell r="U739" t="str">
            <v/>
          </cell>
          <cell r="V739" t="str">
            <v/>
          </cell>
          <cell r="Y739" t="str">
            <v/>
          </cell>
          <cell r="Z739" t="str">
            <v/>
          </cell>
          <cell r="AA739">
            <v>0</v>
          </cell>
          <cell r="AB739">
            <v>0</v>
          </cell>
          <cell r="AC739" t="str">
            <v/>
          </cell>
          <cell r="AD739" t="str">
            <v/>
          </cell>
          <cell r="AG739" t="str">
            <v/>
          </cell>
          <cell r="AH739" t="str">
            <v/>
          </cell>
          <cell r="AJ739" t="str">
            <v/>
          </cell>
          <cell r="AK739" t="str">
            <v/>
          </cell>
          <cell r="AM739" t="str">
            <v/>
          </cell>
          <cell r="AN739" t="str">
            <v/>
          </cell>
          <cell r="AP739" t="str">
            <v/>
          </cell>
          <cell r="AQ739" t="str">
            <v/>
          </cell>
          <cell r="AS739" t="str">
            <v/>
          </cell>
          <cell r="AT739" t="str">
            <v/>
          </cell>
          <cell r="AU739" t="str">
            <v/>
          </cell>
          <cell r="AZ739" t="str">
            <v/>
          </cell>
          <cell r="BA739" t="str">
            <v/>
          </cell>
          <cell r="BD739" t="str">
            <v/>
          </cell>
          <cell r="BE739" t="str">
            <v/>
          </cell>
          <cell r="BH739" t="str">
            <v/>
          </cell>
          <cell r="BI739" t="str">
            <v/>
          </cell>
          <cell r="BL739" t="str">
            <v/>
          </cell>
          <cell r="BM739" t="str">
            <v/>
          </cell>
          <cell r="BP739" t="str">
            <v/>
          </cell>
          <cell r="BQ739" t="str">
            <v/>
          </cell>
          <cell r="BV739" t="str">
            <v/>
          </cell>
          <cell r="BW739" t="str">
            <v/>
          </cell>
          <cell r="BX739" t="str">
            <v/>
          </cell>
          <cell r="BY739" t="str">
            <v/>
          </cell>
          <cell r="BZ739">
            <v>0</v>
          </cell>
          <cell r="CA739">
            <v>0</v>
          </cell>
          <cell r="CB739" t="str">
            <v/>
          </cell>
          <cell r="CC739">
            <v>0</v>
          </cell>
          <cell r="CD739">
            <v>0</v>
          </cell>
          <cell r="CE739">
            <v>0</v>
          </cell>
          <cell r="CF739">
            <v>0</v>
          </cell>
          <cell r="CG739">
            <v>0</v>
          </cell>
        </row>
        <row r="740">
          <cell r="B740" t="str">
            <v/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 t="str">
            <v/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Q740" t="str">
            <v/>
          </cell>
          <cell r="R740">
            <v>0</v>
          </cell>
          <cell r="U740" t="str">
            <v/>
          </cell>
          <cell r="V740">
            <v>0</v>
          </cell>
          <cell r="Y740" t="str">
            <v/>
          </cell>
          <cell r="Z740">
            <v>0</v>
          </cell>
          <cell r="AA740">
            <v>0</v>
          </cell>
          <cell r="AB740">
            <v>0</v>
          </cell>
          <cell r="AC740" t="str">
            <v/>
          </cell>
          <cell r="AD740">
            <v>0</v>
          </cell>
          <cell r="AG740" t="str">
            <v/>
          </cell>
          <cell r="AH740">
            <v>0</v>
          </cell>
          <cell r="AJ740" t="str">
            <v/>
          </cell>
          <cell r="AK740">
            <v>0</v>
          </cell>
          <cell r="AM740" t="str">
            <v/>
          </cell>
          <cell r="AN740">
            <v>0</v>
          </cell>
          <cell r="AP740" t="str">
            <v/>
          </cell>
          <cell r="AQ740">
            <v>0</v>
          </cell>
          <cell r="AS740" t="str">
            <v/>
          </cell>
          <cell r="AT740">
            <v>0</v>
          </cell>
          <cell r="AU740" t="str">
            <v/>
          </cell>
          <cell r="AZ740" t="str">
            <v/>
          </cell>
          <cell r="BA740">
            <v>0</v>
          </cell>
          <cell r="BD740" t="str">
            <v/>
          </cell>
          <cell r="BE740">
            <v>0</v>
          </cell>
          <cell r="BH740" t="str">
            <v/>
          </cell>
          <cell r="BI740">
            <v>0</v>
          </cell>
          <cell r="BL740" t="str">
            <v/>
          </cell>
          <cell r="BM740">
            <v>0</v>
          </cell>
          <cell r="BP740" t="str">
            <v/>
          </cell>
          <cell r="BQ740">
            <v>0</v>
          </cell>
          <cell r="BV740" t="str">
            <v/>
          </cell>
          <cell r="BW740">
            <v>0</v>
          </cell>
          <cell r="BX740">
            <v>0</v>
          </cell>
          <cell r="BY740" t="str">
            <v/>
          </cell>
          <cell r="BZ740" t="str">
            <v/>
          </cell>
          <cell r="CA740" t="str">
            <v/>
          </cell>
          <cell r="CB740" t="str">
            <v/>
          </cell>
          <cell r="CC740" t="str">
            <v/>
          </cell>
          <cell r="CD740" t="str">
            <v/>
          </cell>
          <cell r="CE740" t="str">
            <v/>
          </cell>
          <cell r="CF740" t="str">
            <v/>
          </cell>
          <cell r="CG740" t="str">
            <v/>
          </cell>
        </row>
        <row r="741">
          <cell r="B741">
            <v>0</v>
          </cell>
          <cell r="C741" t="str">
            <v/>
          </cell>
          <cell r="D741" t="str">
            <v/>
          </cell>
          <cell r="E741" t="str">
            <v/>
          </cell>
          <cell r="F741" t="str">
            <v/>
          </cell>
          <cell r="G741" t="str">
            <v/>
          </cell>
          <cell r="H741" t="str">
            <v/>
          </cell>
          <cell r="I741" t="str">
            <v/>
          </cell>
          <cell r="J741" t="str">
            <v/>
          </cell>
          <cell r="K741" t="str">
            <v/>
          </cell>
          <cell r="L741" t="str">
            <v/>
          </cell>
          <cell r="M741" t="str">
            <v/>
          </cell>
          <cell r="N741">
            <v>0</v>
          </cell>
          <cell r="Q741" t="str">
            <v/>
          </cell>
          <cell r="R741" t="str">
            <v/>
          </cell>
          <cell r="U741" t="str">
            <v/>
          </cell>
          <cell r="V741" t="str">
            <v/>
          </cell>
          <cell r="Y741" t="str">
            <v/>
          </cell>
          <cell r="Z741" t="str">
            <v/>
          </cell>
          <cell r="AA741">
            <v>0</v>
          </cell>
          <cell r="AB741">
            <v>0</v>
          </cell>
          <cell r="AC741" t="str">
            <v/>
          </cell>
          <cell r="AD741" t="str">
            <v/>
          </cell>
          <cell r="AG741" t="str">
            <v/>
          </cell>
          <cell r="AH741" t="str">
            <v/>
          </cell>
          <cell r="AJ741" t="str">
            <v/>
          </cell>
          <cell r="AK741" t="str">
            <v/>
          </cell>
          <cell r="AM741" t="str">
            <v/>
          </cell>
          <cell r="AN741" t="str">
            <v/>
          </cell>
          <cell r="AP741" t="str">
            <v/>
          </cell>
          <cell r="AQ741" t="str">
            <v/>
          </cell>
          <cell r="AS741" t="str">
            <v/>
          </cell>
          <cell r="AT741" t="str">
            <v/>
          </cell>
          <cell r="AU741" t="str">
            <v/>
          </cell>
          <cell r="AZ741" t="str">
            <v/>
          </cell>
          <cell r="BA741" t="str">
            <v/>
          </cell>
          <cell r="BD741" t="str">
            <v/>
          </cell>
          <cell r="BE741" t="str">
            <v/>
          </cell>
          <cell r="BH741" t="str">
            <v/>
          </cell>
          <cell r="BI741" t="str">
            <v/>
          </cell>
          <cell r="BL741" t="str">
            <v/>
          </cell>
          <cell r="BM741" t="str">
            <v/>
          </cell>
          <cell r="BP741" t="str">
            <v/>
          </cell>
          <cell r="BQ741" t="str">
            <v/>
          </cell>
          <cell r="BV741" t="str">
            <v/>
          </cell>
          <cell r="BW741" t="str">
            <v/>
          </cell>
          <cell r="BX741" t="str">
            <v/>
          </cell>
          <cell r="BY741" t="str">
            <v/>
          </cell>
          <cell r="BZ741">
            <v>0</v>
          </cell>
          <cell r="CA741">
            <v>0</v>
          </cell>
          <cell r="CB741" t="str">
            <v/>
          </cell>
          <cell r="CC741">
            <v>0</v>
          </cell>
          <cell r="CD741">
            <v>0</v>
          </cell>
          <cell r="CE741">
            <v>0</v>
          </cell>
          <cell r="CF741">
            <v>0</v>
          </cell>
          <cell r="CG741">
            <v>0</v>
          </cell>
        </row>
        <row r="742">
          <cell r="B742" t="str">
            <v/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 t="str">
            <v/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Q742" t="str">
            <v/>
          </cell>
          <cell r="R742">
            <v>0</v>
          </cell>
          <cell r="U742" t="str">
            <v/>
          </cell>
          <cell r="V742">
            <v>0</v>
          </cell>
          <cell r="Y742" t="str">
            <v/>
          </cell>
          <cell r="Z742">
            <v>0</v>
          </cell>
          <cell r="AA742">
            <v>0</v>
          </cell>
          <cell r="AB742">
            <v>0</v>
          </cell>
          <cell r="AC742" t="str">
            <v/>
          </cell>
          <cell r="AD742">
            <v>0</v>
          </cell>
          <cell r="AG742" t="str">
            <v/>
          </cell>
          <cell r="AH742">
            <v>0</v>
          </cell>
          <cell r="AJ742" t="str">
            <v/>
          </cell>
          <cell r="AK742">
            <v>0</v>
          </cell>
          <cell r="AM742" t="str">
            <v/>
          </cell>
          <cell r="AN742">
            <v>0</v>
          </cell>
          <cell r="AP742" t="str">
            <v/>
          </cell>
          <cell r="AQ742">
            <v>0</v>
          </cell>
          <cell r="AS742" t="str">
            <v/>
          </cell>
          <cell r="AT742">
            <v>0</v>
          </cell>
          <cell r="AU742" t="str">
            <v/>
          </cell>
          <cell r="AZ742" t="str">
            <v/>
          </cell>
          <cell r="BA742">
            <v>0</v>
          </cell>
          <cell r="BD742" t="str">
            <v/>
          </cell>
          <cell r="BE742">
            <v>0</v>
          </cell>
          <cell r="BH742" t="str">
            <v/>
          </cell>
          <cell r="BI742">
            <v>0</v>
          </cell>
          <cell r="BL742" t="str">
            <v/>
          </cell>
          <cell r="BM742">
            <v>0</v>
          </cell>
          <cell r="BP742" t="str">
            <v/>
          </cell>
          <cell r="BQ742">
            <v>0</v>
          </cell>
          <cell r="BV742" t="str">
            <v/>
          </cell>
          <cell r="BW742">
            <v>0</v>
          </cell>
          <cell r="BX742">
            <v>0</v>
          </cell>
          <cell r="BY742" t="str">
            <v/>
          </cell>
          <cell r="BZ742" t="str">
            <v/>
          </cell>
          <cell r="CA742" t="str">
            <v/>
          </cell>
          <cell r="CB742" t="str">
            <v/>
          </cell>
          <cell r="CC742" t="str">
            <v/>
          </cell>
          <cell r="CD742" t="str">
            <v/>
          </cell>
          <cell r="CE742" t="str">
            <v/>
          </cell>
          <cell r="CF742" t="str">
            <v/>
          </cell>
          <cell r="CG742" t="str">
            <v/>
          </cell>
        </row>
        <row r="743">
          <cell r="B743">
            <v>0</v>
          </cell>
          <cell r="C743" t="str">
            <v/>
          </cell>
          <cell r="D743" t="str">
            <v/>
          </cell>
          <cell r="E743" t="str">
            <v/>
          </cell>
          <cell r="F743" t="str">
            <v/>
          </cell>
          <cell r="G743" t="str">
            <v/>
          </cell>
          <cell r="H743" t="str">
            <v/>
          </cell>
          <cell r="I743" t="str">
            <v/>
          </cell>
          <cell r="J743" t="str">
            <v/>
          </cell>
          <cell r="K743" t="str">
            <v/>
          </cell>
          <cell r="L743" t="str">
            <v/>
          </cell>
          <cell r="M743" t="str">
            <v/>
          </cell>
          <cell r="N743">
            <v>0</v>
          </cell>
          <cell r="Q743" t="str">
            <v/>
          </cell>
          <cell r="R743" t="str">
            <v/>
          </cell>
          <cell r="U743" t="str">
            <v/>
          </cell>
          <cell r="V743" t="str">
            <v/>
          </cell>
          <cell r="Y743" t="str">
            <v/>
          </cell>
          <cell r="Z743" t="str">
            <v/>
          </cell>
          <cell r="AA743">
            <v>0</v>
          </cell>
          <cell r="AB743">
            <v>0</v>
          </cell>
          <cell r="AC743" t="str">
            <v/>
          </cell>
          <cell r="AD743" t="str">
            <v/>
          </cell>
          <cell r="AG743" t="str">
            <v/>
          </cell>
          <cell r="AH743" t="str">
            <v/>
          </cell>
          <cell r="AJ743" t="str">
            <v/>
          </cell>
          <cell r="AK743" t="str">
            <v/>
          </cell>
          <cell r="AM743" t="str">
            <v/>
          </cell>
          <cell r="AN743" t="str">
            <v/>
          </cell>
          <cell r="AP743" t="str">
            <v/>
          </cell>
          <cell r="AQ743" t="str">
            <v/>
          </cell>
          <cell r="AS743" t="str">
            <v/>
          </cell>
          <cell r="AT743" t="str">
            <v/>
          </cell>
          <cell r="AU743" t="str">
            <v/>
          </cell>
          <cell r="AZ743" t="str">
            <v/>
          </cell>
          <cell r="BA743" t="str">
            <v/>
          </cell>
          <cell r="BD743" t="str">
            <v/>
          </cell>
          <cell r="BE743" t="str">
            <v/>
          </cell>
          <cell r="BH743" t="str">
            <v/>
          </cell>
          <cell r="BI743" t="str">
            <v/>
          </cell>
          <cell r="BL743" t="str">
            <v/>
          </cell>
          <cell r="BM743" t="str">
            <v/>
          </cell>
          <cell r="BP743" t="str">
            <v/>
          </cell>
          <cell r="BQ743" t="str">
            <v/>
          </cell>
          <cell r="BV743" t="str">
            <v/>
          </cell>
          <cell r="BW743" t="str">
            <v/>
          </cell>
          <cell r="BX743" t="str">
            <v/>
          </cell>
          <cell r="BY743" t="str">
            <v/>
          </cell>
          <cell r="BZ743">
            <v>0</v>
          </cell>
          <cell r="CA743">
            <v>0</v>
          </cell>
          <cell r="CB743" t="str">
            <v/>
          </cell>
          <cell r="CC743">
            <v>0</v>
          </cell>
          <cell r="CD743">
            <v>0</v>
          </cell>
          <cell r="CE743">
            <v>0</v>
          </cell>
          <cell r="CF743">
            <v>0</v>
          </cell>
          <cell r="CG743">
            <v>0</v>
          </cell>
        </row>
        <row r="744">
          <cell r="B744" t="str">
            <v/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 t="str">
            <v/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Q744" t="str">
            <v/>
          </cell>
          <cell r="R744">
            <v>0</v>
          </cell>
          <cell r="U744" t="str">
            <v/>
          </cell>
          <cell r="V744">
            <v>0</v>
          </cell>
          <cell r="Y744" t="str">
            <v/>
          </cell>
          <cell r="Z744">
            <v>0</v>
          </cell>
          <cell r="AA744">
            <v>0</v>
          </cell>
          <cell r="AB744">
            <v>0</v>
          </cell>
          <cell r="AC744" t="str">
            <v/>
          </cell>
          <cell r="AD744">
            <v>0</v>
          </cell>
          <cell r="AG744" t="str">
            <v/>
          </cell>
          <cell r="AH744">
            <v>0</v>
          </cell>
          <cell r="AJ744" t="str">
            <v/>
          </cell>
          <cell r="AK744">
            <v>0</v>
          </cell>
          <cell r="AM744" t="str">
            <v/>
          </cell>
          <cell r="AN744">
            <v>0</v>
          </cell>
          <cell r="AP744" t="str">
            <v/>
          </cell>
          <cell r="AQ744">
            <v>0</v>
          </cell>
          <cell r="AS744" t="str">
            <v/>
          </cell>
          <cell r="AT744">
            <v>0</v>
          </cell>
          <cell r="AU744" t="str">
            <v/>
          </cell>
          <cell r="AZ744" t="str">
            <v/>
          </cell>
          <cell r="BA744">
            <v>0</v>
          </cell>
          <cell r="BD744" t="str">
            <v/>
          </cell>
          <cell r="BE744">
            <v>0</v>
          </cell>
          <cell r="BH744" t="str">
            <v/>
          </cell>
          <cell r="BI744">
            <v>0</v>
          </cell>
          <cell r="BL744" t="str">
            <v/>
          </cell>
          <cell r="BM744">
            <v>0</v>
          </cell>
          <cell r="BP744" t="str">
            <v/>
          </cell>
          <cell r="BQ744">
            <v>0</v>
          </cell>
          <cell r="BV744" t="str">
            <v/>
          </cell>
          <cell r="BW744">
            <v>0</v>
          </cell>
          <cell r="BX744">
            <v>0</v>
          </cell>
          <cell r="BY744" t="str">
            <v/>
          </cell>
          <cell r="BZ744" t="str">
            <v/>
          </cell>
          <cell r="CA744" t="str">
            <v/>
          </cell>
          <cell r="CB744" t="str">
            <v/>
          </cell>
          <cell r="CC744" t="str">
            <v/>
          </cell>
          <cell r="CD744" t="str">
            <v/>
          </cell>
          <cell r="CE744" t="str">
            <v/>
          </cell>
          <cell r="CF744" t="str">
            <v/>
          </cell>
          <cell r="CG744" t="str">
            <v/>
          </cell>
        </row>
        <row r="745">
          <cell r="B745">
            <v>0</v>
          </cell>
          <cell r="C745" t="str">
            <v/>
          </cell>
          <cell r="D745" t="str">
            <v/>
          </cell>
          <cell r="E745" t="str">
            <v/>
          </cell>
          <cell r="F745" t="str">
            <v/>
          </cell>
          <cell r="G745" t="str">
            <v/>
          </cell>
          <cell r="H745" t="str">
            <v/>
          </cell>
          <cell r="I745" t="str">
            <v/>
          </cell>
          <cell r="J745" t="str">
            <v/>
          </cell>
          <cell r="K745" t="str">
            <v/>
          </cell>
          <cell r="L745" t="str">
            <v/>
          </cell>
          <cell r="M745" t="str">
            <v/>
          </cell>
          <cell r="N745">
            <v>0</v>
          </cell>
          <cell r="Q745" t="str">
            <v/>
          </cell>
          <cell r="R745" t="str">
            <v/>
          </cell>
          <cell r="U745" t="str">
            <v/>
          </cell>
          <cell r="V745" t="str">
            <v/>
          </cell>
          <cell r="Y745" t="str">
            <v/>
          </cell>
          <cell r="Z745" t="str">
            <v/>
          </cell>
          <cell r="AA745">
            <v>0</v>
          </cell>
          <cell r="AB745">
            <v>0</v>
          </cell>
          <cell r="AC745" t="str">
            <v/>
          </cell>
          <cell r="AD745" t="str">
            <v/>
          </cell>
          <cell r="AG745" t="str">
            <v/>
          </cell>
          <cell r="AH745" t="str">
            <v/>
          </cell>
          <cell r="AJ745" t="str">
            <v/>
          </cell>
          <cell r="AK745" t="str">
            <v/>
          </cell>
          <cell r="AM745" t="str">
            <v/>
          </cell>
          <cell r="AN745" t="str">
            <v/>
          </cell>
          <cell r="AP745" t="str">
            <v/>
          </cell>
          <cell r="AQ745" t="str">
            <v/>
          </cell>
          <cell r="AS745" t="str">
            <v/>
          </cell>
          <cell r="AT745" t="str">
            <v/>
          </cell>
          <cell r="AU745" t="str">
            <v/>
          </cell>
          <cell r="AZ745" t="str">
            <v/>
          </cell>
          <cell r="BA745" t="str">
            <v/>
          </cell>
          <cell r="BD745" t="str">
            <v/>
          </cell>
          <cell r="BE745" t="str">
            <v/>
          </cell>
          <cell r="BH745" t="str">
            <v/>
          </cell>
          <cell r="BI745" t="str">
            <v/>
          </cell>
          <cell r="BL745" t="str">
            <v/>
          </cell>
          <cell r="BM745" t="str">
            <v/>
          </cell>
          <cell r="BP745" t="str">
            <v/>
          </cell>
          <cell r="BQ745" t="str">
            <v/>
          </cell>
          <cell r="BV745" t="str">
            <v/>
          </cell>
          <cell r="BW745" t="str">
            <v/>
          </cell>
          <cell r="BX745" t="str">
            <v/>
          </cell>
          <cell r="BY745" t="str">
            <v/>
          </cell>
          <cell r="BZ745">
            <v>0</v>
          </cell>
          <cell r="CA745">
            <v>0</v>
          </cell>
          <cell r="CB745" t="str">
            <v/>
          </cell>
          <cell r="CC745">
            <v>0</v>
          </cell>
          <cell r="CD745">
            <v>0</v>
          </cell>
          <cell r="CE745">
            <v>0</v>
          </cell>
          <cell r="CF745">
            <v>0</v>
          </cell>
          <cell r="CG745">
            <v>0</v>
          </cell>
        </row>
        <row r="746">
          <cell r="B746" t="str">
            <v/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 t="str">
            <v/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Q746" t="str">
            <v/>
          </cell>
          <cell r="R746">
            <v>0</v>
          </cell>
          <cell r="U746" t="str">
            <v/>
          </cell>
          <cell r="V746">
            <v>0</v>
          </cell>
          <cell r="Y746" t="str">
            <v/>
          </cell>
          <cell r="Z746">
            <v>0</v>
          </cell>
          <cell r="AA746">
            <v>0</v>
          </cell>
          <cell r="AB746">
            <v>0</v>
          </cell>
          <cell r="AC746" t="str">
            <v/>
          </cell>
          <cell r="AD746">
            <v>0</v>
          </cell>
          <cell r="AG746" t="str">
            <v/>
          </cell>
          <cell r="AH746">
            <v>0</v>
          </cell>
          <cell r="AJ746" t="str">
            <v/>
          </cell>
          <cell r="AK746">
            <v>0</v>
          </cell>
          <cell r="AM746" t="str">
            <v/>
          </cell>
          <cell r="AN746">
            <v>0</v>
          </cell>
          <cell r="AP746" t="str">
            <v/>
          </cell>
          <cell r="AQ746">
            <v>0</v>
          </cell>
          <cell r="AS746" t="str">
            <v/>
          </cell>
          <cell r="AT746">
            <v>0</v>
          </cell>
          <cell r="AU746" t="str">
            <v/>
          </cell>
          <cell r="AZ746" t="str">
            <v/>
          </cell>
          <cell r="BA746">
            <v>0</v>
          </cell>
          <cell r="BD746" t="str">
            <v/>
          </cell>
          <cell r="BE746">
            <v>0</v>
          </cell>
          <cell r="BH746" t="str">
            <v/>
          </cell>
          <cell r="BI746">
            <v>0</v>
          </cell>
          <cell r="BL746" t="str">
            <v/>
          </cell>
          <cell r="BM746">
            <v>0</v>
          </cell>
          <cell r="BP746" t="str">
            <v/>
          </cell>
          <cell r="BQ746">
            <v>0</v>
          </cell>
          <cell r="BV746" t="str">
            <v/>
          </cell>
          <cell r="BW746">
            <v>0</v>
          </cell>
          <cell r="BX746">
            <v>0</v>
          </cell>
          <cell r="BY746" t="str">
            <v/>
          </cell>
          <cell r="BZ746" t="str">
            <v/>
          </cell>
          <cell r="CA746" t="str">
            <v/>
          </cell>
          <cell r="CB746" t="str">
            <v/>
          </cell>
          <cell r="CC746" t="str">
            <v/>
          </cell>
          <cell r="CD746" t="str">
            <v/>
          </cell>
          <cell r="CE746" t="str">
            <v/>
          </cell>
          <cell r="CF746" t="str">
            <v/>
          </cell>
          <cell r="CG746" t="str">
            <v/>
          </cell>
        </row>
        <row r="747">
          <cell r="B747">
            <v>0</v>
          </cell>
          <cell r="C747" t="str">
            <v/>
          </cell>
          <cell r="D747" t="str">
            <v/>
          </cell>
          <cell r="E747" t="str">
            <v/>
          </cell>
          <cell r="F747" t="str">
            <v/>
          </cell>
          <cell r="G747" t="str">
            <v/>
          </cell>
          <cell r="H747" t="str">
            <v/>
          </cell>
          <cell r="I747" t="str">
            <v/>
          </cell>
          <cell r="J747" t="str">
            <v/>
          </cell>
          <cell r="K747" t="str">
            <v/>
          </cell>
          <cell r="L747" t="str">
            <v/>
          </cell>
          <cell r="M747" t="str">
            <v/>
          </cell>
          <cell r="N747">
            <v>0</v>
          </cell>
          <cell r="Q747" t="str">
            <v/>
          </cell>
          <cell r="R747" t="str">
            <v/>
          </cell>
          <cell r="U747" t="str">
            <v/>
          </cell>
          <cell r="V747" t="str">
            <v/>
          </cell>
          <cell r="Y747" t="str">
            <v/>
          </cell>
          <cell r="Z747" t="str">
            <v/>
          </cell>
          <cell r="AA747">
            <v>0</v>
          </cell>
          <cell r="AB747">
            <v>0</v>
          </cell>
          <cell r="AC747" t="str">
            <v/>
          </cell>
          <cell r="AD747" t="str">
            <v/>
          </cell>
          <cell r="AG747" t="str">
            <v/>
          </cell>
          <cell r="AH747" t="str">
            <v/>
          </cell>
          <cell r="AJ747" t="str">
            <v/>
          </cell>
          <cell r="AK747" t="str">
            <v/>
          </cell>
          <cell r="AM747" t="str">
            <v/>
          </cell>
          <cell r="AN747" t="str">
            <v/>
          </cell>
          <cell r="AP747" t="str">
            <v/>
          </cell>
          <cell r="AQ747" t="str">
            <v/>
          </cell>
          <cell r="AS747" t="str">
            <v/>
          </cell>
          <cell r="AT747" t="str">
            <v/>
          </cell>
          <cell r="AU747" t="str">
            <v/>
          </cell>
          <cell r="AZ747" t="str">
            <v/>
          </cell>
          <cell r="BA747" t="str">
            <v/>
          </cell>
          <cell r="BD747" t="str">
            <v/>
          </cell>
          <cell r="BE747" t="str">
            <v/>
          </cell>
          <cell r="BH747" t="str">
            <v/>
          </cell>
          <cell r="BI747" t="str">
            <v/>
          </cell>
          <cell r="BL747" t="str">
            <v/>
          </cell>
          <cell r="BM747" t="str">
            <v/>
          </cell>
          <cell r="BP747" t="str">
            <v/>
          </cell>
          <cell r="BQ747" t="str">
            <v/>
          </cell>
          <cell r="BV747" t="str">
            <v/>
          </cell>
          <cell r="BW747" t="str">
            <v/>
          </cell>
          <cell r="BX747" t="str">
            <v/>
          </cell>
          <cell r="BY747" t="str">
            <v/>
          </cell>
          <cell r="BZ747">
            <v>0</v>
          </cell>
          <cell r="CA747">
            <v>0</v>
          </cell>
          <cell r="CB747" t="str">
            <v/>
          </cell>
          <cell r="CC747">
            <v>0</v>
          </cell>
          <cell r="CD747">
            <v>0</v>
          </cell>
          <cell r="CE747">
            <v>0</v>
          </cell>
          <cell r="CF747">
            <v>0</v>
          </cell>
          <cell r="CG747">
            <v>0</v>
          </cell>
        </row>
        <row r="748">
          <cell r="B748" t="str">
            <v/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 t="str">
            <v/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Q748" t="str">
            <v/>
          </cell>
          <cell r="R748">
            <v>0</v>
          </cell>
          <cell r="U748" t="str">
            <v/>
          </cell>
          <cell r="V748">
            <v>0</v>
          </cell>
          <cell r="Y748" t="str">
            <v/>
          </cell>
          <cell r="Z748">
            <v>0</v>
          </cell>
          <cell r="AA748">
            <v>0</v>
          </cell>
          <cell r="AB748">
            <v>0</v>
          </cell>
          <cell r="AC748" t="str">
            <v/>
          </cell>
          <cell r="AD748">
            <v>0</v>
          </cell>
          <cell r="AG748" t="str">
            <v/>
          </cell>
          <cell r="AH748">
            <v>0</v>
          </cell>
          <cell r="AJ748" t="str">
            <v/>
          </cell>
          <cell r="AK748">
            <v>0</v>
          </cell>
          <cell r="AM748" t="str">
            <v/>
          </cell>
          <cell r="AN748">
            <v>0</v>
          </cell>
          <cell r="AP748" t="str">
            <v/>
          </cell>
          <cell r="AQ748">
            <v>0</v>
          </cell>
          <cell r="AS748" t="str">
            <v/>
          </cell>
          <cell r="AT748">
            <v>0</v>
          </cell>
          <cell r="AU748" t="str">
            <v/>
          </cell>
          <cell r="AZ748" t="str">
            <v/>
          </cell>
          <cell r="BA748">
            <v>0</v>
          </cell>
          <cell r="BD748" t="str">
            <v/>
          </cell>
          <cell r="BE748">
            <v>0</v>
          </cell>
          <cell r="BH748" t="str">
            <v/>
          </cell>
          <cell r="BI748">
            <v>0</v>
          </cell>
          <cell r="BL748" t="str">
            <v/>
          </cell>
          <cell r="BM748">
            <v>0</v>
          </cell>
          <cell r="BP748" t="str">
            <v/>
          </cell>
          <cell r="BQ748">
            <v>0</v>
          </cell>
          <cell r="BV748" t="str">
            <v/>
          </cell>
          <cell r="BW748">
            <v>0</v>
          </cell>
          <cell r="BX748">
            <v>0</v>
          </cell>
          <cell r="BY748" t="str">
            <v/>
          </cell>
          <cell r="BZ748" t="str">
            <v/>
          </cell>
          <cell r="CA748" t="str">
            <v/>
          </cell>
          <cell r="CB748" t="str">
            <v/>
          </cell>
          <cell r="CC748" t="str">
            <v/>
          </cell>
          <cell r="CD748" t="str">
            <v/>
          </cell>
          <cell r="CE748" t="str">
            <v/>
          </cell>
          <cell r="CF748" t="str">
            <v/>
          </cell>
          <cell r="CG748" t="str">
            <v/>
          </cell>
        </row>
        <row r="749">
          <cell r="B749">
            <v>0</v>
          </cell>
          <cell r="C749" t="str">
            <v/>
          </cell>
          <cell r="D749" t="str">
            <v/>
          </cell>
          <cell r="E749" t="str">
            <v/>
          </cell>
          <cell r="F749" t="str">
            <v/>
          </cell>
          <cell r="G749" t="str">
            <v/>
          </cell>
          <cell r="H749" t="str">
            <v/>
          </cell>
          <cell r="I749" t="str">
            <v/>
          </cell>
          <cell r="J749" t="str">
            <v/>
          </cell>
          <cell r="K749" t="str">
            <v/>
          </cell>
          <cell r="L749" t="str">
            <v/>
          </cell>
          <cell r="M749" t="str">
            <v/>
          </cell>
          <cell r="N749">
            <v>0</v>
          </cell>
          <cell r="Q749" t="str">
            <v/>
          </cell>
          <cell r="R749" t="str">
            <v/>
          </cell>
          <cell r="U749" t="str">
            <v/>
          </cell>
          <cell r="V749" t="str">
            <v/>
          </cell>
          <cell r="Y749" t="str">
            <v/>
          </cell>
          <cell r="Z749" t="str">
            <v/>
          </cell>
          <cell r="AA749">
            <v>0</v>
          </cell>
          <cell r="AB749">
            <v>0</v>
          </cell>
          <cell r="AC749" t="str">
            <v/>
          </cell>
          <cell r="AD749" t="str">
            <v/>
          </cell>
          <cell r="AG749" t="str">
            <v/>
          </cell>
          <cell r="AH749" t="str">
            <v/>
          </cell>
          <cell r="AJ749" t="str">
            <v/>
          </cell>
          <cell r="AK749" t="str">
            <v/>
          </cell>
          <cell r="AM749" t="str">
            <v/>
          </cell>
          <cell r="AN749" t="str">
            <v/>
          </cell>
          <cell r="AP749" t="str">
            <v/>
          </cell>
          <cell r="AQ749" t="str">
            <v/>
          </cell>
          <cell r="AS749" t="str">
            <v/>
          </cell>
          <cell r="AT749" t="str">
            <v/>
          </cell>
          <cell r="AU749" t="str">
            <v/>
          </cell>
          <cell r="AZ749" t="str">
            <v/>
          </cell>
          <cell r="BA749" t="str">
            <v/>
          </cell>
          <cell r="BD749" t="str">
            <v/>
          </cell>
          <cell r="BE749" t="str">
            <v/>
          </cell>
          <cell r="BH749" t="str">
            <v/>
          </cell>
          <cell r="BI749" t="str">
            <v/>
          </cell>
          <cell r="BL749" t="str">
            <v/>
          </cell>
          <cell r="BM749" t="str">
            <v/>
          </cell>
          <cell r="BP749" t="str">
            <v/>
          </cell>
          <cell r="BQ749" t="str">
            <v/>
          </cell>
          <cell r="BV749" t="str">
            <v/>
          </cell>
          <cell r="BW749" t="str">
            <v/>
          </cell>
          <cell r="BX749" t="str">
            <v/>
          </cell>
          <cell r="BY749" t="str">
            <v/>
          </cell>
          <cell r="BZ749">
            <v>0</v>
          </cell>
          <cell r="CA749">
            <v>0</v>
          </cell>
          <cell r="CB749" t="str">
            <v/>
          </cell>
          <cell r="CC749">
            <v>0</v>
          </cell>
          <cell r="CD749">
            <v>0</v>
          </cell>
          <cell r="CE749">
            <v>0</v>
          </cell>
          <cell r="CF749">
            <v>0</v>
          </cell>
          <cell r="CG749">
            <v>0</v>
          </cell>
        </row>
        <row r="750">
          <cell r="B750" t="str">
            <v/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 t="str">
            <v/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Q750" t="str">
            <v/>
          </cell>
          <cell r="R750">
            <v>0</v>
          </cell>
          <cell r="U750" t="str">
            <v/>
          </cell>
          <cell r="V750">
            <v>0</v>
          </cell>
          <cell r="Y750" t="str">
            <v/>
          </cell>
          <cell r="Z750">
            <v>0</v>
          </cell>
          <cell r="AA750">
            <v>0</v>
          </cell>
          <cell r="AB750">
            <v>0</v>
          </cell>
          <cell r="AC750" t="str">
            <v/>
          </cell>
          <cell r="AD750">
            <v>0</v>
          </cell>
          <cell r="AG750" t="str">
            <v/>
          </cell>
          <cell r="AH750">
            <v>0</v>
          </cell>
          <cell r="AJ750" t="str">
            <v/>
          </cell>
          <cell r="AK750">
            <v>0</v>
          </cell>
          <cell r="AM750" t="str">
            <v/>
          </cell>
          <cell r="AN750">
            <v>0</v>
          </cell>
          <cell r="AP750" t="str">
            <v/>
          </cell>
          <cell r="AQ750">
            <v>0</v>
          </cell>
          <cell r="AS750" t="str">
            <v/>
          </cell>
          <cell r="AT750">
            <v>0</v>
          </cell>
          <cell r="AU750" t="str">
            <v/>
          </cell>
          <cell r="AZ750" t="str">
            <v/>
          </cell>
          <cell r="BA750">
            <v>0</v>
          </cell>
          <cell r="BD750" t="str">
            <v/>
          </cell>
          <cell r="BE750">
            <v>0</v>
          </cell>
          <cell r="BH750" t="str">
            <v/>
          </cell>
          <cell r="BI750">
            <v>0</v>
          </cell>
          <cell r="BL750" t="str">
            <v/>
          </cell>
          <cell r="BM750">
            <v>0</v>
          </cell>
          <cell r="BP750" t="str">
            <v/>
          </cell>
          <cell r="BQ750">
            <v>0</v>
          </cell>
          <cell r="BV750" t="str">
            <v/>
          </cell>
          <cell r="BW750">
            <v>0</v>
          </cell>
          <cell r="BX750">
            <v>0</v>
          </cell>
          <cell r="BY750" t="str">
            <v/>
          </cell>
          <cell r="BZ750" t="str">
            <v/>
          </cell>
          <cell r="CA750" t="str">
            <v/>
          </cell>
          <cell r="CB750" t="str">
            <v/>
          </cell>
          <cell r="CC750" t="str">
            <v/>
          </cell>
          <cell r="CD750" t="str">
            <v/>
          </cell>
          <cell r="CE750" t="str">
            <v/>
          </cell>
          <cell r="CF750" t="str">
            <v/>
          </cell>
          <cell r="CG750" t="str">
            <v/>
          </cell>
        </row>
        <row r="751">
          <cell r="B751">
            <v>0</v>
          </cell>
          <cell r="C751" t="str">
            <v/>
          </cell>
          <cell r="D751" t="str">
            <v/>
          </cell>
          <cell r="E751" t="str">
            <v/>
          </cell>
          <cell r="F751" t="str">
            <v/>
          </cell>
          <cell r="G751" t="str">
            <v/>
          </cell>
          <cell r="H751" t="str">
            <v/>
          </cell>
          <cell r="I751" t="str">
            <v/>
          </cell>
          <cell r="J751" t="str">
            <v/>
          </cell>
          <cell r="K751" t="str">
            <v/>
          </cell>
          <cell r="L751" t="str">
            <v/>
          </cell>
          <cell r="M751" t="str">
            <v/>
          </cell>
          <cell r="N751">
            <v>0</v>
          </cell>
          <cell r="Q751" t="str">
            <v/>
          </cell>
          <cell r="R751" t="str">
            <v/>
          </cell>
          <cell r="U751" t="str">
            <v/>
          </cell>
          <cell r="V751" t="str">
            <v/>
          </cell>
          <cell r="Y751" t="str">
            <v/>
          </cell>
          <cell r="Z751" t="str">
            <v/>
          </cell>
          <cell r="AA751">
            <v>0</v>
          </cell>
          <cell r="AB751">
            <v>0</v>
          </cell>
          <cell r="AC751" t="str">
            <v/>
          </cell>
          <cell r="AD751" t="str">
            <v/>
          </cell>
          <cell r="AG751" t="str">
            <v/>
          </cell>
          <cell r="AH751" t="str">
            <v/>
          </cell>
          <cell r="AJ751" t="str">
            <v/>
          </cell>
          <cell r="AK751" t="str">
            <v/>
          </cell>
          <cell r="AM751" t="str">
            <v/>
          </cell>
          <cell r="AN751" t="str">
            <v/>
          </cell>
          <cell r="AP751" t="str">
            <v/>
          </cell>
          <cell r="AQ751" t="str">
            <v/>
          </cell>
          <cell r="AS751" t="str">
            <v/>
          </cell>
          <cell r="AT751" t="str">
            <v/>
          </cell>
          <cell r="AU751" t="str">
            <v/>
          </cell>
          <cell r="AZ751" t="str">
            <v/>
          </cell>
          <cell r="BA751" t="str">
            <v/>
          </cell>
          <cell r="BD751" t="str">
            <v/>
          </cell>
          <cell r="BE751" t="str">
            <v/>
          </cell>
          <cell r="BH751" t="str">
            <v/>
          </cell>
          <cell r="BI751" t="str">
            <v/>
          </cell>
          <cell r="BL751" t="str">
            <v/>
          </cell>
          <cell r="BM751" t="str">
            <v/>
          </cell>
          <cell r="BP751" t="str">
            <v/>
          </cell>
          <cell r="BQ751" t="str">
            <v/>
          </cell>
          <cell r="BV751" t="str">
            <v/>
          </cell>
          <cell r="BW751" t="str">
            <v/>
          </cell>
          <cell r="BX751" t="str">
            <v/>
          </cell>
          <cell r="BY751" t="str">
            <v/>
          </cell>
          <cell r="BZ751">
            <v>0</v>
          </cell>
          <cell r="CA751">
            <v>0</v>
          </cell>
          <cell r="CB751" t="str">
            <v/>
          </cell>
          <cell r="CC751">
            <v>0</v>
          </cell>
          <cell r="CD751">
            <v>0</v>
          </cell>
          <cell r="CE751">
            <v>0</v>
          </cell>
          <cell r="CF751">
            <v>0</v>
          </cell>
          <cell r="CG751">
            <v>0</v>
          </cell>
        </row>
        <row r="752">
          <cell r="B752" t="str">
            <v/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 t="str">
            <v/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Q752" t="str">
            <v/>
          </cell>
          <cell r="R752">
            <v>0</v>
          </cell>
          <cell r="U752" t="str">
            <v/>
          </cell>
          <cell r="V752">
            <v>0</v>
          </cell>
          <cell r="Y752" t="str">
            <v/>
          </cell>
          <cell r="Z752">
            <v>0</v>
          </cell>
          <cell r="AA752">
            <v>0</v>
          </cell>
          <cell r="AB752">
            <v>0</v>
          </cell>
          <cell r="AC752" t="str">
            <v/>
          </cell>
          <cell r="AD752">
            <v>0</v>
          </cell>
          <cell r="AG752" t="str">
            <v/>
          </cell>
          <cell r="AH752">
            <v>0</v>
          </cell>
          <cell r="AJ752" t="str">
            <v/>
          </cell>
          <cell r="AK752">
            <v>0</v>
          </cell>
          <cell r="AM752" t="str">
            <v/>
          </cell>
          <cell r="AN752">
            <v>0</v>
          </cell>
          <cell r="AP752" t="str">
            <v/>
          </cell>
          <cell r="AQ752">
            <v>0</v>
          </cell>
          <cell r="AS752" t="str">
            <v/>
          </cell>
          <cell r="AT752">
            <v>0</v>
          </cell>
          <cell r="AU752" t="str">
            <v/>
          </cell>
          <cell r="AZ752" t="str">
            <v/>
          </cell>
          <cell r="BA752">
            <v>0</v>
          </cell>
          <cell r="BD752" t="str">
            <v/>
          </cell>
          <cell r="BE752">
            <v>0</v>
          </cell>
          <cell r="BH752" t="str">
            <v/>
          </cell>
          <cell r="BI752">
            <v>0</v>
          </cell>
          <cell r="BL752" t="str">
            <v/>
          </cell>
          <cell r="BM752">
            <v>0</v>
          </cell>
          <cell r="BP752" t="str">
            <v/>
          </cell>
          <cell r="BQ752">
            <v>0</v>
          </cell>
          <cell r="BV752" t="str">
            <v/>
          </cell>
          <cell r="BW752">
            <v>0</v>
          </cell>
          <cell r="BX752">
            <v>0</v>
          </cell>
          <cell r="BY752" t="str">
            <v/>
          </cell>
          <cell r="BZ752" t="str">
            <v/>
          </cell>
          <cell r="CA752" t="str">
            <v/>
          </cell>
          <cell r="CB752" t="str">
            <v/>
          </cell>
          <cell r="CC752" t="str">
            <v/>
          </cell>
          <cell r="CD752" t="str">
            <v/>
          </cell>
          <cell r="CE752" t="str">
            <v/>
          </cell>
          <cell r="CF752" t="str">
            <v/>
          </cell>
          <cell r="CG752" t="str">
            <v/>
          </cell>
        </row>
        <row r="753">
          <cell r="B753">
            <v>0</v>
          </cell>
          <cell r="C753" t="str">
            <v/>
          </cell>
          <cell r="D753" t="str">
            <v/>
          </cell>
          <cell r="E753" t="str">
            <v/>
          </cell>
          <cell r="F753" t="str">
            <v/>
          </cell>
          <cell r="G753" t="str">
            <v/>
          </cell>
          <cell r="H753" t="str">
            <v/>
          </cell>
          <cell r="I753" t="str">
            <v/>
          </cell>
          <cell r="J753" t="str">
            <v/>
          </cell>
          <cell r="K753" t="str">
            <v/>
          </cell>
          <cell r="L753" t="str">
            <v/>
          </cell>
          <cell r="M753" t="str">
            <v/>
          </cell>
          <cell r="N753">
            <v>0</v>
          </cell>
          <cell r="Q753" t="str">
            <v/>
          </cell>
          <cell r="R753" t="str">
            <v/>
          </cell>
          <cell r="U753" t="str">
            <v/>
          </cell>
          <cell r="V753" t="str">
            <v/>
          </cell>
          <cell r="Y753" t="str">
            <v/>
          </cell>
          <cell r="Z753" t="str">
            <v/>
          </cell>
          <cell r="AA753">
            <v>0</v>
          </cell>
          <cell r="AB753">
            <v>0</v>
          </cell>
          <cell r="AC753" t="str">
            <v/>
          </cell>
          <cell r="AD753" t="str">
            <v/>
          </cell>
          <cell r="AG753" t="str">
            <v/>
          </cell>
          <cell r="AH753" t="str">
            <v/>
          </cell>
          <cell r="AJ753" t="str">
            <v/>
          </cell>
          <cell r="AK753" t="str">
            <v/>
          </cell>
          <cell r="AM753" t="str">
            <v/>
          </cell>
          <cell r="AN753" t="str">
            <v/>
          </cell>
          <cell r="AP753" t="str">
            <v/>
          </cell>
          <cell r="AQ753" t="str">
            <v/>
          </cell>
          <cell r="AS753" t="str">
            <v/>
          </cell>
          <cell r="AT753" t="str">
            <v/>
          </cell>
          <cell r="AU753" t="str">
            <v/>
          </cell>
          <cell r="AZ753" t="str">
            <v/>
          </cell>
          <cell r="BA753" t="str">
            <v/>
          </cell>
          <cell r="BD753" t="str">
            <v/>
          </cell>
          <cell r="BE753" t="str">
            <v/>
          </cell>
          <cell r="BH753" t="str">
            <v/>
          </cell>
          <cell r="BI753" t="str">
            <v/>
          </cell>
          <cell r="BL753" t="str">
            <v/>
          </cell>
          <cell r="BM753" t="str">
            <v/>
          </cell>
          <cell r="BP753" t="str">
            <v/>
          </cell>
          <cell r="BQ753" t="str">
            <v/>
          </cell>
          <cell r="BV753" t="str">
            <v/>
          </cell>
          <cell r="BW753" t="str">
            <v/>
          </cell>
          <cell r="BX753" t="str">
            <v/>
          </cell>
          <cell r="BY753" t="str">
            <v/>
          </cell>
          <cell r="BZ753">
            <v>0</v>
          </cell>
          <cell r="CA753">
            <v>0</v>
          </cell>
          <cell r="CB753" t="str">
            <v/>
          </cell>
          <cell r="CC753">
            <v>0</v>
          </cell>
          <cell r="CD753">
            <v>0</v>
          </cell>
          <cell r="CE753">
            <v>0</v>
          </cell>
          <cell r="CF753">
            <v>0</v>
          </cell>
          <cell r="CG753">
            <v>0</v>
          </cell>
        </row>
        <row r="754">
          <cell r="B754" t="str">
            <v/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 t="str">
            <v/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Q754" t="str">
            <v/>
          </cell>
          <cell r="R754">
            <v>0</v>
          </cell>
          <cell r="U754" t="str">
            <v/>
          </cell>
          <cell r="V754">
            <v>0</v>
          </cell>
          <cell r="Y754" t="str">
            <v/>
          </cell>
          <cell r="Z754">
            <v>0</v>
          </cell>
          <cell r="AA754">
            <v>0</v>
          </cell>
          <cell r="AB754">
            <v>0</v>
          </cell>
          <cell r="AC754" t="str">
            <v/>
          </cell>
          <cell r="AD754">
            <v>0</v>
          </cell>
          <cell r="AG754" t="str">
            <v/>
          </cell>
          <cell r="AH754">
            <v>0</v>
          </cell>
          <cell r="AJ754" t="str">
            <v/>
          </cell>
          <cell r="AK754">
            <v>0</v>
          </cell>
          <cell r="AM754" t="str">
            <v/>
          </cell>
          <cell r="AN754">
            <v>0</v>
          </cell>
          <cell r="AP754" t="str">
            <v/>
          </cell>
          <cell r="AQ754">
            <v>0</v>
          </cell>
          <cell r="AS754" t="str">
            <v/>
          </cell>
          <cell r="AT754">
            <v>0</v>
          </cell>
          <cell r="AU754" t="str">
            <v/>
          </cell>
          <cell r="AZ754" t="str">
            <v/>
          </cell>
          <cell r="BA754">
            <v>0</v>
          </cell>
          <cell r="BD754" t="str">
            <v/>
          </cell>
          <cell r="BE754">
            <v>0</v>
          </cell>
          <cell r="BH754" t="str">
            <v/>
          </cell>
          <cell r="BI754">
            <v>0</v>
          </cell>
          <cell r="BL754" t="str">
            <v/>
          </cell>
          <cell r="BM754">
            <v>0</v>
          </cell>
          <cell r="BP754" t="str">
            <v/>
          </cell>
          <cell r="BQ754">
            <v>0</v>
          </cell>
          <cell r="BV754" t="str">
            <v/>
          </cell>
          <cell r="BW754">
            <v>0</v>
          </cell>
          <cell r="BX754">
            <v>0</v>
          </cell>
          <cell r="BY754" t="str">
            <v/>
          </cell>
          <cell r="BZ754" t="str">
            <v/>
          </cell>
          <cell r="CA754" t="str">
            <v/>
          </cell>
          <cell r="CB754" t="str">
            <v/>
          </cell>
          <cell r="CC754" t="str">
            <v/>
          </cell>
          <cell r="CD754" t="str">
            <v/>
          </cell>
          <cell r="CE754" t="str">
            <v/>
          </cell>
          <cell r="CF754" t="str">
            <v/>
          </cell>
          <cell r="CG754" t="str">
            <v/>
          </cell>
        </row>
        <row r="755">
          <cell r="B755">
            <v>0</v>
          </cell>
          <cell r="C755" t="str">
            <v/>
          </cell>
          <cell r="D755" t="str">
            <v/>
          </cell>
          <cell r="E755" t="str">
            <v/>
          </cell>
          <cell r="F755" t="str">
            <v/>
          </cell>
          <cell r="G755" t="str">
            <v/>
          </cell>
          <cell r="H755" t="str">
            <v/>
          </cell>
          <cell r="I755" t="str">
            <v/>
          </cell>
          <cell r="J755" t="str">
            <v/>
          </cell>
          <cell r="K755" t="str">
            <v/>
          </cell>
          <cell r="L755" t="str">
            <v/>
          </cell>
          <cell r="M755" t="str">
            <v/>
          </cell>
          <cell r="N755">
            <v>0</v>
          </cell>
          <cell r="Q755" t="str">
            <v/>
          </cell>
          <cell r="R755" t="str">
            <v/>
          </cell>
          <cell r="U755" t="str">
            <v/>
          </cell>
          <cell r="V755" t="str">
            <v/>
          </cell>
          <cell r="Y755" t="str">
            <v/>
          </cell>
          <cell r="Z755" t="str">
            <v/>
          </cell>
          <cell r="AA755">
            <v>0</v>
          </cell>
          <cell r="AB755">
            <v>0</v>
          </cell>
          <cell r="AC755" t="str">
            <v/>
          </cell>
          <cell r="AD755" t="str">
            <v/>
          </cell>
          <cell r="AG755" t="str">
            <v/>
          </cell>
          <cell r="AH755" t="str">
            <v/>
          </cell>
          <cell r="AJ755" t="str">
            <v/>
          </cell>
          <cell r="AK755" t="str">
            <v/>
          </cell>
          <cell r="AM755" t="str">
            <v/>
          </cell>
          <cell r="AN755" t="str">
            <v/>
          </cell>
          <cell r="AP755" t="str">
            <v/>
          </cell>
          <cell r="AQ755" t="str">
            <v/>
          </cell>
          <cell r="AS755" t="str">
            <v/>
          </cell>
          <cell r="AT755" t="str">
            <v/>
          </cell>
          <cell r="AU755" t="str">
            <v/>
          </cell>
          <cell r="AZ755" t="str">
            <v/>
          </cell>
          <cell r="BA755" t="str">
            <v/>
          </cell>
          <cell r="BD755" t="str">
            <v/>
          </cell>
          <cell r="BE755" t="str">
            <v/>
          </cell>
          <cell r="BH755" t="str">
            <v/>
          </cell>
          <cell r="BI755" t="str">
            <v/>
          </cell>
          <cell r="BL755" t="str">
            <v/>
          </cell>
          <cell r="BM755" t="str">
            <v/>
          </cell>
          <cell r="BP755" t="str">
            <v/>
          </cell>
          <cell r="BQ755" t="str">
            <v/>
          </cell>
          <cell r="BV755" t="str">
            <v/>
          </cell>
          <cell r="BW755" t="str">
            <v/>
          </cell>
          <cell r="BX755" t="str">
            <v/>
          </cell>
          <cell r="BY755" t="str">
            <v/>
          </cell>
          <cell r="BZ755">
            <v>0</v>
          </cell>
          <cell r="CA755">
            <v>0</v>
          </cell>
          <cell r="CB755" t="str">
            <v/>
          </cell>
          <cell r="CC755">
            <v>0</v>
          </cell>
          <cell r="CD755">
            <v>0</v>
          </cell>
          <cell r="CE755">
            <v>0</v>
          </cell>
          <cell r="CF755">
            <v>0</v>
          </cell>
          <cell r="CG755">
            <v>0</v>
          </cell>
        </row>
        <row r="756">
          <cell r="B756" t="str">
            <v/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 t="str">
            <v/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Q756" t="str">
            <v/>
          </cell>
          <cell r="R756">
            <v>0</v>
          </cell>
          <cell r="U756" t="str">
            <v/>
          </cell>
          <cell r="V756">
            <v>0</v>
          </cell>
          <cell r="Y756" t="str">
            <v/>
          </cell>
          <cell r="Z756">
            <v>0</v>
          </cell>
          <cell r="AA756">
            <v>0</v>
          </cell>
          <cell r="AB756">
            <v>0</v>
          </cell>
          <cell r="AC756" t="str">
            <v/>
          </cell>
          <cell r="AD756">
            <v>0</v>
          </cell>
          <cell r="AG756" t="str">
            <v/>
          </cell>
          <cell r="AH756">
            <v>0</v>
          </cell>
          <cell r="AJ756" t="str">
            <v/>
          </cell>
          <cell r="AK756">
            <v>0</v>
          </cell>
          <cell r="AM756" t="str">
            <v/>
          </cell>
          <cell r="AN756">
            <v>0</v>
          </cell>
          <cell r="AP756" t="str">
            <v/>
          </cell>
          <cell r="AQ756">
            <v>0</v>
          </cell>
          <cell r="AS756" t="str">
            <v/>
          </cell>
          <cell r="AT756">
            <v>0</v>
          </cell>
          <cell r="AU756" t="str">
            <v/>
          </cell>
          <cell r="AZ756" t="str">
            <v/>
          </cell>
          <cell r="BA756">
            <v>0</v>
          </cell>
          <cell r="BD756" t="str">
            <v/>
          </cell>
          <cell r="BE756">
            <v>0</v>
          </cell>
          <cell r="BH756" t="str">
            <v/>
          </cell>
          <cell r="BI756">
            <v>0</v>
          </cell>
          <cell r="BL756" t="str">
            <v/>
          </cell>
          <cell r="BM756">
            <v>0</v>
          </cell>
          <cell r="BP756" t="str">
            <v/>
          </cell>
          <cell r="BQ756">
            <v>0</v>
          </cell>
          <cell r="BV756" t="str">
            <v/>
          </cell>
          <cell r="BW756">
            <v>0</v>
          </cell>
          <cell r="BX756">
            <v>0</v>
          </cell>
          <cell r="BY756" t="str">
            <v/>
          </cell>
          <cell r="BZ756" t="str">
            <v/>
          </cell>
          <cell r="CA756" t="str">
            <v/>
          </cell>
          <cell r="CB756" t="str">
            <v/>
          </cell>
          <cell r="CC756" t="str">
            <v/>
          </cell>
          <cell r="CD756" t="str">
            <v/>
          </cell>
          <cell r="CE756" t="str">
            <v/>
          </cell>
          <cell r="CF756" t="str">
            <v/>
          </cell>
          <cell r="CG756" t="str">
            <v/>
          </cell>
        </row>
        <row r="757">
          <cell r="B757">
            <v>0</v>
          </cell>
          <cell r="C757" t="str">
            <v/>
          </cell>
          <cell r="D757" t="str">
            <v/>
          </cell>
          <cell r="E757" t="str">
            <v/>
          </cell>
          <cell r="F757" t="str">
            <v/>
          </cell>
          <cell r="G757" t="str">
            <v/>
          </cell>
          <cell r="H757" t="str">
            <v/>
          </cell>
          <cell r="I757" t="str">
            <v/>
          </cell>
          <cell r="J757" t="str">
            <v/>
          </cell>
          <cell r="K757" t="str">
            <v/>
          </cell>
          <cell r="L757" t="str">
            <v/>
          </cell>
          <cell r="M757" t="str">
            <v/>
          </cell>
          <cell r="N757">
            <v>0</v>
          </cell>
          <cell r="Q757" t="str">
            <v/>
          </cell>
          <cell r="R757" t="str">
            <v/>
          </cell>
          <cell r="U757" t="str">
            <v/>
          </cell>
          <cell r="V757" t="str">
            <v/>
          </cell>
          <cell r="Y757" t="str">
            <v/>
          </cell>
          <cell r="Z757" t="str">
            <v/>
          </cell>
          <cell r="AA757">
            <v>0</v>
          </cell>
          <cell r="AB757">
            <v>0</v>
          </cell>
          <cell r="AC757" t="str">
            <v/>
          </cell>
          <cell r="AD757" t="str">
            <v/>
          </cell>
          <cell r="AG757" t="str">
            <v/>
          </cell>
          <cell r="AH757" t="str">
            <v/>
          </cell>
          <cell r="AJ757" t="str">
            <v/>
          </cell>
          <cell r="AK757" t="str">
            <v/>
          </cell>
          <cell r="AM757" t="str">
            <v/>
          </cell>
          <cell r="AN757" t="str">
            <v/>
          </cell>
          <cell r="AP757" t="str">
            <v/>
          </cell>
          <cell r="AQ757" t="str">
            <v/>
          </cell>
          <cell r="AS757" t="str">
            <v/>
          </cell>
          <cell r="AT757" t="str">
            <v/>
          </cell>
          <cell r="AU757" t="str">
            <v/>
          </cell>
          <cell r="AZ757" t="str">
            <v/>
          </cell>
          <cell r="BA757" t="str">
            <v/>
          </cell>
          <cell r="BD757" t="str">
            <v/>
          </cell>
          <cell r="BE757" t="str">
            <v/>
          </cell>
          <cell r="BH757" t="str">
            <v/>
          </cell>
          <cell r="BI757" t="str">
            <v/>
          </cell>
          <cell r="BL757" t="str">
            <v/>
          </cell>
          <cell r="BM757" t="str">
            <v/>
          </cell>
          <cell r="BP757" t="str">
            <v/>
          </cell>
          <cell r="BQ757" t="str">
            <v/>
          </cell>
          <cell r="BV757" t="str">
            <v/>
          </cell>
          <cell r="BW757" t="str">
            <v/>
          </cell>
          <cell r="BX757" t="str">
            <v/>
          </cell>
          <cell r="BY757" t="str">
            <v/>
          </cell>
          <cell r="BZ757">
            <v>0</v>
          </cell>
          <cell r="CA757">
            <v>0</v>
          </cell>
          <cell r="CB757" t="str">
            <v/>
          </cell>
          <cell r="CC757">
            <v>0</v>
          </cell>
          <cell r="CD757">
            <v>0</v>
          </cell>
          <cell r="CE757">
            <v>0</v>
          </cell>
          <cell r="CF757">
            <v>0</v>
          </cell>
          <cell r="CG757">
            <v>0</v>
          </cell>
        </row>
        <row r="758">
          <cell r="B758" t="str">
            <v/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 t="str">
            <v/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Q758" t="str">
            <v/>
          </cell>
          <cell r="R758">
            <v>0</v>
          </cell>
          <cell r="U758" t="str">
            <v/>
          </cell>
          <cell r="V758">
            <v>0</v>
          </cell>
          <cell r="Y758" t="str">
            <v/>
          </cell>
          <cell r="Z758">
            <v>0</v>
          </cell>
          <cell r="AA758">
            <v>0</v>
          </cell>
          <cell r="AB758">
            <v>0</v>
          </cell>
          <cell r="AC758" t="str">
            <v/>
          </cell>
          <cell r="AD758">
            <v>0</v>
          </cell>
          <cell r="AG758" t="str">
            <v/>
          </cell>
          <cell r="AH758">
            <v>0</v>
          </cell>
          <cell r="AJ758" t="str">
            <v/>
          </cell>
          <cell r="AK758">
            <v>0</v>
          </cell>
          <cell r="AM758" t="str">
            <v/>
          </cell>
          <cell r="AN758">
            <v>0</v>
          </cell>
          <cell r="AP758" t="str">
            <v/>
          </cell>
          <cell r="AQ758">
            <v>0</v>
          </cell>
          <cell r="AS758" t="str">
            <v/>
          </cell>
          <cell r="AT758">
            <v>0</v>
          </cell>
          <cell r="AU758" t="str">
            <v/>
          </cell>
          <cell r="AZ758" t="str">
            <v/>
          </cell>
          <cell r="BA758">
            <v>0</v>
          </cell>
          <cell r="BD758" t="str">
            <v/>
          </cell>
          <cell r="BE758">
            <v>0</v>
          </cell>
          <cell r="BH758" t="str">
            <v/>
          </cell>
          <cell r="BI758">
            <v>0</v>
          </cell>
          <cell r="BL758" t="str">
            <v/>
          </cell>
          <cell r="BM758">
            <v>0</v>
          </cell>
          <cell r="BP758" t="str">
            <v/>
          </cell>
          <cell r="BQ758">
            <v>0</v>
          </cell>
          <cell r="BV758" t="str">
            <v/>
          </cell>
          <cell r="BW758">
            <v>0</v>
          </cell>
          <cell r="BX758">
            <v>0</v>
          </cell>
          <cell r="BY758" t="str">
            <v/>
          </cell>
          <cell r="BZ758" t="str">
            <v/>
          </cell>
          <cell r="CA758" t="str">
            <v/>
          </cell>
          <cell r="CB758" t="str">
            <v/>
          </cell>
          <cell r="CC758" t="str">
            <v/>
          </cell>
          <cell r="CD758" t="str">
            <v/>
          </cell>
          <cell r="CE758" t="str">
            <v/>
          </cell>
          <cell r="CF758" t="str">
            <v/>
          </cell>
          <cell r="CG758" t="str">
            <v/>
          </cell>
        </row>
        <row r="759">
          <cell r="B759">
            <v>0</v>
          </cell>
          <cell r="C759" t="str">
            <v/>
          </cell>
          <cell r="D759" t="str">
            <v/>
          </cell>
          <cell r="E759" t="str">
            <v/>
          </cell>
          <cell r="F759" t="str">
            <v/>
          </cell>
          <cell r="G759" t="str">
            <v/>
          </cell>
          <cell r="H759" t="str">
            <v/>
          </cell>
          <cell r="I759" t="str">
            <v/>
          </cell>
          <cell r="J759" t="str">
            <v/>
          </cell>
          <cell r="K759" t="str">
            <v/>
          </cell>
          <cell r="L759" t="str">
            <v/>
          </cell>
          <cell r="M759" t="str">
            <v/>
          </cell>
          <cell r="N759">
            <v>0</v>
          </cell>
          <cell r="Q759" t="str">
            <v/>
          </cell>
          <cell r="R759" t="str">
            <v/>
          </cell>
          <cell r="U759" t="str">
            <v/>
          </cell>
          <cell r="V759" t="str">
            <v/>
          </cell>
          <cell r="Y759" t="str">
            <v/>
          </cell>
          <cell r="Z759" t="str">
            <v/>
          </cell>
          <cell r="AA759">
            <v>0</v>
          </cell>
          <cell r="AB759">
            <v>0</v>
          </cell>
          <cell r="AC759" t="str">
            <v/>
          </cell>
          <cell r="AD759" t="str">
            <v/>
          </cell>
          <cell r="AG759" t="str">
            <v/>
          </cell>
          <cell r="AH759" t="str">
            <v/>
          </cell>
          <cell r="AJ759" t="str">
            <v/>
          </cell>
          <cell r="AK759" t="str">
            <v/>
          </cell>
          <cell r="AM759" t="str">
            <v/>
          </cell>
          <cell r="AN759" t="str">
            <v/>
          </cell>
          <cell r="AP759" t="str">
            <v/>
          </cell>
          <cell r="AQ759" t="str">
            <v/>
          </cell>
          <cell r="AS759" t="str">
            <v/>
          </cell>
          <cell r="AT759" t="str">
            <v/>
          </cell>
          <cell r="AU759" t="str">
            <v/>
          </cell>
          <cell r="AZ759" t="str">
            <v/>
          </cell>
          <cell r="BA759" t="str">
            <v/>
          </cell>
          <cell r="BD759" t="str">
            <v/>
          </cell>
          <cell r="BE759" t="str">
            <v/>
          </cell>
          <cell r="BH759" t="str">
            <v/>
          </cell>
          <cell r="BI759" t="str">
            <v/>
          </cell>
          <cell r="BL759" t="str">
            <v/>
          </cell>
          <cell r="BM759" t="str">
            <v/>
          </cell>
          <cell r="BP759" t="str">
            <v/>
          </cell>
          <cell r="BQ759" t="str">
            <v/>
          </cell>
          <cell r="BV759" t="str">
            <v/>
          </cell>
          <cell r="BW759" t="str">
            <v/>
          </cell>
          <cell r="BX759" t="str">
            <v/>
          </cell>
          <cell r="BY759" t="str">
            <v/>
          </cell>
          <cell r="BZ759">
            <v>0</v>
          </cell>
          <cell r="CA759">
            <v>0</v>
          </cell>
          <cell r="CB759" t="str">
            <v/>
          </cell>
          <cell r="CC759">
            <v>0</v>
          </cell>
          <cell r="CD759">
            <v>0</v>
          </cell>
          <cell r="CE759">
            <v>0</v>
          </cell>
          <cell r="CF759">
            <v>0</v>
          </cell>
          <cell r="CG759">
            <v>0</v>
          </cell>
        </row>
        <row r="760">
          <cell r="B760" t="str">
            <v/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 t="str">
            <v/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Q760" t="str">
            <v/>
          </cell>
          <cell r="R760">
            <v>0</v>
          </cell>
          <cell r="U760" t="str">
            <v/>
          </cell>
          <cell r="V760">
            <v>0</v>
          </cell>
          <cell r="Y760" t="str">
            <v/>
          </cell>
          <cell r="Z760">
            <v>0</v>
          </cell>
          <cell r="AA760">
            <v>0</v>
          </cell>
          <cell r="AB760">
            <v>0</v>
          </cell>
          <cell r="AC760" t="str">
            <v/>
          </cell>
          <cell r="AD760">
            <v>0</v>
          </cell>
          <cell r="AG760" t="str">
            <v/>
          </cell>
          <cell r="AH760">
            <v>0</v>
          </cell>
          <cell r="AJ760" t="str">
            <v/>
          </cell>
          <cell r="AK760">
            <v>0</v>
          </cell>
          <cell r="AM760" t="str">
            <v/>
          </cell>
          <cell r="AN760">
            <v>0</v>
          </cell>
          <cell r="AP760" t="str">
            <v/>
          </cell>
          <cell r="AQ760">
            <v>0</v>
          </cell>
          <cell r="AS760" t="str">
            <v/>
          </cell>
          <cell r="AT760">
            <v>0</v>
          </cell>
          <cell r="AU760" t="str">
            <v/>
          </cell>
          <cell r="AZ760" t="str">
            <v/>
          </cell>
          <cell r="BA760">
            <v>0</v>
          </cell>
          <cell r="BD760" t="str">
            <v/>
          </cell>
          <cell r="BE760">
            <v>0</v>
          </cell>
          <cell r="BH760" t="str">
            <v/>
          </cell>
          <cell r="BI760">
            <v>0</v>
          </cell>
          <cell r="BL760" t="str">
            <v/>
          </cell>
          <cell r="BM760">
            <v>0</v>
          </cell>
          <cell r="BP760" t="str">
            <v/>
          </cell>
          <cell r="BQ760">
            <v>0</v>
          </cell>
          <cell r="BV760" t="str">
            <v/>
          </cell>
          <cell r="BW760">
            <v>0</v>
          </cell>
          <cell r="BX760">
            <v>0</v>
          </cell>
          <cell r="BY760" t="str">
            <v/>
          </cell>
          <cell r="BZ760" t="str">
            <v/>
          </cell>
          <cell r="CA760" t="str">
            <v/>
          </cell>
          <cell r="CB760" t="str">
            <v/>
          </cell>
          <cell r="CC760" t="str">
            <v/>
          </cell>
          <cell r="CD760" t="str">
            <v/>
          </cell>
          <cell r="CE760" t="str">
            <v/>
          </cell>
          <cell r="CF760" t="str">
            <v/>
          </cell>
          <cell r="CG760" t="str">
            <v/>
          </cell>
        </row>
        <row r="761">
          <cell r="B761">
            <v>0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 t="str">
            <v/>
          </cell>
          <cell r="H761" t="str">
            <v/>
          </cell>
          <cell r="I761" t="str">
            <v/>
          </cell>
          <cell r="J761" t="str">
            <v/>
          </cell>
          <cell r="K761" t="str">
            <v/>
          </cell>
          <cell r="L761" t="str">
            <v/>
          </cell>
          <cell r="M761" t="str">
            <v/>
          </cell>
          <cell r="N761">
            <v>0</v>
          </cell>
          <cell r="Q761" t="str">
            <v/>
          </cell>
          <cell r="R761" t="str">
            <v/>
          </cell>
          <cell r="U761" t="str">
            <v/>
          </cell>
          <cell r="V761" t="str">
            <v/>
          </cell>
          <cell r="Y761" t="str">
            <v/>
          </cell>
          <cell r="Z761" t="str">
            <v/>
          </cell>
          <cell r="AA761">
            <v>0</v>
          </cell>
          <cell r="AB761">
            <v>0</v>
          </cell>
          <cell r="AC761" t="str">
            <v/>
          </cell>
          <cell r="AD761" t="str">
            <v/>
          </cell>
          <cell r="AG761" t="str">
            <v/>
          </cell>
          <cell r="AH761" t="str">
            <v/>
          </cell>
          <cell r="AJ761" t="str">
            <v/>
          </cell>
          <cell r="AK761" t="str">
            <v/>
          </cell>
          <cell r="AM761" t="str">
            <v/>
          </cell>
          <cell r="AN761" t="str">
            <v/>
          </cell>
          <cell r="AP761" t="str">
            <v/>
          </cell>
          <cell r="AQ761" t="str">
            <v/>
          </cell>
          <cell r="AS761" t="str">
            <v/>
          </cell>
          <cell r="AT761" t="str">
            <v/>
          </cell>
          <cell r="AU761" t="str">
            <v/>
          </cell>
          <cell r="AZ761" t="str">
            <v/>
          </cell>
          <cell r="BA761" t="str">
            <v/>
          </cell>
          <cell r="BD761" t="str">
            <v/>
          </cell>
          <cell r="BE761" t="str">
            <v/>
          </cell>
          <cell r="BH761" t="str">
            <v/>
          </cell>
          <cell r="BI761" t="str">
            <v/>
          </cell>
          <cell r="BL761" t="str">
            <v/>
          </cell>
          <cell r="BM761" t="str">
            <v/>
          </cell>
          <cell r="BP761" t="str">
            <v/>
          </cell>
          <cell r="BQ761" t="str">
            <v/>
          </cell>
          <cell r="BV761" t="str">
            <v/>
          </cell>
          <cell r="BW761" t="str">
            <v/>
          </cell>
          <cell r="BX761" t="str">
            <v/>
          </cell>
          <cell r="BY761" t="str">
            <v/>
          </cell>
          <cell r="BZ761">
            <v>0</v>
          </cell>
          <cell r="CA761">
            <v>0</v>
          </cell>
          <cell r="CB761" t="str">
            <v/>
          </cell>
          <cell r="CC761">
            <v>0</v>
          </cell>
          <cell r="CD761">
            <v>0</v>
          </cell>
          <cell r="CE761">
            <v>0</v>
          </cell>
          <cell r="CF761">
            <v>0</v>
          </cell>
          <cell r="CG761">
            <v>0</v>
          </cell>
        </row>
        <row r="762">
          <cell r="B762" t="str">
            <v/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 t="str">
            <v/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Q762" t="str">
            <v/>
          </cell>
          <cell r="R762">
            <v>0</v>
          </cell>
          <cell r="U762" t="str">
            <v/>
          </cell>
          <cell r="V762">
            <v>0</v>
          </cell>
          <cell r="Y762" t="str">
            <v/>
          </cell>
          <cell r="Z762">
            <v>0</v>
          </cell>
          <cell r="AA762">
            <v>0</v>
          </cell>
          <cell r="AB762">
            <v>0</v>
          </cell>
          <cell r="AC762" t="str">
            <v/>
          </cell>
          <cell r="AD762">
            <v>0</v>
          </cell>
          <cell r="AG762" t="str">
            <v/>
          </cell>
          <cell r="AH762">
            <v>0</v>
          </cell>
          <cell r="AJ762" t="str">
            <v/>
          </cell>
          <cell r="AK762">
            <v>0</v>
          </cell>
          <cell r="AM762" t="str">
            <v/>
          </cell>
          <cell r="AN762">
            <v>0</v>
          </cell>
          <cell r="AP762" t="str">
            <v/>
          </cell>
          <cell r="AQ762">
            <v>0</v>
          </cell>
          <cell r="AS762" t="str">
            <v/>
          </cell>
          <cell r="AT762">
            <v>0</v>
          </cell>
          <cell r="AU762" t="str">
            <v/>
          </cell>
          <cell r="AZ762" t="str">
            <v/>
          </cell>
          <cell r="BA762">
            <v>0</v>
          </cell>
          <cell r="BD762" t="str">
            <v/>
          </cell>
          <cell r="BE762">
            <v>0</v>
          </cell>
          <cell r="BH762" t="str">
            <v/>
          </cell>
          <cell r="BI762">
            <v>0</v>
          </cell>
          <cell r="BL762" t="str">
            <v/>
          </cell>
          <cell r="BM762">
            <v>0</v>
          </cell>
          <cell r="BP762" t="str">
            <v/>
          </cell>
          <cell r="BQ762">
            <v>0</v>
          </cell>
          <cell r="BV762" t="str">
            <v/>
          </cell>
          <cell r="BW762">
            <v>0</v>
          </cell>
          <cell r="BX762">
            <v>0</v>
          </cell>
          <cell r="BY762" t="str">
            <v/>
          </cell>
          <cell r="BZ762" t="str">
            <v/>
          </cell>
          <cell r="CA762" t="str">
            <v/>
          </cell>
          <cell r="CB762" t="str">
            <v/>
          </cell>
          <cell r="CC762" t="str">
            <v/>
          </cell>
          <cell r="CD762" t="str">
            <v/>
          </cell>
          <cell r="CE762" t="str">
            <v/>
          </cell>
          <cell r="CF762" t="str">
            <v/>
          </cell>
          <cell r="CG762" t="str">
            <v/>
          </cell>
        </row>
        <row r="763">
          <cell r="B763">
            <v>0</v>
          </cell>
          <cell r="C763" t="str">
            <v/>
          </cell>
          <cell r="D763" t="str">
            <v/>
          </cell>
          <cell r="E763" t="str">
            <v/>
          </cell>
          <cell r="F763" t="str">
            <v/>
          </cell>
          <cell r="G763" t="str">
            <v/>
          </cell>
          <cell r="H763" t="str">
            <v/>
          </cell>
          <cell r="I763" t="str">
            <v/>
          </cell>
          <cell r="J763" t="str">
            <v/>
          </cell>
          <cell r="K763" t="str">
            <v/>
          </cell>
          <cell r="L763" t="str">
            <v/>
          </cell>
          <cell r="M763" t="str">
            <v/>
          </cell>
          <cell r="N763">
            <v>0</v>
          </cell>
          <cell r="Q763" t="str">
            <v/>
          </cell>
          <cell r="R763" t="str">
            <v/>
          </cell>
          <cell r="U763" t="str">
            <v/>
          </cell>
          <cell r="V763" t="str">
            <v/>
          </cell>
          <cell r="Y763" t="str">
            <v/>
          </cell>
          <cell r="Z763" t="str">
            <v/>
          </cell>
          <cell r="AA763">
            <v>0</v>
          </cell>
          <cell r="AB763">
            <v>0</v>
          </cell>
          <cell r="AC763" t="str">
            <v/>
          </cell>
          <cell r="AD763" t="str">
            <v/>
          </cell>
          <cell r="AG763" t="str">
            <v/>
          </cell>
          <cell r="AH763" t="str">
            <v/>
          </cell>
          <cell r="AJ763" t="str">
            <v/>
          </cell>
          <cell r="AK763" t="str">
            <v/>
          </cell>
          <cell r="AM763" t="str">
            <v/>
          </cell>
          <cell r="AN763" t="str">
            <v/>
          </cell>
          <cell r="AP763" t="str">
            <v/>
          </cell>
          <cell r="AQ763" t="str">
            <v/>
          </cell>
          <cell r="AS763" t="str">
            <v/>
          </cell>
          <cell r="AT763" t="str">
            <v/>
          </cell>
          <cell r="AU763" t="str">
            <v/>
          </cell>
          <cell r="AZ763" t="str">
            <v/>
          </cell>
          <cell r="BA763" t="str">
            <v/>
          </cell>
          <cell r="BD763" t="str">
            <v/>
          </cell>
          <cell r="BE763" t="str">
            <v/>
          </cell>
          <cell r="BH763" t="str">
            <v/>
          </cell>
          <cell r="BI763" t="str">
            <v/>
          </cell>
          <cell r="BL763" t="str">
            <v/>
          </cell>
          <cell r="BM763" t="str">
            <v/>
          </cell>
          <cell r="BP763" t="str">
            <v/>
          </cell>
          <cell r="BQ763" t="str">
            <v/>
          </cell>
          <cell r="BV763" t="str">
            <v/>
          </cell>
          <cell r="BW763" t="str">
            <v/>
          </cell>
          <cell r="BX763" t="str">
            <v/>
          </cell>
          <cell r="BY763" t="str">
            <v/>
          </cell>
          <cell r="BZ763">
            <v>0</v>
          </cell>
          <cell r="CA763">
            <v>0</v>
          </cell>
          <cell r="CB763" t="str">
            <v/>
          </cell>
          <cell r="CC763">
            <v>0</v>
          </cell>
          <cell r="CD763">
            <v>0</v>
          </cell>
          <cell r="CE763">
            <v>0</v>
          </cell>
          <cell r="CF763">
            <v>0</v>
          </cell>
          <cell r="CG763">
            <v>0</v>
          </cell>
        </row>
        <row r="764">
          <cell r="B764" t="str">
            <v/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 t="str">
            <v/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Q764" t="str">
            <v/>
          </cell>
          <cell r="R764">
            <v>0</v>
          </cell>
          <cell r="U764" t="str">
            <v/>
          </cell>
          <cell r="V764">
            <v>0</v>
          </cell>
          <cell r="Y764" t="str">
            <v/>
          </cell>
          <cell r="Z764">
            <v>0</v>
          </cell>
          <cell r="AA764">
            <v>0</v>
          </cell>
          <cell r="AB764">
            <v>0</v>
          </cell>
          <cell r="AC764" t="str">
            <v/>
          </cell>
          <cell r="AD764">
            <v>0</v>
          </cell>
          <cell r="AG764" t="str">
            <v/>
          </cell>
          <cell r="AH764">
            <v>0</v>
          </cell>
          <cell r="AJ764" t="str">
            <v/>
          </cell>
          <cell r="AK764">
            <v>0</v>
          </cell>
          <cell r="AM764" t="str">
            <v/>
          </cell>
          <cell r="AN764">
            <v>0</v>
          </cell>
          <cell r="AP764" t="str">
            <v/>
          </cell>
          <cell r="AQ764">
            <v>0</v>
          </cell>
          <cell r="AS764" t="str">
            <v/>
          </cell>
          <cell r="AT764">
            <v>0</v>
          </cell>
          <cell r="AU764" t="str">
            <v/>
          </cell>
          <cell r="AZ764" t="str">
            <v/>
          </cell>
          <cell r="BA764">
            <v>0</v>
          </cell>
          <cell r="BD764" t="str">
            <v/>
          </cell>
          <cell r="BE764">
            <v>0</v>
          </cell>
          <cell r="BH764" t="str">
            <v/>
          </cell>
          <cell r="BI764">
            <v>0</v>
          </cell>
          <cell r="BL764" t="str">
            <v/>
          </cell>
          <cell r="BM764">
            <v>0</v>
          </cell>
          <cell r="BP764" t="str">
            <v/>
          </cell>
          <cell r="BQ764">
            <v>0</v>
          </cell>
          <cell r="BV764" t="str">
            <v/>
          </cell>
          <cell r="BW764">
            <v>0</v>
          </cell>
          <cell r="BX764">
            <v>0</v>
          </cell>
          <cell r="BY764" t="str">
            <v/>
          </cell>
          <cell r="BZ764" t="str">
            <v/>
          </cell>
          <cell r="CA764" t="str">
            <v/>
          </cell>
          <cell r="CB764" t="str">
            <v/>
          </cell>
          <cell r="CC764" t="str">
            <v/>
          </cell>
          <cell r="CD764" t="str">
            <v/>
          </cell>
          <cell r="CE764" t="str">
            <v/>
          </cell>
          <cell r="CF764" t="str">
            <v/>
          </cell>
          <cell r="CG764" t="str">
            <v/>
          </cell>
        </row>
        <row r="765">
          <cell r="B765">
            <v>0</v>
          </cell>
          <cell r="C765" t="str">
            <v/>
          </cell>
          <cell r="D765" t="str">
            <v/>
          </cell>
          <cell r="E765" t="str">
            <v/>
          </cell>
          <cell r="F765" t="str">
            <v/>
          </cell>
          <cell r="G765" t="str">
            <v/>
          </cell>
          <cell r="H765" t="str">
            <v/>
          </cell>
          <cell r="I765" t="str">
            <v/>
          </cell>
          <cell r="J765" t="str">
            <v/>
          </cell>
          <cell r="K765" t="str">
            <v/>
          </cell>
          <cell r="L765" t="str">
            <v/>
          </cell>
          <cell r="M765" t="str">
            <v/>
          </cell>
          <cell r="N765">
            <v>0</v>
          </cell>
          <cell r="Q765" t="str">
            <v/>
          </cell>
          <cell r="R765" t="str">
            <v/>
          </cell>
          <cell r="U765" t="str">
            <v/>
          </cell>
          <cell r="V765" t="str">
            <v/>
          </cell>
          <cell r="Y765" t="str">
            <v/>
          </cell>
          <cell r="Z765" t="str">
            <v/>
          </cell>
          <cell r="AA765">
            <v>0</v>
          </cell>
          <cell r="AB765">
            <v>0</v>
          </cell>
          <cell r="AC765" t="str">
            <v/>
          </cell>
          <cell r="AD765" t="str">
            <v/>
          </cell>
          <cell r="AG765" t="str">
            <v/>
          </cell>
          <cell r="AH765" t="str">
            <v/>
          </cell>
          <cell r="AJ765" t="str">
            <v/>
          </cell>
          <cell r="AK765" t="str">
            <v/>
          </cell>
          <cell r="AM765" t="str">
            <v/>
          </cell>
          <cell r="AN765" t="str">
            <v/>
          </cell>
          <cell r="AP765" t="str">
            <v/>
          </cell>
          <cell r="AQ765" t="str">
            <v/>
          </cell>
          <cell r="AS765" t="str">
            <v/>
          </cell>
          <cell r="AT765" t="str">
            <v/>
          </cell>
          <cell r="AU765" t="str">
            <v/>
          </cell>
          <cell r="AZ765" t="str">
            <v/>
          </cell>
          <cell r="BA765" t="str">
            <v/>
          </cell>
          <cell r="BD765" t="str">
            <v/>
          </cell>
          <cell r="BE765" t="str">
            <v/>
          </cell>
          <cell r="BH765" t="str">
            <v/>
          </cell>
          <cell r="BI765" t="str">
            <v/>
          </cell>
          <cell r="BL765" t="str">
            <v/>
          </cell>
          <cell r="BM765" t="str">
            <v/>
          </cell>
          <cell r="BP765" t="str">
            <v/>
          </cell>
          <cell r="BQ765" t="str">
            <v/>
          </cell>
          <cell r="BV765" t="str">
            <v/>
          </cell>
          <cell r="BW765" t="str">
            <v/>
          </cell>
          <cell r="BX765" t="str">
            <v/>
          </cell>
          <cell r="BY765" t="str">
            <v/>
          </cell>
          <cell r="BZ765">
            <v>0</v>
          </cell>
          <cell r="CA765">
            <v>0</v>
          </cell>
          <cell r="CB765" t="str">
            <v/>
          </cell>
          <cell r="CC765">
            <v>0</v>
          </cell>
          <cell r="CD765">
            <v>0</v>
          </cell>
          <cell r="CE765">
            <v>0</v>
          </cell>
          <cell r="CF765">
            <v>0</v>
          </cell>
          <cell r="CG765">
            <v>0</v>
          </cell>
        </row>
        <row r="766">
          <cell r="B766" t="str">
            <v/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 t="str">
            <v/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Q766" t="str">
            <v/>
          </cell>
          <cell r="R766">
            <v>0</v>
          </cell>
          <cell r="U766" t="str">
            <v/>
          </cell>
          <cell r="V766">
            <v>0</v>
          </cell>
          <cell r="Y766" t="str">
            <v/>
          </cell>
          <cell r="Z766">
            <v>0</v>
          </cell>
          <cell r="AA766">
            <v>0</v>
          </cell>
          <cell r="AB766">
            <v>0</v>
          </cell>
          <cell r="AC766" t="str">
            <v/>
          </cell>
          <cell r="AD766">
            <v>0</v>
          </cell>
          <cell r="AG766" t="str">
            <v/>
          </cell>
          <cell r="AH766">
            <v>0</v>
          </cell>
          <cell r="AJ766" t="str">
            <v/>
          </cell>
          <cell r="AK766">
            <v>0</v>
          </cell>
          <cell r="AM766" t="str">
            <v/>
          </cell>
          <cell r="AN766">
            <v>0</v>
          </cell>
          <cell r="AP766" t="str">
            <v/>
          </cell>
          <cell r="AQ766">
            <v>0</v>
          </cell>
          <cell r="AS766" t="str">
            <v/>
          </cell>
          <cell r="AT766">
            <v>0</v>
          </cell>
          <cell r="AU766" t="str">
            <v/>
          </cell>
          <cell r="AZ766" t="str">
            <v/>
          </cell>
          <cell r="BA766">
            <v>0</v>
          </cell>
          <cell r="BD766" t="str">
            <v/>
          </cell>
          <cell r="BE766">
            <v>0</v>
          </cell>
          <cell r="BH766" t="str">
            <v/>
          </cell>
          <cell r="BI766">
            <v>0</v>
          </cell>
          <cell r="BL766" t="str">
            <v/>
          </cell>
          <cell r="BM766">
            <v>0</v>
          </cell>
          <cell r="BP766" t="str">
            <v/>
          </cell>
          <cell r="BQ766">
            <v>0</v>
          </cell>
          <cell r="BV766" t="str">
            <v/>
          </cell>
          <cell r="BW766">
            <v>0</v>
          </cell>
          <cell r="BX766">
            <v>0</v>
          </cell>
          <cell r="BY766" t="str">
            <v/>
          </cell>
          <cell r="BZ766" t="str">
            <v/>
          </cell>
          <cell r="CA766" t="str">
            <v/>
          </cell>
          <cell r="CB766" t="str">
            <v/>
          </cell>
          <cell r="CC766" t="str">
            <v/>
          </cell>
          <cell r="CD766" t="str">
            <v/>
          </cell>
          <cell r="CE766" t="str">
            <v/>
          </cell>
          <cell r="CF766" t="str">
            <v/>
          </cell>
          <cell r="CG766" t="str">
            <v/>
          </cell>
        </row>
        <row r="767">
          <cell r="B767">
            <v>0</v>
          </cell>
          <cell r="C767" t="str">
            <v/>
          </cell>
          <cell r="D767" t="str">
            <v/>
          </cell>
          <cell r="E767" t="str">
            <v/>
          </cell>
          <cell r="F767" t="str">
            <v/>
          </cell>
          <cell r="G767" t="str">
            <v/>
          </cell>
          <cell r="H767" t="str">
            <v/>
          </cell>
          <cell r="I767" t="str">
            <v/>
          </cell>
          <cell r="J767" t="str">
            <v/>
          </cell>
          <cell r="K767" t="str">
            <v/>
          </cell>
          <cell r="L767" t="str">
            <v/>
          </cell>
          <cell r="M767" t="str">
            <v/>
          </cell>
          <cell r="N767">
            <v>0</v>
          </cell>
          <cell r="Q767" t="str">
            <v/>
          </cell>
          <cell r="R767" t="str">
            <v/>
          </cell>
          <cell r="U767" t="str">
            <v/>
          </cell>
          <cell r="V767" t="str">
            <v/>
          </cell>
          <cell r="Y767" t="str">
            <v/>
          </cell>
          <cell r="Z767" t="str">
            <v/>
          </cell>
          <cell r="AA767">
            <v>0</v>
          </cell>
          <cell r="AB767">
            <v>0</v>
          </cell>
          <cell r="AC767" t="str">
            <v/>
          </cell>
          <cell r="AD767" t="str">
            <v/>
          </cell>
          <cell r="AG767" t="str">
            <v/>
          </cell>
          <cell r="AH767" t="str">
            <v/>
          </cell>
          <cell r="AJ767" t="str">
            <v/>
          </cell>
          <cell r="AK767" t="str">
            <v/>
          </cell>
          <cell r="AM767" t="str">
            <v/>
          </cell>
          <cell r="AN767" t="str">
            <v/>
          </cell>
          <cell r="AP767" t="str">
            <v/>
          </cell>
          <cell r="AQ767" t="str">
            <v/>
          </cell>
          <cell r="AS767" t="str">
            <v/>
          </cell>
          <cell r="AT767" t="str">
            <v/>
          </cell>
          <cell r="AU767" t="str">
            <v/>
          </cell>
          <cell r="AZ767" t="str">
            <v/>
          </cell>
          <cell r="BA767" t="str">
            <v/>
          </cell>
          <cell r="BD767" t="str">
            <v/>
          </cell>
          <cell r="BE767" t="str">
            <v/>
          </cell>
          <cell r="BH767" t="str">
            <v/>
          </cell>
          <cell r="BI767" t="str">
            <v/>
          </cell>
          <cell r="BL767" t="str">
            <v/>
          </cell>
          <cell r="BM767" t="str">
            <v/>
          </cell>
          <cell r="BP767" t="str">
            <v/>
          </cell>
          <cell r="BQ767" t="str">
            <v/>
          </cell>
          <cell r="BV767" t="str">
            <v/>
          </cell>
          <cell r="BW767" t="str">
            <v/>
          </cell>
          <cell r="BX767" t="str">
            <v/>
          </cell>
          <cell r="BY767" t="str">
            <v/>
          </cell>
          <cell r="BZ767">
            <v>0</v>
          </cell>
          <cell r="CA767">
            <v>0</v>
          </cell>
          <cell r="CB767" t="str">
            <v/>
          </cell>
          <cell r="CC767">
            <v>0</v>
          </cell>
          <cell r="CD767">
            <v>0</v>
          </cell>
          <cell r="CE767">
            <v>0</v>
          </cell>
          <cell r="CF767">
            <v>0</v>
          </cell>
          <cell r="CG767">
            <v>0</v>
          </cell>
        </row>
        <row r="768">
          <cell r="B768" t="str">
            <v/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 t="str">
            <v/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Q768" t="str">
            <v/>
          </cell>
          <cell r="R768">
            <v>0</v>
          </cell>
          <cell r="U768" t="str">
            <v/>
          </cell>
          <cell r="V768">
            <v>0</v>
          </cell>
          <cell r="Y768" t="str">
            <v/>
          </cell>
          <cell r="Z768">
            <v>0</v>
          </cell>
          <cell r="AA768">
            <v>0</v>
          </cell>
          <cell r="AB768">
            <v>0</v>
          </cell>
          <cell r="AC768" t="str">
            <v/>
          </cell>
          <cell r="AD768">
            <v>0</v>
          </cell>
          <cell r="AG768" t="str">
            <v/>
          </cell>
          <cell r="AH768">
            <v>0</v>
          </cell>
          <cell r="AJ768" t="str">
            <v/>
          </cell>
          <cell r="AK768">
            <v>0</v>
          </cell>
          <cell r="AM768" t="str">
            <v/>
          </cell>
          <cell r="AN768">
            <v>0</v>
          </cell>
          <cell r="AP768" t="str">
            <v/>
          </cell>
          <cell r="AQ768">
            <v>0</v>
          </cell>
          <cell r="AS768" t="str">
            <v/>
          </cell>
          <cell r="AT768">
            <v>0</v>
          </cell>
          <cell r="AU768" t="str">
            <v/>
          </cell>
          <cell r="AZ768" t="str">
            <v/>
          </cell>
          <cell r="BA768">
            <v>0</v>
          </cell>
          <cell r="BD768" t="str">
            <v/>
          </cell>
          <cell r="BE768">
            <v>0</v>
          </cell>
          <cell r="BH768" t="str">
            <v/>
          </cell>
          <cell r="BI768">
            <v>0</v>
          </cell>
          <cell r="BL768" t="str">
            <v/>
          </cell>
          <cell r="BM768">
            <v>0</v>
          </cell>
          <cell r="BP768" t="str">
            <v/>
          </cell>
          <cell r="BQ768">
            <v>0</v>
          </cell>
          <cell r="BV768" t="str">
            <v/>
          </cell>
          <cell r="BW768">
            <v>0</v>
          </cell>
          <cell r="BX768">
            <v>0</v>
          </cell>
          <cell r="BY768" t="str">
            <v/>
          </cell>
          <cell r="BZ768" t="str">
            <v/>
          </cell>
          <cell r="CA768" t="str">
            <v/>
          </cell>
          <cell r="CB768" t="str">
            <v/>
          </cell>
          <cell r="CC768" t="str">
            <v/>
          </cell>
          <cell r="CD768" t="str">
            <v/>
          </cell>
          <cell r="CE768" t="str">
            <v/>
          </cell>
          <cell r="CF768" t="str">
            <v/>
          </cell>
          <cell r="CG768" t="str">
            <v/>
          </cell>
        </row>
        <row r="769">
          <cell r="B769">
            <v>0</v>
          </cell>
          <cell r="C769" t="str">
            <v/>
          </cell>
          <cell r="D769" t="str">
            <v/>
          </cell>
          <cell r="E769" t="str">
            <v/>
          </cell>
          <cell r="F769" t="str">
            <v/>
          </cell>
          <cell r="G769" t="str">
            <v/>
          </cell>
          <cell r="H769" t="str">
            <v/>
          </cell>
          <cell r="I769" t="str">
            <v/>
          </cell>
          <cell r="J769" t="str">
            <v/>
          </cell>
          <cell r="K769" t="str">
            <v/>
          </cell>
          <cell r="L769" t="str">
            <v/>
          </cell>
          <cell r="M769" t="str">
            <v/>
          </cell>
          <cell r="N769">
            <v>0</v>
          </cell>
          <cell r="Q769" t="str">
            <v/>
          </cell>
          <cell r="R769" t="str">
            <v/>
          </cell>
          <cell r="U769" t="str">
            <v/>
          </cell>
          <cell r="V769" t="str">
            <v/>
          </cell>
          <cell r="Y769" t="str">
            <v/>
          </cell>
          <cell r="Z769" t="str">
            <v/>
          </cell>
          <cell r="AA769">
            <v>0</v>
          </cell>
          <cell r="AB769">
            <v>0</v>
          </cell>
          <cell r="AC769" t="str">
            <v/>
          </cell>
          <cell r="AD769" t="str">
            <v/>
          </cell>
          <cell r="AG769" t="str">
            <v/>
          </cell>
          <cell r="AH769" t="str">
            <v/>
          </cell>
          <cell r="AJ769" t="str">
            <v/>
          </cell>
          <cell r="AK769" t="str">
            <v/>
          </cell>
          <cell r="AM769" t="str">
            <v/>
          </cell>
          <cell r="AN769" t="str">
            <v/>
          </cell>
          <cell r="AP769" t="str">
            <v/>
          </cell>
          <cell r="AQ769" t="str">
            <v/>
          </cell>
          <cell r="AS769" t="str">
            <v/>
          </cell>
          <cell r="AT769" t="str">
            <v/>
          </cell>
          <cell r="AU769" t="str">
            <v/>
          </cell>
          <cell r="AZ769" t="str">
            <v/>
          </cell>
          <cell r="BA769" t="str">
            <v/>
          </cell>
          <cell r="BD769" t="str">
            <v/>
          </cell>
          <cell r="BE769" t="str">
            <v/>
          </cell>
          <cell r="BH769" t="str">
            <v/>
          </cell>
          <cell r="BI769" t="str">
            <v/>
          </cell>
          <cell r="BL769" t="str">
            <v/>
          </cell>
          <cell r="BM769" t="str">
            <v/>
          </cell>
          <cell r="BP769" t="str">
            <v/>
          </cell>
          <cell r="BQ769" t="str">
            <v/>
          </cell>
          <cell r="BV769" t="str">
            <v/>
          </cell>
          <cell r="BW769" t="str">
            <v/>
          </cell>
          <cell r="BX769" t="str">
            <v/>
          </cell>
          <cell r="BY769" t="str">
            <v/>
          </cell>
          <cell r="BZ769">
            <v>0</v>
          </cell>
          <cell r="CA769">
            <v>0</v>
          </cell>
          <cell r="CB769" t="str">
            <v/>
          </cell>
          <cell r="CC769">
            <v>0</v>
          </cell>
          <cell r="CD769">
            <v>0</v>
          </cell>
          <cell r="CE769">
            <v>0</v>
          </cell>
          <cell r="CF769">
            <v>0</v>
          </cell>
          <cell r="CG769">
            <v>0</v>
          </cell>
        </row>
        <row r="770">
          <cell r="B770" t="str">
            <v/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 t="str">
            <v/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Q770" t="str">
            <v/>
          </cell>
          <cell r="R770">
            <v>0</v>
          </cell>
          <cell r="U770" t="str">
            <v/>
          </cell>
          <cell r="V770">
            <v>0</v>
          </cell>
          <cell r="Y770" t="str">
            <v/>
          </cell>
          <cell r="Z770">
            <v>0</v>
          </cell>
          <cell r="AA770">
            <v>0</v>
          </cell>
          <cell r="AB770">
            <v>0</v>
          </cell>
          <cell r="AC770" t="str">
            <v/>
          </cell>
          <cell r="AD770">
            <v>0</v>
          </cell>
          <cell r="AG770" t="str">
            <v/>
          </cell>
          <cell r="AH770">
            <v>0</v>
          </cell>
          <cell r="AJ770" t="str">
            <v/>
          </cell>
          <cell r="AK770">
            <v>0</v>
          </cell>
          <cell r="AM770" t="str">
            <v/>
          </cell>
          <cell r="AN770">
            <v>0</v>
          </cell>
          <cell r="AP770" t="str">
            <v/>
          </cell>
          <cell r="AQ770">
            <v>0</v>
          </cell>
          <cell r="AS770" t="str">
            <v/>
          </cell>
          <cell r="AT770">
            <v>0</v>
          </cell>
          <cell r="AU770" t="str">
            <v/>
          </cell>
          <cell r="AZ770" t="str">
            <v/>
          </cell>
          <cell r="BA770">
            <v>0</v>
          </cell>
          <cell r="BD770" t="str">
            <v/>
          </cell>
          <cell r="BE770">
            <v>0</v>
          </cell>
          <cell r="BH770" t="str">
            <v/>
          </cell>
          <cell r="BI770">
            <v>0</v>
          </cell>
          <cell r="BL770" t="str">
            <v/>
          </cell>
          <cell r="BM770">
            <v>0</v>
          </cell>
          <cell r="BP770" t="str">
            <v/>
          </cell>
          <cell r="BQ770">
            <v>0</v>
          </cell>
          <cell r="BV770" t="str">
            <v/>
          </cell>
          <cell r="BW770">
            <v>0</v>
          </cell>
          <cell r="BX770">
            <v>0</v>
          </cell>
          <cell r="BY770" t="str">
            <v/>
          </cell>
          <cell r="BZ770" t="str">
            <v/>
          </cell>
          <cell r="CA770" t="str">
            <v/>
          </cell>
          <cell r="CB770" t="str">
            <v/>
          </cell>
          <cell r="CC770" t="str">
            <v/>
          </cell>
          <cell r="CD770" t="str">
            <v/>
          </cell>
          <cell r="CE770" t="str">
            <v/>
          </cell>
          <cell r="CF770" t="str">
            <v/>
          </cell>
          <cell r="CG770" t="str">
            <v/>
          </cell>
        </row>
        <row r="771">
          <cell r="B771">
            <v>0</v>
          </cell>
          <cell r="C771" t="str">
            <v/>
          </cell>
          <cell r="D771" t="str">
            <v/>
          </cell>
          <cell r="E771" t="str">
            <v/>
          </cell>
          <cell r="F771" t="str">
            <v/>
          </cell>
          <cell r="G771" t="str">
            <v/>
          </cell>
          <cell r="H771" t="str">
            <v/>
          </cell>
          <cell r="I771" t="str">
            <v/>
          </cell>
          <cell r="J771" t="str">
            <v/>
          </cell>
          <cell r="K771" t="str">
            <v/>
          </cell>
          <cell r="L771" t="str">
            <v/>
          </cell>
          <cell r="M771" t="str">
            <v/>
          </cell>
          <cell r="N771">
            <v>0</v>
          </cell>
          <cell r="Q771" t="str">
            <v/>
          </cell>
          <cell r="R771" t="str">
            <v/>
          </cell>
          <cell r="U771" t="str">
            <v/>
          </cell>
          <cell r="V771" t="str">
            <v/>
          </cell>
          <cell r="Y771" t="str">
            <v/>
          </cell>
          <cell r="Z771" t="str">
            <v/>
          </cell>
          <cell r="AA771">
            <v>0</v>
          </cell>
          <cell r="AB771">
            <v>0</v>
          </cell>
          <cell r="AC771" t="str">
            <v/>
          </cell>
          <cell r="AD771" t="str">
            <v/>
          </cell>
          <cell r="AG771" t="str">
            <v/>
          </cell>
          <cell r="AH771" t="str">
            <v/>
          </cell>
          <cell r="AJ771" t="str">
            <v/>
          </cell>
          <cell r="AK771" t="str">
            <v/>
          </cell>
          <cell r="AM771" t="str">
            <v/>
          </cell>
          <cell r="AN771" t="str">
            <v/>
          </cell>
          <cell r="AP771" t="str">
            <v/>
          </cell>
          <cell r="AQ771" t="str">
            <v/>
          </cell>
          <cell r="AS771" t="str">
            <v/>
          </cell>
          <cell r="AT771" t="str">
            <v/>
          </cell>
          <cell r="AU771" t="str">
            <v/>
          </cell>
          <cell r="AZ771" t="str">
            <v/>
          </cell>
          <cell r="BA771" t="str">
            <v/>
          </cell>
          <cell r="BD771" t="str">
            <v/>
          </cell>
          <cell r="BE771" t="str">
            <v/>
          </cell>
          <cell r="BH771" t="str">
            <v/>
          </cell>
          <cell r="BI771" t="str">
            <v/>
          </cell>
          <cell r="BL771" t="str">
            <v/>
          </cell>
          <cell r="BM771" t="str">
            <v/>
          </cell>
          <cell r="BP771" t="str">
            <v/>
          </cell>
          <cell r="BQ771" t="str">
            <v/>
          </cell>
          <cell r="BV771" t="str">
            <v/>
          </cell>
          <cell r="BW771" t="str">
            <v/>
          </cell>
          <cell r="BX771" t="str">
            <v/>
          </cell>
          <cell r="BY771" t="str">
            <v/>
          </cell>
          <cell r="BZ771">
            <v>0</v>
          </cell>
          <cell r="CA771">
            <v>0</v>
          </cell>
          <cell r="CB771" t="str">
            <v/>
          </cell>
          <cell r="CC771">
            <v>0</v>
          </cell>
          <cell r="CD771">
            <v>0</v>
          </cell>
          <cell r="CE771">
            <v>0</v>
          </cell>
          <cell r="CF771">
            <v>0</v>
          </cell>
          <cell r="CG771">
            <v>0</v>
          </cell>
        </row>
        <row r="772">
          <cell r="B772" t="str">
            <v/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 t="str">
            <v/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Q772" t="str">
            <v/>
          </cell>
          <cell r="R772">
            <v>0</v>
          </cell>
          <cell r="U772" t="str">
            <v/>
          </cell>
          <cell r="V772">
            <v>0</v>
          </cell>
          <cell r="Y772" t="str">
            <v/>
          </cell>
          <cell r="Z772">
            <v>0</v>
          </cell>
          <cell r="AA772">
            <v>0</v>
          </cell>
          <cell r="AB772">
            <v>0</v>
          </cell>
          <cell r="AC772" t="str">
            <v/>
          </cell>
          <cell r="AD772">
            <v>0</v>
          </cell>
          <cell r="AG772" t="str">
            <v/>
          </cell>
          <cell r="AH772">
            <v>0</v>
          </cell>
          <cell r="AJ772" t="str">
            <v/>
          </cell>
          <cell r="AK772">
            <v>0</v>
          </cell>
          <cell r="AM772" t="str">
            <v/>
          </cell>
          <cell r="AN772">
            <v>0</v>
          </cell>
          <cell r="AP772" t="str">
            <v/>
          </cell>
          <cell r="AQ772">
            <v>0</v>
          </cell>
          <cell r="AS772" t="str">
            <v/>
          </cell>
          <cell r="AT772">
            <v>0</v>
          </cell>
          <cell r="AU772" t="str">
            <v/>
          </cell>
          <cell r="AZ772" t="str">
            <v/>
          </cell>
          <cell r="BA772">
            <v>0</v>
          </cell>
          <cell r="BD772" t="str">
            <v/>
          </cell>
          <cell r="BE772">
            <v>0</v>
          </cell>
          <cell r="BH772" t="str">
            <v/>
          </cell>
          <cell r="BI772">
            <v>0</v>
          </cell>
          <cell r="BL772" t="str">
            <v/>
          </cell>
          <cell r="BM772">
            <v>0</v>
          </cell>
          <cell r="BP772" t="str">
            <v/>
          </cell>
          <cell r="BQ772">
            <v>0</v>
          </cell>
          <cell r="BV772" t="str">
            <v/>
          </cell>
          <cell r="BW772">
            <v>0</v>
          </cell>
          <cell r="BX772">
            <v>0</v>
          </cell>
          <cell r="BY772" t="str">
            <v/>
          </cell>
          <cell r="BZ772" t="str">
            <v/>
          </cell>
          <cell r="CA772" t="str">
            <v/>
          </cell>
          <cell r="CB772" t="str">
            <v/>
          </cell>
          <cell r="CC772" t="str">
            <v/>
          </cell>
          <cell r="CD772" t="str">
            <v/>
          </cell>
          <cell r="CE772" t="str">
            <v/>
          </cell>
          <cell r="CF772" t="str">
            <v/>
          </cell>
          <cell r="CG772" t="str">
            <v/>
          </cell>
        </row>
        <row r="773">
          <cell r="B773">
            <v>0</v>
          </cell>
          <cell r="C773" t="str">
            <v/>
          </cell>
          <cell r="D773" t="str">
            <v/>
          </cell>
          <cell r="E773" t="str">
            <v/>
          </cell>
          <cell r="F773" t="str">
            <v/>
          </cell>
          <cell r="G773" t="str">
            <v/>
          </cell>
          <cell r="H773" t="str">
            <v/>
          </cell>
          <cell r="I773" t="str">
            <v/>
          </cell>
          <cell r="J773" t="str">
            <v/>
          </cell>
          <cell r="K773" t="str">
            <v/>
          </cell>
          <cell r="L773" t="str">
            <v/>
          </cell>
          <cell r="M773" t="str">
            <v/>
          </cell>
          <cell r="N773">
            <v>0</v>
          </cell>
          <cell r="Q773" t="str">
            <v/>
          </cell>
          <cell r="R773" t="str">
            <v/>
          </cell>
          <cell r="U773" t="str">
            <v/>
          </cell>
          <cell r="V773" t="str">
            <v/>
          </cell>
          <cell r="Y773" t="str">
            <v/>
          </cell>
          <cell r="Z773" t="str">
            <v/>
          </cell>
          <cell r="AA773">
            <v>0</v>
          </cell>
          <cell r="AB773">
            <v>0</v>
          </cell>
          <cell r="AC773" t="str">
            <v/>
          </cell>
          <cell r="AD773" t="str">
            <v/>
          </cell>
          <cell r="AG773" t="str">
            <v/>
          </cell>
          <cell r="AH773" t="str">
            <v/>
          </cell>
          <cell r="AJ773" t="str">
            <v/>
          </cell>
          <cell r="AK773" t="str">
            <v/>
          </cell>
          <cell r="AM773" t="str">
            <v/>
          </cell>
          <cell r="AN773" t="str">
            <v/>
          </cell>
          <cell r="AP773" t="str">
            <v/>
          </cell>
          <cell r="AQ773" t="str">
            <v/>
          </cell>
          <cell r="AS773" t="str">
            <v/>
          </cell>
          <cell r="AT773" t="str">
            <v/>
          </cell>
          <cell r="AU773" t="str">
            <v/>
          </cell>
          <cell r="AZ773" t="str">
            <v/>
          </cell>
          <cell r="BA773" t="str">
            <v/>
          </cell>
          <cell r="BD773" t="str">
            <v/>
          </cell>
          <cell r="BE773" t="str">
            <v/>
          </cell>
          <cell r="BH773" t="str">
            <v/>
          </cell>
          <cell r="BI773" t="str">
            <v/>
          </cell>
          <cell r="BL773" t="str">
            <v/>
          </cell>
          <cell r="BM773" t="str">
            <v/>
          </cell>
          <cell r="BP773" t="str">
            <v/>
          </cell>
          <cell r="BQ773" t="str">
            <v/>
          </cell>
          <cell r="BV773" t="str">
            <v/>
          </cell>
          <cell r="BW773" t="str">
            <v/>
          </cell>
          <cell r="BX773" t="str">
            <v/>
          </cell>
          <cell r="BY773" t="str">
            <v/>
          </cell>
          <cell r="BZ773">
            <v>0</v>
          </cell>
          <cell r="CA773">
            <v>0</v>
          </cell>
          <cell r="CB773" t="str">
            <v/>
          </cell>
          <cell r="CC773">
            <v>0</v>
          </cell>
          <cell r="CD773">
            <v>0</v>
          </cell>
          <cell r="CE773">
            <v>0</v>
          </cell>
          <cell r="CF773">
            <v>0</v>
          </cell>
          <cell r="CG773">
            <v>0</v>
          </cell>
        </row>
        <row r="774">
          <cell r="B774" t="str">
            <v/>
          </cell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 t="str">
            <v/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Q774" t="str">
            <v/>
          </cell>
          <cell r="R774">
            <v>0</v>
          </cell>
          <cell r="U774" t="str">
            <v/>
          </cell>
          <cell r="V774">
            <v>0</v>
          </cell>
          <cell r="Y774" t="str">
            <v/>
          </cell>
          <cell r="Z774">
            <v>0</v>
          </cell>
          <cell r="AA774">
            <v>0</v>
          </cell>
          <cell r="AB774">
            <v>0</v>
          </cell>
          <cell r="AC774" t="str">
            <v/>
          </cell>
          <cell r="AD774">
            <v>0</v>
          </cell>
          <cell r="AG774" t="str">
            <v/>
          </cell>
          <cell r="AH774">
            <v>0</v>
          </cell>
          <cell r="AJ774" t="str">
            <v/>
          </cell>
          <cell r="AK774">
            <v>0</v>
          </cell>
          <cell r="AM774" t="str">
            <v/>
          </cell>
          <cell r="AN774">
            <v>0</v>
          </cell>
          <cell r="AP774" t="str">
            <v/>
          </cell>
          <cell r="AQ774">
            <v>0</v>
          </cell>
          <cell r="AS774" t="str">
            <v/>
          </cell>
          <cell r="AT774">
            <v>0</v>
          </cell>
          <cell r="AU774" t="str">
            <v/>
          </cell>
          <cell r="AZ774" t="str">
            <v/>
          </cell>
          <cell r="BA774">
            <v>0</v>
          </cell>
          <cell r="BD774" t="str">
            <v/>
          </cell>
          <cell r="BE774">
            <v>0</v>
          </cell>
          <cell r="BH774" t="str">
            <v/>
          </cell>
          <cell r="BI774">
            <v>0</v>
          </cell>
          <cell r="BL774" t="str">
            <v/>
          </cell>
          <cell r="BM774">
            <v>0</v>
          </cell>
          <cell r="BP774" t="str">
            <v/>
          </cell>
          <cell r="BQ774">
            <v>0</v>
          </cell>
          <cell r="BV774" t="str">
            <v/>
          </cell>
          <cell r="BW774">
            <v>0</v>
          </cell>
          <cell r="BX774">
            <v>0</v>
          </cell>
          <cell r="BY774" t="str">
            <v/>
          </cell>
          <cell r="BZ774" t="str">
            <v/>
          </cell>
          <cell r="CA774" t="str">
            <v/>
          </cell>
          <cell r="CB774" t="str">
            <v/>
          </cell>
          <cell r="CC774" t="str">
            <v/>
          </cell>
          <cell r="CD774" t="str">
            <v/>
          </cell>
          <cell r="CE774" t="str">
            <v/>
          </cell>
          <cell r="CF774" t="str">
            <v/>
          </cell>
          <cell r="CG774" t="str">
            <v/>
          </cell>
        </row>
        <row r="775">
          <cell r="B775">
            <v>0</v>
          </cell>
          <cell r="C775" t="str">
            <v/>
          </cell>
          <cell r="D775" t="str">
            <v/>
          </cell>
          <cell r="E775" t="str">
            <v/>
          </cell>
          <cell r="F775" t="str">
            <v/>
          </cell>
          <cell r="G775" t="str">
            <v/>
          </cell>
          <cell r="H775" t="str">
            <v/>
          </cell>
          <cell r="I775" t="str">
            <v/>
          </cell>
          <cell r="J775" t="str">
            <v/>
          </cell>
          <cell r="K775" t="str">
            <v/>
          </cell>
          <cell r="L775" t="str">
            <v/>
          </cell>
          <cell r="M775" t="str">
            <v/>
          </cell>
          <cell r="N775">
            <v>0</v>
          </cell>
          <cell r="Q775" t="str">
            <v/>
          </cell>
          <cell r="R775" t="str">
            <v/>
          </cell>
          <cell r="U775" t="str">
            <v/>
          </cell>
          <cell r="V775" t="str">
            <v/>
          </cell>
          <cell r="Y775" t="str">
            <v/>
          </cell>
          <cell r="Z775" t="str">
            <v/>
          </cell>
          <cell r="AA775">
            <v>0</v>
          </cell>
          <cell r="AB775">
            <v>0</v>
          </cell>
          <cell r="AC775" t="str">
            <v/>
          </cell>
          <cell r="AD775" t="str">
            <v/>
          </cell>
          <cell r="AG775" t="str">
            <v/>
          </cell>
          <cell r="AH775" t="str">
            <v/>
          </cell>
          <cell r="AJ775" t="str">
            <v/>
          </cell>
          <cell r="AK775" t="str">
            <v/>
          </cell>
          <cell r="AM775" t="str">
            <v/>
          </cell>
          <cell r="AN775" t="str">
            <v/>
          </cell>
          <cell r="AP775" t="str">
            <v/>
          </cell>
          <cell r="AQ775" t="str">
            <v/>
          </cell>
          <cell r="AS775" t="str">
            <v/>
          </cell>
          <cell r="AT775" t="str">
            <v/>
          </cell>
          <cell r="AU775" t="str">
            <v/>
          </cell>
          <cell r="AZ775" t="str">
            <v/>
          </cell>
          <cell r="BA775" t="str">
            <v/>
          </cell>
          <cell r="BD775" t="str">
            <v/>
          </cell>
          <cell r="BE775" t="str">
            <v/>
          </cell>
          <cell r="BH775" t="str">
            <v/>
          </cell>
          <cell r="BI775" t="str">
            <v/>
          </cell>
          <cell r="BL775" t="str">
            <v/>
          </cell>
          <cell r="BM775" t="str">
            <v/>
          </cell>
          <cell r="BP775" t="str">
            <v/>
          </cell>
          <cell r="BQ775" t="str">
            <v/>
          </cell>
          <cell r="BV775" t="str">
            <v/>
          </cell>
          <cell r="BW775" t="str">
            <v/>
          </cell>
          <cell r="BX775" t="str">
            <v/>
          </cell>
          <cell r="BY775" t="str">
            <v/>
          </cell>
          <cell r="BZ775">
            <v>0</v>
          </cell>
          <cell r="CA775">
            <v>0</v>
          </cell>
          <cell r="CB775" t="str">
            <v/>
          </cell>
          <cell r="CC775">
            <v>0</v>
          </cell>
          <cell r="CD775">
            <v>0</v>
          </cell>
          <cell r="CE775">
            <v>0</v>
          </cell>
          <cell r="CF775">
            <v>0</v>
          </cell>
          <cell r="CG775">
            <v>0</v>
          </cell>
        </row>
        <row r="776">
          <cell r="B776" t="str">
            <v/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 t="str">
            <v/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Q776" t="str">
            <v/>
          </cell>
          <cell r="R776">
            <v>0</v>
          </cell>
          <cell r="U776" t="str">
            <v/>
          </cell>
          <cell r="V776">
            <v>0</v>
          </cell>
          <cell r="Y776" t="str">
            <v/>
          </cell>
          <cell r="Z776">
            <v>0</v>
          </cell>
          <cell r="AA776">
            <v>0</v>
          </cell>
          <cell r="AB776">
            <v>0</v>
          </cell>
          <cell r="AC776" t="str">
            <v/>
          </cell>
          <cell r="AD776">
            <v>0</v>
          </cell>
          <cell r="AG776" t="str">
            <v/>
          </cell>
          <cell r="AH776">
            <v>0</v>
          </cell>
          <cell r="AJ776" t="str">
            <v/>
          </cell>
          <cell r="AK776">
            <v>0</v>
          </cell>
          <cell r="AM776" t="str">
            <v/>
          </cell>
          <cell r="AN776">
            <v>0</v>
          </cell>
          <cell r="AP776" t="str">
            <v/>
          </cell>
          <cell r="AQ776">
            <v>0</v>
          </cell>
          <cell r="AS776" t="str">
            <v/>
          </cell>
          <cell r="AT776">
            <v>0</v>
          </cell>
          <cell r="AU776" t="str">
            <v/>
          </cell>
          <cell r="AZ776" t="str">
            <v/>
          </cell>
          <cell r="BA776">
            <v>0</v>
          </cell>
          <cell r="BD776" t="str">
            <v/>
          </cell>
          <cell r="BE776">
            <v>0</v>
          </cell>
          <cell r="BH776" t="str">
            <v/>
          </cell>
          <cell r="BI776">
            <v>0</v>
          </cell>
          <cell r="BL776" t="str">
            <v/>
          </cell>
          <cell r="BM776">
            <v>0</v>
          </cell>
          <cell r="BP776" t="str">
            <v/>
          </cell>
          <cell r="BQ776">
            <v>0</v>
          </cell>
          <cell r="BV776" t="str">
            <v/>
          </cell>
          <cell r="BW776">
            <v>0</v>
          </cell>
          <cell r="BX776">
            <v>0</v>
          </cell>
          <cell r="BY776" t="str">
            <v/>
          </cell>
          <cell r="BZ776" t="str">
            <v/>
          </cell>
          <cell r="CA776" t="str">
            <v/>
          </cell>
          <cell r="CB776" t="str">
            <v/>
          </cell>
          <cell r="CC776" t="str">
            <v/>
          </cell>
          <cell r="CD776" t="str">
            <v/>
          </cell>
          <cell r="CE776" t="str">
            <v/>
          </cell>
          <cell r="CF776" t="str">
            <v/>
          </cell>
          <cell r="CG776" t="str">
            <v/>
          </cell>
        </row>
        <row r="777">
          <cell r="B777">
            <v>0</v>
          </cell>
          <cell r="C777" t="str">
            <v/>
          </cell>
          <cell r="D777" t="str">
            <v/>
          </cell>
          <cell r="E777" t="str">
            <v/>
          </cell>
          <cell r="F777" t="str">
            <v/>
          </cell>
          <cell r="G777" t="str">
            <v/>
          </cell>
          <cell r="H777" t="str">
            <v/>
          </cell>
          <cell r="I777" t="str">
            <v/>
          </cell>
          <cell r="J777" t="str">
            <v/>
          </cell>
          <cell r="K777" t="str">
            <v/>
          </cell>
          <cell r="L777" t="str">
            <v/>
          </cell>
          <cell r="M777" t="str">
            <v/>
          </cell>
          <cell r="N777">
            <v>0</v>
          </cell>
          <cell r="Q777" t="str">
            <v/>
          </cell>
          <cell r="R777" t="str">
            <v/>
          </cell>
          <cell r="U777" t="str">
            <v/>
          </cell>
          <cell r="V777" t="str">
            <v/>
          </cell>
          <cell r="Y777" t="str">
            <v/>
          </cell>
          <cell r="Z777" t="str">
            <v/>
          </cell>
          <cell r="AA777">
            <v>0</v>
          </cell>
          <cell r="AB777">
            <v>0</v>
          </cell>
          <cell r="AC777" t="str">
            <v/>
          </cell>
          <cell r="AD777" t="str">
            <v/>
          </cell>
          <cell r="AG777" t="str">
            <v/>
          </cell>
          <cell r="AH777" t="str">
            <v/>
          </cell>
          <cell r="AJ777" t="str">
            <v/>
          </cell>
          <cell r="AK777" t="str">
            <v/>
          </cell>
          <cell r="AM777" t="str">
            <v/>
          </cell>
          <cell r="AN777" t="str">
            <v/>
          </cell>
          <cell r="AP777" t="str">
            <v/>
          </cell>
          <cell r="AQ777" t="str">
            <v/>
          </cell>
          <cell r="AS777" t="str">
            <v/>
          </cell>
          <cell r="AT777" t="str">
            <v/>
          </cell>
          <cell r="AU777" t="str">
            <v/>
          </cell>
          <cell r="AZ777" t="str">
            <v/>
          </cell>
          <cell r="BA777" t="str">
            <v/>
          </cell>
          <cell r="BD777" t="str">
            <v/>
          </cell>
          <cell r="BE777" t="str">
            <v/>
          </cell>
          <cell r="BH777" t="str">
            <v/>
          </cell>
          <cell r="BI777" t="str">
            <v/>
          </cell>
          <cell r="BL777" t="str">
            <v/>
          </cell>
          <cell r="BM777" t="str">
            <v/>
          </cell>
          <cell r="BP777" t="str">
            <v/>
          </cell>
          <cell r="BQ777" t="str">
            <v/>
          </cell>
          <cell r="BV777" t="str">
            <v/>
          </cell>
          <cell r="BW777" t="str">
            <v/>
          </cell>
          <cell r="BX777" t="str">
            <v/>
          </cell>
          <cell r="BY777" t="str">
            <v/>
          </cell>
          <cell r="BZ777">
            <v>0</v>
          </cell>
          <cell r="CA777">
            <v>0</v>
          </cell>
          <cell r="CB777" t="str">
            <v/>
          </cell>
          <cell r="CC777">
            <v>0</v>
          </cell>
          <cell r="CD777">
            <v>0</v>
          </cell>
          <cell r="CE777">
            <v>0</v>
          </cell>
          <cell r="CF777">
            <v>0</v>
          </cell>
          <cell r="CG777">
            <v>0</v>
          </cell>
        </row>
        <row r="778">
          <cell r="B778" t="str">
            <v/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 t="str">
            <v/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Q778" t="str">
            <v/>
          </cell>
          <cell r="R778">
            <v>0</v>
          </cell>
          <cell r="U778" t="str">
            <v/>
          </cell>
          <cell r="V778">
            <v>0</v>
          </cell>
          <cell r="Y778" t="str">
            <v/>
          </cell>
          <cell r="Z778">
            <v>0</v>
          </cell>
          <cell r="AA778">
            <v>0</v>
          </cell>
          <cell r="AB778">
            <v>0</v>
          </cell>
          <cell r="AC778" t="str">
            <v/>
          </cell>
          <cell r="AD778">
            <v>0</v>
          </cell>
          <cell r="AG778" t="str">
            <v/>
          </cell>
          <cell r="AH778">
            <v>0</v>
          </cell>
          <cell r="AJ778" t="str">
            <v/>
          </cell>
          <cell r="AK778">
            <v>0</v>
          </cell>
          <cell r="AM778" t="str">
            <v/>
          </cell>
          <cell r="AN778">
            <v>0</v>
          </cell>
          <cell r="AP778" t="str">
            <v/>
          </cell>
          <cell r="AQ778">
            <v>0</v>
          </cell>
          <cell r="AS778" t="str">
            <v/>
          </cell>
          <cell r="AT778">
            <v>0</v>
          </cell>
          <cell r="AU778" t="str">
            <v/>
          </cell>
          <cell r="AZ778" t="str">
            <v/>
          </cell>
          <cell r="BA778">
            <v>0</v>
          </cell>
          <cell r="BD778" t="str">
            <v/>
          </cell>
          <cell r="BE778">
            <v>0</v>
          </cell>
          <cell r="BH778" t="str">
            <v/>
          </cell>
          <cell r="BI778">
            <v>0</v>
          </cell>
          <cell r="BL778" t="str">
            <v/>
          </cell>
          <cell r="BM778">
            <v>0</v>
          </cell>
          <cell r="BP778" t="str">
            <v/>
          </cell>
          <cell r="BQ778">
            <v>0</v>
          </cell>
          <cell r="BV778" t="str">
            <v/>
          </cell>
          <cell r="BW778">
            <v>0</v>
          </cell>
          <cell r="BX778">
            <v>0</v>
          </cell>
          <cell r="BY778" t="str">
            <v/>
          </cell>
          <cell r="BZ778" t="str">
            <v/>
          </cell>
          <cell r="CA778" t="str">
            <v/>
          </cell>
          <cell r="CB778" t="str">
            <v/>
          </cell>
          <cell r="CC778" t="str">
            <v/>
          </cell>
          <cell r="CD778" t="str">
            <v/>
          </cell>
          <cell r="CE778" t="str">
            <v/>
          </cell>
          <cell r="CF778" t="str">
            <v/>
          </cell>
          <cell r="CG778" t="str">
            <v/>
          </cell>
        </row>
        <row r="779">
          <cell r="B779">
            <v>0</v>
          </cell>
          <cell r="C779" t="str">
            <v/>
          </cell>
          <cell r="D779" t="str">
            <v/>
          </cell>
          <cell r="E779" t="str">
            <v/>
          </cell>
          <cell r="F779" t="str">
            <v/>
          </cell>
          <cell r="G779" t="str">
            <v/>
          </cell>
          <cell r="H779" t="str">
            <v/>
          </cell>
          <cell r="I779" t="str">
            <v/>
          </cell>
          <cell r="J779" t="str">
            <v/>
          </cell>
          <cell r="K779" t="str">
            <v/>
          </cell>
          <cell r="L779" t="str">
            <v/>
          </cell>
          <cell r="M779" t="str">
            <v/>
          </cell>
          <cell r="N779">
            <v>0</v>
          </cell>
          <cell r="Q779" t="str">
            <v/>
          </cell>
          <cell r="R779" t="str">
            <v/>
          </cell>
          <cell r="U779" t="str">
            <v/>
          </cell>
          <cell r="V779" t="str">
            <v/>
          </cell>
          <cell r="Y779" t="str">
            <v/>
          </cell>
          <cell r="Z779" t="str">
            <v/>
          </cell>
          <cell r="AA779">
            <v>0</v>
          </cell>
          <cell r="AB779">
            <v>0</v>
          </cell>
          <cell r="AC779" t="str">
            <v/>
          </cell>
          <cell r="AD779" t="str">
            <v/>
          </cell>
          <cell r="AG779" t="str">
            <v/>
          </cell>
          <cell r="AH779" t="str">
            <v/>
          </cell>
          <cell r="AJ779" t="str">
            <v/>
          </cell>
          <cell r="AK779" t="str">
            <v/>
          </cell>
          <cell r="AM779" t="str">
            <v/>
          </cell>
          <cell r="AN779" t="str">
            <v/>
          </cell>
          <cell r="AP779" t="str">
            <v/>
          </cell>
          <cell r="AQ779" t="str">
            <v/>
          </cell>
          <cell r="AS779" t="str">
            <v/>
          </cell>
          <cell r="AT779" t="str">
            <v/>
          </cell>
          <cell r="AU779" t="str">
            <v/>
          </cell>
          <cell r="AZ779" t="str">
            <v/>
          </cell>
          <cell r="BA779" t="str">
            <v/>
          </cell>
          <cell r="BD779" t="str">
            <v/>
          </cell>
          <cell r="BE779" t="str">
            <v/>
          </cell>
          <cell r="BH779" t="str">
            <v/>
          </cell>
          <cell r="BI779" t="str">
            <v/>
          </cell>
          <cell r="BL779" t="str">
            <v/>
          </cell>
          <cell r="BM779" t="str">
            <v/>
          </cell>
          <cell r="BP779" t="str">
            <v/>
          </cell>
          <cell r="BQ779" t="str">
            <v/>
          </cell>
          <cell r="BV779" t="str">
            <v/>
          </cell>
          <cell r="BW779" t="str">
            <v/>
          </cell>
          <cell r="BX779" t="str">
            <v/>
          </cell>
          <cell r="BY779" t="str">
            <v/>
          </cell>
          <cell r="BZ779">
            <v>0</v>
          </cell>
          <cell r="CA779">
            <v>0</v>
          </cell>
          <cell r="CB779" t="str">
            <v/>
          </cell>
          <cell r="CC779">
            <v>0</v>
          </cell>
          <cell r="CD779">
            <v>0</v>
          </cell>
          <cell r="CE779">
            <v>0</v>
          </cell>
          <cell r="CF779">
            <v>0</v>
          </cell>
          <cell r="CG779">
            <v>0</v>
          </cell>
        </row>
        <row r="780">
          <cell r="B780" t="str">
            <v/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 t="str">
            <v/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Q780" t="str">
            <v/>
          </cell>
          <cell r="R780">
            <v>0</v>
          </cell>
          <cell r="U780" t="str">
            <v/>
          </cell>
          <cell r="V780">
            <v>0</v>
          </cell>
          <cell r="Y780" t="str">
            <v/>
          </cell>
          <cell r="Z780">
            <v>0</v>
          </cell>
          <cell r="AA780">
            <v>0</v>
          </cell>
          <cell r="AB780">
            <v>0</v>
          </cell>
          <cell r="AC780" t="str">
            <v/>
          </cell>
          <cell r="AD780">
            <v>0</v>
          </cell>
          <cell r="AG780" t="str">
            <v/>
          </cell>
          <cell r="AH780">
            <v>0</v>
          </cell>
          <cell r="AJ780" t="str">
            <v/>
          </cell>
          <cell r="AK780">
            <v>0</v>
          </cell>
          <cell r="AM780" t="str">
            <v/>
          </cell>
          <cell r="AN780">
            <v>0</v>
          </cell>
          <cell r="AP780" t="str">
            <v/>
          </cell>
          <cell r="AQ780">
            <v>0</v>
          </cell>
          <cell r="AS780" t="str">
            <v/>
          </cell>
          <cell r="AT780">
            <v>0</v>
          </cell>
          <cell r="AU780" t="str">
            <v/>
          </cell>
          <cell r="AZ780" t="str">
            <v/>
          </cell>
          <cell r="BA780">
            <v>0</v>
          </cell>
          <cell r="BD780" t="str">
            <v/>
          </cell>
          <cell r="BE780">
            <v>0</v>
          </cell>
          <cell r="BH780" t="str">
            <v/>
          </cell>
          <cell r="BI780">
            <v>0</v>
          </cell>
          <cell r="BL780" t="str">
            <v/>
          </cell>
          <cell r="BM780">
            <v>0</v>
          </cell>
          <cell r="BP780" t="str">
            <v/>
          </cell>
          <cell r="BQ780">
            <v>0</v>
          </cell>
          <cell r="BV780" t="str">
            <v/>
          </cell>
          <cell r="BW780">
            <v>0</v>
          </cell>
          <cell r="BX780">
            <v>0</v>
          </cell>
          <cell r="BY780" t="str">
            <v/>
          </cell>
          <cell r="BZ780" t="str">
            <v/>
          </cell>
          <cell r="CA780" t="str">
            <v/>
          </cell>
          <cell r="CB780" t="str">
            <v/>
          </cell>
          <cell r="CC780" t="str">
            <v/>
          </cell>
          <cell r="CD780" t="str">
            <v/>
          </cell>
          <cell r="CE780" t="str">
            <v/>
          </cell>
          <cell r="CF780" t="str">
            <v/>
          </cell>
          <cell r="CG780" t="str">
            <v/>
          </cell>
        </row>
        <row r="781">
          <cell r="B781">
            <v>0</v>
          </cell>
          <cell r="C781" t="str">
            <v/>
          </cell>
          <cell r="D781" t="str">
            <v/>
          </cell>
          <cell r="E781" t="str">
            <v/>
          </cell>
          <cell r="F781" t="str">
            <v/>
          </cell>
          <cell r="G781" t="str">
            <v/>
          </cell>
          <cell r="H781" t="str">
            <v/>
          </cell>
          <cell r="I781" t="str">
            <v/>
          </cell>
          <cell r="J781" t="str">
            <v/>
          </cell>
          <cell r="K781" t="str">
            <v/>
          </cell>
          <cell r="L781" t="str">
            <v/>
          </cell>
          <cell r="M781" t="str">
            <v/>
          </cell>
          <cell r="N781">
            <v>0</v>
          </cell>
          <cell r="Q781" t="str">
            <v/>
          </cell>
          <cell r="R781" t="str">
            <v/>
          </cell>
          <cell r="U781" t="str">
            <v/>
          </cell>
          <cell r="V781" t="str">
            <v/>
          </cell>
          <cell r="Y781" t="str">
            <v/>
          </cell>
          <cell r="Z781" t="str">
            <v/>
          </cell>
          <cell r="AA781">
            <v>0</v>
          </cell>
          <cell r="AB781">
            <v>0</v>
          </cell>
          <cell r="AC781" t="str">
            <v/>
          </cell>
          <cell r="AD781" t="str">
            <v/>
          </cell>
          <cell r="AG781" t="str">
            <v/>
          </cell>
          <cell r="AH781" t="str">
            <v/>
          </cell>
          <cell r="AJ781" t="str">
            <v/>
          </cell>
          <cell r="AK781" t="str">
            <v/>
          </cell>
          <cell r="AM781" t="str">
            <v/>
          </cell>
          <cell r="AN781" t="str">
            <v/>
          </cell>
          <cell r="AP781" t="str">
            <v/>
          </cell>
          <cell r="AQ781" t="str">
            <v/>
          </cell>
          <cell r="AS781" t="str">
            <v/>
          </cell>
          <cell r="AT781" t="str">
            <v/>
          </cell>
          <cell r="AU781" t="str">
            <v/>
          </cell>
          <cell r="AZ781" t="str">
            <v/>
          </cell>
          <cell r="BA781" t="str">
            <v/>
          </cell>
          <cell r="BD781" t="str">
            <v/>
          </cell>
          <cell r="BE781" t="str">
            <v/>
          </cell>
          <cell r="BH781" t="str">
            <v/>
          </cell>
          <cell r="BI781" t="str">
            <v/>
          </cell>
          <cell r="BL781" t="str">
            <v/>
          </cell>
          <cell r="BM781" t="str">
            <v/>
          </cell>
          <cell r="BP781" t="str">
            <v/>
          </cell>
          <cell r="BQ781" t="str">
            <v/>
          </cell>
          <cell r="BV781" t="str">
            <v/>
          </cell>
          <cell r="BW781" t="str">
            <v/>
          </cell>
          <cell r="BX781" t="str">
            <v/>
          </cell>
          <cell r="BY781" t="str">
            <v/>
          </cell>
          <cell r="BZ781">
            <v>0</v>
          </cell>
          <cell r="CA781">
            <v>0</v>
          </cell>
          <cell r="CB781" t="str">
            <v/>
          </cell>
          <cell r="CC781">
            <v>0</v>
          </cell>
          <cell r="CD781">
            <v>0</v>
          </cell>
          <cell r="CE781">
            <v>0</v>
          </cell>
          <cell r="CF781">
            <v>0</v>
          </cell>
          <cell r="CG781">
            <v>0</v>
          </cell>
        </row>
        <row r="782">
          <cell r="B782" t="str">
            <v/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 t="str">
            <v/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Q782" t="str">
            <v/>
          </cell>
          <cell r="R782">
            <v>0</v>
          </cell>
          <cell r="U782" t="str">
            <v/>
          </cell>
          <cell r="V782">
            <v>0</v>
          </cell>
          <cell r="Y782" t="str">
            <v/>
          </cell>
          <cell r="Z782">
            <v>0</v>
          </cell>
          <cell r="AA782">
            <v>0</v>
          </cell>
          <cell r="AB782">
            <v>0</v>
          </cell>
          <cell r="AC782" t="str">
            <v/>
          </cell>
          <cell r="AD782">
            <v>0</v>
          </cell>
          <cell r="AG782" t="str">
            <v/>
          </cell>
          <cell r="AH782">
            <v>0</v>
          </cell>
          <cell r="AJ782" t="str">
            <v/>
          </cell>
          <cell r="AK782">
            <v>0</v>
          </cell>
          <cell r="AM782" t="str">
            <v/>
          </cell>
          <cell r="AN782">
            <v>0</v>
          </cell>
          <cell r="AP782" t="str">
            <v/>
          </cell>
          <cell r="AQ782">
            <v>0</v>
          </cell>
          <cell r="AS782" t="str">
            <v/>
          </cell>
          <cell r="AT782">
            <v>0</v>
          </cell>
          <cell r="AU782" t="str">
            <v/>
          </cell>
          <cell r="AZ782" t="str">
            <v/>
          </cell>
          <cell r="BA782">
            <v>0</v>
          </cell>
          <cell r="BD782" t="str">
            <v/>
          </cell>
          <cell r="BE782">
            <v>0</v>
          </cell>
          <cell r="BH782" t="str">
            <v/>
          </cell>
          <cell r="BI782">
            <v>0</v>
          </cell>
          <cell r="BL782" t="str">
            <v/>
          </cell>
          <cell r="BM782">
            <v>0</v>
          </cell>
          <cell r="BP782" t="str">
            <v/>
          </cell>
          <cell r="BQ782">
            <v>0</v>
          </cell>
          <cell r="BV782" t="str">
            <v/>
          </cell>
          <cell r="BW782">
            <v>0</v>
          </cell>
          <cell r="BX782">
            <v>0</v>
          </cell>
          <cell r="BY782" t="str">
            <v/>
          </cell>
          <cell r="BZ782" t="str">
            <v/>
          </cell>
          <cell r="CA782" t="str">
            <v/>
          </cell>
          <cell r="CB782" t="str">
            <v/>
          </cell>
          <cell r="CC782" t="str">
            <v/>
          </cell>
          <cell r="CD782" t="str">
            <v/>
          </cell>
          <cell r="CE782" t="str">
            <v/>
          </cell>
          <cell r="CF782" t="str">
            <v/>
          </cell>
          <cell r="CG782" t="str">
            <v/>
          </cell>
        </row>
        <row r="783">
          <cell r="B783">
            <v>0</v>
          </cell>
          <cell r="C783" t="str">
            <v/>
          </cell>
          <cell r="D783" t="str">
            <v/>
          </cell>
          <cell r="E783" t="str">
            <v/>
          </cell>
          <cell r="F783" t="str">
            <v/>
          </cell>
          <cell r="G783" t="str">
            <v/>
          </cell>
          <cell r="H783" t="str">
            <v/>
          </cell>
          <cell r="I783" t="str">
            <v/>
          </cell>
          <cell r="J783" t="str">
            <v/>
          </cell>
          <cell r="K783" t="str">
            <v/>
          </cell>
          <cell r="L783" t="str">
            <v/>
          </cell>
          <cell r="M783" t="str">
            <v/>
          </cell>
          <cell r="N783">
            <v>0</v>
          </cell>
          <cell r="Q783" t="str">
            <v/>
          </cell>
          <cell r="R783" t="str">
            <v/>
          </cell>
          <cell r="U783" t="str">
            <v/>
          </cell>
          <cell r="V783" t="str">
            <v/>
          </cell>
          <cell r="Y783" t="str">
            <v/>
          </cell>
          <cell r="Z783" t="str">
            <v/>
          </cell>
          <cell r="AA783">
            <v>0</v>
          </cell>
          <cell r="AB783">
            <v>0</v>
          </cell>
          <cell r="AC783" t="str">
            <v/>
          </cell>
          <cell r="AD783" t="str">
            <v/>
          </cell>
          <cell r="AG783" t="str">
            <v/>
          </cell>
          <cell r="AH783" t="str">
            <v/>
          </cell>
          <cell r="AJ783" t="str">
            <v/>
          </cell>
          <cell r="AK783" t="str">
            <v/>
          </cell>
          <cell r="AM783" t="str">
            <v/>
          </cell>
          <cell r="AN783" t="str">
            <v/>
          </cell>
          <cell r="AP783" t="str">
            <v/>
          </cell>
          <cell r="AQ783" t="str">
            <v/>
          </cell>
          <cell r="AS783" t="str">
            <v/>
          </cell>
          <cell r="AT783" t="str">
            <v/>
          </cell>
          <cell r="AU783" t="str">
            <v/>
          </cell>
          <cell r="AZ783" t="str">
            <v/>
          </cell>
          <cell r="BA783" t="str">
            <v/>
          </cell>
          <cell r="BD783" t="str">
            <v/>
          </cell>
          <cell r="BE783" t="str">
            <v/>
          </cell>
          <cell r="BH783" t="str">
            <v/>
          </cell>
          <cell r="BI783" t="str">
            <v/>
          </cell>
          <cell r="BL783" t="str">
            <v/>
          </cell>
          <cell r="BM783" t="str">
            <v/>
          </cell>
          <cell r="BP783" t="str">
            <v/>
          </cell>
          <cell r="BQ783" t="str">
            <v/>
          </cell>
          <cell r="BV783" t="str">
            <v/>
          </cell>
          <cell r="BW783" t="str">
            <v/>
          </cell>
          <cell r="BX783" t="str">
            <v/>
          </cell>
          <cell r="BY783" t="str">
            <v/>
          </cell>
          <cell r="BZ783">
            <v>0</v>
          </cell>
          <cell r="CA783">
            <v>0</v>
          </cell>
          <cell r="CB783" t="str">
            <v/>
          </cell>
          <cell r="CC783">
            <v>0</v>
          </cell>
          <cell r="CD783">
            <v>0</v>
          </cell>
          <cell r="CE783">
            <v>0</v>
          </cell>
          <cell r="CF783">
            <v>0</v>
          </cell>
          <cell r="CG783">
            <v>0</v>
          </cell>
        </row>
        <row r="784">
          <cell r="B784" t="str">
            <v/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 t="str">
            <v/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Q784" t="str">
            <v/>
          </cell>
          <cell r="R784">
            <v>0</v>
          </cell>
          <cell r="U784" t="str">
            <v/>
          </cell>
          <cell r="V784">
            <v>0</v>
          </cell>
          <cell r="Y784" t="str">
            <v/>
          </cell>
          <cell r="Z784">
            <v>0</v>
          </cell>
          <cell r="AA784">
            <v>0</v>
          </cell>
          <cell r="AB784">
            <v>0</v>
          </cell>
          <cell r="AC784" t="str">
            <v/>
          </cell>
          <cell r="AD784">
            <v>0</v>
          </cell>
          <cell r="AG784" t="str">
            <v/>
          </cell>
          <cell r="AH784">
            <v>0</v>
          </cell>
          <cell r="AJ784" t="str">
            <v/>
          </cell>
          <cell r="AK784">
            <v>0</v>
          </cell>
          <cell r="AM784" t="str">
            <v/>
          </cell>
          <cell r="AN784">
            <v>0</v>
          </cell>
          <cell r="AP784" t="str">
            <v/>
          </cell>
          <cell r="AQ784">
            <v>0</v>
          </cell>
          <cell r="AS784" t="str">
            <v/>
          </cell>
          <cell r="AT784">
            <v>0</v>
          </cell>
          <cell r="AU784" t="str">
            <v/>
          </cell>
          <cell r="AZ784" t="str">
            <v/>
          </cell>
          <cell r="BA784">
            <v>0</v>
          </cell>
          <cell r="BD784" t="str">
            <v/>
          </cell>
          <cell r="BE784">
            <v>0</v>
          </cell>
          <cell r="BH784" t="str">
            <v/>
          </cell>
          <cell r="BI784">
            <v>0</v>
          </cell>
          <cell r="BL784" t="str">
            <v/>
          </cell>
          <cell r="BM784">
            <v>0</v>
          </cell>
          <cell r="BP784" t="str">
            <v/>
          </cell>
          <cell r="BQ784">
            <v>0</v>
          </cell>
          <cell r="BV784" t="str">
            <v/>
          </cell>
          <cell r="BW784">
            <v>0</v>
          </cell>
          <cell r="BX784">
            <v>0</v>
          </cell>
          <cell r="BY784" t="str">
            <v/>
          </cell>
          <cell r="BZ784" t="str">
            <v/>
          </cell>
          <cell r="CA784" t="str">
            <v/>
          </cell>
          <cell r="CB784" t="str">
            <v/>
          </cell>
          <cell r="CC784" t="str">
            <v/>
          </cell>
          <cell r="CD784" t="str">
            <v/>
          </cell>
          <cell r="CE784" t="str">
            <v/>
          </cell>
          <cell r="CF784" t="str">
            <v/>
          </cell>
          <cell r="CG784" t="str">
            <v/>
          </cell>
        </row>
        <row r="785">
          <cell r="B785">
            <v>0</v>
          </cell>
          <cell r="C785" t="str">
            <v/>
          </cell>
          <cell r="D785" t="str">
            <v/>
          </cell>
          <cell r="E785" t="str">
            <v/>
          </cell>
          <cell r="F785" t="str">
            <v/>
          </cell>
          <cell r="G785" t="str">
            <v/>
          </cell>
          <cell r="H785" t="str">
            <v/>
          </cell>
          <cell r="I785" t="str">
            <v/>
          </cell>
          <cell r="J785" t="str">
            <v/>
          </cell>
          <cell r="K785" t="str">
            <v/>
          </cell>
          <cell r="L785" t="str">
            <v/>
          </cell>
          <cell r="M785" t="str">
            <v/>
          </cell>
          <cell r="N785">
            <v>0</v>
          </cell>
          <cell r="Q785" t="str">
            <v/>
          </cell>
          <cell r="R785" t="str">
            <v/>
          </cell>
          <cell r="U785" t="str">
            <v/>
          </cell>
          <cell r="V785" t="str">
            <v/>
          </cell>
          <cell r="Y785" t="str">
            <v/>
          </cell>
          <cell r="Z785" t="str">
            <v/>
          </cell>
          <cell r="AA785">
            <v>0</v>
          </cell>
          <cell r="AB785">
            <v>0</v>
          </cell>
          <cell r="AC785" t="str">
            <v/>
          </cell>
          <cell r="AD785" t="str">
            <v/>
          </cell>
          <cell r="AG785" t="str">
            <v/>
          </cell>
          <cell r="AH785" t="str">
            <v/>
          </cell>
          <cell r="AJ785" t="str">
            <v/>
          </cell>
          <cell r="AK785" t="str">
            <v/>
          </cell>
          <cell r="AM785" t="str">
            <v/>
          </cell>
          <cell r="AN785" t="str">
            <v/>
          </cell>
          <cell r="AP785" t="str">
            <v/>
          </cell>
          <cell r="AQ785" t="str">
            <v/>
          </cell>
          <cell r="AS785" t="str">
            <v/>
          </cell>
          <cell r="AT785" t="str">
            <v/>
          </cell>
          <cell r="AU785" t="str">
            <v/>
          </cell>
          <cell r="AZ785" t="str">
            <v/>
          </cell>
          <cell r="BA785" t="str">
            <v/>
          </cell>
          <cell r="BD785" t="str">
            <v/>
          </cell>
          <cell r="BE785" t="str">
            <v/>
          </cell>
          <cell r="BH785" t="str">
            <v/>
          </cell>
          <cell r="BI785" t="str">
            <v/>
          </cell>
          <cell r="BL785" t="str">
            <v/>
          </cell>
          <cell r="BM785" t="str">
            <v/>
          </cell>
          <cell r="BP785" t="str">
            <v/>
          </cell>
          <cell r="BQ785" t="str">
            <v/>
          </cell>
          <cell r="BV785" t="str">
            <v/>
          </cell>
          <cell r="BW785" t="str">
            <v/>
          </cell>
          <cell r="BX785" t="str">
            <v/>
          </cell>
          <cell r="BY785" t="str">
            <v/>
          </cell>
          <cell r="BZ785">
            <v>0</v>
          </cell>
          <cell r="CA785">
            <v>0</v>
          </cell>
          <cell r="CB785" t="str">
            <v/>
          </cell>
          <cell r="CC785">
            <v>0</v>
          </cell>
          <cell r="CD785">
            <v>0</v>
          </cell>
          <cell r="CE785">
            <v>0</v>
          </cell>
          <cell r="CF785">
            <v>0</v>
          </cell>
          <cell r="CG785">
            <v>0</v>
          </cell>
        </row>
        <row r="786">
          <cell r="B786" t="str">
            <v/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 t="str">
            <v/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Q786" t="str">
            <v/>
          </cell>
          <cell r="R786">
            <v>0</v>
          </cell>
          <cell r="U786" t="str">
            <v/>
          </cell>
          <cell r="V786">
            <v>0</v>
          </cell>
          <cell r="Y786" t="str">
            <v/>
          </cell>
          <cell r="Z786">
            <v>0</v>
          </cell>
          <cell r="AA786">
            <v>0</v>
          </cell>
          <cell r="AB786">
            <v>0</v>
          </cell>
          <cell r="AC786" t="str">
            <v/>
          </cell>
          <cell r="AD786">
            <v>0</v>
          </cell>
          <cell r="AG786" t="str">
            <v/>
          </cell>
          <cell r="AH786">
            <v>0</v>
          </cell>
          <cell r="AJ786" t="str">
            <v/>
          </cell>
          <cell r="AK786">
            <v>0</v>
          </cell>
          <cell r="AM786" t="str">
            <v/>
          </cell>
          <cell r="AN786">
            <v>0</v>
          </cell>
          <cell r="AP786" t="str">
            <v/>
          </cell>
          <cell r="AQ786">
            <v>0</v>
          </cell>
          <cell r="AS786" t="str">
            <v/>
          </cell>
          <cell r="AT786">
            <v>0</v>
          </cell>
          <cell r="AU786" t="str">
            <v/>
          </cell>
          <cell r="AZ786" t="str">
            <v/>
          </cell>
          <cell r="BA786">
            <v>0</v>
          </cell>
          <cell r="BD786" t="str">
            <v/>
          </cell>
          <cell r="BE786">
            <v>0</v>
          </cell>
          <cell r="BH786" t="str">
            <v/>
          </cell>
          <cell r="BI786">
            <v>0</v>
          </cell>
          <cell r="BL786" t="str">
            <v/>
          </cell>
          <cell r="BM786">
            <v>0</v>
          </cell>
          <cell r="BP786" t="str">
            <v/>
          </cell>
          <cell r="BQ786">
            <v>0</v>
          </cell>
          <cell r="BV786" t="str">
            <v/>
          </cell>
          <cell r="BW786">
            <v>0</v>
          </cell>
          <cell r="BX786">
            <v>0</v>
          </cell>
          <cell r="BY786" t="str">
            <v/>
          </cell>
          <cell r="BZ786" t="str">
            <v/>
          </cell>
          <cell r="CA786" t="str">
            <v/>
          </cell>
          <cell r="CB786" t="str">
            <v/>
          </cell>
          <cell r="CC786" t="str">
            <v/>
          </cell>
          <cell r="CD786" t="str">
            <v/>
          </cell>
          <cell r="CE786" t="str">
            <v/>
          </cell>
          <cell r="CF786" t="str">
            <v/>
          </cell>
          <cell r="CG786" t="str">
            <v/>
          </cell>
        </row>
        <row r="787">
          <cell r="B787">
            <v>0</v>
          </cell>
          <cell r="C787" t="str">
            <v/>
          </cell>
          <cell r="D787" t="str">
            <v/>
          </cell>
          <cell r="E787" t="str">
            <v/>
          </cell>
          <cell r="F787" t="str">
            <v/>
          </cell>
          <cell r="G787" t="str">
            <v/>
          </cell>
          <cell r="H787" t="str">
            <v/>
          </cell>
          <cell r="I787" t="str">
            <v/>
          </cell>
          <cell r="J787" t="str">
            <v/>
          </cell>
          <cell r="K787" t="str">
            <v/>
          </cell>
          <cell r="L787" t="str">
            <v/>
          </cell>
          <cell r="M787" t="str">
            <v/>
          </cell>
          <cell r="N787">
            <v>0</v>
          </cell>
          <cell r="Q787" t="str">
            <v/>
          </cell>
          <cell r="R787" t="str">
            <v/>
          </cell>
          <cell r="U787" t="str">
            <v/>
          </cell>
          <cell r="V787" t="str">
            <v/>
          </cell>
          <cell r="Y787" t="str">
            <v/>
          </cell>
          <cell r="Z787" t="str">
            <v/>
          </cell>
          <cell r="AA787">
            <v>0</v>
          </cell>
          <cell r="AB787">
            <v>0</v>
          </cell>
          <cell r="AC787" t="str">
            <v/>
          </cell>
          <cell r="AD787" t="str">
            <v/>
          </cell>
          <cell r="AG787" t="str">
            <v/>
          </cell>
          <cell r="AH787" t="str">
            <v/>
          </cell>
          <cell r="AJ787" t="str">
            <v/>
          </cell>
          <cell r="AK787" t="str">
            <v/>
          </cell>
          <cell r="AM787" t="str">
            <v/>
          </cell>
          <cell r="AN787" t="str">
            <v/>
          </cell>
          <cell r="AP787" t="str">
            <v/>
          </cell>
          <cell r="AQ787" t="str">
            <v/>
          </cell>
          <cell r="AS787" t="str">
            <v/>
          </cell>
          <cell r="AT787" t="str">
            <v/>
          </cell>
          <cell r="AU787" t="str">
            <v/>
          </cell>
          <cell r="AZ787" t="str">
            <v/>
          </cell>
          <cell r="BA787" t="str">
            <v/>
          </cell>
          <cell r="BD787" t="str">
            <v/>
          </cell>
          <cell r="BE787" t="str">
            <v/>
          </cell>
          <cell r="BH787" t="str">
            <v/>
          </cell>
          <cell r="BI787" t="str">
            <v/>
          </cell>
          <cell r="BL787" t="str">
            <v/>
          </cell>
          <cell r="BM787" t="str">
            <v/>
          </cell>
          <cell r="BP787" t="str">
            <v/>
          </cell>
          <cell r="BQ787" t="str">
            <v/>
          </cell>
          <cell r="BV787" t="str">
            <v/>
          </cell>
          <cell r="BW787" t="str">
            <v/>
          </cell>
          <cell r="BX787" t="str">
            <v/>
          </cell>
          <cell r="BY787" t="str">
            <v/>
          </cell>
          <cell r="BZ787">
            <v>0</v>
          </cell>
          <cell r="CA787">
            <v>0</v>
          </cell>
          <cell r="CB787" t="str">
            <v/>
          </cell>
          <cell r="CC787">
            <v>0</v>
          </cell>
          <cell r="CD787">
            <v>0</v>
          </cell>
          <cell r="CE787">
            <v>0</v>
          </cell>
          <cell r="CF787">
            <v>0</v>
          </cell>
          <cell r="CG787">
            <v>0</v>
          </cell>
        </row>
        <row r="788">
          <cell r="B788" t="str">
            <v/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 t="str">
            <v/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Q788" t="str">
            <v/>
          </cell>
          <cell r="R788">
            <v>0</v>
          </cell>
          <cell r="U788" t="str">
            <v/>
          </cell>
          <cell r="V788">
            <v>0</v>
          </cell>
          <cell r="Y788" t="str">
            <v/>
          </cell>
          <cell r="Z788">
            <v>0</v>
          </cell>
          <cell r="AA788">
            <v>0</v>
          </cell>
          <cell r="AB788">
            <v>0</v>
          </cell>
          <cell r="AC788" t="str">
            <v/>
          </cell>
          <cell r="AD788">
            <v>0</v>
          </cell>
          <cell r="AG788" t="str">
            <v/>
          </cell>
          <cell r="AH788">
            <v>0</v>
          </cell>
          <cell r="AJ788" t="str">
            <v/>
          </cell>
          <cell r="AK788">
            <v>0</v>
          </cell>
          <cell r="AM788" t="str">
            <v/>
          </cell>
          <cell r="AN788">
            <v>0</v>
          </cell>
          <cell r="AP788" t="str">
            <v/>
          </cell>
          <cell r="AQ788">
            <v>0</v>
          </cell>
          <cell r="AS788" t="str">
            <v/>
          </cell>
          <cell r="AT788">
            <v>0</v>
          </cell>
          <cell r="AU788" t="str">
            <v/>
          </cell>
          <cell r="AZ788" t="str">
            <v/>
          </cell>
          <cell r="BA788">
            <v>0</v>
          </cell>
          <cell r="BD788" t="str">
            <v/>
          </cell>
          <cell r="BE788">
            <v>0</v>
          </cell>
          <cell r="BH788" t="str">
            <v/>
          </cell>
          <cell r="BI788">
            <v>0</v>
          </cell>
          <cell r="BL788" t="str">
            <v/>
          </cell>
          <cell r="BM788">
            <v>0</v>
          </cell>
          <cell r="BP788" t="str">
            <v/>
          </cell>
          <cell r="BQ788">
            <v>0</v>
          </cell>
          <cell r="BV788" t="str">
            <v/>
          </cell>
          <cell r="BW788">
            <v>0</v>
          </cell>
          <cell r="BX788">
            <v>0</v>
          </cell>
          <cell r="BY788" t="str">
            <v/>
          </cell>
          <cell r="BZ788" t="str">
            <v/>
          </cell>
          <cell r="CA788" t="str">
            <v/>
          </cell>
          <cell r="CB788" t="str">
            <v/>
          </cell>
          <cell r="CC788" t="str">
            <v/>
          </cell>
          <cell r="CD788" t="str">
            <v/>
          </cell>
          <cell r="CE788" t="str">
            <v/>
          </cell>
          <cell r="CF788" t="str">
            <v/>
          </cell>
          <cell r="CG788" t="str">
            <v/>
          </cell>
        </row>
        <row r="789">
          <cell r="B789">
            <v>0</v>
          </cell>
          <cell r="C789" t="str">
            <v/>
          </cell>
          <cell r="D789" t="str">
            <v/>
          </cell>
          <cell r="E789" t="str">
            <v/>
          </cell>
          <cell r="F789" t="str">
            <v/>
          </cell>
          <cell r="G789" t="str">
            <v/>
          </cell>
          <cell r="H789" t="str">
            <v/>
          </cell>
          <cell r="I789" t="str">
            <v/>
          </cell>
          <cell r="J789" t="str">
            <v/>
          </cell>
          <cell r="K789" t="str">
            <v/>
          </cell>
          <cell r="L789" t="str">
            <v/>
          </cell>
          <cell r="M789" t="str">
            <v/>
          </cell>
          <cell r="N789">
            <v>0</v>
          </cell>
          <cell r="Q789" t="str">
            <v/>
          </cell>
          <cell r="R789" t="str">
            <v/>
          </cell>
          <cell r="U789" t="str">
            <v/>
          </cell>
          <cell r="V789" t="str">
            <v/>
          </cell>
          <cell r="Y789" t="str">
            <v/>
          </cell>
          <cell r="Z789" t="str">
            <v/>
          </cell>
          <cell r="AA789">
            <v>0</v>
          </cell>
          <cell r="AB789">
            <v>0</v>
          </cell>
          <cell r="AC789" t="str">
            <v/>
          </cell>
          <cell r="AD789" t="str">
            <v/>
          </cell>
          <cell r="AG789" t="str">
            <v/>
          </cell>
          <cell r="AH789" t="str">
            <v/>
          </cell>
          <cell r="AJ789" t="str">
            <v/>
          </cell>
          <cell r="AK789" t="str">
            <v/>
          </cell>
          <cell r="AM789" t="str">
            <v/>
          </cell>
          <cell r="AN789" t="str">
            <v/>
          </cell>
          <cell r="AP789" t="str">
            <v/>
          </cell>
          <cell r="AQ789" t="str">
            <v/>
          </cell>
          <cell r="AS789" t="str">
            <v/>
          </cell>
          <cell r="AT789" t="str">
            <v/>
          </cell>
          <cell r="AU789" t="str">
            <v/>
          </cell>
          <cell r="AZ789" t="str">
            <v/>
          </cell>
          <cell r="BA789" t="str">
            <v/>
          </cell>
          <cell r="BD789" t="str">
            <v/>
          </cell>
          <cell r="BE789" t="str">
            <v/>
          </cell>
          <cell r="BH789" t="str">
            <v/>
          </cell>
          <cell r="BI789" t="str">
            <v/>
          </cell>
          <cell r="BL789" t="str">
            <v/>
          </cell>
          <cell r="BM789" t="str">
            <v/>
          </cell>
          <cell r="BP789" t="str">
            <v/>
          </cell>
          <cell r="BQ789" t="str">
            <v/>
          </cell>
          <cell r="BV789" t="str">
            <v/>
          </cell>
          <cell r="BW789" t="str">
            <v/>
          </cell>
          <cell r="BX789" t="str">
            <v/>
          </cell>
          <cell r="BY789" t="str">
            <v/>
          </cell>
          <cell r="BZ789">
            <v>0</v>
          </cell>
          <cell r="CA789">
            <v>0</v>
          </cell>
          <cell r="CB789" t="str">
            <v/>
          </cell>
          <cell r="CC789">
            <v>0</v>
          </cell>
          <cell r="CD789">
            <v>0</v>
          </cell>
          <cell r="CE789">
            <v>0</v>
          </cell>
          <cell r="CF789">
            <v>0</v>
          </cell>
          <cell r="CG789">
            <v>0</v>
          </cell>
        </row>
        <row r="790">
          <cell r="B790" t="str">
            <v/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 t="str">
            <v/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Q790" t="str">
            <v/>
          </cell>
          <cell r="R790">
            <v>0</v>
          </cell>
          <cell r="U790" t="str">
            <v/>
          </cell>
          <cell r="V790">
            <v>0</v>
          </cell>
          <cell r="Y790" t="str">
            <v/>
          </cell>
          <cell r="Z790">
            <v>0</v>
          </cell>
          <cell r="AA790">
            <v>0</v>
          </cell>
          <cell r="AB790">
            <v>0</v>
          </cell>
          <cell r="AC790" t="str">
            <v/>
          </cell>
          <cell r="AD790">
            <v>0</v>
          </cell>
          <cell r="AG790" t="str">
            <v/>
          </cell>
          <cell r="AH790">
            <v>0</v>
          </cell>
          <cell r="AJ790" t="str">
            <v/>
          </cell>
          <cell r="AK790">
            <v>0</v>
          </cell>
          <cell r="AM790" t="str">
            <v/>
          </cell>
          <cell r="AN790">
            <v>0</v>
          </cell>
          <cell r="AP790" t="str">
            <v/>
          </cell>
          <cell r="AQ790">
            <v>0</v>
          </cell>
          <cell r="AS790" t="str">
            <v/>
          </cell>
          <cell r="AT790">
            <v>0</v>
          </cell>
          <cell r="AU790" t="str">
            <v/>
          </cell>
          <cell r="AZ790" t="str">
            <v/>
          </cell>
          <cell r="BA790">
            <v>0</v>
          </cell>
          <cell r="BD790" t="str">
            <v/>
          </cell>
          <cell r="BE790">
            <v>0</v>
          </cell>
          <cell r="BH790" t="str">
            <v/>
          </cell>
          <cell r="BI790">
            <v>0</v>
          </cell>
          <cell r="BL790" t="str">
            <v/>
          </cell>
          <cell r="BM790">
            <v>0</v>
          </cell>
          <cell r="BP790" t="str">
            <v/>
          </cell>
          <cell r="BQ790">
            <v>0</v>
          </cell>
          <cell r="BV790" t="str">
            <v/>
          </cell>
          <cell r="BW790">
            <v>0</v>
          </cell>
          <cell r="BX790">
            <v>0</v>
          </cell>
          <cell r="BY790" t="str">
            <v/>
          </cell>
          <cell r="BZ790" t="str">
            <v/>
          </cell>
          <cell r="CA790" t="str">
            <v/>
          </cell>
          <cell r="CB790" t="str">
            <v/>
          </cell>
          <cell r="CC790" t="str">
            <v/>
          </cell>
          <cell r="CD790" t="str">
            <v/>
          </cell>
          <cell r="CE790" t="str">
            <v/>
          </cell>
          <cell r="CF790" t="str">
            <v/>
          </cell>
          <cell r="CG790" t="str">
            <v/>
          </cell>
        </row>
        <row r="791">
          <cell r="B791">
            <v>0</v>
          </cell>
          <cell r="C791" t="str">
            <v/>
          </cell>
          <cell r="D791" t="str">
            <v/>
          </cell>
          <cell r="E791" t="str">
            <v/>
          </cell>
          <cell r="F791" t="str">
            <v/>
          </cell>
          <cell r="G791" t="str">
            <v/>
          </cell>
          <cell r="H791" t="str">
            <v/>
          </cell>
          <cell r="I791" t="str">
            <v/>
          </cell>
          <cell r="J791" t="str">
            <v/>
          </cell>
          <cell r="K791" t="str">
            <v/>
          </cell>
          <cell r="L791" t="str">
            <v/>
          </cell>
          <cell r="M791" t="str">
            <v/>
          </cell>
          <cell r="N791">
            <v>0</v>
          </cell>
          <cell r="Q791" t="str">
            <v/>
          </cell>
          <cell r="R791" t="str">
            <v/>
          </cell>
          <cell r="U791" t="str">
            <v/>
          </cell>
          <cell r="V791" t="str">
            <v/>
          </cell>
          <cell r="Y791" t="str">
            <v/>
          </cell>
          <cell r="Z791" t="str">
            <v/>
          </cell>
          <cell r="AA791">
            <v>0</v>
          </cell>
          <cell r="AB791">
            <v>0</v>
          </cell>
          <cell r="AC791" t="str">
            <v/>
          </cell>
          <cell r="AD791" t="str">
            <v/>
          </cell>
          <cell r="AG791" t="str">
            <v/>
          </cell>
          <cell r="AH791" t="str">
            <v/>
          </cell>
          <cell r="AJ791" t="str">
            <v/>
          </cell>
          <cell r="AK791" t="str">
            <v/>
          </cell>
          <cell r="AM791" t="str">
            <v/>
          </cell>
          <cell r="AN791" t="str">
            <v/>
          </cell>
          <cell r="AP791" t="str">
            <v/>
          </cell>
          <cell r="AQ791" t="str">
            <v/>
          </cell>
          <cell r="AS791" t="str">
            <v/>
          </cell>
          <cell r="AT791" t="str">
            <v/>
          </cell>
          <cell r="AU791" t="str">
            <v/>
          </cell>
          <cell r="AZ791" t="str">
            <v/>
          </cell>
          <cell r="BA791" t="str">
            <v/>
          </cell>
          <cell r="BD791" t="str">
            <v/>
          </cell>
          <cell r="BE791" t="str">
            <v/>
          </cell>
          <cell r="BH791" t="str">
            <v/>
          </cell>
          <cell r="BI791" t="str">
            <v/>
          </cell>
          <cell r="BL791" t="str">
            <v/>
          </cell>
          <cell r="BM791" t="str">
            <v/>
          </cell>
          <cell r="BP791" t="str">
            <v/>
          </cell>
          <cell r="BQ791" t="str">
            <v/>
          </cell>
          <cell r="BV791" t="str">
            <v/>
          </cell>
          <cell r="BW791" t="str">
            <v/>
          </cell>
          <cell r="BX791" t="str">
            <v/>
          </cell>
          <cell r="BY791" t="str">
            <v/>
          </cell>
          <cell r="BZ791">
            <v>0</v>
          </cell>
          <cell r="CA791">
            <v>0</v>
          </cell>
          <cell r="CB791" t="str">
            <v/>
          </cell>
          <cell r="CC791">
            <v>0</v>
          </cell>
          <cell r="CD791">
            <v>0</v>
          </cell>
          <cell r="CE791">
            <v>0</v>
          </cell>
          <cell r="CF791">
            <v>0</v>
          </cell>
          <cell r="CG791">
            <v>0</v>
          </cell>
        </row>
        <row r="792">
          <cell r="B792" t="str">
            <v/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 t="str">
            <v/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Q792" t="str">
            <v/>
          </cell>
          <cell r="R792">
            <v>0</v>
          </cell>
          <cell r="U792" t="str">
            <v/>
          </cell>
          <cell r="V792">
            <v>0</v>
          </cell>
          <cell r="Y792" t="str">
            <v/>
          </cell>
          <cell r="Z792">
            <v>0</v>
          </cell>
          <cell r="AA792">
            <v>0</v>
          </cell>
          <cell r="AB792">
            <v>0</v>
          </cell>
          <cell r="AC792" t="str">
            <v/>
          </cell>
          <cell r="AD792">
            <v>0</v>
          </cell>
          <cell r="AG792" t="str">
            <v/>
          </cell>
          <cell r="AH792">
            <v>0</v>
          </cell>
          <cell r="AJ792" t="str">
            <v/>
          </cell>
          <cell r="AK792">
            <v>0</v>
          </cell>
          <cell r="AM792" t="str">
            <v/>
          </cell>
          <cell r="AN792">
            <v>0</v>
          </cell>
          <cell r="AP792" t="str">
            <v/>
          </cell>
          <cell r="AQ792">
            <v>0</v>
          </cell>
          <cell r="AS792" t="str">
            <v/>
          </cell>
          <cell r="AT792">
            <v>0</v>
          </cell>
          <cell r="AU792" t="str">
            <v/>
          </cell>
          <cell r="AZ792" t="str">
            <v/>
          </cell>
          <cell r="BA792">
            <v>0</v>
          </cell>
          <cell r="BD792" t="str">
            <v/>
          </cell>
          <cell r="BE792">
            <v>0</v>
          </cell>
          <cell r="BH792" t="str">
            <v/>
          </cell>
          <cell r="BI792">
            <v>0</v>
          </cell>
          <cell r="BL792" t="str">
            <v/>
          </cell>
          <cell r="BM792">
            <v>0</v>
          </cell>
          <cell r="BP792" t="str">
            <v/>
          </cell>
          <cell r="BQ792">
            <v>0</v>
          </cell>
          <cell r="BV792" t="str">
            <v/>
          </cell>
          <cell r="BW792">
            <v>0</v>
          </cell>
          <cell r="BX792">
            <v>0</v>
          </cell>
          <cell r="BY792" t="str">
            <v/>
          </cell>
          <cell r="BZ792" t="str">
            <v/>
          </cell>
          <cell r="CA792" t="str">
            <v/>
          </cell>
          <cell r="CB792" t="str">
            <v/>
          </cell>
          <cell r="CC792" t="str">
            <v/>
          </cell>
          <cell r="CD792" t="str">
            <v/>
          </cell>
          <cell r="CE792" t="str">
            <v/>
          </cell>
          <cell r="CF792" t="str">
            <v/>
          </cell>
          <cell r="CG792" t="str">
            <v/>
          </cell>
        </row>
        <row r="793">
          <cell r="B793">
            <v>0</v>
          </cell>
          <cell r="C793" t="str">
            <v/>
          </cell>
          <cell r="D793" t="str">
            <v/>
          </cell>
          <cell r="E793" t="str">
            <v/>
          </cell>
          <cell r="F793" t="str">
            <v/>
          </cell>
          <cell r="G793" t="str">
            <v/>
          </cell>
          <cell r="H793" t="str">
            <v/>
          </cell>
          <cell r="I793" t="str">
            <v/>
          </cell>
          <cell r="J793" t="str">
            <v/>
          </cell>
          <cell r="K793" t="str">
            <v/>
          </cell>
          <cell r="L793" t="str">
            <v/>
          </cell>
          <cell r="M793" t="str">
            <v/>
          </cell>
          <cell r="N793">
            <v>0</v>
          </cell>
          <cell r="Q793" t="str">
            <v/>
          </cell>
          <cell r="R793" t="str">
            <v/>
          </cell>
          <cell r="U793" t="str">
            <v/>
          </cell>
          <cell r="V793" t="str">
            <v/>
          </cell>
          <cell r="Y793" t="str">
            <v/>
          </cell>
          <cell r="Z793" t="str">
            <v/>
          </cell>
          <cell r="AA793">
            <v>0</v>
          </cell>
          <cell r="AB793">
            <v>0</v>
          </cell>
          <cell r="AC793" t="str">
            <v/>
          </cell>
          <cell r="AD793" t="str">
            <v/>
          </cell>
          <cell r="AG793" t="str">
            <v/>
          </cell>
          <cell r="AH793" t="str">
            <v/>
          </cell>
          <cell r="AJ793" t="str">
            <v/>
          </cell>
          <cell r="AK793" t="str">
            <v/>
          </cell>
          <cell r="AM793" t="str">
            <v/>
          </cell>
          <cell r="AN793" t="str">
            <v/>
          </cell>
          <cell r="AP793" t="str">
            <v/>
          </cell>
          <cell r="AQ793" t="str">
            <v/>
          </cell>
          <cell r="AS793" t="str">
            <v/>
          </cell>
          <cell r="AT793" t="str">
            <v/>
          </cell>
          <cell r="AU793" t="str">
            <v/>
          </cell>
          <cell r="AZ793" t="str">
            <v/>
          </cell>
          <cell r="BA793" t="str">
            <v/>
          </cell>
          <cell r="BD793" t="str">
            <v/>
          </cell>
          <cell r="BE793" t="str">
            <v/>
          </cell>
          <cell r="BH793" t="str">
            <v/>
          </cell>
          <cell r="BI793" t="str">
            <v/>
          </cell>
          <cell r="BL793" t="str">
            <v/>
          </cell>
          <cell r="BM793" t="str">
            <v/>
          </cell>
          <cell r="BP793" t="str">
            <v/>
          </cell>
          <cell r="BQ793" t="str">
            <v/>
          </cell>
          <cell r="BV793" t="str">
            <v/>
          </cell>
          <cell r="BW793" t="str">
            <v/>
          </cell>
          <cell r="BX793" t="str">
            <v/>
          </cell>
          <cell r="BY793" t="str">
            <v/>
          </cell>
          <cell r="BZ793">
            <v>0</v>
          </cell>
          <cell r="CA793">
            <v>0</v>
          </cell>
          <cell r="CB793" t="str">
            <v/>
          </cell>
          <cell r="CC793">
            <v>0</v>
          </cell>
          <cell r="CD793">
            <v>0</v>
          </cell>
          <cell r="CE793">
            <v>0</v>
          </cell>
          <cell r="CF793">
            <v>0</v>
          </cell>
          <cell r="CG793">
            <v>0</v>
          </cell>
        </row>
        <row r="794">
          <cell r="B794" t="str">
            <v/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 t="str">
            <v/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Q794" t="str">
            <v/>
          </cell>
          <cell r="R794">
            <v>0</v>
          </cell>
          <cell r="U794" t="str">
            <v/>
          </cell>
          <cell r="V794">
            <v>0</v>
          </cell>
          <cell r="Y794" t="str">
            <v/>
          </cell>
          <cell r="Z794">
            <v>0</v>
          </cell>
          <cell r="AA794">
            <v>0</v>
          </cell>
          <cell r="AB794">
            <v>0</v>
          </cell>
          <cell r="AC794" t="str">
            <v/>
          </cell>
          <cell r="AD794">
            <v>0</v>
          </cell>
          <cell r="AG794" t="str">
            <v/>
          </cell>
          <cell r="AH794">
            <v>0</v>
          </cell>
          <cell r="AJ794" t="str">
            <v/>
          </cell>
          <cell r="AK794">
            <v>0</v>
          </cell>
          <cell r="AM794" t="str">
            <v/>
          </cell>
          <cell r="AN794">
            <v>0</v>
          </cell>
          <cell r="AP794" t="str">
            <v/>
          </cell>
          <cell r="AQ794">
            <v>0</v>
          </cell>
          <cell r="AS794" t="str">
            <v/>
          </cell>
          <cell r="AT794">
            <v>0</v>
          </cell>
          <cell r="AU794" t="str">
            <v/>
          </cell>
          <cell r="AZ794" t="str">
            <v/>
          </cell>
          <cell r="BA794">
            <v>0</v>
          </cell>
          <cell r="BD794" t="str">
            <v/>
          </cell>
          <cell r="BE794">
            <v>0</v>
          </cell>
          <cell r="BH794" t="str">
            <v/>
          </cell>
          <cell r="BI794">
            <v>0</v>
          </cell>
          <cell r="BL794" t="str">
            <v/>
          </cell>
          <cell r="BM794">
            <v>0</v>
          </cell>
          <cell r="BP794" t="str">
            <v/>
          </cell>
          <cell r="BQ794">
            <v>0</v>
          </cell>
          <cell r="BV794" t="str">
            <v/>
          </cell>
          <cell r="BW794">
            <v>0</v>
          </cell>
          <cell r="BX794">
            <v>0</v>
          </cell>
          <cell r="BY794" t="str">
            <v/>
          </cell>
          <cell r="BZ794" t="str">
            <v/>
          </cell>
          <cell r="CA794" t="str">
            <v/>
          </cell>
          <cell r="CB794" t="str">
            <v/>
          </cell>
          <cell r="CC794" t="str">
            <v/>
          </cell>
          <cell r="CD794" t="str">
            <v/>
          </cell>
          <cell r="CE794" t="str">
            <v/>
          </cell>
          <cell r="CF794" t="str">
            <v/>
          </cell>
          <cell r="CG794" t="str">
            <v/>
          </cell>
        </row>
        <row r="795">
          <cell r="B795">
            <v>0</v>
          </cell>
          <cell r="C795" t="str">
            <v/>
          </cell>
          <cell r="D795" t="str">
            <v/>
          </cell>
          <cell r="E795" t="str">
            <v/>
          </cell>
          <cell r="F795" t="str">
            <v/>
          </cell>
          <cell r="G795" t="str">
            <v/>
          </cell>
          <cell r="H795" t="str">
            <v/>
          </cell>
          <cell r="I795" t="str">
            <v/>
          </cell>
          <cell r="J795" t="str">
            <v/>
          </cell>
          <cell r="K795" t="str">
            <v/>
          </cell>
          <cell r="L795" t="str">
            <v/>
          </cell>
          <cell r="M795" t="str">
            <v/>
          </cell>
          <cell r="N795">
            <v>0</v>
          </cell>
          <cell r="Q795" t="str">
            <v/>
          </cell>
          <cell r="R795" t="str">
            <v/>
          </cell>
          <cell r="U795" t="str">
            <v/>
          </cell>
          <cell r="V795" t="str">
            <v/>
          </cell>
          <cell r="Y795" t="str">
            <v/>
          </cell>
          <cell r="Z795" t="str">
            <v/>
          </cell>
          <cell r="AA795">
            <v>0</v>
          </cell>
          <cell r="AB795">
            <v>0</v>
          </cell>
          <cell r="AC795" t="str">
            <v/>
          </cell>
          <cell r="AD795" t="str">
            <v/>
          </cell>
          <cell r="AG795" t="str">
            <v/>
          </cell>
          <cell r="AH795" t="str">
            <v/>
          </cell>
          <cell r="AJ795" t="str">
            <v/>
          </cell>
          <cell r="AK795" t="str">
            <v/>
          </cell>
          <cell r="AM795" t="str">
            <v/>
          </cell>
          <cell r="AN795" t="str">
            <v/>
          </cell>
          <cell r="AP795" t="str">
            <v/>
          </cell>
          <cell r="AQ795" t="str">
            <v/>
          </cell>
          <cell r="AS795" t="str">
            <v/>
          </cell>
          <cell r="AT795" t="str">
            <v/>
          </cell>
          <cell r="AU795" t="str">
            <v/>
          </cell>
          <cell r="AZ795" t="str">
            <v/>
          </cell>
          <cell r="BA795" t="str">
            <v/>
          </cell>
          <cell r="BD795" t="str">
            <v/>
          </cell>
          <cell r="BE795" t="str">
            <v/>
          </cell>
          <cell r="BH795" t="str">
            <v/>
          </cell>
          <cell r="BI795" t="str">
            <v/>
          </cell>
          <cell r="BL795" t="str">
            <v/>
          </cell>
          <cell r="BM795" t="str">
            <v/>
          </cell>
          <cell r="BP795" t="str">
            <v/>
          </cell>
          <cell r="BQ795" t="str">
            <v/>
          </cell>
          <cell r="BV795" t="str">
            <v/>
          </cell>
          <cell r="BW795" t="str">
            <v/>
          </cell>
          <cell r="BX795" t="str">
            <v/>
          </cell>
          <cell r="BY795" t="str">
            <v/>
          </cell>
          <cell r="BZ795">
            <v>0</v>
          </cell>
          <cell r="CA795">
            <v>0</v>
          </cell>
          <cell r="CB795" t="str">
            <v/>
          </cell>
          <cell r="CC795">
            <v>0</v>
          </cell>
          <cell r="CD795">
            <v>0</v>
          </cell>
          <cell r="CE795">
            <v>0</v>
          </cell>
          <cell r="CF795">
            <v>0</v>
          </cell>
          <cell r="CG795">
            <v>0</v>
          </cell>
        </row>
        <row r="796">
          <cell r="B796" t="str">
            <v/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 t="str">
            <v/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Q796" t="str">
            <v/>
          </cell>
          <cell r="R796">
            <v>0</v>
          </cell>
          <cell r="U796" t="str">
            <v/>
          </cell>
          <cell r="V796">
            <v>0</v>
          </cell>
          <cell r="Y796" t="str">
            <v/>
          </cell>
          <cell r="Z796">
            <v>0</v>
          </cell>
          <cell r="AA796">
            <v>0</v>
          </cell>
          <cell r="AB796">
            <v>0</v>
          </cell>
          <cell r="AC796" t="str">
            <v/>
          </cell>
          <cell r="AD796">
            <v>0</v>
          </cell>
          <cell r="AG796" t="str">
            <v/>
          </cell>
          <cell r="AH796">
            <v>0</v>
          </cell>
          <cell r="AJ796" t="str">
            <v/>
          </cell>
          <cell r="AK796">
            <v>0</v>
          </cell>
          <cell r="AM796" t="str">
            <v/>
          </cell>
          <cell r="AN796">
            <v>0</v>
          </cell>
          <cell r="AP796" t="str">
            <v/>
          </cell>
          <cell r="AQ796">
            <v>0</v>
          </cell>
          <cell r="AS796" t="str">
            <v/>
          </cell>
          <cell r="AT796">
            <v>0</v>
          </cell>
          <cell r="AU796" t="str">
            <v/>
          </cell>
          <cell r="AZ796" t="str">
            <v/>
          </cell>
          <cell r="BA796">
            <v>0</v>
          </cell>
          <cell r="BD796" t="str">
            <v/>
          </cell>
          <cell r="BE796">
            <v>0</v>
          </cell>
          <cell r="BH796" t="str">
            <v/>
          </cell>
          <cell r="BI796">
            <v>0</v>
          </cell>
          <cell r="BL796" t="str">
            <v/>
          </cell>
          <cell r="BM796">
            <v>0</v>
          </cell>
          <cell r="BP796" t="str">
            <v/>
          </cell>
          <cell r="BQ796">
            <v>0</v>
          </cell>
          <cell r="BV796" t="str">
            <v/>
          </cell>
          <cell r="BW796">
            <v>0</v>
          </cell>
          <cell r="BX796">
            <v>0</v>
          </cell>
          <cell r="BY796" t="str">
            <v/>
          </cell>
          <cell r="BZ796" t="str">
            <v/>
          </cell>
          <cell r="CA796" t="str">
            <v/>
          </cell>
          <cell r="CB796" t="str">
            <v/>
          </cell>
          <cell r="CC796" t="str">
            <v/>
          </cell>
          <cell r="CD796" t="str">
            <v/>
          </cell>
          <cell r="CE796" t="str">
            <v/>
          </cell>
          <cell r="CF796" t="str">
            <v/>
          </cell>
          <cell r="CG796" t="str">
            <v/>
          </cell>
        </row>
        <row r="797">
          <cell r="B797">
            <v>0</v>
          </cell>
          <cell r="C797" t="str">
            <v/>
          </cell>
          <cell r="D797" t="str">
            <v/>
          </cell>
          <cell r="E797" t="str">
            <v/>
          </cell>
          <cell r="F797" t="str">
            <v/>
          </cell>
          <cell r="G797" t="str">
            <v/>
          </cell>
          <cell r="H797" t="str">
            <v/>
          </cell>
          <cell r="I797" t="str">
            <v/>
          </cell>
          <cell r="J797" t="str">
            <v/>
          </cell>
          <cell r="K797" t="str">
            <v/>
          </cell>
          <cell r="L797" t="str">
            <v/>
          </cell>
          <cell r="M797" t="str">
            <v/>
          </cell>
          <cell r="N797">
            <v>0</v>
          </cell>
          <cell r="Q797" t="str">
            <v/>
          </cell>
          <cell r="R797" t="str">
            <v/>
          </cell>
          <cell r="U797" t="str">
            <v/>
          </cell>
          <cell r="V797" t="str">
            <v/>
          </cell>
          <cell r="Y797" t="str">
            <v/>
          </cell>
          <cell r="Z797" t="str">
            <v/>
          </cell>
          <cell r="AA797">
            <v>0</v>
          </cell>
          <cell r="AB797">
            <v>0</v>
          </cell>
          <cell r="AC797" t="str">
            <v/>
          </cell>
          <cell r="AD797" t="str">
            <v/>
          </cell>
          <cell r="AG797" t="str">
            <v/>
          </cell>
          <cell r="AH797" t="str">
            <v/>
          </cell>
          <cell r="AJ797" t="str">
            <v/>
          </cell>
          <cell r="AK797" t="str">
            <v/>
          </cell>
          <cell r="AM797" t="str">
            <v/>
          </cell>
          <cell r="AN797" t="str">
            <v/>
          </cell>
          <cell r="AP797" t="str">
            <v/>
          </cell>
          <cell r="AQ797" t="str">
            <v/>
          </cell>
          <cell r="AS797" t="str">
            <v/>
          </cell>
          <cell r="AT797" t="str">
            <v/>
          </cell>
          <cell r="AU797" t="str">
            <v/>
          </cell>
          <cell r="AZ797" t="str">
            <v/>
          </cell>
          <cell r="BA797" t="str">
            <v/>
          </cell>
          <cell r="BD797" t="str">
            <v/>
          </cell>
          <cell r="BE797" t="str">
            <v/>
          </cell>
          <cell r="BH797" t="str">
            <v/>
          </cell>
          <cell r="BI797" t="str">
            <v/>
          </cell>
          <cell r="BL797" t="str">
            <v/>
          </cell>
          <cell r="BM797" t="str">
            <v/>
          </cell>
          <cell r="BP797" t="str">
            <v/>
          </cell>
          <cell r="BQ797" t="str">
            <v/>
          </cell>
          <cell r="BV797" t="str">
            <v/>
          </cell>
          <cell r="BW797" t="str">
            <v/>
          </cell>
          <cell r="BX797" t="str">
            <v/>
          </cell>
          <cell r="BY797" t="str">
            <v/>
          </cell>
          <cell r="BZ797">
            <v>0</v>
          </cell>
          <cell r="CA797">
            <v>0</v>
          </cell>
          <cell r="CB797" t="str">
            <v/>
          </cell>
          <cell r="CC797">
            <v>0</v>
          </cell>
          <cell r="CD797">
            <v>0</v>
          </cell>
          <cell r="CE797">
            <v>0</v>
          </cell>
          <cell r="CF797">
            <v>0</v>
          </cell>
          <cell r="CG797">
            <v>0</v>
          </cell>
        </row>
        <row r="798">
          <cell r="B798" t="str">
            <v/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 t="str">
            <v/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Q798" t="str">
            <v/>
          </cell>
          <cell r="R798">
            <v>0</v>
          </cell>
          <cell r="U798" t="str">
            <v/>
          </cell>
          <cell r="V798">
            <v>0</v>
          </cell>
          <cell r="Y798" t="str">
            <v/>
          </cell>
          <cell r="Z798">
            <v>0</v>
          </cell>
          <cell r="AA798">
            <v>0</v>
          </cell>
          <cell r="AB798">
            <v>0</v>
          </cell>
          <cell r="AC798" t="str">
            <v/>
          </cell>
          <cell r="AD798">
            <v>0</v>
          </cell>
          <cell r="AG798" t="str">
            <v/>
          </cell>
          <cell r="AH798">
            <v>0</v>
          </cell>
          <cell r="AJ798" t="str">
            <v/>
          </cell>
          <cell r="AK798">
            <v>0</v>
          </cell>
          <cell r="AM798" t="str">
            <v/>
          </cell>
          <cell r="AN798">
            <v>0</v>
          </cell>
          <cell r="AP798" t="str">
            <v/>
          </cell>
          <cell r="AQ798">
            <v>0</v>
          </cell>
          <cell r="AS798" t="str">
            <v/>
          </cell>
          <cell r="AT798">
            <v>0</v>
          </cell>
          <cell r="AU798" t="str">
            <v/>
          </cell>
          <cell r="AZ798" t="str">
            <v/>
          </cell>
          <cell r="BA798">
            <v>0</v>
          </cell>
          <cell r="BD798" t="str">
            <v/>
          </cell>
          <cell r="BE798">
            <v>0</v>
          </cell>
          <cell r="BH798" t="str">
            <v/>
          </cell>
          <cell r="BI798">
            <v>0</v>
          </cell>
          <cell r="BL798" t="str">
            <v/>
          </cell>
          <cell r="BM798">
            <v>0</v>
          </cell>
          <cell r="BP798" t="str">
            <v/>
          </cell>
          <cell r="BQ798">
            <v>0</v>
          </cell>
          <cell r="BV798" t="str">
            <v/>
          </cell>
          <cell r="BW798">
            <v>0</v>
          </cell>
          <cell r="BX798">
            <v>0</v>
          </cell>
          <cell r="BY798" t="str">
            <v/>
          </cell>
          <cell r="BZ798" t="str">
            <v/>
          </cell>
          <cell r="CA798" t="str">
            <v/>
          </cell>
          <cell r="CB798" t="str">
            <v/>
          </cell>
          <cell r="CC798" t="str">
            <v/>
          </cell>
          <cell r="CD798" t="str">
            <v/>
          </cell>
          <cell r="CE798" t="str">
            <v/>
          </cell>
          <cell r="CF798" t="str">
            <v/>
          </cell>
          <cell r="CG798" t="str">
            <v/>
          </cell>
        </row>
        <row r="799">
          <cell r="B799">
            <v>0</v>
          </cell>
          <cell r="C799" t="str">
            <v/>
          </cell>
          <cell r="D799" t="str">
            <v/>
          </cell>
          <cell r="E799" t="str">
            <v/>
          </cell>
          <cell r="F799" t="str">
            <v/>
          </cell>
          <cell r="G799" t="str">
            <v/>
          </cell>
          <cell r="H799" t="str">
            <v/>
          </cell>
          <cell r="I799" t="str">
            <v/>
          </cell>
          <cell r="J799" t="str">
            <v/>
          </cell>
          <cell r="K799" t="str">
            <v/>
          </cell>
          <cell r="L799" t="str">
            <v/>
          </cell>
          <cell r="M799" t="str">
            <v/>
          </cell>
          <cell r="N799">
            <v>0</v>
          </cell>
          <cell r="Q799" t="str">
            <v/>
          </cell>
          <cell r="R799" t="str">
            <v/>
          </cell>
          <cell r="U799" t="str">
            <v/>
          </cell>
          <cell r="V799" t="str">
            <v/>
          </cell>
          <cell r="Y799" t="str">
            <v/>
          </cell>
          <cell r="Z799" t="str">
            <v/>
          </cell>
          <cell r="AA799">
            <v>0</v>
          </cell>
          <cell r="AB799">
            <v>0</v>
          </cell>
          <cell r="AC799" t="str">
            <v/>
          </cell>
          <cell r="AD799" t="str">
            <v/>
          </cell>
          <cell r="AG799" t="str">
            <v/>
          </cell>
          <cell r="AH799" t="str">
            <v/>
          </cell>
          <cell r="AJ799" t="str">
            <v/>
          </cell>
          <cell r="AK799" t="str">
            <v/>
          </cell>
          <cell r="AM799" t="str">
            <v/>
          </cell>
          <cell r="AN799" t="str">
            <v/>
          </cell>
          <cell r="AP799" t="str">
            <v/>
          </cell>
          <cell r="AQ799" t="str">
            <v/>
          </cell>
          <cell r="AS799" t="str">
            <v/>
          </cell>
          <cell r="AT799" t="str">
            <v/>
          </cell>
          <cell r="AU799" t="str">
            <v/>
          </cell>
          <cell r="AZ799" t="str">
            <v/>
          </cell>
          <cell r="BA799" t="str">
            <v/>
          </cell>
          <cell r="BD799" t="str">
            <v/>
          </cell>
          <cell r="BE799" t="str">
            <v/>
          </cell>
          <cell r="BH799" t="str">
            <v/>
          </cell>
          <cell r="BI799" t="str">
            <v/>
          </cell>
          <cell r="BL799" t="str">
            <v/>
          </cell>
          <cell r="BM799" t="str">
            <v/>
          </cell>
          <cell r="BP799" t="str">
            <v/>
          </cell>
          <cell r="BQ799" t="str">
            <v/>
          </cell>
          <cell r="BV799" t="str">
            <v/>
          </cell>
          <cell r="BW799" t="str">
            <v/>
          </cell>
          <cell r="BX799" t="str">
            <v/>
          </cell>
          <cell r="BY799" t="str">
            <v/>
          </cell>
          <cell r="BZ799">
            <v>0</v>
          </cell>
          <cell r="CA799">
            <v>0</v>
          </cell>
          <cell r="CB799" t="str">
            <v/>
          </cell>
          <cell r="CC799">
            <v>0</v>
          </cell>
          <cell r="CD799">
            <v>0</v>
          </cell>
          <cell r="CE799">
            <v>0</v>
          </cell>
          <cell r="CF799">
            <v>0</v>
          </cell>
          <cell r="CG799">
            <v>0</v>
          </cell>
        </row>
        <row r="800">
          <cell r="B800" t="str">
            <v/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 t="str">
            <v/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Q800" t="str">
            <v/>
          </cell>
          <cell r="R800">
            <v>0</v>
          </cell>
          <cell r="U800" t="str">
            <v/>
          </cell>
          <cell r="V800">
            <v>0</v>
          </cell>
          <cell r="Y800" t="str">
            <v/>
          </cell>
          <cell r="Z800">
            <v>0</v>
          </cell>
          <cell r="AA800">
            <v>0</v>
          </cell>
          <cell r="AB800">
            <v>0</v>
          </cell>
          <cell r="AC800" t="str">
            <v/>
          </cell>
          <cell r="AD800">
            <v>0</v>
          </cell>
          <cell r="AG800" t="str">
            <v/>
          </cell>
          <cell r="AH800">
            <v>0</v>
          </cell>
          <cell r="AJ800" t="str">
            <v/>
          </cell>
          <cell r="AK800">
            <v>0</v>
          </cell>
          <cell r="AM800" t="str">
            <v/>
          </cell>
          <cell r="AN800">
            <v>0</v>
          </cell>
          <cell r="AP800" t="str">
            <v/>
          </cell>
          <cell r="AQ800">
            <v>0</v>
          </cell>
          <cell r="AS800" t="str">
            <v/>
          </cell>
          <cell r="AT800">
            <v>0</v>
          </cell>
          <cell r="AU800" t="str">
            <v/>
          </cell>
          <cell r="AZ800" t="str">
            <v/>
          </cell>
          <cell r="BA800">
            <v>0</v>
          </cell>
          <cell r="BD800" t="str">
            <v/>
          </cell>
          <cell r="BE800">
            <v>0</v>
          </cell>
          <cell r="BH800" t="str">
            <v/>
          </cell>
          <cell r="BI800">
            <v>0</v>
          </cell>
          <cell r="BL800" t="str">
            <v/>
          </cell>
          <cell r="BM800">
            <v>0</v>
          </cell>
          <cell r="BP800" t="str">
            <v/>
          </cell>
          <cell r="BQ800">
            <v>0</v>
          </cell>
          <cell r="BV800" t="str">
            <v/>
          </cell>
          <cell r="BW800">
            <v>0</v>
          </cell>
          <cell r="BX800">
            <v>0</v>
          </cell>
          <cell r="BY800" t="str">
            <v/>
          </cell>
          <cell r="BZ800" t="str">
            <v/>
          </cell>
          <cell r="CA800" t="str">
            <v/>
          </cell>
          <cell r="CB800" t="str">
            <v/>
          </cell>
          <cell r="CC800" t="str">
            <v/>
          </cell>
          <cell r="CD800" t="str">
            <v/>
          </cell>
          <cell r="CE800" t="str">
            <v/>
          </cell>
          <cell r="CF800" t="str">
            <v/>
          </cell>
          <cell r="CG800" t="str">
            <v/>
          </cell>
        </row>
        <row r="801">
          <cell r="B801">
            <v>0</v>
          </cell>
          <cell r="C801" t="str">
            <v/>
          </cell>
          <cell r="D801" t="str">
            <v/>
          </cell>
          <cell r="E801" t="str">
            <v/>
          </cell>
          <cell r="F801" t="str">
            <v/>
          </cell>
          <cell r="G801" t="str">
            <v/>
          </cell>
          <cell r="H801" t="str">
            <v/>
          </cell>
          <cell r="I801" t="str">
            <v/>
          </cell>
          <cell r="J801" t="str">
            <v/>
          </cell>
          <cell r="K801" t="str">
            <v/>
          </cell>
          <cell r="L801" t="str">
            <v/>
          </cell>
          <cell r="M801" t="str">
            <v/>
          </cell>
          <cell r="N801">
            <v>0</v>
          </cell>
          <cell r="Q801" t="str">
            <v/>
          </cell>
          <cell r="R801" t="str">
            <v/>
          </cell>
          <cell r="U801" t="str">
            <v/>
          </cell>
          <cell r="V801" t="str">
            <v/>
          </cell>
          <cell r="Y801" t="str">
            <v/>
          </cell>
          <cell r="Z801" t="str">
            <v/>
          </cell>
          <cell r="AA801">
            <v>0</v>
          </cell>
          <cell r="AB801">
            <v>0</v>
          </cell>
          <cell r="AC801" t="str">
            <v/>
          </cell>
          <cell r="AD801" t="str">
            <v/>
          </cell>
          <cell r="AG801" t="str">
            <v/>
          </cell>
          <cell r="AH801" t="str">
            <v/>
          </cell>
          <cell r="AJ801" t="str">
            <v/>
          </cell>
          <cell r="AK801" t="str">
            <v/>
          </cell>
          <cell r="AM801" t="str">
            <v/>
          </cell>
          <cell r="AN801" t="str">
            <v/>
          </cell>
          <cell r="AP801" t="str">
            <v/>
          </cell>
          <cell r="AQ801" t="str">
            <v/>
          </cell>
          <cell r="AS801" t="str">
            <v/>
          </cell>
          <cell r="AT801" t="str">
            <v/>
          </cell>
          <cell r="AU801" t="str">
            <v/>
          </cell>
          <cell r="AZ801" t="str">
            <v/>
          </cell>
          <cell r="BA801" t="str">
            <v/>
          </cell>
          <cell r="BD801" t="str">
            <v/>
          </cell>
          <cell r="BE801" t="str">
            <v/>
          </cell>
          <cell r="BH801" t="str">
            <v/>
          </cell>
          <cell r="BI801" t="str">
            <v/>
          </cell>
          <cell r="BL801" t="str">
            <v/>
          </cell>
          <cell r="BM801" t="str">
            <v/>
          </cell>
          <cell r="BP801" t="str">
            <v/>
          </cell>
          <cell r="BQ801" t="str">
            <v/>
          </cell>
          <cell r="BV801" t="str">
            <v/>
          </cell>
          <cell r="BW801" t="str">
            <v/>
          </cell>
          <cell r="BX801" t="str">
            <v/>
          </cell>
          <cell r="BY801" t="str">
            <v/>
          </cell>
          <cell r="BZ801">
            <v>0</v>
          </cell>
          <cell r="CA801">
            <v>0</v>
          </cell>
          <cell r="CB801" t="str">
            <v/>
          </cell>
          <cell r="CC801">
            <v>0</v>
          </cell>
          <cell r="CD801">
            <v>0</v>
          </cell>
          <cell r="CE801">
            <v>0</v>
          </cell>
          <cell r="CF801">
            <v>0</v>
          </cell>
          <cell r="CG801">
            <v>0</v>
          </cell>
        </row>
        <row r="802">
          <cell r="B802" t="str">
            <v/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 t="str">
            <v/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Q802" t="str">
            <v/>
          </cell>
          <cell r="R802">
            <v>0</v>
          </cell>
          <cell r="U802" t="str">
            <v/>
          </cell>
          <cell r="V802">
            <v>0</v>
          </cell>
          <cell r="Y802" t="str">
            <v/>
          </cell>
          <cell r="Z802">
            <v>0</v>
          </cell>
          <cell r="AA802">
            <v>0</v>
          </cell>
          <cell r="AB802">
            <v>0</v>
          </cell>
          <cell r="AC802" t="str">
            <v/>
          </cell>
          <cell r="AD802">
            <v>0</v>
          </cell>
          <cell r="AG802" t="str">
            <v/>
          </cell>
          <cell r="AH802">
            <v>0</v>
          </cell>
          <cell r="AJ802" t="str">
            <v/>
          </cell>
          <cell r="AK802">
            <v>0</v>
          </cell>
          <cell r="AM802" t="str">
            <v/>
          </cell>
          <cell r="AN802">
            <v>0</v>
          </cell>
          <cell r="AP802" t="str">
            <v/>
          </cell>
          <cell r="AQ802">
            <v>0</v>
          </cell>
          <cell r="AS802" t="str">
            <v/>
          </cell>
          <cell r="AT802">
            <v>0</v>
          </cell>
          <cell r="AU802" t="str">
            <v/>
          </cell>
          <cell r="AZ802" t="str">
            <v/>
          </cell>
          <cell r="BA802">
            <v>0</v>
          </cell>
          <cell r="BD802" t="str">
            <v/>
          </cell>
          <cell r="BE802">
            <v>0</v>
          </cell>
          <cell r="BH802" t="str">
            <v/>
          </cell>
          <cell r="BI802">
            <v>0</v>
          </cell>
          <cell r="BL802" t="str">
            <v/>
          </cell>
          <cell r="BM802">
            <v>0</v>
          </cell>
          <cell r="BP802" t="str">
            <v/>
          </cell>
          <cell r="BQ802">
            <v>0</v>
          </cell>
          <cell r="BV802" t="str">
            <v/>
          </cell>
          <cell r="BW802">
            <v>0</v>
          </cell>
          <cell r="BX802">
            <v>0</v>
          </cell>
          <cell r="BY802" t="str">
            <v/>
          </cell>
          <cell r="BZ802" t="str">
            <v/>
          </cell>
          <cell r="CA802" t="str">
            <v/>
          </cell>
          <cell r="CB802" t="str">
            <v/>
          </cell>
          <cell r="CC802" t="str">
            <v/>
          </cell>
          <cell r="CD802" t="str">
            <v/>
          </cell>
          <cell r="CE802" t="str">
            <v/>
          </cell>
          <cell r="CF802" t="str">
            <v/>
          </cell>
          <cell r="CG802" t="str">
            <v/>
          </cell>
        </row>
        <row r="803">
          <cell r="B803">
            <v>0</v>
          </cell>
          <cell r="C803" t="str">
            <v/>
          </cell>
          <cell r="D803" t="str">
            <v/>
          </cell>
          <cell r="E803" t="str">
            <v/>
          </cell>
          <cell r="F803" t="str">
            <v/>
          </cell>
          <cell r="G803" t="str">
            <v/>
          </cell>
          <cell r="H803" t="str">
            <v/>
          </cell>
          <cell r="I803" t="str">
            <v/>
          </cell>
          <cell r="J803" t="str">
            <v/>
          </cell>
          <cell r="K803" t="str">
            <v/>
          </cell>
          <cell r="L803" t="str">
            <v/>
          </cell>
          <cell r="M803" t="str">
            <v/>
          </cell>
          <cell r="N803">
            <v>0</v>
          </cell>
          <cell r="Q803" t="str">
            <v/>
          </cell>
          <cell r="R803" t="str">
            <v/>
          </cell>
          <cell r="U803" t="str">
            <v/>
          </cell>
          <cell r="V803" t="str">
            <v/>
          </cell>
          <cell r="Y803" t="str">
            <v/>
          </cell>
          <cell r="Z803" t="str">
            <v/>
          </cell>
          <cell r="AA803">
            <v>0</v>
          </cell>
          <cell r="AB803">
            <v>0</v>
          </cell>
          <cell r="AC803" t="str">
            <v/>
          </cell>
          <cell r="AD803" t="str">
            <v/>
          </cell>
          <cell r="AG803" t="str">
            <v/>
          </cell>
          <cell r="AH803" t="str">
            <v/>
          </cell>
          <cell r="AJ803" t="str">
            <v/>
          </cell>
          <cell r="AK803" t="str">
            <v/>
          </cell>
          <cell r="AM803" t="str">
            <v/>
          </cell>
          <cell r="AN803" t="str">
            <v/>
          </cell>
          <cell r="AP803" t="str">
            <v/>
          </cell>
          <cell r="AQ803" t="str">
            <v/>
          </cell>
          <cell r="AS803" t="str">
            <v/>
          </cell>
          <cell r="AT803" t="str">
            <v/>
          </cell>
          <cell r="AU803" t="str">
            <v/>
          </cell>
          <cell r="AZ803" t="str">
            <v/>
          </cell>
          <cell r="BA803" t="str">
            <v/>
          </cell>
          <cell r="BD803" t="str">
            <v/>
          </cell>
          <cell r="BE803" t="str">
            <v/>
          </cell>
          <cell r="BH803" t="str">
            <v/>
          </cell>
          <cell r="BI803" t="str">
            <v/>
          </cell>
          <cell r="BL803" t="str">
            <v/>
          </cell>
          <cell r="BM803" t="str">
            <v/>
          </cell>
          <cell r="BP803" t="str">
            <v/>
          </cell>
          <cell r="BQ803" t="str">
            <v/>
          </cell>
          <cell r="BV803" t="str">
            <v/>
          </cell>
          <cell r="BW803" t="str">
            <v/>
          </cell>
          <cell r="BX803" t="str">
            <v/>
          </cell>
          <cell r="BY803" t="str">
            <v/>
          </cell>
          <cell r="BZ803">
            <v>0</v>
          </cell>
          <cell r="CA803">
            <v>0</v>
          </cell>
          <cell r="CB803" t="str">
            <v/>
          </cell>
          <cell r="CC803">
            <v>0</v>
          </cell>
          <cell r="CD803">
            <v>0</v>
          </cell>
          <cell r="CE803">
            <v>0</v>
          </cell>
          <cell r="CF803">
            <v>0</v>
          </cell>
          <cell r="CG803">
            <v>0</v>
          </cell>
        </row>
        <row r="804">
          <cell r="B804" t="str">
            <v/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 t="str">
            <v/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Q804" t="str">
            <v/>
          </cell>
          <cell r="R804">
            <v>0</v>
          </cell>
          <cell r="U804" t="str">
            <v/>
          </cell>
          <cell r="V804">
            <v>0</v>
          </cell>
          <cell r="Y804" t="str">
            <v/>
          </cell>
          <cell r="Z804">
            <v>0</v>
          </cell>
          <cell r="AA804">
            <v>0</v>
          </cell>
          <cell r="AB804">
            <v>0</v>
          </cell>
          <cell r="AC804" t="str">
            <v/>
          </cell>
          <cell r="AD804">
            <v>0</v>
          </cell>
          <cell r="AG804" t="str">
            <v/>
          </cell>
          <cell r="AH804">
            <v>0</v>
          </cell>
          <cell r="AJ804" t="str">
            <v/>
          </cell>
          <cell r="AK804">
            <v>0</v>
          </cell>
          <cell r="AM804" t="str">
            <v/>
          </cell>
          <cell r="AN804">
            <v>0</v>
          </cell>
          <cell r="AP804" t="str">
            <v/>
          </cell>
          <cell r="AQ804">
            <v>0</v>
          </cell>
          <cell r="AS804" t="str">
            <v/>
          </cell>
          <cell r="AT804">
            <v>0</v>
          </cell>
          <cell r="AU804" t="str">
            <v/>
          </cell>
          <cell r="AZ804" t="str">
            <v/>
          </cell>
          <cell r="BA804">
            <v>0</v>
          </cell>
          <cell r="BD804" t="str">
            <v/>
          </cell>
          <cell r="BE804">
            <v>0</v>
          </cell>
          <cell r="BH804" t="str">
            <v/>
          </cell>
          <cell r="BI804">
            <v>0</v>
          </cell>
          <cell r="BL804" t="str">
            <v/>
          </cell>
          <cell r="BM804">
            <v>0</v>
          </cell>
          <cell r="BP804" t="str">
            <v/>
          </cell>
          <cell r="BQ804">
            <v>0</v>
          </cell>
          <cell r="BV804" t="str">
            <v/>
          </cell>
          <cell r="BW804">
            <v>0</v>
          </cell>
          <cell r="BX804">
            <v>0</v>
          </cell>
          <cell r="BY804" t="str">
            <v/>
          </cell>
          <cell r="BZ804" t="str">
            <v/>
          </cell>
          <cell r="CA804" t="str">
            <v/>
          </cell>
          <cell r="CB804" t="str">
            <v/>
          </cell>
          <cell r="CC804" t="str">
            <v/>
          </cell>
          <cell r="CD804" t="str">
            <v/>
          </cell>
          <cell r="CE804" t="str">
            <v/>
          </cell>
          <cell r="CF804" t="str">
            <v/>
          </cell>
          <cell r="CG804" t="str">
            <v/>
          </cell>
        </row>
        <row r="805">
          <cell r="B805">
            <v>0</v>
          </cell>
          <cell r="C805" t="str">
            <v/>
          </cell>
          <cell r="D805" t="str">
            <v/>
          </cell>
          <cell r="E805" t="str">
            <v/>
          </cell>
          <cell r="F805" t="str">
            <v/>
          </cell>
          <cell r="G805" t="str">
            <v/>
          </cell>
          <cell r="H805" t="str">
            <v/>
          </cell>
          <cell r="I805" t="str">
            <v/>
          </cell>
          <cell r="J805" t="str">
            <v/>
          </cell>
          <cell r="K805" t="str">
            <v/>
          </cell>
          <cell r="L805" t="str">
            <v/>
          </cell>
          <cell r="M805" t="str">
            <v/>
          </cell>
          <cell r="N805">
            <v>0</v>
          </cell>
          <cell r="Q805" t="str">
            <v/>
          </cell>
          <cell r="R805" t="str">
            <v/>
          </cell>
          <cell r="U805" t="str">
            <v/>
          </cell>
          <cell r="V805" t="str">
            <v/>
          </cell>
          <cell r="Y805" t="str">
            <v/>
          </cell>
          <cell r="Z805" t="str">
            <v/>
          </cell>
          <cell r="AA805">
            <v>0</v>
          </cell>
          <cell r="AB805">
            <v>0</v>
          </cell>
          <cell r="AC805" t="str">
            <v/>
          </cell>
          <cell r="AD805" t="str">
            <v/>
          </cell>
          <cell r="AG805" t="str">
            <v/>
          </cell>
          <cell r="AH805" t="str">
            <v/>
          </cell>
          <cell r="AJ805" t="str">
            <v/>
          </cell>
          <cell r="AK805" t="str">
            <v/>
          </cell>
          <cell r="AM805" t="str">
            <v/>
          </cell>
          <cell r="AN805" t="str">
            <v/>
          </cell>
          <cell r="AP805" t="str">
            <v/>
          </cell>
          <cell r="AQ805" t="str">
            <v/>
          </cell>
          <cell r="AS805" t="str">
            <v/>
          </cell>
          <cell r="AT805" t="str">
            <v/>
          </cell>
          <cell r="AU805" t="str">
            <v/>
          </cell>
          <cell r="AZ805" t="str">
            <v/>
          </cell>
          <cell r="BA805" t="str">
            <v/>
          </cell>
          <cell r="BD805" t="str">
            <v/>
          </cell>
          <cell r="BE805" t="str">
            <v/>
          </cell>
          <cell r="BH805" t="str">
            <v/>
          </cell>
          <cell r="BI805" t="str">
            <v/>
          </cell>
          <cell r="BL805" t="str">
            <v/>
          </cell>
          <cell r="BM805" t="str">
            <v/>
          </cell>
          <cell r="BP805" t="str">
            <v/>
          </cell>
          <cell r="BQ805" t="str">
            <v/>
          </cell>
          <cell r="BV805" t="str">
            <v/>
          </cell>
          <cell r="BW805" t="str">
            <v/>
          </cell>
          <cell r="BX805" t="str">
            <v/>
          </cell>
          <cell r="BY805" t="str">
            <v/>
          </cell>
          <cell r="BZ805">
            <v>0</v>
          </cell>
          <cell r="CA805">
            <v>0</v>
          </cell>
          <cell r="CB805" t="str">
            <v/>
          </cell>
          <cell r="CC805">
            <v>0</v>
          </cell>
          <cell r="CD805">
            <v>0</v>
          </cell>
          <cell r="CE805">
            <v>0</v>
          </cell>
          <cell r="CF805">
            <v>0</v>
          </cell>
          <cell r="CG805">
            <v>0</v>
          </cell>
        </row>
        <row r="806">
          <cell r="B806" t="str">
            <v/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 t="str">
            <v/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Q806" t="str">
            <v/>
          </cell>
          <cell r="R806">
            <v>0</v>
          </cell>
          <cell r="U806" t="str">
            <v/>
          </cell>
          <cell r="V806">
            <v>0</v>
          </cell>
          <cell r="Y806" t="str">
            <v/>
          </cell>
          <cell r="Z806">
            <v>0</v>
          </cell>
          <cell r="AA806">
            <v>0</v>
          </cell>
          <cell r="AB806">
            <v>0</v>
          </cell>
          <cell r="AC806" t="str">
            <v/>
          </cell>
          <cell r="AD806">
            <v>0</v>
          </cell>
          <cell r="AG806" t="str">
            <v/>
          </cell>
          <cell r="AH806">
            <v>0</v>
          </cell>
          <cell r="AJ806" t="str">
            <v/>
          </cell>
          <cell r="AK806">
            <v>0</v>
          </cell>
          <cell r="AM806" t="str">
            <v/>
          </cell>
          <cell r="AN806">
            <v>0</v>
          </cell>
          <cell r="AP806" t="str">
            <v/>
          </cell>
          <cell r="AQ806">
            <v>0</v>
          </cell>
          <cell r="AS806" t="str">
            <v/>
          </cell>
          <cell r="AT806">
            <v>0</v>
          </cell>
          <cell r="AU806" t="str">
            <v/>
          </cell>
          <cell r="AZ806" t="str">
            <v/>
          </cell>
          <cell r="BA806">
            <v>0</v>
          </cell>
          <cell r="BD806" t="str">
            <v/>
          </cell>
          <cell r="BE806">
            <v>0</v>
          </cell>
          <cell r="BH806" t="str">
            <v/>
          </cell>
          <cell r="BI806">
            <v>0</v>
          </cell>
          <cell r="BL806" t="str">
            <v/>
          </cell>
          <cell r="BM806">
            <v>0</v>
          </cell>
          <cell r="BP806" t="str">
            <v/>
          </cell>
          <cell r="BQ806">
            <v>0</v>
          </cell>
          <cell r="BV806" t="str">
            <v/>
          </cell>
          <cell r="BW806">
            <v>0</v>
          </cell>
          <cell r="BX806">
            <v>0</v>
          </cell>
          <cell r="BY806" t="str">
            <v/>
          </cell>
          <cell r="BZ806" t="str">
            <v/>
          </cell>
          <cell r="CA806" t="str">
            <v/>
          </cell>
          <cell r="CB806" t="str">
            <v/>
          </cell>
          <cell r="CC806" t="str">
            <v/>
          </cell>
          <cell r="CD806" t="str">
            <v/>
          </cell>
          <cell r="CE806" t="str">
            <v/>
          </cell>
          <cell r="CF806" t="str">
            <v/>
          </cell>
          <cell r="CG806" t="str">
            <v/>
          </cell>
        </row>
        <row r="807">
          <cell r="B807">
            <v>0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 t="str">
            <v/>
          </cell>
          <cell r="H807" t="str">
            <v/>
          </cell>
          <cell r="I807" t="str">
            <v/>
          </cell>
          <cell r="J807" t="str">
            <v/>
          </cell>
          <cell r="K807" t="str">
            <v/>
          </cell>
          <cell r="L807" t="str">
            <v/>
          </cell>
          <cell r="M807" t="str">
            <v/>
          </cell>
          <cell r="N807">
            <v>0</v>
          </cell>
          <cell r="Q807" t="str">
            <v/>
          </cell>
          <cell r="R807" t="str">
            <v/>
          </cell>
          <cell r="U807" t="str">
            <v/>
          </cell>
          <cell r="V807" t="str">
            <v/>
          </cell>
          <cell r="Y807" t="str">
            <v/>
          </cell>
          <cell r="Z807" t="str">
            <v/>
          </cell>
          <cell r="AA807">
            <v>0</v>
          </cell>
          <cell r="AB807">
            <v>0</v>
          </cell>
          <cell r="AC807" t="str">
            <v/>
          </cell>
          <cell r="AD807" t="str">
            <v/>
          </cell>
          <cell r="AG807" t="str">
            <v/>
          </cell>
          <cell r="AH807" t="str">
            <v/>
          </cell>
          <cell r="AJ807" t="str">
            <v/>
          </cell>
          <cell r="AK807" t="str">
            <v/>
          </cell>
          <cell r="AM807" t="str">
            <v/>
          </cell>
          <cell r="AN807" t="str">
            <v/>
          </cell>
          <cell r="AP807" t="str">
            <v/>
          </cell>
          <cell r="AQ807" t="str">
            <v/>
          </cell>
          <cell r="AS807" t="str">
            <v/>
          </cell>
          <cell r="AT807" t="str">
            <v/>
          </cell>
          <cell r="AU807" t="str">
            <v/>
          </cell>
          <cell r="AZ807" t="str">
            <v/>
          </cell>
          <cell r="BA807" t="str">
            <v/>
          </cell>
          <cell r="BD807" t="str">
            <v/>
          </cell>
          <cell r="BE807" t="str">
            <v/>
          </cell>
          <cell r="BH807" t="str">
            <v/>
          </cell>
          <cell r="BI807" t="str">
            <v/>
          </cell>
          <cell r="BL807" t="str">
            <v/>
          </cell>
          <cell r="BM807" t="str">
            <v/>
          </cell>
          <cell r="BP807" t="str">
            <v/>
          </cell>
          <cell r="BQ807" t="str">
            <v/>
          </cell>
          <cell r="BV807" t="str">
            <v/>
          </cell>
          <cell r="BW807" t="str">
            <v/>
          </cell>
          <cell r="BX807" t="str">
            <v/>
          </cell>
          <cell r="BY807" t="str">
            <v/>
          </cell>
          <cell r="BZ807">
            <v>0</v>
          </cell>
          <cell r="CA807">
            <v>0</v>
          </cell>
          <cell r="CB807" t="str">
            <v/>
          </cell>
          <cell r="CC807">
            <v>0</v>
          </cell>
          <cell r="CD807">
            <v>0</v>
          </cell>
          <cell r="CE807">
            <v>0</v>
          </cell>
          <cell r="CF807">
            <v>0</v>
          </cell>
          <cell r="CG807">
            <v>0</v>
          </cell>
        </row>
        <row r="808">
          <cell r="B808" t="str">
            <v/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 t="str">
            <v/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Q808" t="str">
            <v/>
          </cell>
          <cell r="R808">
            <v>0</v>
          </cell>
          <cell r="U808" t="str">
            <v/>
          </cell>
          <cell r="V808">
            <v>0</v>
          </cell>
          <cell r="Y808" t="str">
            <v/>
          </cell>
          <cell r="Z808">
            <v>0</v>
          </cell>
          <cell r="AA808">
            <v>0</v>
          </cell>
          <cell r="AB808">
            <v>0</v>
          </cell>
          <cell r="AC808" t="str">
            <v/>
          </cell>
          <cell r="AD808">
            <v>0</v>
          </cell>
          <cell r="AG808" t="str">
            <v/>
          </cell>
          <cell r="AH808">
            <v>0</v>
          </cell>
          <cell r="AJ808" t="str">
            <v/>
          </cell>
          <cell r="AK808">
            <v>0</v>
          </cell>
          <cell r="AM808" t="str">
            <v/>
          </cell>
          <cell r="AN808">
            <v>0</v>
          </cell>
          <cell r="AP808" t="str">
            <v/>
          </cell>
          <cell r="AQ808">
            <v>0</v>
          </cell>
          <cell r="AS808" t="str">
            <v/>
          </cell>
          <cell r="AT808">
            <v>0</v>
          </cell>
          <cell r="AU808" t="str">
            <v/>
          </cell>
          <cell r="AZ808" t="str">
            <v/>
          </cell>
          <cell r="BA808">
            <v>0</v>
          </cell>
          <cell r="BD808" t="str">
            <v/>
          </cell>
          <cell r="BE808">
            <v>0</v>
          </cell>
          <cell r="BH808" t="str">
            <v/>
          </cell>
          <cell r="BI808">
            <v>0</v>
          </cell>
          <cell r="BL808" t="str">
            <v/>
          </cell>
          <cell r="BM808">
            <v>0</v>
          </cell>
          <cell r="BP808" t="str">
            <v/>
          </cell>
          <cell r="BQ808">
            <v>0</v>
          </cell>
          <cell r="BV808" t="str">
            <v/>
          </cell>
          <cell r="BW808">
            <v>0</v>
          </cell>
          <cell r="BX808">
            <v>0</v>
          </cell>
          <cell r="BY808" t="str">
            <v/>
          </cell>
          <cell r="BZ808" t="str">
            <v/>
          </cell>
          <cell r="CA808" t="str">
            <v/>
          </cell>
          <cell r="CB808" t="str">
            <v/>
          </cell>
          <cell r="CC808" t="str">
            <v/>
          </cell>
          <cell r="CD808" t="str">
            <v/>
          </cell>
          <cell r="CE808" t="str">
            <v/>
          </cell>
          <cell r="CF808" t="str">
            <v/>
          </cell>
          <cell r="CG808" t="str">
            <v/>
          </cell>
        </row>
        <row r="809">
          <cell r="B809">
            <v>0</v>
          </cell>
          <cell r="C809" t="str">
            <v/>
          </cell>
          <cell r="D809" t="str">
            <v/>
          </cell>
          <cell r="E809" t="str">
            <v/>
          </cell>
          <cell r="F809" t="str">
            <v/>
          </cell>
          <cell r="G809" t="str">
            <v/>
          </cell>
          <cell r="H809" t="str">
            <v/>
          </cell>
          <cell r="I809" t="str">
            <v/>
          </cell>
          <cell r="J809" t="str">
            <v/>
          </cell>
          <cell r="K809" t="str">
            <v/>
          </cell>
          <cell r="L809" t="str">
            <v/>
          </cell>
          <cell r="M809" t="str">
            <v/>
          </cell>
          <cell r="N809">
            <v>0</v>
          </cell>
          <cell r="Q809" t="str">
            <v/>
          </cell>
          <cell r="R809" t="str">
            <v/>
          </cell>
          <cell r="U809" t="str">
            <v/>
          </cell>
          <cell r="V809" t="str">
            <v/>
          </cell>
          <cell r="Y809" t="str">
            <v/>
          </cell>
          <cell r="Z809" t="str">
            <v/>
          </cell>
          <cell r="AA809">
            <v>0</v>
          </cell>
          <cell r="AB809">
            <v>0</v>
          </cell>
          <cell r="AC809" t="str">
            <v/>
          </cell>
          <cell r="AD809" t="str">
            <v/>
          </cell>
          <cell r="AG809" t="str">
            <v/>
          </cell>
          <cell r="AH809" t="str">
            <v/>
          </cell>
          <cell r="AJ809" t="str">
            <v/>
          </cell>
          <cell r="AK809" t="str">
            <v/>
          </cell>
          <cell r="AM809" t="str">
            <v/>
          </cell>
          <cell r="AN809" t="str">
            <v/>
          </cell>
          <cell r="AP809" t="str">
            <v/>
          </cell>
          <cell r="AQ809" t="str">
            <v/>
          </cell>
          <cell r="AS809" t="str">
            <v/>
          </cell>
          <cell r="AT809" t="str">
            <v/>
          </cell>
          <cell r="AU809" t="str">
            <v/>
          </cell>
          <cell r="AZ809" t="str">
            <v/>
          </cell>
          <cell r="BA809" t="str">
            <v/>
          </cell>
          <cell r="BD809" t="str">
            <v/>
          </cell>
          <cell r="BE809" t="str">
            <v/>
          </cell>
          <cell r="BH809" t="str">
            <v/>
          </cell>
          <cell r="BI809" t="str">
            <v/>
          </cell>
          <cell r="BL809" t="str">
            <v/>
          </cell>
          <cell r="BM809" t="str">
            <v/>
          </cell>
          <cell r="BP809" t="str">
            <v/>
          </cell>
          <cell r="BQ809" t="str">
            <v/>
          </cell>
          <cell r="BV809" t="str">
            <v/>
          </cell>
          <cell r="BW809" t="str">
            <v/>
          </cell>
          <cell r="BX809" t="str">
            <v/>
          </cell>
          <cell r="BY809" t="str">
            <v/>
          </cell>
          <cell r="BZ809">
            <v>0</v>
          </cell>
          <cell r="CA809">
            <v>0</v>
          </cell>
          <cell r="CB809" t="str">
            <v/>
          </cell>
          <cell r="CC809">
            <v>0</v>
          </cell>
          <cell r="CD809">
            <v>0</v>
          </cell>
          <cell r="CE809">
            <v>0</v>
          </cell>
          <cell r="CF809">
            <v>0</v>
          </cell>
          <cell r="CG809">
            <v>0</v>
          </cell>
        </row>
        <row r="810">
          <cell r="B810" t="str">
            <v/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 t="str">
            <v/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Q810" t="str">
            <v/>
          </cell>
          <cell r="R810">
            <v>0</v>
          </cell>
          <cell r="U810" t="str">
            <v/>
          </cell>
          <cell r="V810">
            <v>0</v>
          </cell>
          <cell r="Y810" t="str">
            <v/>
          </cell>
          <cell r="Z810">
            <v>0</v>
          </cell>
          <cell r="AA810">
            <v>0</v>
          </cell>
          <cell r="AB810">
            <v>0</v>
          </cell>
          <cell r="AC810" t="str">
            <v/>
          </cell>
          <cell r="AD810">
            <v>0</v>
          </cell>
          <cell r="AG810" t="str">
            <v/>
          </cell>
          <cell r="AH810">
            <v>0</v>
          </cell>
          <cell r="AJ810" t="str">
            <v/>
          </cell>
          <cell r="AK810">
            <v>0</v>
          </cell>
          <cell r="AM810" t="str">
            <v/>
          </cell>
          <cell r="AN810">
            <v>0</v>
          </cell>
          <cell r="AP810" t="str">
            <v/>
          </cell>
          <cell r="AQ810">
            <v>0</v>
          </cell>
          <cell r="AS810" t="str">
            <v/>
          </cell>
          <cell r="AT810">
            <v>0</v>
          </cell>
          <cell r="AU810" t="str">
            <v/>
          </cell>
          <cell r="AZ810" t="str">
            <v/>
          </cell>
          <cell r="BA810">
            <v>0</v>
          </cell>
          <cell r="BD810" t="str">
            <v/>
          </cell>
          <cell r="BE810">
            <v>0</v>
          </cell>
          <cell r="BH810" t="str">
            <v/>
          </cell>
          <cell r="BI810">
            <v>0</v>
          </cell>
          <cell r="BL810" t="str">
            <v/>
          </cell>
          <cell r="BM810">
            <v>0</v>
          </cell>
          <cell r="BP810" t="str">
            <v/>
          </cell>
          <cell r="BQ810">
            <v>0</v>
          </cell>
          <cell r="BV810" t="str">
            <v/>
          </cell>
          <cell r="BW810">
            <v>0</v>
          </cell>
          <cell r="BX810">
            <v>0</v>
          </cell>
          <cell r="BY810" t="str">
            <v/>
          </cell>
          <cell r="BZ810" t="str">
            <v/>
          </cell>
          <cell r="CA810" t="str">
            <v/>
          </cell>
          <cell r="CB810" t="str">
            <v/>
          </cell>
          <cell r="CC810" t="str">
            <v/>
          </cell>
          <cell r="CD810" t="str">
            <v/>
          </cell>
          <cell r="CE810" t="str">
            <v/>
          </cell>
          <cell r="CF810" t="str">
            <v/>
          </cell>
          <cell r="CG810" t="str">
            <v/>
          </cell>
        </row>
        <row r="811">
          <cell r="B811">
            <v>0</v>
          </cell>
          <cell r="C811" t="str">
            <v/>
          </cell>
          <cell r="D811" t="str">
            <v/>
          </cell>
          <cell r="E811" t="str">
            <v/>
          </cell>
          <cell r="F811" t="str">
            <v/>
          </cell>
          <cell r="G811" t="str">
            <v/>
          </cell>
          <cell r="H811" t="str">
            <v/>
          </cell>
          <cell r="I811" t="str">
            <v/>
          </cell>
          <cell r="J811" t="str">
            <v/>
          </cell>
          <cell r="K811" t="str">
            <v/>
          </cell>
          <cell r="L811" t="str">
            <v/>
          </cell>
          <cell r="M811" t="str">
            <v/>
          </cell>
          <cell r="N811">
            <v>0</v>
          </cell>
          <cell r="Q811" t="str">
            <v/>
          </cell>
          <cell r="R811" t="str">
            <v/>
          </cell>
          <cell r="U811" t="str">
            <v/>
          </cell>
          <cell r="V811" t="str">
            <v/>
          </cell>
          <cell r="Y811" t="str">
            <v/>
          </cell>
          <cell r="Z811" t="str">
            <v/>
          </cell>
          <cell r="AA811">
            <v>0</v>
          </cell>
          <cell r="AB811">
            <v>0</v>
          </cell>
          <cell r="AC811" t="str">
            <v/>
          </cell>
          <cell r="AD811" t="str">
            <v/>
          </cell>
          <cell r="AG811" t="str">
            <v/>
          </cell>
          <cell r="AH811" t="str">
            <v/>
          </cell>
          <cell r="AJ811" t="str">
            <v/>
          </cell>
          <cell r="AK811" t="str">
            <v/>
          </cell>
          <cell r="AM811" t="str">
            <v/>
          </cell>
          <cell r="AN811" t="str">
            <v/>
          </cell>
          <cell r="AP811" t="str">
            <v/>
          </cell>
          <cell r="AQ811" t="str">
            <v/>
          </cell>
          <cell r="AS811" t="str">
            <v/>
          </cell>
          <cell r="AT811" t="str">
            <v/>
          </cell>
          <cell r="AU811" t="str">
            <v/>
          </cell>
          <cell r="AZ811" t="str">
            <v/>
          </cell>
          <cell r="BA811" t="str">
            <v/>
          </cell>
          <cell r="BD811" t="str">
            <v/>
          </cell>
          <cell r="BE811" t="str">
            <v/>
          </cell>
          <cell r="BH811" t="str">
            <v/>
          </cell>
          <cell r="BI811" t="str">
            <v/>
          </cell>
          <cell r="BL811" t="str">
            <v/>
          </cell>
          <cell r="BM811" t="str">
            <v/>
          </cell>
          <cell r="BP811" t="str">
            <v/>
          </cell>
          <cell r="BQ811" t="str">
            <v/>
          </cell>
          <cell r="BV811" t="str">
            <v/>
          </cell>
          <cell r="BW811" t="str">
            <v/>
          </cell>
          <cell r="BX811" t="str">
            <v/>
          </cell>
          <cell r="BY811" t="str">
            <v/>
          </cell>
          <cell r="BZ811">
            <v>0</v>
          </cell>
          <cell r="CA811">
            <v>0</v>
          </cell>
          <cell r="CB811" t="str">
            <v/>
          </cell>
          <cell r="CC811">
            <v>0</v>
          </cell>
          <cell r="CD811">
            <v>0</v>
          </cell>
          <cell r="CE811">
            <v>0</v>
          </cell>
          <cell r="CF811">
            <v>0</v>
          </cell>
          <cell r="CG811">
            <v>0</v>
          </cell>
        </row>
        <row r="812">
          <cell r="B812" t="str">
            <v/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 t="str">
            <v/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Q812" t="str">
            <v/>
          </cell>
          <cell r="R812">
            <v>0</v>
          </cell>
          <cell r="U812" t="str">
            <v/>
          </cell>
          <cell r="V812">
            <v>0</v>
          </cell>
          <cell r="Y812" t="str">
            <v/>
          </cell>
          <cell r="Z812">
            <v>0</v>
          </cell>
          <cell r="AA812">
            <v>0</v>
          </cell>
          <cell r="AB812">
            <v>0</v>
          </cell>
          <cell r="AC812" t="str">
            <v/>
          </cell>
          <cell r="AD812">
            <v>0</v>
          </cell>
          <cell r="AG812" t="str">
            <v/>
          </cell>
          <cell r="AH812">
            <v>0</v>
          </cell>
          <cell r="AJ812" t="str">
            <v/>
          </cell>
          <cell r="AK812">
            <v>0</v>
          </cell>
          <cell r="AM812" t="str">
            <v/>
          </cell>
          <cell r="AN812">
            <v>0</v>
          </cell>
          <cell r="AP812" t="str">
            <v/>
          </cell>
          <cell r="AQ812">
            <v>0</v>
          </cell>
          <cell r="AS812" t="str">
            <v/>
          </cell>
          <cell r="AT812">
            <v>0</v>
          </cell>
          <cell r="AU812" t="str">
            <v/>
          </cell>
          <cell r="AZ812" t="str">
            <v/>
          </cell>
          <cell r="BA812">
            <v>0</v>
          </cell>
          <cell r="BD812" t="str">
            <v/>
          </cell>
          <cell r="BE812">
            <v>0</v>
          </cell>
          <cell r="BH812" t="str">
            <v/>
          </cell>
          <cell r="BI812">
            <v>0</v>
          </cell>
          <cell r="BL812" t="str">
            <v/>
          </cell>
          <cell r="BM812">
            <v>0</v>
          </cell>
          <cell r="BP812" t="str">
            <v/>
          </cell>
          <cell r="BQ812">
            <v>0</v>
          </cell>
          <cell r="BV812" t="str">
            <v/>
          </cell>
          <cell r="BW812">
            <v>0</v>
          </cell>
          <cell r="BX812">
            <v>0</v>
          </cell>
          <cell r="BY812" t="str">
            <v/>
          </cell>
          <cell r="BZ812" t="str">
            <v/>
          </cell>
          <cell r="CA812" t="str">
            <v/>
          </cell>
          <cell r="CB812" t="str">
            <v/>
          </cell>
          <cell r="CC812" t="str">
            <v/>
          </cell>
          <cell r="CD812" t="str">
            <v/>
          </cell>
          <cell r="CE812" t="str">
            <v/>
          </cell>
          <cell r="CF812" t="str">
            <v/>
          </cell>
          <cell r="CG812" t="str">
            <v/>
          </cell>
        </row>
        <row r="813">
          <cell r="B813">
            <v>0</v>
          </cell>
          <cell r="C813" t="str">
            <v/>
          </cell>
          <cell r="D813" t="str">
            <v/>
          </cell>
          <cell r="E813" t="str">
            <v/>
          </cell>
          <cell r="F813" t="str">
            <v/>
          </cell>
          <cell r="G813" t="str">
            <v/>
          </cell>
          <cell r="H813" t="str">
            <v/>
          </cell>
          <cell r="I813" t="str">
            <v/>
          </cell>
          <cell r="J813" t="str">
            <v/>
          </cell>
          <cell r="K813" t="str">
            <v/>
          </cell>
          <cell r="L813" t="str">
            <v/>
          </cell>
          <cell r="M813" t="str">
            <v/>
          </cell>
          <cell r="N813">
            <v>0</v>
          </cell>
          <cell r="Q813" t="str">
            <v/>
          </cell>
          <cell r="R813" t="str">
            <v/>
          </cell>
          <cell r="U813" t="str">
            <v/>
          </cell>
          <cell r="V813" t="str">
            <v/>
          </cell>
          <cell r="Y813" t="str">
            <v/>
          </cell>
          <cell r="Z813" t="str">
            <v/>
          </cell>
          <cell r="AA813">
            <v>0</v>
          </cell>
          <cell r="AB813">
            <v>0</v>
          </cell>
          <cell r="AC813" t="str">
            <v/>
          </cell>
          <cell r="AD813" t="str">
            <v/>
          </cell>
          <cell r="AG813" t="str">
            <v/>
          </cell>
          <cell r="AH813" t="str">
            <v/>
          </cell>
          <cell r="AJ813" t="str">
            <v/>
          </cell>
          <cell r="AK813" t="str">
            <v/>
          </cell>
          <cell r="AM813" t="str">
            <v/>
          </cell>
          <cell r="AN813" t="str">
            <v/>
          </cell>
          <cell r="AP813" t="str">
            <v/>
          </cell>
          <cell r="AQ813" t="str">
            <v/>
          </cell>
          <cell r="AS813" t="str">
            <v/>
          </cell>
          <cell r="AT813" t="str">
            <v/>
          </cell>
          <cell r="AU813" t="str">
            <v/>
          </cell>
          <cell r="AZ813" t="str">
            <v/>
          </cell>
          <cell r="BA813" t="str">
            <v/>
          </cell>
          <cell r="BD813" t="str">
            <v/>
          </cell>
          <cell r="BE813" t="str">
            <v/>
          </cell>
          <cell r="BH813" t="str">
            <v/>
          </cell>
          <cell r="BI813" t="str">
            <v/>
          </cell>
          <cell r="BL813" t="str">
            <v/>
          </cell>
          <cell r="BM813" t="str">
            <v/>
          </cell>
          <cell r="BP813" t="str">
            <v/>
          </cell>
          <cell r="BQ813" t="str">
            <v/>
          </cell>
          <cell r="BV813" t="str">
            <v/>
          </cell>
          <cell r="BW813" t="str">
            <v/>
          </cell>
          <cell r="BX813" t="str">
            <v/>
          </cell>
          <cell r="BY813" t="str">
            <v/>
          </cell>
          <cell r="BZ813">
            <v>0</v>
          </cell>
          <cell r="CA813">
            <v>0</v>
          </cell>
          <cell r="CB813" t="str">
            <v/>
          </cell>
          <cell r="CC813">
            <v>0</v>
          </cell>
          <cell r="CD813">
            <v>0</v>
          </cell>
          <cell r="CE813">
            <v>0</v>
          </cell>
          <cell r="CF813">
            <v>0</v>
          </cell>
          <cell r="CG813">
            <v>0</v>
          </cell>
        </row>
        <row r="814">
          <cell r="B814" t="str">
            <v/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 t="str">
            <v/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Q814" t="str">
            <v/>
          </cell>
          <cell r="R814">
            <v>0</v>
          </cell>
          <cell r="U814" t="str">
            <v/>
          </cell>
          <cell r="V814">
            <v>0</v>
          </cell>
          <cell r="Y814" t="str">
            <v/>
          </cell>
          <cell r="Z814">
            <v>0</v>
          </cell>
          <cell r="AA814">
            <v>0</v>
          </cell>
          <cell r="AB814">
            <v>0</v>
          </cell>
          <cell r="AC814" t="str">
            <v/>
          </cell>
          <cell r="AD814">
            <v>0</v>
          </cell>
          <cell r="AG814" t="str">
            <v/>
          </cell>
          <cell r="AH814">
            <v>0</v>
          </cell>
          <cell r="AJ814" t="str">
            <v/>
          </cell>
          <cell r="AK814">
            <v>0</v>
          </cell>
          <cell r="AM814" t="str">
            <v/>
          </cell>
          <cell r="AN814">
            <v>0</v>
          </cell>
          <cell r="AP814" t="str">
            <v/>
          </cell>
          <cell r="AQ814">
            <v>0</v>
          </cell>
          <cell r="AS814" t="str">
            <v/>
          </cell>
          <cell r="AT814">
            <v>0</v>
          </cell>
          <cell r="AU814" t="str">
            <v/>
          </cell>
          <cell r="AZ814" t="str">
            <v/>
          </cell>
          <cell r="BA814">
            <v>0</v>
          </cell>
          <cell r="BD814" t="str">
            <v/>
          </cell>
          <cell r="BE814">
            <v>0</v>
          </cell>
          <cell r="BH814" t="str">
            <v/>
          </cell>
          <cell r="BI814">
            <v>0</v>
          </cell>
          <cell r="BL814" t="str">
            <v/>
          </cell>
          <cell r="BM814">
            <v>0</v>
          </cell>
          <cell r="BP814" t="str">
            <v/>
          </cell>
          <cell r="BQ814">
            <v>0</v>
          </cell>
          <cell r="BV814" t="str">
            <v/>
          </cell>
          <cell r="BW814">
            <v>0</v>
          </cell>
          <cell r="BX814">
            <v>0</v>
          </cell>
          <cell r="BY814" t="str">
            <v/>
          </cell>
          <cell r="BZ814" t="str">
            <v/>
          </cell>
          <cell r="CA814" t="str">
            <v/>
          </cell>
          <cell r="CB814" t="str">
            <v/>
          </cell>
          <cell r="CC814" t="str">
            <v/>
          </cell>
          <cell r="CD814" t="str">
            <v/>
          </cell>
          <cell r="CE814" t="str">
            <v/>
          </cell>
          <cell r="CF814" t="str">
            <v/>
          </cell>
          <cell r="CG814" t="str">
            <v/>
          </cell>
        </row>
        <row r="815">
          <cell r="B815">
            <v>0</v>
          </cell>
          <cell r="C815" t="str">
            <v/>
          </cell>
          <cell r="D815" t="str">
            <v/>
          </cell>
          <cell r="E815" t="str">
            <v/>
          </cell>
          <cell r="F815" t="str">
            <v/>
          </cell>
          <cell r="G815" t="str">
            <v/>
          </cell>
          <cell r="H815" t="str">
            <v/>
          </cell>
          <cell r="I815" t="str">
            <v/>
          </cell>
          <cell r="J815" t="str">
            <v/>
          </cell>
          <cell r="K815" t="str">
            <v/>
          </cell>
          <cell r="L815" t="str">
            <v/>
          </cell>
          <cell r="M815" t="str">
            <v/>
          </cell>
          <cell r="N815">
            <v>0</v>
          </cell>
          <cell r="Q815" t="str">
            <v/>
          </cell>
          <cell r="R815" t="str">
            <v/>
          </cell>
          <cell r="U815" t="str">
            <v/>
          </cell>
          <cell r="V815" t="str">
            <v/>
          </cell>
          <cell r="Y815" t="str">
            <v/>
          </cell>
          <cell r="Z815" t="str">
            <v/>
          </cell>
          <cell r="AA815">
            <v>0</v>
          </cell>
          <cell r="AB815">
            <v>0</v>
          </cell>
          <cell r="AC815" t="str">
            <v/>
          </cell>
          <cell r="AD815" t="str">
            <v/>
          </cell>
          <cell r="AG815" t="str">
            <v/>
          </cell>
          <cell r="AH815" t="str">
            <v/>
          </cell>
          <cell r="AJ815" t="str">
            <v/>
          </cell>
          <cell r="AK815" t="str">
            <v/>
          </cell>
          <cell r="AM815" t="str">
            <v/>
          </cell>
          <cell r="AN815" t="str">
            <v/>
          </cell>
          <cell r="AP815" t="str">
            <v/>
          </cell>
          <cell r="AQ815" t="str">
            <v/>
          </cell>
          <cell r="AS815" t="str">
            <v/>
          </cell>
          <cell r="AT815" t="str">
            <v/>
          </cell>
          <cell r="AU815" t="str">
            <v/>
          </cell>
          <cell r="AZ815" t="str">
            <v/>
          </cell>
          <cell r="BA815" t="str">
            <v/>
          </cell>
          <cell r="BD815" t="str">
            <v/>
          </cell>
          <cell r="BE815" t="str">
            <v/>
          </cell>
          <cell r="BH815" t="str">
            <v/>
          </cell>
          <cell r="BI815" t="str">
            <v/>
          </cell>
          <cell r="BL815" t="str">
            <v/>
          </cell>
          <cell r="BM815" t="str">
            <v/>
          </cell>
          <cell r="BP815" t="str">
            <v/>
          </cell>
          <cell r="BQ815" t="str">
            <v/>
          </cell>
          <cell r="BV815" t="str">
            <v/>
          </cell>
          <cell r="BW815" t="str">
            <v/>
          </cell>
          <cell r="BX815" t="str">
            <v/>
          </cell>
          <cell r="BY815" t="str">
            <v/>
          </cell>
          <cell r="BZ815">
            <v>0</v>
          </cell>
          <cell r="CA815">
            <v>0</v>
          </cell>
          <cell r="CB815" t="str">
            <v/>
          </cell>
          <cell r="CC815">
            <v>0</v>
          </cell>
          <cell r="CD815">
            <v>0</v>
          </cell>
          <cell r="CE815">
            <v>0</v>
          </cell>
          <cell r="CF815">
            <v>0</v>
          </cell>
          <cell r="CG815">
            <v>0</v>
          </cell>
        </row>
        <row r="816">
          <cell r="B816" t="str">
            <v/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 t="str">
            <v/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Q816" t="str">
            <v/>
          </cell>
          <cell r="R816">
            <v>0</v>
          </cell>
          <cell r="U816" t="str">
            <v/>
          </cell>
          <cell r="V816">
            <v>0</v>
          </cell>
          <cell r="Y816" t="str">
            <v/>
          </cell>
          <cell r="Z816">
            <v>0</v>
          </cell>
          <cell r="AA816">
            <v>0</v>
          </cell>
          <cell r="AB816">
            <v>0</v>
          </cell>
          <cell r="AC816" t="str">
            <v/>
          </cell>
          <cell r="AD816">
            <v>0</v>
          </cell>
          <cell r="AG816" t="str">
            <v/>
          </cell>
          <cell r="AH816">
            <v>0</v>
          </cell>
          <cell r="AJ816" t="str">
            <v/>
          </cell>
          <cell r="AK816">
            <v>0</v>
          </cell>
          <cell r="AM816" t="str">
            <v/>
          </cell>
          <cell r="AN816">
            <v>0</v>
          </cell>
          <cell r="AP816" t="str">
            <v/>
          </cell>
          <cell r="AQ816">
            <v>0</v>
          </cell>
          <cell r="AS816" t="str">
            <v/>
          </cell>
          <cell r="AT816">
            <v>0</v>
          </cell>
          <cell r="AU816" t="str">
            <v/>
          </cell>
          <cell r="AZ816" t="str">
            <v/>
          </cell>
          <cell r="BA816">
            <v>0</v>
          </cell>
          <cell r="BD816" t="str">
            <v/>
          </cell>
          <cell r="BE816">
            <v>0</v>
          </cell>
          <cell r="BH816" t="str">
            <v/>
          </cell>
          <cell r="BI816">
            <v>0</v>
          </cell>
          <cell r="BL816" t="str">
            <v/>
          </cell>
          <cell r="BM816">
            <v>0</v>
          </cell>
          <cell r="BP816" t="str">
            <v/>
          </cell>
          <cell r="BQ816">
            <v>0</v>
          </cell>
          <cell r="BV816" t="str">
            <v/>
          </cell>
          <cell r="BW816">
            <v>0</v>
          </cell>
          <cell r="BX816">
            <v>0</v>
          </cell>
          <cell r="BY816" t="str">
            <v/>
          </cell>
          <cell r="BZ816" t="str">
            <v/>
          </cell>
          <cell r="CA816" t="str">
            <v/>
          </cell>
          <cell r="CB816" t="str">
            <v/>
          </cell>
          <cell r="CC816" t="str">
            <v/>
          </cell>
          <cell r="CD816" t="str">
            <v/>
          </cell>
          <cell r="CE816" t="str">
            <v/>
          </cell>
          <cell r="CF816" t="str">
            <v/>
          </cell>
          <cell r="CG816" t="str">
            <v/>
          </cell>
        </row>
        <row r="817">
          <cell r="B817">
            <v>0</v>
          </cell>
          <cell r="C817" t="str">
            <v/>
          </cell>
          <cell r="D817" t="str">
            <v/>
          </cell>
          <cell r="E817" t="str">
            <v/>
          </cell>
          <cell r="F817" t="str">
            <v/>
          </cell>
          <cell r="G817" t="str">
            <v/>
          </cell>
          <cell r="H817" t="str">
            <v/>
          </cell>
          <cell r="I817" t="str">
            <v/>
          </cell>
          <cell r="J817" t="str">
            <v/>
          </cell>
          <cell r="K817" t="str">
            <v/>
          </cell>
          <cell r="L817" t="str">
            <v/>
          </cell>
          <cell r="M817" t="str">
            <v/>
          </cell>
          <cell r="N817">
            <v>0</v>
          </cell>
          <cell r="Q817" t="str">
            <v/>
          </cell>
          <cell r="R817" t="str">
            <v/>
          </cell>
          <cell r="U817" t="str">
            <v/>
          </cell>
          <cell r="V817" t="str">
            <v/>
          </cell>
          <cell r="Y817" t="str">
            <v/>
          </cell>
          <cell r="Z817" t="str">
            <v/>
          </cell>
          <cell r="AA817">
            <v>0</v>
          </cell>
          <cell r="AB817">
            <v>0</v>
          </cell>
          <cell r="AC817" t="str">
            <v/>
          </cell>
          <cell r="AD817" t="str">
            <v/>
          </cell>
          <cell r="AG817" t="str">
            <v/>
          </cell>
          <cell r="AH817" t="str">
            <v/>
          </cell>
          <cell r="AJ817" t="str">
            <v/>
          </cell>
          <cell r="AK817" t="str">
            <v/>
          </cell>
          <cell r="AM817" t="str">
            <v/>
          </cell>
          <cell r="AN817" t="str">
            <v/>
          </cell>
          <cell r="AP817" t="str">
            <v/>
          </cell>
          <cell r="AQ817" t="str">
            <v/>
          </cell>
          <cell r="AS817" t="str">
            <v/>
          </cell>
          <cell r="AT817" t="str">
            <v/>
          </cell>
          <cell r="AU817" t="str">
            <v/>
          </cell>
          <cell r="AZ817" t="str">
            <v/>
          </cell>
          <cell r="BA817" t="str">
            <v/>
          </cell>
          <cell r="BD817" t="str">
            <v/>
          </cell>
          <cell r="BE817" t="str">
            <v/>
          </cell>
          <cell r="BH817" t="str">
            <v/>
          </cell>
          <cell r="BI817" t="str">
            <v/>
          </cell>
          <cell r="BL817" t="str">
            <v/>
          </cell>
          <cell r="BM817" t="str">
            <v/>
          </cell>
          <cell r="BP817" t="str">
            <v/>
          </cell>
          <cell r="BQ817" t="str">
            <v/>
          </cell>
          <cell r="BV817" t="str">
            <v/>
          </cell>
          <cell r="BW817" t="str">
            <v/>
          </cell>
          <cell r="BX817" t="str">
            <v/>
          </cell>
          <cell r="BY817" t="str">
            <v/>
          </cell>
          <cell r="BZ817">
            <v>0</v>
          </cell>
          <cell r="CA817">
            <v>0</v>
          </cell>
          <cell r="CB817" t="str">
            <v/>
          </cell>
          <cell r="CC817">
            <v>0</v>
          </cell>
          <cell r="CD817">
            <v>0</v>
          </cell>
          <cell r="CE817">
            <v>0</v>
          </cell>
          <cell r="CF817">
            <v>0</v>
          </cell>
          <cell r="CG817">
            <v>0</v>
          </cell>
        </row>
        <row r="818">
          <cell r="B818" t="str">
            <v/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 t="str">
            <v/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Q818" t="str">
            <v/>
          </cell>
          <cell r="R818">
            <v>0</v>
          </cell>
          <cell r="U818" t="str">
            <v/>
          </cell>
          <cell r="V818">
            <v>0</v>
          </cell>
          <cell r="Y818" t="str">
            <v/>
          </cell>
          <cell r="Z818">
            <v>0</v>
          </cell>
          <cell r="AA818">
            <v>0</v>
          </cell>
          <cell r="AB818">
            <v>0</v>
          </cell>
          <cell r="AC818" t="str">
            <v/>
          </cell>
          <cell r="AD818">
            <v>0</v>
          </cell>
          <cell r="AG818" t="str">
            <v/>
          </cell>
          <cell r="AH818">
            <v>0</v>
          </cell>
          <cell r="AJ818" t="str">
            <v/>
          </cell>
          <cell r="AK818">
            <v>0</v>
          </cell>
          <cell r="AM818" t="str">
            <v/>
          </cell>
          <cell r="AN818">
            <v>0</v>
          </cell>
          <cell r="AP818" t="str">
            <v/>
          </cell>
          <cell r="AQ818">
            <v>0</v>
          </cell>
          <cell r="AS818" t="str">
            <v/>
          </cell>
          <cell r="AT818">
            <v>0</v>
          </cell>
          <cell r="AU818" t="str">
            <v/>
          </cell>
          <cell r="AZ818" t="str">
            <v/>
          </cell>
          <cell r="BA818">
            <v>0</v>
          </cell>
          <cell r="BD818" t="str">
            <v/>
          </cell>
          <cell r="BE818">
            <v>0</v>
          </cell>
          <cell r="BH818" t="str">
            <v/>
          </cell>
          <cell r="BI818">
            <v>0</v>
          </cell>
          <cell r="BL818" t="str">
            <v/>
          </cell>
          <cell r="BM818">
            <v>0</v>
          </cell>
          <cell r="BP818" t="str">
            <v/>
          </cell>
          <cell r="BQ818">
            <v>0</v>
          </cell>
          <cell r="BV818" t="str">
            <v/>
          </cell>
          <cell r="BW818">
            <v>0</v>
          </cell>
          <cell r="BX818">
            <v>0</v>
          </cell>
          <cell r="BY818" t="str">
            <v/>
          </cell>
          <cell r="BZ818" t="str">
            <v/>
          </cell>
          <cell r="CA818" t="str">
            <v/>
          </cell>
          <cell r="CB818" t="str">
            <v/>
          </cell>
          <cell r="CC818" t="str">
            <v/>
          </cell>
          <cell r="CD818" t="str">
            <v/>
          </cell>
          <cell r="CE818" t="str">
            <v/>
          </cell>
          <cell r="CF818" t="str">
            <v/>
          </cell>
          <cell r="CG818" t="str">
            <v/>
          </cell>
        </row>
        <row r="819">
          <cell r="B819">
            <v>0</v>
          </cell>
          <cell r="C819" t="str">
            <v/>
          </cell>
          <cell r="D819" t="str">
            <v/>
          </cell>
          <cell r="E819" t="str">
            <v/>
          </cell>
          <cell r="F819" t="str">
            <v/>
          </cell>
          <cell r="G819" t="str">
            <v/>
          </cell>
          <cell r="H819" t="str">
            <v/>
          </cell>
          <cell r="I819" t="str">
            <v/>
          </cell>
          <cell r="J819" t="str">
            <v/>
          </cell>
          <cell r="K819" t="str">
            <v/>
          </cell>
          <cell r="L819" t="str">
            <v/>
          </cell>
          <cell r="M819" t="str">
            <v/>
          </cell>
          <cell r="N819">
            <v>0</v>
          </cell>
          <cell r="Q819" t="str">
            <v/>
          </cell>
          <cell r="R819" t="str">
            <v/>
          </cell>
          <cell r="U819" t="str">
            <v/>
          </cell>
          <cell r="V819" t="str">
            <v/>
          </cell>
          <cell r="Y819" t="str">
            <v/>
          </cell>
          <cell r="Z819" t="str">
            <v/>
          </cell>
          <cell r="AA819">
            <v>0</v>
          </cell>
          <cell r="AB819">
            <v>0</v>
          </cell>
          <cell r="AC819" t="str">
            <v/>
          </cell>
          <cell r="AD819" t="str">
            <v/>
          </cell>
          <cell r="AG819" t="str">
            <v/>
          </cell>
          <cell r="AH819" t="str">
            <v/>
          </cell>
          <cell r="AJ819" t="str">
            <v/>
          </cell>
          <cell r="AK819" t="str">
            <v/>
          </cell>
          <cell r="AM819" t="str">
            <v/>
          </cell>
          <cell r="AN819" t="str">
            <v/>
          </cell>
          <cell r="AP819" t="str">
            <v/>
          </cell>
          <cell r="AQ819" t="str">
            <v/>
          </cell>
          <cell r="AS819" t="str">
            <v/>
          </cell>
          <cell r="AT819" t="str">
            <v/>
          </cell>
          <cell r="AU819" t="str">
            <v/>
          </cell>
          <cell r="AZ819" t="str">
            <v/>
          </cell>
          <cell r="BA819" t="str">
            <v/>
          </cell>
          <cell r="BD819" t="str">
            <v/>
          </cell>
          <cell r="BE819" t="str">
            <v/>
          </cell>
          <cell r="BH819" t="str">
            <v/>
          </cell>
          <cell r="BI819" t="str">
            <v/>
          </cell>
          <cell r="BL819" t="str">
            <v/>
          </cell>
          <cell r="BM819" t="str">
            <v/>
          </cell>
          <cell r="BP819" t="str">
            <v/>
          </cell>
          <cell r="BQ819" t="str">
            <v/>
          </cell>
          <cell r="BV819" t="str">
            <v/>
          </cell>
          <cell r="BW819" t="str">
            <v/>
          </cell>
          <cell r="BX819" t="str">
            <v/>
          </cell>
          <cell r="BY819" t="str">
            <v/>
          </cell>
          <cell r="BZ819">
            <v>0</v>
          </cell>
          <cell r="CA819">
            <v>0</v>
          </cell>
          <cell r="CB819" t="str">
            <v/>
          </cell>
          <cell r="CC819">
            <v>0</v>
          </cell>
          <cell r="CD819">
            <v>0</v>
          </cell>
          <cell r="CE819">
            <v>0</v>
          </cell>
          <cell r="CF819">
            <v>0</v>
          </cell>
          <cell r="CG819">
            <v>0</v>
          </cell>
        </row>
        <row r="820">
          <cell r="B820" t="str">
            <v/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 t="str">
            <v/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Q820" t="str">
            <v/>
          </cell>
          <cell r="R820">
            <v>0</v>
          </cell>
          <cell r="U820" t="str">
            <v/>
          </cell>
          <cell r="V820">
            <v>0</v>
          </cell>
          <cell r="Y820" t="str">
            <v/>
          </cell>
          <cell r="Z820">
            <v>0</v>
          </cell>
          <cell r="AA820">
            <v>0</v>
          </cell>
          <cell r="AB820">
            <v>0</v>
          </cell>
          <cell r="AC820" t="str">
            <v/>
          </cell>
          <cell r="AD820">
            <v>0</v>
          </cell>
          <cell r="AG820" t="str">
            <v/>
          </cell>
          <cell r="AH820">
            <v>0</v>
          </cell>
          <cell r="AJ820" t="str">
            <v/>
          </cell>
          <cell r="AK820">
            <v>0</v>
          </cell>
          <cell r="AM820" t="str">
            <v/>
          </cell>
          <cell r="AN820">
            <v>0</v>
          </cell>
          <cell r="AP820" t="str">
            <v/>
          </cell>
          <cell r="AQ820">
            <v>0</v>
          </cell>
          <cell r="AS820" t="str">
            <v/>
          </cell>
          <cell r="AT820">
            <v>0</v>
          </cell>
          <cell r="AU820" t="str">
            <v/>
          </cell>
          <cell r="AZ820" t="str">
            <v/>
          </cell>
          <cell r="BA820">
            <v>0</v>
          </cell>
          <cell r="BD820" t="str">
            <v/>
          </cell>
          <cell r="BE820">
            <v>0</v>
          </cell>
          <cell r="BH820" t="str">
            <v/>
          </cell>
          <cell r="BI820">
            <v>0</v>
          </cell>
          <cell r="BL820" t="str">
            <v/>
          </cell>
          <cell r="BM820">
            <v>0</v>
          </cell>
          <cell r="BP820" t="str">
            <v/>
          </cell>
          <cell r="BQ820">
            <v>0</v>
          </cell>
          <cell r="BV820" t="str">
            <v/>
          </cell>
          <cell r="BW820">
            <v>0</v>
          </cell>
          <cell r="BX820">
            <v>0</v>
          </cell>
          <cell r="BY820" t="str">
            <v/>
          </cell>
          <cell r="BZ820" t="str">
            <v/>
          </cell>
          <cell r="CA820" t="str">
            <v/>
          </cell>
          <cell r="CB820" t="str">
            <v/>
          </cell>
          <cell r="CC820" t="str">
            <v/>
          </cell>
          <cell r="CD820" t="str">
            <v/>
          </cell>
          <cell r="CE820" t="str">
            <v/>
          </cell>
          <cell r="CF820" t="str">
            <v/>
          </cell>
          <cell r="CG820" t="str">
            <v/>
          </cell>
        </row>
        <row r="821">
          <cell r="B821">
            <v>0</v>
          </cell>
          <cell r="C821" t="str">
            <v/>
          </cell>
          <cell r="D821" t="str">
            <v/>
          </cell>
          <cell r="E821" t="str">
            <v/>
          </cell>
          <cell r="F821" t="str">
            <v/>
          </cell>
          <cell r="G821" t="str">
            <v/>
          </cell>
          <cell r="H821" t="str">
            <v/>
          </cell>
          <cell r="I821" t="str">
            <v/>
          </cell>
          <cell r="J821" t="str">
            <v/>
          </cell>
          <cell r="K821" t="str">
            <v/>
          </cell>
          <cell r="L821" t="str">
            <v/>
          </cell>
          <cell r="M821" t="str">
            <v/>
          </cell>
          <cell r="N821">
            <v>0</v>
          </cell>
          <cell r="Q821" t="str">
            <v/>
          </cell>
          <cell r="R821" t="str">
            <v/>
          </cell>
          <cell r="U821" t="str">
            <v/>
          </cell>
          <cell r="V821" t="str">
            <v/>
          </cell>
          <cell r="Y821" t="str">
            <v/>
          </cell>
          <cell r="Z821" t="str">
            <v/>
          </cell>
          <cell r="AA821">
            <v>0</v>
          </cell>
          <cell r="AB821">
            <v>0</v>
          </cell>
          <cell r="AC821" t="str">
            <v/>
          </cell>
          <cell r="AD821" t="str">
            <v/>
          </cell>
          <cell r="AG821" t="str">
            <v/>
          </cell>
          <cell r="AH821" t="str">
            <v/>
          </cell>
          <cell r="AJ821" t="str">
            <v/>
          </cell>
          <cell r="AK821" t="str">
            <v/>
          </cell>
          <cell r="AM821" t="str">
            <v/>
          </cell>
          <cell r="AN821" t="str">
            <v/>
          </cell>
          <cell r="AP821" t="str">
            <v/>
          </cell>
          <cell r="AQ821" t="str">
            <v/>
          </cell>
          <cell r="AS821" t="str">
            <v/>
          </cell>
          <cell r="AT821" t="str">
            <v/>
          </cell>
          <cell r="AU821" t="str">
            <v/>
          </cell>
          <cell r="AZ821" t="str">
            <v/>
          </cell>
          <cell r="BA821" t="str">
            <v/>
          </cell>
          <cell r="BD821" t="str">
            <v/>
          </cell>
          <cell r="BE821" t="str">
            <v/>
          </cell>
          <cell r="BH821" t="str">
            <v/>
          </cell>
          <cell r="BI821" t="str">
            <v/>
          </cell>
          <cell r="BL821" t="str">
            <v/>
          </cell>
          <cell r="BM821" t="str">
            <v/>
          </cell>
          <cell r="BP821" t="str">
            <v/>
          </cell>
          <cell r="BQ821" t="str">
            <v/>
          </cell>
          <cell r="BV821" t="str">
            <v/>
          </cell>
          <cell r="BW821" t="str">
            <v/>
          </cell>
          <cell r="BX821" t="str">
            <v/>
          </cell>
          <cell r="BY821" t="str">
            <v/>
          </cell>
          <cell r="BZ821">
            <v>0</v>
          </cell>
          <cell r="CA821">
            <v>0</v>
          </cell>
          <cell r="CB821" t="str">
            <v/>
          </cell>
          <cell r="CC821">
            <v>0</v>
          </cell>
          <cell r="CD821">
            <v>0</v>
          </cell>
          <cell r="CE821">
            <v>0</v>
          </cell>
          <cell r="CF821">
            <v>0</v>
          </cell>
          <cell r="CG821">
            <v>0</v>
          </cell>
        </row>
        <row r="822">
          <cell r="B822" t="str">
            <v/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 t="str">
            <v/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Q822" t="str">
            <v/>
          </cell>
          <cell r="R822">
            <v>0</v>
          </cell>
          <cell r="U822" t="str">
            <v/>
          </cell>
          <cell r="V822">
            <v>0</v>
          </cell>
          <cell r="Y822" t="str">
            <v/>
          </cell>
          <cell r="Z822">
            <v>0</v>
          </cell>
          <cell r="AA822">
            <v>0</v>
          </cell>
          <cell r="AB822">
            <v>0</v>
          </cell>
          <cell r="AC822" t="str">
            <v/>
          </cell>
          <cell r="AD822">
            <v>0</v>
          </cell>
          <cell r="AG822" t="str">
            <v/>
          </cell>
          <cell r="AH822">
            <v>0</v>
          </cell>
          <cell r="AJ822" t="str">
            <v/>
          </cell>
          <cell r="AK822">
            <v>0</v>
          </cell>
          <cell r="AM822" t="str">
            <v/>
          </cell>
          <cell r="AN822">
            <v>0</v>
          </cell>
          <cell r="AP822" t="str">
            <v/>
          </cell>
          <cell r="AQ822">
            <v>0</v>
          </cell>
          <cell r="AS822" t="str">
            <v/>
          </cell>
          <cell r="AT822">
            <v>0</v>
          </cell>
          <cell r="AU822" t="str">
            <v/>
          </cell>
          <cell r="AZ822" t="str">
            <v/>
          </cell>
          <cell r="BA822">
            <v>0</v>
          </cell>
          <cell r="BD822" t="str">
            <v/>
          </cell>
          <cell r="BE822">
            <v>0</v>
          </cell>
          <cell r="BH822" t="str">
            <v/>
          </cell>
          <cell r="BI822">
            <v>0</v>
          </cell>
          <cell r="BL822" t="str">
            <v/>
          </cell>
          <cell r="BM822">
            <v>0</v>
          </cell>
          <cell r="BP822" t="str">
            <v/>
          </cell>
          <cell r="BQ822">
            <v>0</v>
          </cell>
          <cell r="BV822" t="str">
            <v/>
          </cell>
          <cell r="BW822">
            <v>0</v>
          </cell>
          <cell r="BX822">
            <v>0</v>
          </cell>
          <cell r="BY822" t="str">
            <v/>
          </cell>
          <cell r="BZ822" t="str">
            <v/>
          </cell>
          <cell r="CA822" t="str">
            <v/>
          </cell>
          <cell r="CB822" t="str">
            <v/>
          </cell>
          <cell r="CC822" t="str">
            <v/>
          </cell>
          <cell r="CD822" t="str">
            <v/>
          </cell>
          <cell r="CE822" t="str">
            <v/>
          </cell>
          <cell r="CF822" t="str">
            <v/>
          </cell>
          <cell r="CG822" t="str">
            <v/>
          </cell>
        </row>
        <row r="823">
          <cell r="B823">
            <v>0</v>
          </cell>
          <cell r="C823" t="str">
            <v/>
          </cell>
          <cell r="D823" t="str">
            <v/>
          </cell>
          <cell r="E823" t="str">
            <v/>
          </cell>
          <cell r="F823" t="str">
            <v/>
          </cell>
          <cell r="G823" t="str">
            <v/>
          </cell>
          <cell r="H823" t="str">
            <v/>
          </cell>
          <cell r="I823" t="str">
            <v/>
          </cell>
          <cell r="J823" t="str">
            <v/>
          </cell>
          <cell r="K823" t="str">
            <v/>
          </cell>
          <cell r="L823" t="str">
            <v/>
          </cell>
          <cell r="M823" t="str">
            <v/>
          </cell>
          <cell r="N823">
            <v>0</v>
          </cell>
          <cell r="Q823" t="str">
            <v/>
          </cell>
          <cell r="R823" t="str">
            <v/>
          </cell>
          <cell r="U823" t="str">
            <v/>
          </cell>
          <cell r="V823" t="str">
            <v/>
          </cell>
          <cell r="Y823" t="str">
            <v/>
          </cell>
          <cell r="Z823" t="str">
            <v/>
          </cell>
          <cell r="AA823">
            <v>0</v>
          </cell>
          <cell r="AB823">
            <v>0</v>
          </cell>
          <cell r="AC823" t="str">
            <v/>
          </cell>
          <cell r="AD823" t="str">
            <v/>
          </cell>
          <cell r="AG823" t="str">
            <v/>
          </cell>
          <cell r="AH823" t="str">
            <v/>
          </cell>
          <cell r="AJ823" t="str">
            <v/>
          </cell>
          <cell r="AK823" t="str">
            <v/>
          </cell>
          <cell r="AM823" t="str">
            <v/>
          </cell>
          <cell r="AN823" t="str">
            <v/>
          </cell>
          <cell r="AP823" t="str">
            <v/>
          </cell>
          <cell r="AQ823" t="str">
            <v/>
          </cell>
          <cell r="AS823" t="str">
            <v/>
          </cell>
          <cell r="AT823" t="str">
            <v/>
          </cell>
          <cell r="AU823" t="str">
            <v/>
          </cell>
          <cell r="AZ823" t="str">
            <v/>
          </cell>
          <cell r="BA823" t="str">
            <v/>
          </cell>
          <cell r="BD823" t="str">
            <v/>
          </cell>
          <cell r="BE823" t="str">
            <v/>
          </cell>
          <cell r="BH823" t="str">
            <v/>
          </cell>
          <cell r="BI823" t="str">
            <v/>
          </cell>
          <cell r="BL823" t="str">
            <v/>
          </cell>
          <cell r="BM823" t="str">
            <v/>
          </cell>
          <cell r="BP823" t="str">
            <v/>
          </cell>
          <cell r="BQ823" t="str">
            <v/>
          </cell>
          <cell r="BV823" t="str">
            <v/>
          </cell>
          <cell r="BW823" t="str">
            <v/>
          </cell>
          <cell r="BX823" t="str">
            <v/>
          </cell>
          <cell r="BY823" t="str">
            <v/>
          </cell>
          <cell r="BZ823">
            <v>0</v>
          </cell>
          <cell r="CA823">
            <v>0</v>
          </cell>
          <cell r="CB823" t="str">
            <v/>
          </cell>
          <cell r="CC823">
            <v>0</v>
          </cell>
          <cell r="CD823">
            <v>0</v>
          </cell>
          <cell r="CE823">
            <v>0</v>
          </cell>
          <cell r="CF823">
            <v>0</v>
          </cell>
          <cell r="CG823">
            <v>0</v>
          </cell>
        </row>
        <row r="824">
          <cell r="B824" t="str">
            <v/>
          </cell>
          <cell r="C824">
            <v>0</v>
          </cell>
          <cell r="D824">
            <v>0</v>
          </cell>
          <cell r="E824">
            <v>0</v>
          </cell>
          <cell r="F824">
            <v>0</v>
          </cell>
          <cell r="G824" t="str">
            <v/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Q824" t="str">
            <v/>
          </cell>
          <cell r="R824">
            <v>0</v>
          </cell>
          <cell r="U824" t="str">
            <v/>
          </cell>
          <cell r="V824">
            <v>0</v>
          </cell>
          <cell r="Y824" t="str">
            <v/>
          </cell>
          <cell r="Z824">
            <v>0</v>
          </cell>
          <cell r="AA824">
            <v>0</v>
          </cell>
          <cell r="AB824">
            <v>0</v>
          </cell>
          <cell r="AC824" t="str">
            <v/>
          </cell>
          <cell r="AD824">
            <v>0</v>
          </cell>
          <cell r="AG824" t="str">
            <v/>
          </cell>
          <cell r="AH824">
            <v>0</v>
          </cell>
          <cell r="AJ824" t="str">
            <v/>
          </cell>
          <cell r="AK824">
            <v>0</v>
          </cell>
          <cell r="AM824" t="str">
            <v/>
          </cell>
          <cell r="AN824">
            <v>0</v>
          </cell>
          <cell r="AP824" t="str">
            <v/>
          </cell>
          <cell r="AQ824">
            <v>0</v>
          </cell>
          <cell r="AS824" t="str">
            <v/>
          </cell>
          <cell r="AT824">
            <v>0</v>
          </cell>
          <cell r="AU824" t="str">
            <v/>
          </cell>
          <cell r="AZ824" t="str">
            <v/>
          </cell>
          <cell r="BA824">
            <v>0</v>
          </cell>
          <cell r="BD824" t="str">
            <v/>
          </cell>
          <cell r="BE824">
            <v>0</v>
          </cell>
          <cell r="BH824" t="str">
            <v/>
          </cell>
          <cell r="BI824">
            <v>0</v>
          </cell>
          <cell r="BL824" t="str">
            <v/>
          </cell>
          <cell r="BM824">
            <v>0</v>
          </cell>
          <cell r="BP824" t="str">
            <v/>
          </cell>
          <cell r="BQ824">
            <v>0</v>
          </cell>
          <cell r="BV824" t="str">
            <v/>
          </cell>
          <cell r="BW824">
            <v>0</v>
          </cell>
          <cell r="BX824">
            <v>0</v>
          </cell>
          <cell r="BY824" t="str">
            <v/>
          </cell>
          <cell r="BZ824" t="str">
            <v/>
          </cell>
          <cell r="CA824" t="str">
            <v/>
          </cell>
          <cell r="CB824" t="str">
            <v/>
          </cell>
          <cell r="CC824" t="str">
            <v/>
          </cell>
          <cell r="CD824" t="str">
            <v/>
          </cell>
          <cell r="CE824" t="str">
            <v/>
          </cell>
          <cell r="CF824" t="str">
            <v/>
          </cell>
          <cell r="CG824" t="str">
            <v/>
          </cell>
        </row>
        <row r="825">
          <cell r="B825">
            <v>0</v>
          </cell>
          <cell r="C825" t="str">
            <v/>
          </cell>
          <cell r="D825" t="str">
            <v/>
          </cell>
          <cell r="E825" t="str">
            <v/>
          </cell>
          <cell r="F825" t="str">
            <v/>
          </cell>
          <cell r="G825" t="str">
            <v/>
          </cell>
          <cell r="H825" t="str">
            <v/>
          </cell>
          <cell r="I825" t="str">
            <v/>
          </cell>
          <cell r="J825" t="str">
            <v/>
          </cell>
          <cell r="K825" t="str">
            <v/>
          </cell>
          <cell r="L825" t="str">
            <v/>
          </cell>
          <cell r="M825" t="str">
            <v/>
          </cell>
          <cell r="N825">
            <v>0</v>
          </cell>
          <cell r="Q825" t="str">
            <v/>
          </cell>
          <cell r="R825" t="str">
            <v/>
          </cell>
          <cell r="U825" t="str">
            <v/>
          </cell>
          <cell r="V825" t="str">
            <v/>
          </cell>
          <cell r="Y825" t="str">
            <v/>
          </cell>
          <cell r="Z825" t="str">
            <v/>
          </cell>
          <cell r="AA825">
            <v>0</v>
          </cell>
          <cell r="AB825">
            <v>0</v>
          </cell>
          <cell r="AC825" t="str">
            <v/>
          </cell>
          <cell r="AD825" t="str">
            <v/>
          </cell>
          <cell r="AG825" t="str">
            <v/>
          </cell>
          <cell r="AH825" t="str">
            <v/>
          </cell>
          <cell r="AJ825" t="str">
            <v/>
          </cell>
          <cell r="AK825" t="str">
            <v/>
          </cell>
          <cell r="AM825" t="str">
            <v/>
          </cell>
          <cell r="AN825" t="str">
            <v/>
          </cell>
          <cell r="AP825" t="str">
            <v/>
          </cell>
          <cell r="AQ825" t="str">
            <v/>
          </cell>
          <cell r="AS825" t="str">
            <v/>
          </cell>
          <cell r="AT825" t="str">
            <v/>
          </cell>
          <cell r="AU825" t="str">
            <v/>
          </cell>
          <cell r="AZ825" t="str">
            <v/>
          </cell>
          <cell r="BA825" t="str">
            <v/>
          </cell>
          <cell r="BD825" t="str">
            <v/>
          </cell>
          <cell r="BE825" t="str">
            <v/>
          </cell>
          <cell r="BH825" t="str">
            <v/>
          </cell>
          <cell r="BI825" t="str">
            <v/>
          </cell>
          <cell r="BL825" t="str">
            <v/>
          </cell>
          <cell r="BM825" t="str">
            <v/>
          </cell>
          <cell r="BP825" t="str">
            <v/>
          </cell>
          <cell r="BQ825" t="str">
            <v/>
          </cell>
          <cell r="BV825" t="str">
            <v/>
          </cell>
          <cell r="BW825" t="str">
            <v/>
          </cell>
          <cell r="BX825" t="str">
            <v/>
          </cell>
          <cell r="BY825" t="str">
            <v/>
          </cell>
          <cell r="BZ825">
            <v>0</v>
          </cell>
          <cell r="CA825">
            <v>0</v>
          </cell>
          <cell r="CB825" t="str">
            <v/>
          </cell>
          <cell r="CC825">
            <v>0</v>
          </cell>
          <cell r="CD825">
            <v>0</v>
          </cell>
          <cell r="CE825">
            <v>0</v>
          </cell>
          <cell r="CF825">
            <v>0</v>
          </cell>
          <cell r="CG825">
            <v>0</v>
          </cell>
        </row>
        <row r="826">
          <cell r="B826" t="str">
            <v/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 t="str">
            <v/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Q826" t="str">
            <v/>
          </cell>
          <cell r="R826">
            <v>0</v>
          </cell>
          <cell r="U826" t="str">
            <v/>
          </cell>
          <cell r="V826">
            <v>0</v>
          </cell>
          <cell r="Y826" t="str">
            <v/>
          </cell>
          <cell r="Z826">
            <v>0</v>
          </cell>
          <cell r="AA826">
            <v>0</v>
          </cell>
          <cell r="AB826">
            <v>0</v>
          </cell>
          <cell r="AC826" t="str">
            <v/>
          </cell>
          <cell r="AD826">
            <v>0</v>
          </cell>
          <cell r="AG826" t="str">
            <v/>
          </cell>
          <cell r="AH826">
            <v>0</v>
          </cell>
          <cell r="AJ826" t="str">
            <v/>
          </cell>
          <cell r="AK826">
            <v>0</v>
          </cell>
          <cell r="AM826" t="str">
            <v/>
          </cell>
          <cell r="AN826">
            <v>0</v>
          </cell>
          <cell r="AP826" t="str">
            <v/>
          </cell>
          <cell r="AQ826">
            <v>0</v>
          </cell>
          <cell r="AS826" t="str">
            <v/>
          </cell>
          <cell r="AT826">
            <v>0</v>
          </cell>
          <cell r="AU826" t="str">
            <v/>
          </cell>
          <cell r="AZ826" t="str">
            <v/>
          </cell>
          <cell r="BA826">
            <v>0</v>
          </cell>
          <cell r="BD826" t="str">
            <v/>
          </cell>
          <cell r="BE826">
            <v>0</v>
          </cell>
          <cell r="BH826" t="str">
            <v/>
          </cell>
          <cell r="BI826">
            <v>0</v>
          </cell>
          <cell r="BL826" t="str">
            <v/>
          </cell>
          <cell r="BM826">
            <v>0</v>
          </cell>
          <cell r="BP826" t="str">
            <v/>
          </cell>
          <cell r="BQ826">
            <v>0</v>
          </cell>
          <cell r="BV826" t="str">
            <v/>
          </cell>
          <cell r="BW826">
            <v>0</v>
          </cell>
          <cell r="BX826">
            <v>0</v>
          </cell>
          <cell r="BY826" t="str">
            <v/>
          </cell>
          <cell r="BZ826" t="str">
            <v/>
          </cell>
          <cell r="CA826" t="str">
            <v/>
          </cell>
          <cell r="CB826" t="str">
            <v/>
          </cell>
          <cell r="CC826" t="str">
            <v/>
          </cell>
          <cell r="CD826" t="str">
            <v/>
          </cell>
          <cell r="CE826" t="str">
            <v/>
          </cell>
          <cell r="CF826" t="str">
            <v/>
          </cell>
          <cell r="CG826" t="str">
            <v/>
          </cell>
        </row>
        <row r="827">
          <cell r="B827">
            <v>0</v>
          </cell>
          <cell r="C827" t="str">
            <v/>
          </cell>
          <cell r="D827" t="str">
            <v/>
          </cell>
          <cell r="E827" t="str">
            <v/>
          </cell>
          <cell r="F827" t="str">
            <v/>
          </cell>
          <cell r="G827" t="str">
            <v/>
          </cell>
          <cell r="H827" t="str">
            <v/>
          </cell>
          <cell r="I827" t="str">
            <v/>
          </cell>
          <cell r="J827" t="str">
            <v/>
          </cell>
          <cell r="K827" t="str">
            <v/>
          </cell>
          <cell r="L827" t="str">
            <v/>
          </cell>
          <cell r="M827" t="str">
            <v/>
          </cell>
          <cell r="N827">
            <v>0</v>
          </cell>
          <cell r="Q827" t="str">
            <v/>
          </cell>
          <cell r="R827" t="str">
            <v/>
          </cell>
          <cell r="U827" t="str">
            <v/>
          </cell>
          <cell r="V827" t="str">
            <v/>
          </cell>
          <cell r="Y827" t="str">
            <v/>
          </cell>
          <cell r="Z827" t="str">
            <v/>
          </cell>
          <cell r="AA827">
            <v>0</v>
          </cell>
          <cell r="AB827">
            <v>0</v>
          </cell>
          <cell r="AC827" t="str">
            <v/>
          </cell>
          <cell r="AD827" t="str">
            <v/>
          </cell>
          <cell r="AG827" t="str">
            <v/>
          </cell>
          <cell r="AH827" t="str">
            <v/>
          </cell>
          <cell r="AJ827" t="str">
            <v/>
          </cell>
          <cell r="AK827" t="str">
            <v/>
          </cell>
          <cell r="AM827" t="str">
            <v/>
          </cell>
          <cell r="AN827" t="str">
            <v/>
          </cell>
          <cell r="AP827" t="str">
            <v/>
          </cell>
          <cell r="AQ827" t="str">
            <v/>
          </cell>
          <cell r="AS827" t="str">
            <v/>
          </cell>
          <cell r="AT827" t="str">
            <v/>
          </cell>
          <cell r="AU827" t="str">
            <v/>
          </cell>
          <cell r="AZ827" t="str">
            <v/>
          </cell>
          <cell r="BA827" t="str">
            <v/>
          </cell>
          <cell r="BD827" t="str">
            <v/>
          </cell>
          <cell r="BE827" t="str">
            <v/>
          </cell>
          <cell r="BH827" t="str">
            <v/>
          </cell>
          <cell r="BI827" t="str">
            <v/>
          </cell>
          <cell r="BL827" t="str">
            <v/>
          </cell>
          <cell r="BM827" t="str">
            <v/>
          </cell>
          <cell r="BP827" t="str">
            <v/>
          </cell>
          <cell r="BQ827" t="str">
            <v/>
          </cell>
          <cell r="BV827" t="str">
            <v/>
          </cell>
          <cell r="BW827" t="str">
            <v/>
          </cell>
          <cell r="BX827" t="str">
            <v/>
          </cell>
          <cell r="BY827" t="str">
            <v/>
          </cell>
          <cell r="BZ827">
            <v>0</v>
          </cell>
          <cell r="CA827">
            <v>0</v>
          </cell>
          <cell r="CB827" t="str">
            <v/>
          </cell>
          <cell r="CC827">
            <v>0</v>
          </cell>
          <cell r="CD827">
            <v>0</v>
          </cell>
          <cell r="CE827">
            <v>0</v>
          </cell>
          <cell r="CF827">
            <v>0</v>
          </cell>
          <cell r="CG827">
            <v>0</v>
          </cell>
        </row>
        <row r="828">
          <cell r="B828" t="str">
            <v/>
          </cell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 t="str">
            <v/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Q828" t="str">
            <v/>
          </cell>
          <cell r="R828">
            <v>0</v>
          </cell>
          <cell r="U828" t="str">
            <v/>
          </cell>
          <cell r="V828">
            <v>0</v>
          </cell>
          <cell r="Y828" t="str">
            <v/>
          </cell>
          <cell r="Z828">
            <v>0</v>
          </cell>
          <cell r="AA828">
            <v>0</v>
          </cell>
          <cell r="AB828">
            <v>0</v>
          </cell>
          <cell r="AC828" t="str">
            <v/>
          </cell>
          <cell r="AD828">
            <v>0</v>
          </cell>
          <cell r="AG828" t="str">
            <v/>
          </cell>
          <cell r="AH828">
            <v>0</v>
          </cell>
          <cell r="AJ828" t="str">
            <v/>
          </cell>
          <cell r="AK828">
            <v>0</v>
          </cell>
          <cell r="AM828" t="str">
            <v/>
          </cell>
          <cell r="AN828">
            <v>0</v>
          </cell>
          <cell r="AP828" t="str">
            <v/>
          </cell>
          <cell r="AQ828">
            <v>0</v>
          </cell>
          <cell r="AS828" t="str">
            <v/>
          </cell>
          <cell r="AT828">
            <v>0</v>
          </cell>
          <cell r="AU828" t="str">
            <v/>
          </cell>
          <cell r="AZ828" t="str">
            <v/>
          </cell>
          <cell r="BA828">
            <v>0</v>
          </cell>
          <cell r="BD828" t="str">
            <v/>
          </cell>
          <cell r="BE828">
            <v>0</v>
          </cell>
          <cell r="BH828" t="str">
            <v/>
          </cell>
          <cell r="BI828">
            <v>0</v>
          </cell>
          <cell r="BL828" t="str">
            <v/>
          </cell>
          <cell r="BM828">
            <v>0</v>
          </cell>
          <cell r="BP828" t="str">
            <v/>
          </cell>
          <cell r="BQ828">
            <v>0</v>
          </cell>
          <cell r="BV828" t="str">
            <v/>
          </cell>
          <cell r="BW828">
            <v>0</v>
          </cell>
          <cell r="BX828">
            <v>0</v>
          </cell>
          <cell r="BY828" t="str">
            <v/>
          </cell>
          <cell r="BZ828" t="str">
            <v/>
          </cell>
          <cell r="CA828" t="str">
            <v/>
          </cell>
          <cell r="CB828" t="str">
            <v/>
          </cell>
          <cell r="CC828" t="str">
            <v/>
          </cell>
          <cell r="CD828" t="str">
            <v/>
          </cell>
          <cell r="CE828" t="str">
            <v/>
          </cell>
          <cell r="CF828" t="str">
            <v/>
          </cell>
          <cell r="CG828" t="str">
            <v/>
          </cell>
        </row>
        <row r="829">
          <cell r="B829">
            <v>0</v>
          </cell>
          <cell r="C829" t="str">
            <v/>
          </cell>
          <cell r="D829" t="str">
            <v/>
          </cell>
          <cell r="E829" t="str">
            <v/>
          </cell>
          <cell r="F829" t="str">
            <v/>
          </cell>
          <cell r="G829" t="str">
            <v/>
          </cell>
          <cell r="H829" t="str">
            <v/>
          </cell>
          <cell r="I829" t="str">
            <v/>
          </cell>
          <cell r="J829" t="str">
            <v/>
          </cell>
          <cell r="K829" t="str">
            <v/>
          </cell>
          <cell r="L829" t="str">
            <v/>
          </cell>
          <cell r="M829" t="str">
            <v/>
          </cell>
          <cell r="N829">
            <v>0</v>
          </cell>
          <cell r="Q829" t="str">
            <v/>
          </cell>
          <cell r="R829" t="str">
            <v/>
          </cell>
          <cell r="U829" t="str">
            <v/>
          </cell>
          <cell r="V829" t="str">
            <v/>
          </cell>
          <cell r="Y829" t="str">
            <v/>
          </cell>
          <cell r="Z829" t="str">
            <v/>
          </cell>
          <cell r="AA829">
            <v>0</v>
          </cell>
          <cell r="AB829">
            <v>0</v>
          </cell>
          <cell r="AC829" t="str">
            <v/>
          </cell>
          <cell r="AD829" t="str">
            <v/>
          </cell>
          <cell r="AG829" t="str">
            <v/>
          </cell>
          <cell r="AH829" t="str">
            <v/>
          </cell>
          <cell r="AJ829" t="str">
            <v/>
          </cell>
          <cell r="AK829" t="str">
            <v/>
          </cell>
          <cell r="AM829" t="str">
            <v/>
          </cell>
          <cell r="AN829" t="str">
            <v/>
          </cell>
          <cell r="AP829" t="str">
            <v/>
          </cell>
          <cell r="AQ829" t="str">
            <v/>
          </cell>
          <cell r="AS829" t="str">
            <v/>
          </cell>
          <cell r="AT829" t="str">
            <v/>
          </cell>
          <cell r="AU829" t="str">
            <v/>
          </cell>
          <cell r="AZ829" t="str">
            <v/>
          </cell>
          <cell r="BA829" t="str">
            <v/>
          </cell>
          <cell r="BD829" t="str">
            <v/>
          </cell>
          <cell r="BE829" t="str">
            <v/>
          </cell>
          <cell r="BH829" t="str">
            <v/>
          </cell>
          <cell r="BI829" t="str">
            <v/>
          </cell>
          <cell r="BL829" t="str">
            <v/>
          </cell>
          <cell r="BM829" t="str">
            <v/>
          </cell>
          <cell r="BP829" t="str">
            <v/>
          </cell>
          <cell r="BQ829" t="str">
            <v/>
          </cell>
          <cell r="BV829" t="str">
            <v/>
          </cell>
          <cell r="BW829" t="str">
            <v/>
          </cell>
          <cell r="BX829" t="str">
            <v/>
          </cell>
          <cell r="BY829" t="str">
            <v/>
          </cell>
          <cell r="BZ829">
            <v>0</v>
          </cell>
          <cell r="CA829">
            <v>0</v>
          </cell>
          <cell r="CB829" t="str">
            <v/>
          </cell>
          <cell r="CC829">
            <v>0</v>
          </cell>
          <cell r="CD829">
            <v>0</v>
          </cell>
          <cell r="CE829">
            <v>0</v>
          </cell>
          <cell r="CF829">
            <v>0</v>
          </cell>
          <cell r="CG829">
            <v>0</v>
          </cell>
        </row>
        <row r="830">
          <cell r="B830" t="str">
            <v/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 t="str">
            <v/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Q830" t="str">
            <v/>
          </cell>
          <cell r="R830">
            <v>0</v>
          </cell>
          <cell r="U830" t="str">
            <v/>
          </cell>
          <cell r="V830">
            <v>0</v>
          </cell>
          <cell r="Y830" t="str">
            <v/>
          </cell>
          <cell r="Z830">
            <v>0</v>
          </cell>
          <cell r="AA830">
            <v>0</v>
          </cell>
          <cell r="AB830">
            <v>0</v>
          </cell>
          <cell r="AC830" t="str">
            <v/>
          </cell>
          <cell r="AD830">
            <v>0</v>
          </cell>
          <cell r="AG830" t="str">
            <v/>
          </cell>
          <cell r="AH830">
            <v>0</v>
          </cell>
          <cell r="AJ830" t="str">
            <v/>
          </cell>
          <cell r="AK830">
            <v>0</v>
          </cell>
          <cell r="AM830" t="str">
            <v/>
          </cell>
          <cell r="AN830">
            <v>0</v>
          </cell>
          <cell r="AP830" t="str">
            <v/>
          </cell>
          <cell r="AQ830">
            <v>0</v>
          </cell>
          <cell r="AS830" t="str">
            <v/>
          </cell>
          <cell r="AT830">
            <v>0</v>
          </cell>
          <cell r="AU830" t="str">
            <v/>
          </cell>
          <cell r="AZ830" t="str">
            <v/>
          </cell>
          <cell r="BA830">
            <v>0</v>
          </cell>
          <cell r="BD830" t="str">
            <v/>
          </cell>
          <cell r="BE830">
            <v>0</v>
          </cell>
          <cell r="BH830" t="str">
            <v/>
          </cell>
          <cell r="BI830">
            <v>0</v>
          </cell>
          <cell r="BL830" t="str">
            <v/>
          </cell>
          <cell r="BM830">
            <v>0</v>
          </cell>
          <cell r="BP830" t="str">
            <v/>
          </cell>
          <cell r="BQ830">
            <v>0</v>
          </cell>
          <cell r="BV830" t="str">
            <v/>
          </cell>
          <cell r="BW830">
            <v>0</v>
          </cell>
          <cell r="BX830">
            <v>0</v>
          </cell>
          <cell r="BY830" t="str">
            <v/>
          </cell>
          <cell r="BZ830" t="str">
            <v/>
          </cell>
          <cell r="CA830" t="str">
            <v/>
          </cell>
          <cell r="CB830" t="str">
            <v/>
          </cell>
          <cell r="CC830" t="str">
            <v/>
          </cell>
          <cell r="CD830" t="str">
            <v/>
          </cell>
          <cell r="CE830" t="str">
            <v/>
          </cell>
          <cell r="CF830" t="str">
            <v/>
          </cell>
          <cell r="CG830" t="str">
            <v/>
          </cell>
        </row>
        <row r="831">
          <cell r="B831">
            <v>0</v>
          </cell>
          <cell r="C831" t="str">
            <v/>
          </cell>
          <cell r="D831" t="str">
            <v/>
          </cell>
          <cell r="E831" t="str">
            <v/>
          </cell>
          <cell r="F831" t="str">
            <v/>
          </cell>
          <cell r="G831" t="str">
            <v/>
          </cell>
          <cell r="H831" t="str">
            <v/>
          </cell>
          <cell r="I831" t="str">
            <v/>
          </cell>
          <cell r="J831" t="str">
            <v/>
          </cell>
          <cell r="K831" t="str">
            <v/>
          </cell>
          <cell r="L831" t="str">
            <v/>
          </cell>
          <cell r="M831" t="str">
            <v/>
          </cell>
          <cell r="N831">
            <v>0</v>
          </cell>
          <cell r="Q831" t="str">
            <v/>
          </cell>
          <cell r="R831" t="str">
            <v/>
          </cell>
          <cell r="U831" t="str">
            <v/>
          </cell>
          <cell r="V831" t="str">
            <v/>
          </cell>
          <cell r="Y831" t="str">
            <v/>
          </cell>
          <cell r="Z831" t="str">
            <v/>
          </cell>
          <cell r="AA831">
            <v>0</v>
          </cell>
          <cell r="AB831">
            <v>0</v>
          </cell>
          <cell r="AC831" t="str">
            <v/>
          </cell>
          <cell r="AD831" t="str">
            <v/>
          </cell>
          <cell r="AG831" t="str">
            <v/>
          </cell>
          <cell r="AH831" t="str">
            <v/>
          </cell>
          <cell r="AJ831" t="str">
            <v/>
          </cell>
          <cell r="AK831" t="str">
            <v/>
          </cell>
          <cell r="AM831" t="str">
            <v/>
          </cell>
          <cell r="AN831" t="str">
            <v/>
          </cell>
          <cell r="AP831" t="str">
            <v/>
          </cell>
          <cell r="AQ831" t="str">
            <v/>
          </cell>
          <cell r="AS831" t="str">
            <v/>
          </cell>
          <cell r="AT831" t="str">
            <v/>
          </cell>
          <cell r="AU831" t="str">
            <v/>
          </cell>
          <cell r="AZ831" t="str">
            <v/>
          </cell>
          <cell r="BA831" t="str">
            <v/>
          </cell>
          <cell r="BD831" t="str">
            <v/>
          </cell>
          <cell r="BE831" t="str">
            <v/>
          </cell>
          <cell r="BH831" t="str">
            <v/>
          </cell>
          <cell r="BI831" t="str">
            <v/>
          </cell>
          <cell r="BL831" t="str">
            <v/>
          </cell>
          <cell r="BM831" t="str">
            <v/>
          </cell>
          <cell r="BP831" t="str">
            <v/>
          </cell>
          <cell r="BQ831" t="str">
            <v/>
          </cell>
          <cell r="BV831" t="str">
            <v/>
          </cell>
          <cell r="BW831" t="str">
            <v/>
          </cell>
          <cell r="BX831" t="str">
            <v/>
          </cell>
          <cell r="BY831" t="str">
            <v/>
          </cell>
          <cell r="BZ831">
            <v>0</v>
          </cell>
          <cell r="CA831">
            <v>0</v>
          </cell>
          <cell r="CB831" t="str">
            <v/>
          </cell>
          <cell r="CC831">
            <v>0</v>
          </cell>
          <cell r="CD831">
            <v>0</v>
          </cell>
          <cell r="CE831">
            <v>0</v>
          </cell>
          <cell r="CF831">
            <v>0</v>
          </cell>
          <cell r="CG831">
            <v>0</v>
          </cell>
        </row>
        <row r="832">
          <cell r="B832" t="str">
            <v/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 t="str">
            <v/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Q832" t="str">
            <v/>
          </cell>
          <cell r="R832">
            <v>0</v>
          </cell>
          <cell r="U832" t="str">
            <v/>
          </cell>
          <cell r="V832">
            <v>0</v>
          </cell>
          <cell r="Y832" t="str">
            <v/>
          </cell>
          <cell r="Z832">
            <v>0</v>
          </cell>
          <cell r="AA832">
            <v>0</v>
          </cell>
          <cell r="AB832">
            <v>0</v>
          </cell>
          <cell r="AC832" t="str">
            <v/>
          </cell>
          <cell r="AD832">
            <v>0</v>
          </cell>
          <cell r="AG832" t="str">
            <v/>
          </cell>
          <cell r="AH832">
            <v>0</v>
          </cell>
          <cell r="AJ832" t="str">
            <v/>
          </cell>
          <cell r="AK832">
            <v>0</v>
          </cell>
          <cell r="AM832" t="str">
            <v/>
          </cell>
          <cell r="AN832">
            <v>0</v>
          </cell>
          <cell r="AP832" t="str">
            <v/>
          </cell>
          <cell r="AQ832">
            <v>0</v>
          </cell>
          <cell r="AS832" t="str">
            <v/>
          </cell>
          <cell r="AT832">
            <v>0</v>
          </cell>
          <cell r="AU832" t="str">
            <v/>
          </cell>
          <cell r="AZ832" t="str">
            <v/>
          </cell>
          <cell r="BA832">
            <v>0</v>
          </cell>
          <cell r="BD832" t="str">
            <v/>
          </cell>
          <cell r="BE832">
            <v>0</v>
          </cell>
          <cell r="BH832" t="str">
            <v/>
          </cell>
          <cell r="BI832">
            <v>0</v>
          </cell>
          <cell r="BL832" t="str">
            <v/>
          </cell>
          <cell r="BM832">
            <v>0</v>
          </cell>
          <cell r="BP832" t="str">
            <v/>
          </cell>
          <cell r="BQ832">
            <v>0</v>
          </cell>
          <cell r="BV832" t="str">
            <v/>
          </cell>
          <cell r="BW832">
            <v>0</v>
          </cell>
          <cell r="BX832">
            <v>0</v>
          </cell>
          <cell r="BY832" t="str">
            <v/>
          </cell>
          <cell r="BZ832" t="str">
            <v/>
          </cell>
          <cell r="CA832" t="str">
            <v/>
          </cell>
          <cell r="CB832" t="str">
            <v/>
          </cell>
          <cell r="CC832" t="str">
            <v/>
          </cell>
          <cell r="CD832" t="str">
            <v/>
          </cell>
          <cell r="CE832" t="str">
            <v/>
          </cell>
          <cell r="CF832" t="str">
            <v/>
          </cell>
          <cell r="CG832" t="str">
            <v/>
          </cell>
        </row>
        <row r="833">
          <cell r="B833">
            <v>0</v>
          </cell>
          <cell r="C833" t="str">
            <v/>
          </cell>
          <cell r="D833" t="str">
            <v/>
          </cell>
          <cell r="E833" t="str">
            <v/>
          </cell>
          <cell r="F833" t="str">
            <v/>
          </cell>
          <cell r="G833" t="str">
            <v/>
          </cell>
          <cell r="H833" t="str">
            <v/>
          </cell>
          <cell r="I833" t="str">
            <v/>
          </cell>
          <cell r="J833" t="str">
            <v/>
          </cell>
          <cell r="K833" t="str">
            <v/>
          </cell>
          <cell r="L833" t="str">
            <v/>
          </cell>
          <cell r="M833" t="str">
            <v/>
          </cell>
          <cell r="N833">
            <v>0</v>
          </cell>
          <cell r="Q833" t="str">
            <v/>
          </cell>
          <cell r="R833" t="str">
            <v/>
          </cell>
          <cell r="U833" t="str">
            <v/>
          </cell>
          <cell r="V833" t="str">
            <v/>
          </cell>
          <cell r="Y833" t="str">
            <v/>
          </cell>
          <cell r="Z833" t="str">
            <v/>
          </cell>
          <cell r="AA833">
            <v>0</v>
          </cell>
          <cell r="AB833">
            <v>0</v>
          </cell>
          <cell r="AC833" t="str">
            <v/>
          </cell>
          <cell r="AD833" t="str">
            <v/>
          </cell>
          <cell r="AG833" t="str">
            <v/>
          </cell>
          <cell r="AH833" t="str">
            <v/>
          </cell>
          <cell r="AJ833" t="str">
            <v/>
          </cell>
          <cell r="AK833" t="str">
            <v/>
          </cell>
          <cell r="AM833" t="str">
            <v/>
          </cell>
          <cell r="AN833" t="str">
            <v/>
          </cell>
          <cell r="AP833" t="str">
            <v/>
          </cell>
          <cell r="AQ833" t="str">
            <v/>
          </cell>
          <cell r="AS833" t="str">
            <v/>
          </cell>
          <cell r="AT833" t="str">
            <v/>
          </cell>
          <cell r="AU833" t="str">
            <v/>
          </cell>
          <cell r="AZ833" t="str">
            <v/>
          </cell>
          <cell r="BA833" t="str">
            <v/>
          </cell>
          <cell r="BD833" t="str">
            <v/>
          </cell>
          <cell r="BE833" t="str">
            <v/>
          </cell>
          <cell r="BH833" t="str">
            <v/>
          </cell>
          <cell r="BI833" t="str">
            <v/>
          </cell>
          <cell r="BL833" t="str">
            <v/>
          </cell>
          <cell r="BM833" t="str">
            <v/>
          </cell>
          <cell r="BP833" t="str">
            <v/>
          </cell>
          <cell r="BQ833" t="str">
            <v/>
          </cell>
          <cell r="BV833" t="str">
            <v/>
          </cell>
          <cell r="BW833" t="str">
            <v/>
          </cell>
          <cell r="BX833" t="str">
            <v/>
          </cell>
          <cell r="BY833" t="str">
            <v/>
          </cell>
          <cell r="BZ833">
            <v>0</v>
          </cell>
          <cell r="CA833">
            <v>0</v>
          </cell>
          <cell r="CB833" t="str">
            <v/>
          </cell>
          <cell r="CC833">
            <v>0</v>
          </cell>
          <cell r="CD833">
            <v>0</v>
          </cell>
          <cell r="CE833">
            <v>0</v>
          </cell>
          <cell r="CF833">
            <v>0</v>
          </cell>
          <cell r="CG833">
            <v>0</v>
          </cell>
        </row>
        <row r="834">
          <cell r="B834" t="str">
            <v/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 t="str">
            <v/>
          </cell>
          <cell r="H834">
            <v>0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Q834" t="str">
            <v/>
          </cell>
          <cell r="R834">
            <v>0</v>
          </cell>
          <cell r="U834" t="str">
            <v/>
          </cell>
          <cell r="V834">
            <v>0</v>
          </cell>
          <cell r="Y834" t="str">
            <v/>
          </cell>
          <cell r="Z834">
            <v>0</v>
          </cell>
          <cell r="AA834">
            <v>0</v>
          </cell>
          <cell r="AB834">
            <v>0</v>
          </cell>
          <cell r="AC834" t="str">
            <v/>
          </cell>
          <cell r="AD834">
            <v>0</v>
          </cell>
          <cell r="AG834" t="str">
            <v/>
          </cell>
          <cell r="AH834">
            <v>0</v>
          </cell>
          <cell r="AJ834" t="str">
            <v/>
          </cell>
          <cell r="AK834">
            <v>0</v>
          </cell>
          <cell r="AM834" t="str">
            <v/>
          </cell>
          <cell r="AN834">
            <v>0</v>
          </cell>
          <cell r="AP834" t="str">
            <v/>
          </cell>
          <cell r="AQ834">
            <v>0</v>
          </cell>
          <cell r="AS834" t="str">
            <v/>
          </cell>
          <cell r="AT834">
            <v>0</v>
          </cell>
          <cell r="AU834" t="str">
            <v/>
          </cell>
          <cell r="AZ834" t="str">
            <v/>
          </cell>
          <cell r="BA834">
            <v>0</v>
          </cell>
          <cell r="BD834" t="str">
            <v/>
          </cell>
          <cell r="BE834">
            <v>0</v>
          </cell>
          <cell r="BH834" t="str">
            <v/>
          </cell>
          <cell r="BI834">
            <v>0</v>
          </cell>
          <cell r="BL834" t="str">
            <v/>
          </cell>
          <cell r="BM834">
            <v>0</v>
          </cell>
          <cell r="BP834" t="str">
            <v/>
          </cell>
          <cell r="BQ834">
            <v>0</v>
          </cell>
          <cell r="BV834" t="str">
            <v/>
          </cell>
          <cell r="BW834">
            <v>0</v>
          </cell>
          <cell r="BX834">
            <v>0</v>
          </cell>
          <cell r="BY834" t="str">
            <v/>
          </cell>
          <cell r="BZ834" t="str">
            <v/>
          </cell>
          <cell r="CA834" t="str">
            <v/>
          </cell>
          <cell r="CB834" t="str">
            <v/>
          </cell>
          <cell r="CC834" t="str">
            <v/>
          </cell>
          <cell r="CD834" t="str">
            <v/>
          </cell>
          <cell r="CE834" t="str">
            <v/>
          </cell>
          <cell r="CF834" t="str">
            <v/>
          </cell>
          <cell r="CG834" t="str">
            <v/>
          </cell>
        </row>
        <row r="835">
          <cell r="B835">
            <v>0</v>
          </cell>
          <cell r="C835" t="str">
            <v/>
          </cell>
          <cell r="D835" t="str">
            <v/>
          </cell>
          <cell r="E835" t="str">
            <v/>
          </cell>
          <cell r="F835" t="str">
            <v/>
          </cell>
          <cell r="G835" t="str">
            <v/>
          </cell>
          <cell r="H835" t="str">
            <v/>
          </cell>
          <cell r="I835" t="str">
            <v/>
          </cell>
          <cell r="J835" t="str">
            <v/>
          </cell>
          <cell r="K835" t="str">
            <v/>
          </cell>
          <cell r="L835" t="str">
            <v/>
          </cell>
          <cell r="M835" t="str">
            <v/>
          </cell>
          <cell r="N835">
            <v>0</v>
          </cell>
          <cell r="Q835" t="str">
            <v/>
          </cell>
          <cell r="R835" t="str">
            <v/>
          </cell>
          <cell r="U835" t="str">
            <v/>
          </cell>
          <cell r="V835" t="str">
            <v/>
          </cell>
          <cell r="Y835" t="str">
            <v/>
          </cell>
          <cell r="Z835" t="str">
            <v/>
          </cell>
          <cell r="AA835">
            <v>0</v>
          </cell>
          <cell r="AB835">
            <v>0</v>
          </cell>
          <cell r="AC835" t="str">
            <v/>
          </cell>
          <cell r="AD835" t="str">
            <v/>
          </cell>
          <cell r="AG835" t="str">
            <v/>
          </cell>
          <cell r="AH835" t="str">
            <v/>
          </cell>
          <cell r="AJ835" t="str">
            <v/>
          </cell>
          <cell r="AK835" t="str">
            <v/>
          </cell>
          <cell r="AM835" t="str">
            <v/>
          </cell>
          <cell r="AN835" t="str">
            <v/>
          </cell>
          <cell r="AP835" t="str">
            <v/>
          </cell>
          <cell r="AQ835" t="str">
            <v/>
          </cell>
          <cell r="AS835" t="str">
            <v/>
          </cell>
          <cell r="AT835" t="str">
            <v/>
          </cell>
          <cell r="AU835" t="str">
            <v/>
          </cell>
          <cell r="AZ835" t="str">
            <v/>
          </cell>
          <cell r="BA835" t="str">
            <v/>
          </cell>
          <cell r="BD835" t="str">
            <v/>
          </cell>
          <cell r="BE835" t="str">
            <v/>
          </cell>
          <cell r="BH835" t="str">
            <v/>
          </cell>
          <cell r="BI835" t="str">
            <v/>
          </cell>
          <cell r="BL835" t="str">
            <v/>
          </cell>
          <cell r="BM835" t="str">
            <v/>
          </cell>
          <cell r="BP835" t="str">
            <v/>
          </cell>
          <cell r="BQ835" t="str">
            <v/>
          </cell>
          <cell r="BV835" t="str">
            <v/>
          </cell>
          <cell r="BW835" t="str">
            <v/>
          </cell>
          <cell r="BX835" t="str">
            <v/>
          </cell>
          <cell r="BY835" t="str">
            <v/>
          </cell>
          <cell r="BZ835">
            <v>0</v>
          </cell>
          <cell r="CA835">
            <v>0</v>
          </cell>
          <cell r="CB835" t="str">
            <v/>
          </cell>
          <cell r="CC835">
            <v>0</v>
          </cell>
          <cell r="CD835">
            <v>0</v>
          </cell>
          <cell r="CE835">
            <v>0</v>
          </cell>
          <cell r="CF835">
            <v>0</v>
          </cell>
          <cell r="CG835">
            <v>0</v>
          </cell>
        </row>
        <row r="836">
          <cell r="B836" t="str">
            <v/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 t="str">
            <v/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Q836" t="str">
            <v/>
          </cell>
          <cell r="R836">
            <v>0</v>
          </cell>
          <cell r="U836" t="str">
            <v/>
          </cell>
          <cell r="V836">
            <v>0</v>
          </cell>
          <cell r="Y836" t="str">
            <v/>
          </cell>
          <cell r="Z836">
            <v>0</v>
          </cell>
          <cell r="AA836">
            <v>0</v>
          </cell>
          <cell r="AB836">
            <v>0</v>
          </cell>
          <cell r="AC836" t="str">
            <v/>
          </cell>
          <cell r="AD836">
            <v>0</v>
          </cell>
          <cell r="AG836" t="str">
            <v/>
          </cell>
          <cell r="AH836">
            <v>0</v>
          </cell>
          <cell r="AJ836" t="str">
            <v/>
          </cell>
          <cell r="AK836">
            <v>0</v>
          </cell>
          <cell r="AM836" t="str">
            <v/>
          </cell>
          <cell r="AN836">
            <v>0</v>
          </cell>
          <cell r="AP836" t="str">
            <v/>
          </cell>
          <cell r="AQ836">
            <v>0</v>
          </cell>
          <cell r="AS836" t="str">
            <v/>
          </cell>
          <cell r="AT836">
            <v>0</v>
          </cell>
          <cell r="AU836" t="str">
            <v/>
          </cell>
          <cell r="AZ836" t="str">
            <v/>
          </cell>
          <cell r="BA836">
            <v>0</v>
          </cell>
          <cell r="BD836" t="str">
            <v/>
          </cell>
          <cell r="BE836">
            <v>0</v>
          </cell>
          <cell r="BH836" t="str">
            <v/>
          </cell>
          <cell r="BI836">
            <v>0</v>
          </cell>
          <cell r="BL836" t="str">
            <v/>
          </cell>
          <cell r="BM836">
            <v>0</v>
          </cell>
          <cell r="BP836" t="str">
            <v/>
          </cell>
          <cell r="BQ836">
            <v>0</v>
          </cell>
          <cell r="BV836" t="str">
            <v/>
          </cell>
          <cell r="BW836">
            <v>0</v>
          </cell>
          <cell r="BX836">
            <v>0</v>
          </cell>
          <cell r="BY836" t="str">
            <v/>
          </cell>
          <cell r="BZ836" t="str">
            <v/>
          </cell>
          <cell r="CA836" t="str">
            <v/>
          </cell>
          <cell r="CB836" t="str">
            <v/>
          </cell>
          <cell r="CC836" t="str">
            <v/>
          </cell>
          <cell r="CD836" t="str">
            <v/>
          </cell>
          <cell r="CE836" t="str">
            <v/>
          </cell>
          <cell r="CF836" t="str">
            <v/>
          </cell>
          <cell r="CG836" t="str">
            <v/>
          </cell>
        </row>
        <row r="837">
          <cell r="B837">
            <v>0</v>
          </cell>
          <cell r="C837" t="str">
            <v/>
          </cell>
          <cell r="D837" t="str">
            <v/>
          </cell>
          <cell r="E837" t="str">
            <v/>
          </cell>
          <cell r="F837" t="str">
            <v/>
          </cell>
          <cell r="G837" t="str">
            <v/>
          </cell>
          <cell r="H837" t="str">
            <v/>
          </cell>
          <cell r="I837" t="str">
            <v/>
          </cell>
          <cell r="J837" t="str">
            <v/>
          </cell>
          <cell r="K837" t="str">
            <v/>
          </cell>
          <cell r="L837" t="str">
            <v/>
          </cell>
          <cell r="M837" t="str">
            <v/>
          </cell>
          <cell r="N837">
            <v>0</v>
          </cell>
          <cell r="Q837" t="str">
            <v/>
          </cell>
          <cell r="R837" t="str">
            <v/>
          </cell>
          <cell r="U837" t="str">
            <v/>
          </cell>
          <cell r="V837" t="str">
            <v/>
          </cell>
          <cell r="Y837" t="str">
            <v/>
          </cell>
          <cell r="Z837" t="str">
            <v/>
          </cell>
          <cell r="AA837">
            <v>0</v>
          </cell>
          <cell r="AB837">
            <v>0</v>
          </cell>
          <cell r="AC837" t="str">
            <v/>
          </cell>
          <cell r="AD837" t="str">
            <v/>
          </cell>
          <cell r="AG837" t="str">
            <v/>
          </cell>
          <cell r="AH837" t="str">
            <v/>
          </cell>
          <cell r="AJ837" t="str">
            <v/>
          </cell>
          <cell r="AK837" t="str">
            <v/>
          </cell>
          <cell r="AM837" t="str">
            <v/>
          </cell>
          <cell r="AN837" t="str">
            <v/>
          </cell>
          <cell r="AP837" t="str">
            <v/>
          </cell>
          <cell r="AQ837" t="str">
            <v/>
          </cell>
          <cell r="AS837" t="str">
            <v/>
          </cell>
          <cell r="AT837" t="str">
            <v/>
          </cell>
          <cell r="AU837" t="str">
            <v/>
          </cell>
          <cell r="AZ837" t="str">
            <v/>
          </cell>
          <cell r="BA837" t="str">
            <v/>
          </cell>
          <cell r="BD837" t="str">
            <v/>
          </cell>
          <cell r="BE837" t="str">
            <v/>
          </cell>
          <cell r="BH837" t="str">
            <v/>
          </cell>
          <cell r="BI837" t="str">
            <v/>
          </cell>
          <cell r="BL837" t="str">
            <v/>
          </cell>
          <cell r="BM837" t="str">
            <v/>
          </cell>
          <cell r="BP837" t="str">
            <v/>
          </cell>
          <cell r="BQ837" t="str">
            <v/>
          </cell>
          <cell r="BV837" t="str">
            <v/>
          </cell>
          <cell r="BW837" t="str">
            <v/>
          </cell>
          <cell r="BX837" t="str">
            <v/>
          </cell>
          <cell r="BY837" t="str">
            <v/>
          </cell>
          <cell r="BZ837">
            <v>0</v>
          </cell>
          <cell r="CA837">
            <v>0</v>
          </cell>
          <cell r="CB837" t="str">
            <v/>
          </cell>
          <cell r="CC837">
            <v>0</v>
          </cell>
          <cell r="CD837">
            <v>0</v>
          </cell>
          <cell r="CE837">
            <v>0</v>
          </cell>
          <cell r="CF837">
            <v>0</v>
          </cell>
          <cell r="CG837">
            <v>0</v>
          </cell>
        </row>
        <row r="838">
          <cell r="B838" t="str">
            <v/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 t="str">
            <v/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Q838" t="str">
            <v/>
          </cell>
          <cell r="R838">
            <v>0</v>
          </cell>
          <cell r="U838" t="str">
            <v/>
          </cell>
          <cell r="V838">
            <v>0</v>
          </cell>
          <cell r="Y838" t="str">
            <v/>
          </cell>
          <cell r="Z838">
            <v>0</v>
          </cell>
          <cell r="AA838">
            <v>0</v>
          </cell>
          <cell r="AB838">
            <v>0</v>
          </cell>
          <cell r="AC838" t="str">
            <v/>
          </cell>
          <cell r="AD838">
            <v>0</v>
          </cell>
          <cell r="AG838" t="str">
            <v/>
          </cell>
          <cell r="AH838">
            <v>0</v>
          </cell>
          <cell r="AJ838" t="str">
            <v/>
          </cell>
          <cell r="AK838">
            <v>0</v>
          </cell>
          <cell r="AM838" t="str">
            <v/>
          </cell>
          <cell r="AN838">
            <v>0</v>
          </cell>
          <cell r="AP838" t="str">
            <v/>
          </cell>
          <cell r="AQ838">
            <v>0</v>
          </cell>
          <cell r="AS838" t="str">
            <v/>
          </cell>
          <cell r="AT838">
            <v>0</v>
          </cell>
          <cell r="AU838" t="str">
            <v/>
          </cell>
          <cell r="AZ838" t="str">
            <v/>
          </cell>
          <cell r="BA838">
            <v>0</v>
          </cell>
          <cell r="BD838" t="str">
            <v/>
          </cell>
          <cell r="BE838">
            <v>0</v>
          </cell>
          <cell r="BH838" t="str">
            <v/>
          </cell>
          <cell r="BI838">
            <v>0</v>
          </cell>
          <cell r="BL838" t="str">
            <v/>
          </cell>
          <cell r="BM838">
            <v>0</v>
          </cell>
          <cell r="BP838" t="str">
            <v/>
          </cell>
          <cell r="BQ838">
            <v>0</v>
          </cell>
          <cell r="BV838" t="str">
            <v/>
          </cell>
          <cell r="BW838">
            <v>0</v>
          </cell>
          <cell r="BX838">
            <v>0</v>
          </cell>
          <cell r="BY838" t="str">
            <v/>
          </cell>
          <cell r="BZ838" t="str">
            <v/>
          </cell>
          <cell r="CA838" t="str">
            <v/>
          </cell>
          <cell r="CB838" t="str">
            <v/>
          </cell>
          <cell r="CC838" t="str">
            <v/>
          </cell>
          <cell r="CD838" t="str">
            <v/>
          </cell>
          <cell r="CE838" t="str">
            <v/>
          </cell>
          <cell r="CF838" t="str">
            <v/>
          </cell>
          <cell r="CG838" t="str">
            <v/>
          </cell>
        </row>
        <row r="839">
          <cell r="B839">
            <v>0</v>
          </cell>
          <cell r="C839" t="str">
            <v/>
          </cell>
          <cell r="D839" t="str">
            <v/>
          </cell>
          <cell r="E839" t="str">
            <v/>
          </cell>
          <cell r="F839" t="str">
            <v/>
          </cell>
          <cell r="G839" t="str">
            <v/>
          </cell>
          <cell r="H839" t="str">
            <v/>
          </cell>
          <cell r="I839" t="str">
            <v/>
          </cell>
          <cell r="J839" t="str">
            <v/>
          </cell>
          <cell r="K839" t="str">
            <v/>
          </cell>
          <cell r="L839" t="str">
            <v/>
          </cell>
          <cell r="M839" t="str">
            <v/>
          </cell>
          <cell r="N839">
            <v>0</v>
          </cell>
          <cell r="Q839" t="str">
            <v/>
          </cell>
          <cell r="R839" t="str">
            <v/>
          </cell>
          <cell r="U839" t="str">
            <v/>
          </cell>
          <cell r="V839" t="str">
            <v/>
          </cell>
          <cell r="Y839" t="str">
            <v/>
          </cell>
          <cell r="Z839" t="str">
            <v/>
          </cell>
          <cell r="AA839">
            <v>0</v>
          </cell>
          <cell r="AB839">
            <v>0</v>
          </cell>
          <cell r="AC839" t="str">
            <v/>
          </cell>
          <cell r="AD839" t="str">
            <v/>
          </cell>
          <cell r="AG839" t="str">
            <v/>
          </cell>
          <cell r="AH839" t="str">
            <v/>
          </cell>
          <cell r="AJ839" t="str">
            <v/>
          </cell>
          <cell r="AK839" t="str">
            <v/>
          </cell>
          <cell r="AM839" t="str">
            <v/>
          </cell>
          <cell r="AN839" t="str">
            <v/>
          </cell>
          <cell r="AP839" t="str">
            <v/>
          </cell>
          <cell r="AQ839" t="str">
            <v/>
          </cell>
          <cell r="AS839" t="str">
            <v/>
          </cell>
          <cell r="AT839" t="str">
            <v/>
          </cell>
          <cell r="AU839" t="str">
            <v/>
          </cell>
          <cell r="AZ839" t="str">
            <v/>
          </cell>
          <cell r="BA839" t="str">
            <v/>
          </cell>
          <cell r="BD839" t="str">
            <v/>
          </cell>
          <cell r="BE839" t="str">
            <v/>
          </cell>
          <cell r="BH839" t="str">
            <v/>
          </cell>
          <cell r="BI839" t="str">
            <v/>
          </cell>
          <cell r="BL839" t="str">
            <v/>
          </cell>
          <cell r="BM839" t="str">
            <v/>
          </cell>
          <cell r="BP839" t="str">
            <v/>
          </cell>
          <cell r="BQ839" t="str">
            <v/>
          </cell>
          <cell r="BV839" t="str">
            <v/>
          </cell>
          <cell r="BW839" t="str">
            <v/>
          </cell>
          <cell r="BX839" t="str">
            <v/>
          </cell>
          <cell r="BY839" t="str">
            <v/>
          </cell>
          <cell r="BZ839">
            <v>0</v>
          </cell>
          <cell r="CA839">
            <v>0</v>
          </cell>
          <cell r="CB839" t="str">
            <v/>
          </cell>
          <cell r="CC839">
            <v>0</v>
          </cell>
          <cell r="CD839">
            <v>0</v>
          </cell>
          <cell r="CE839">
            <v>0</v>
          </cell>
          <cell r="CF839">
            <v>0</v>
          </cell>
          <cell r="CG839">
            <v>0</v>
          </cell>
        </row>
        <row r="840">
          <cell r="B840" t="str">
            <v/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 t="str">
            <v/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Q840" t="str">
            <v/>
          </cell>
          <cell r="R840">
            <v>0</v>
          </cell>
          <cell r="U840" t="str">
            <v/>
          </cell>
          <cell r="V840">
            <v>0</v>
          </cell>
          <cell r="Y840" t="str">
            <v/>
          </cell>
          <cell r="Z840">
            <v>0</v>
          </cell>
          <cell r="AA840">
            <v>0</v>
          </cell>
          <cell r="AB840">
            <v>0</v>
          </cell>
          <cell r="AC840" t="str">
            <v/>
          </cell>
          <cell r="AD840">
            <v>0</v>
          </cell>
          <cell r="AG840" t="str">
            <v/>
          </cell>
          <cell r="AH840">
            <v>0</v>
          </cell>
          <cell r="AJ840" t="str">
            <v/>
          </cell>
          <cell r="AK840">
            <v>0</v>
          </cell>
          <cell r="AM840" t="str">
            <v/>
          </cell>
          <cell r="AN840">
            <v>0</v>
          </cell>
          <cell r="AP840" t="str">
            <v/>
          </cell>
          <cell r="AQ840">
            <v>0</v>
          </cell>
          <cell r="AS840" t="str">
            <v/>
          </cell>
          <cell r="AT840">
            <v>0</v>
          </cell>
          <cell r="AU840" t="str">
            <v/>
          </cell>
          <cell r="AZ840" t="str">
            <v/>
          </cell>
          <cell r="BA840">
            <v>0</v>
          </cell>
          <cell r="BD840" t="str">
            <v/>
          </cell>
          <cell r="BE840">
            <v>0</v>
          </cell>
          <cell r="BH840" t="str">
            <v/>
          </cell>
          <cell r="BI840">
            <v>0</v>
          </cell>
          <cell r="BL840" t="str">
            <v/>
          </cell>
          <cell r="BM840">
            <v>0</v>
          </cell>
          <cell r="BP840" t="str">
            <v/>
          </cell>
          <cell r="BQ840">
            <v>0</v>
          </cell>
          <cell r="BV840" t="str">
            <v/>
          </cell>
          <cell r="BW840">
            <v>0</v>
          </cell>
          <cell r="BX840">
            <v>0</v>
          </cell>
          <cell r="BY840" t="str">
            <v/>
          </cell>
          <cell r="BZ840" t="str">
            <v/>
          </cell>
          <cell r="CA840" t="str">
            <v/>
          </cell>
          <cell r="CB840" t="str">
            <v/>
          </cell>
          <cell r="CC840" t="str">
            <v/>
          </cell>
          <cell r="CD840" t="str">
            <v/>
          </cell>
          <cell r="CE840" t="str">
            <v/>
          </cell>
          <cell r="CF840" t="str">
            <v/>
          </cell>
          <cell r="CG840" t="str">
            <v/>
          </cell>
        </row>
        <row r="841">
          <cell r="B841">
            <v>0</v>
          </cell>
          <cell r="C841" t="str">
            <v/>
          </cell>
          <cell r="D841" t="str">
            <v/>
          </cell>
          <cell r="E841" t="str">
            <v/>
          </cell>
          <cell r="F841" t="str">
            <v/>
          </cell>
          <cell r="G841" t="str">
            <v/>
          </cell>
          <cell r="H841" t="str">
            <v/>
          </cell>
          <cell r="I841" t="str">
            <v/>
          </cell>
          <cell r="J841" t="str">
            <v/>
          </cell>
          <cell r="K841" t="str">
            <v/>
          </cell>
          <cell r="L841" t="str">
            <v/>
          </cell>
          <cell r="M841" t="str">
            <v/>
          </cell>
          <cell r="N841">
            <v>0</v>
          </cell>
          <cell r="Q841" t="str">
            <v/>
          </cell>
          <cell r="R841" t="str">
            <v/>
          </cell>
          <cell r="U841" t="str">
            <v/>
          </cell>
          <cell r="V841" t="str">
            <v/>
          </cell>
          <cell r="Y841" t="str">
            <v/>
          </cell>
          <cell r="Z841" t="str">
            <v/>
          </cell>
          <cell r="AA841">
            <v>0</v>
          </cell>
          <cell r="AB841">
            <v>0</v>
          </cell>
          <cell r="AC841" t="str">
            <v/>
          </cell>
          <cell r="AD841" t="str">
            <v/>
          </cell>
          <cell r="AG841" t="str">
            <v/>
          </cell>
          <cell r="AH841" t="str">
            <v/>
          </cell>
          <cell r="AJ841" t="str">
            <v/>
          </cell>
          <cell r="AK841" t="str">
            <v/>
          </cell>
          <cell r="AM841" t="str">
            <v/>
          </cell>
          <cell r="AN841" t="str">
            <v/>
          </cell>
          <cell r="AP841" t="str">
            <v/>
          </cell>
          <cell r="AQ841" t="str">
            <v/>
          </cell>
          <cell r="AS841" t="str">
            <v/>
          </cell>
          <cell r="AT841" t="str">
            <v/>
          </cell>
          <cell r="AU841" t="str">
            <v/>
          </cell>
          <cell r="AZ841" t="str">
            <v/>
          </cell>
          <cell r="BA841" t="str">
            <v/>
          </cell>
          <cell r="BD841" t="str">
            <v/>
          </cell>
          <cell r="BE841" t="str">
            <v/>
          </cell>
          <cell r="BH841" t="str">
            <v/>
          </cell>
          <cell r="BI841" t="str">
            <v/>
          </cell>
          <cell r="BL841" t="str">
            <v/>
          </cell>
          <cell r="BM841" t="str">
            <v/>
          </cell>
          <cell r="BP841" t="str">
            <v/>
          </cell>
          <cell r="BQ841" t="str">
            <v/>
          </cell>
          <cell r="BV841" t="str">
            <v/>
          </cell>
          <cell r="BW841" t="str">
            <v/>
          </cell>
          <cell r="BX841" t="str">
            <v/>
          </cell>
          <cell r="BY841" t="str">
            <v/>
          </cell>
          <cell r="BZ841">
            <v>0</v>
          </cell>
          <cell r="CA841">
            <v>0</v>
          </cell>
          <cell r="CB841" t="str">
            <v/>
          </cell>
          <cell r="CC841">
            <v>0</v>
          </cell>
          <cell r="CD841">
            <v>0</v>
          </cell>
          <cell r="CE841">
            <v>0</v>
          </cell>
          <cell r="CF841">
            <v>0</v>
          </cell>
          <cell r="CG841">
            <v>0</v>
          </cell>
        </row>
        <row r="842">
          <cell r="B842" t="str">
            <v/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 t="str">
            <v/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Q842" t="str">
            <v/>
          </cell>
          <cell r="R842">
            <v>0</v>
          </cell>
          <cell r="U842" t="str">
            <v/>
          </cell>
          <cell r="V842">
            <v>0</v>
          </cell>
          <cell r="Y842" t="str">
            <v/>
          </cell>
          <cell r="Z842">
            <v>0</v>
          </cell>
          <cell r="AA842">
            <v>0</v>
          </cell>
          <cell r="AB842">
            <v>0</v>
          </cell>
          <cell r="AC842" t="str">
            <v/>
          </cell>
          <cell r="AD842">
            <v>0</v>
          </cell>
          <cell r="AG842" t="str">
            <v/>
          </cell>
          <cell r="AH842">
            <v>0</v>
          </cell>
          <cell r="AJ842" t="str">
            <v/>
          </cell>
          <cell r="AK842">
            <v>0</v>
          </cell>
          <cell r="AM842" t="str">
            <v/>
          </cell>
          <cell r="AN842">
            <v>0</v>
          </cell>
          <cell r="AP842" t="str">
            <v/>
          </cell>
          <cell r="AQ842">
            <v>0</v>
          </cell>
          <cell r="AS842" t="str">
            <v/>
          </cell>
          <cell r="AT842">
            <v>0</v>
          </cell>
          <cell r="AU842" t="str">
            <v/>
          </cell>
          <cell r="AZ842" t="str">
            <v/>
          </cell>
          <cell r="BA842">
            <v>0</v>
          </cell>
          <cell r="BD842" t="str">
            <v/>
          </cell>
          <cell r="BE842">
            <v>0</v>
          </cell>
          <cell r="BH842" t="str">
            <v/>
          </cell>
          <cell r="BI842">
            <v>0</v>
          </cell>
          <cell r="BL842" t="str">
            <v/>
          </cell>
          <cell r="BM842">
            <v>0</v>
          </cell>
          <cell r="BP842" t="str">
            <v/>
          </cell>
          <cell r="BQ842">
            <v>0</v>
          </cell>
          <cell r="BV842" t="str">
            <v/>
          </cell>
          <cell r="BW842">
            <v>0</v>
          </cell>
          <cell r="BX842">
            <v>0</v>
          </cell>
          <cell r="BY842" t="str">
            <v/>
          </cell>
          <cell r="BZ842" t="str">
            <v/>
          </cell>
          <cell r="CA842" t="str">
            <v/>
          </cell>
          <cell r="CB842" t="str">
            <v/>
          </cell>
          <cell r="CC842" t="str">
            <v/>
          </cell>
          <cell r="CD842" t="str">
            <v/>
          </cell>
          <cell r="CE842" t="str">
            <v/>
          </cell>
          <cell r="CF842" t="str">
            <v/>
          </cell>
          <cell r="CG842" t="str">
            <v/>
          </cell>
        </row>
        <row r="843">
          <cell r="B843">
            <v>0</v>
          </cell>
          <cell r="C843" t="str">
            <v/>
          </cell>
          <cell r="D843" t="str">
            <v/>
          </cell>
          <cell r="E843" t="str">
            <v/>
          </cell>
          <cell r="F843" t="str">
            <v/>
          </cell>
          <cell r="G843" t="str">
            <v/>
          </cell>
          <cell r="H843" t="str">
            <v/>
          </cell>
          <cell r="I843" t="str">
            <v/>
          </cell>
          <cell r="J843" t="str">
            <v/>
          </cell>
          <cell r="K843" t="str">
            <v/>
          </cell>
          <cell r="L843" t="str">
            <v/>
          </cell>
          <cell r="M843" t="str">
            <v/>
          </cell>
          <cell r="N843">
            <v>0</v>
          </cell>
          <cell r="Q843" t="str">
            <v/>
          </cell>
          <cell r="R843" t="str">
            <v/>
          </cell>
          <cell r="U843" t="str">
            <v/>
          </cell>
          <cell r="V843" t="str">
            <v/>
          </cell>
          <cell r="Y843" t="str">
            <v/>
          </cell>
          <cell r="Z843" t="str">
            <v/>
          </cell>
          <cell r="AA843">
            <v>0</v>
          </cell>
          <cell r="AB843">
            <v>0</v>
          </cell>
          <cell r="AC843" t="str">
            <v/>
          </cell>
          <cell r="AD843" t="str">
            <v/>
          </cell>
          <cell r="AG843" t="str">
            <v/>
          </cell>
          <cell r="AH843" t="str">
            <v/>
          </cell>
          <cell r="AJ843" t="str">
            <v/>
          </cell>
          <cell r="AK843" t="str">
            <v/>
          </cell>
          <cell r="AM843" t="str">
            <v/>
          </cell>
          <cell r="AN843" t="str">
            <v/>
          </cell>
          <cell r="AP843" t="str">
            <v/>
          </cell>
          <cell r="AQ843" t="str">
            <v/>
          </cell>
          <cell r="AS843" t="str">
            <v/>
          </cell>
          <cell r="AT843" t="str">
            <v/>
          </cell>
          <cell r="AU843" t="str">
            <v/>
          </cell>
          <cell r="AZ843" t="str">
            <v/>
          </cell>
          <cell r="BA843" t="str">
            <v/>
          </cell>
          <cell r="BD843" t="str">
            <v/>
          </cell>
          <cell r="BE843" t="str">
            <v/>
          </cell>
          <cell r="BH843" t="str">
            <v/>
          </cell>
          <cell r="BI843" t="str">
            <v/>
          </cell>
          <cell r="BL843" t="str">
            <v/>
          </cell>
          <cell r="BM843" t="str">
            <v/>
          </cell>
          <cell r="BP843" t="str">
            <v/>
          </cell>
          <cell r="BQ843" t="str">
            <v/>
          </cell>
          <cell r="BV843" t="str">
            <v/>
          </cell>
          <cell r="BW843" t="str">
            <v/>
          </cell>
          <cell r="BX843" t="str">
            <v/>
          </cell>
          <cell r="BY843" t="str">
            <v/>
          </cell>
          <cell r="BZ843">
            <v>0</v>
          </cell>
          <cell r="CA843">
            <v>0</v>
          </cell>
          <cell r="CB843" t="str">
            <v/>
          </cell>
          <cell r="CC843">
            <v>0</v>
          </cell>
          <cell r="CD843">
            <v>0</v>
          </cell>
          <cell r="CE843">
            <v>0</v>
          </cell>
          <cell r="CF843">
            <v>0</v>
          </cell>
          <cell r="CG843">
            <v>0</v>
          </cell>
        </row>
        <row r="844">
          <cell r="B844" t="str">
            <v/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 t="str">
            <v/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Q844" t="str">
            <v/>
          </cell>
          <cell r="R844">
            <v>0</v>
          </cell>
          <cell r="U844" t="str">
            <v/>
          </cell>
          <cell r="V844">
            <v>0</v>
          </cell>
          <cell r="Y844" t="str">
            <v/>
          </cell>
          <cell r="Z844">
            <v>0</v>
          </cell>
          <cell r="AA844">
            <v>0</v>
          </cell>
          <cell r="AB844">
            <v>0</v>
          </cell>
          <cell r="AC844" t="str">
            <v/>
          </cell>
          <cell r="AD844">
            <v>0</v>
          </cell>
          <cell r="AG844" t="str">
            <v/>
          </cell>
          <cell r="AH844">
            <v>0</v>
          </cell>
          <cell r="AJ844" t="str">
            <v/>
          </cell>
          <cell r="AK844">
            <v>0</v>
          </cell>
          <cell r="AM844" t="str">
            <v/>
          </cell>
          <cell r="AN844">
            <v>0</v>
          </cell>
          <cell r="AP844" t="str">
            <v/>
          </cell>
          <cell r="AQ844">
            <v>0</v>
          </cell>
          <cell r="AS844" t="str">
            <v/>
          </cell>
          <cell r="AT844">
            <v>0</v>
          </cell>
          <cell r="AU844" t="str">
            <v/>
          </cell>
          <cell r="AZ844" t="str">
            <v/>
          </cell>
          <cell r="BA844">
            <v>0</v>
          </cell>
          <cell r="BD844" t="str">
            <v/>
          </cell>
          <cell r="BE844">
            <v>0</v>
          </cell>
          <cell r="BH844" t="str">
            <v/>
          </cell>
          <cell r="BI844">
            <v>0</v>
          </cell>
          <cell r="BL844" t="str">
            <v/>
          </cell>
          <cell r="BM844">
            <v>0</v>
          </cell>
          <cell r="BP844" t="str">
            <v/>
          </cell>
          <cell r="BQ844">
            <v>0</v>
          </cell>
          <cell r="BV844" t="str">
            <v/>
          </cell>
          <cell r="BW844">
            <v>0</v>
          </cell>
          <cell r="BX844">
            <v>0</v>
          </cell>
          <cell r="BY844" t="str">
            <v/>
          </cell>
          <cell r="BZ844" t="str">
            <v/>
          </cell>
          <cell r="CA844" t="str">
            <v/>
          </cell>
          <cell r="CB844" t="str">
            <v/>
          </cell>
          <cell r="CC844" t="str">
            <v/>
          </cell>
          <cell r="CD844" t="str">
            <v/>
          </cell>
          <cell r="CE844" t="str">
            <v/>
          </cell>
          <cell r="CF844" t="str">
            <v/>
          </cell>
          <cell r="CG844" t="str">
            <v/>
          </cell>
        </row>
        <row r="845">
          <cell r="B845">
            <v>0</v>
          </cell>
          <cell r="C845" t="str">
            <v/>
          </cell>
          <cell r="D845" t="str">
            <v/>
          </cell>
          <cell r="E845" t="str">
            <v/>
          </cell>
          <cell r="F845" t="str">
            <v/>
          </cell>
          <cell r="G845" t="str">
            <v/>
          </cell>
          <cell r="H845" t="str">
            <v/>
          </cell>
          <cell r="I845" t="str">
            <v/>
          </cell>
          <cell r="J845" t="str">
            <v/>
          </cell>
          <cell r="K845" t="str">
            <v/>
          </cell>
          <cell r="L845" t="str">
            <v/>
          </cell>
          <cell r="M845" t="str">
            <v/>
          </cell>
          <cell r="N845">
            <v>0</v>
          </cell>
          <cell r="Q845" t="str">
            <v/>
          </cell>
          <cell r="R845" t="str">
            <v/>
          </cell>
          <cell r="U845" t="str">
            <v/>
          </cell>
          <cell r="V845" t="str">
            <v/>
          </cell>
          <cell r="Y845" t="str">
            <v/>
          </cell>
          <cell r="Z845" t="str">
            <v/>
          </cell>
          <cell r="AA845">
            <v>0</v>
          </cell>
          <cell r="AB845">
            <v>0</v>
          </cell>
          <cell r="AC845" t="str">
            <v/>
          </cell>
          <cell r="AD845" t="str">
            <v/>
          </cell>
          <cell r="AG845" t="str">
            <v/>
          </cell>
          <cell r="AH845" t="str">
            <v/>
          </cell>
          <cell r="AJ845" t="str">
            <v/>
          </cell>
          <cell r="AK845" t="str">
            <v/>
          </cell>
          <cell r="AM845" t="str">
            <v/>
          </cell>
          <cell r="AN845" t="str">
            <v/>
          </cell>
          <cell r="AP845" t="str">
            <v/>
          </cell>
          <cell r="AQ845" t="str">
            <v/>
          </cell>
          <cell r="AS845" t="str">
            <v/>
          </cell>
          <cell r="AT845" t="str">
            <v/>
          </cell>
          <cell r="AU845" t="str">
            <v/>
          </cell>
          <cell r="AZ845" t="str">
            <v/>
          </cell>
          <cell r="BA845" t="str">
            <v/>
          </cell>
          <cell r="BD845" t="str">
            <v/>
          </cell>
          <cell r="BE845" t="str">
            <v/>
          </cell>
          <cell r="BH845" t="str">
            <v/>
          </cell>
          <cell r="BI845" t="str">
            <v/>
          </cell>
          <cell r="BL845" t="str">
            <v/>
          </cell>
          <cell r="BM845" t="str">
            <v/>
          </cell>
          <cell r="BP845" t="str">
            <v/>
          </cell>
          <cell r="BQ845" t="str">
            <v/>
          </cell>
          <cell r="BV845" t="str">
            <v/>
          </cell>
          <cell r="BW845" t="str">
            <v/>
          </cell>
          <cell r="BX845" t="str">
            <v/>
          </cell>
          <cell r="BY845" t="str">
            <v/>
          </cell>
          <cell r="BZ845">
            <v>0</v>
          </cell>
          <cell r="CA845">
            <v>0</v>
          </cell>
          <cell r="CB845" t="str">
            <v/>
          </cell>
          <cell r="CC845">
            <v>0</v>
          </cell>
          <cell r="CD845">
            <v>0</v>
          </cell>
          <cell r="CE845">
            <v>0</v>
          </cell>
          <cell r="CF845">
            <v>0</v>
          </cell>
          <cell r="CG845">
            <v>0</v>
          </cell>
        </row>
        <row r="846">
          <cell r="B846" t="str">
            <v/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 t="str">
            <v/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Q846" t="str">
            <v/>
          </cell>
          <cell r="R846">
            <v>0</v>
          </cell>
          <cell r="U846" t="str">
            <v/>
          </cell>
          <cell r="V846">
            <v>0</v>
          </cell>
          <cell r="Y846" t="str">
            <v/>
          </cell>
          <cell r="Z846">
            <v>0</v>
          </cell>
          <cell r="AA846">
            <v>0</v>
          </cell>
          <cell r="AB846">
            <v>0</v>
          </cell>
          <cell r="AC846" t="str">
            <v/>
          </cell>
          <cell r="AD846">
            <v>0</v>
          </cell>
          <cell r="AG846" t="str">
            <v/>
          </cell>
          <cell r="AH846">
            <v>0</v>
          </cell>
          <cell r="AJ846" t="str">
            <v/>
          </cell>
          <cell r="AK846">
            <v>0</v>
          </cell>
          <cell r="AM846" t="str">
            <v/>
          </cell>
          <cell r="AN846">
            <v>0</v>
          </cell>
          <cell r="AP846" t="str">
            <v/>
          </cell>
          <cell r="AQ846">
            <v>0</v>
          </cell>
          <cell r="AS846" t="str">
            <v/>
          </cell>
          <cell r="AT846">
            <v>0</v>
          </cell>
          <cell r="AU846" t="str">
            <v/>
          </cell>
          <cell r="AZ846" t="str">
            <v/>
          </cell>
          <cell r="BA846">
            <v>0</v>
          </cell>
          <cell r="BD846" t="str">
            <v/>
          </cell>
          <cell r="BE846">
            <v>0</v>
          </cell>
          <cell r="BH846" t="str">
            <v/>
          </cell>
          <cell r="BI846">
            <v>0</v>
          </cell>
          <cell r="BL846" t="str">
            <v/>
          </cell>
          <cell r="BM846">
            <v>0</v>
          </cell>
          <cell r="BP846" t="str">
            <v/>
          </cell>
          <cell r="BQ846">
            <v>0</v>
          </cell>
          <cell r="BV846" t="str">
            <v/>
          </cell>
          <cell r="BW846">
            <v>0</v>
          </cell>
          <cell r="BX846">
            <v>0</v>
          </cell>
          <cell r="BY846" t="str">
            <v/>
          </cell>
          <cell r="BZ846" t="str">
            <v/>
          </cell>
          <cell r="CA846" t="str">
            <v/>
          </cell>
          <cell r="CB846" t="str">
            <v/>
          </cell>
          <cell r="CC846" t="str">
            <v/>
          </cell>
          <cell r="CD846" t="str">
            <v/>
          </cell>
          <cell r="CE846" t="str">
            <v/>
          </cell>
          <cell r="CF846" t="str">
            <v/>
          </cell>
          <cell r="CG846" t="str">
            <v/>
          </cell>
        </row>
        <row r="847">
          <cell r="B847">
            <v>0</v>
          </cell>
          <cell r="C847" t="str">
            <v/>
          </cell>
          <cell r="D847" t="str">
            <v/>
          </cell>
          <cell r="E847" t="str">
            <v/>
          </cell>
          <cell r="F847" t="str">
            <v/>
          </cell>
          <cell r="G847" t="str">
            <v/>
          </cell>
          <cell r="H847" t="str">
            <v/>
          </cell>
          <cell r="I847" t="str">
            <v/>
          </cell>
          <cell r="J847" t="str">
            <v/>
          </cell>
          <cell r="K847" t="str">
            <v/>
          </cell>
          <cell r="L847" t="str">
            <v/>
          </cell>
          <cell r="M847" t="str">
            <v/>
          </cell>
          <cell r="N847">
            <v>0</v>
          </cell>
          <cell r="Q847" t="str">
            <v/>
          </cell>
          <cell r="R847" t="str">
            <v/>
          </cell>
          <cell r="U847" t="str">
            <v/>
          </cell>
          <cell r="V847" t="str">
            <v/>
          </cell>
          <cell r="Y847" t="str">
            <v/>
          </cell>
          <cell r="Z847" t="str">
            <v/>
          </cell>
          <cell r="AA847">
            <v>0</v>
          </cell>
          <cell r="AB847">
            <v>0</v>
          </cell>
          <cell r="AC847" t="str">
            <v/>
          </cell>
          <cell r="AD847" t="str">
            <v/>
          </cell>
          <cell r="AG847" t="str">
            <v/>
          </cell>
          <cell r="AH847" t="str">
            <v/>
          </cell>
          <cell r="AJ847" t="str">
            <v/>
          </cell>
          <cell r="AK847" t="str">
            <v/>
          </cell>
          <cell r="AM847" t="str">
            <v/>
          </cell>
          <cell r="AN847" t="str">
            <v/>
          </cell>
          <cell r="AP847" t="str">
            <v/>
          </cell>
          <cell r="AQ847" t="str">
            <v/>
          </cell>
          <cell r="AS847" t="str">
            <v/>
          </cell>
          <cell r="AT847" t="str">
            <v/>
          </cell>
          <cell r="AU847" t="str">
            <v/>
          </cell>
          <cell r="AZ847" t="str">
            <v/>
          </cell>
          <cell r="BA847" t="str">
            <v/>
          </cell>
          <cell r="BD847" t="str">
            <v/>
          </cell>
          <cell r="BE847" t="str">
            <v/>
          </cell>
          <cell r="BH847" t="str">
            <v/>
          </cell>
          <cell r="BI847" t="str">
            <v/>
          </cell>
          <cell r="BL847" t="str">
            <v/>
          </cell>
          <cell r="BM847" t="str">
            <v/>
          </cell>
          <cell r="BP847" t="str">
            <v/>
          </cell>
          <cell r="BQ847" t="str">
            <v/>
          </cell>
          <cell r="BV847" t="str">
            <v/>
          </cell>
          <cell r="BW847" t="str">
            <v/>
          </cell>
          <cell r="BX847" t="str">
            <v/>
          </cell>
          <cell r="BY847" t="str">
            <v/>
          </cell>
          <cell r="BZ847">
            <v>0</v>
          </cell>
          <cell r="CA847">
            <v>0</v>
          </cell>
          <cell r="CB847" t="str">
            <v/>
          </cell>
          <cell r="CC847">
            <v>0</v>
          </cell>
          <cell r="CD847">
            <v>0</v>
          </cell>
          <cell r="CE847">
            <v>0</v>
          </cell>
          <cell r="CF847">
            <v>0</v>
          </cell>
          <cell r="CG847">
            <v>0</v>
          </cell>
        </row>
        <row r="848">
          <cell r="B848" t="str">
            <v/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 t="str">
            <v/>
          </cell>
          <cell r="H848">
            <v>0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Q848" t="str">
            <v/>
          </cell>
          <cell r="R848">
            <v>0</v>
          </cell>
          <cell r="U848" t="str">
            <v/>
          </cell>
          <cell r="V848">
            <v>0</v>
          </cell>
          <cell r="Y848" t="str">
            <v/>
          </cell>
          <cell r="Z848">
            <v>0</v>
          </cell>
          <cell r="AA848">
            <v>0</v>
          </cell>
          <cell r="AB848">
            <v>0</v>
          </cell>
          <cell r="AC848" t="str">
            <v/>
          </cell>
          <cell r="AD848">
            <v>0</v>
          </cell>
          <cell r="AG848" t="str">
            <v/>
          </cell>
          <cell r="AH848">
            <v>0</v>
          </cell>
          <cell r="AJ848" t="str">
            <v/>
          </cell>
          <cell r="AK848">
            <v>0</v>
          </cell>
          <cell r="AM848" t="str">
            <v/>
          </cell>
          <cell r="AN848">
            <v>0</v>
          </cell>
          <cell r="AP848" t="str">
            <v/>
          </cell>
          <cell r="AQ848">
            <v>0</v>
          </cell>
          <cell r="AS848" t="str">
            <v/>
          </cell>
          <cell r="AT848">
            <v>0</v>
          </cell>
          <cell r="AU848" t="str">
            <v/>
          </cell>
          <cell r="AZ848" t="str">
            <v/>
          </cell>
          <cell r="BA848">
            <v>0</v>
          </cell>
          <cell r="BD848" t="str">
            <v/>
          </cell>
          <cell r="BE848">
            <v>0</v>
          </cell>
          <cell r="BH848" t="str">
            <v/>
          </cell>
          <cell r="BI848">
            <v>0</v>
          </cell>
          <cell r="BL848" t="str">
            <v/>
          </cell>
          <cell r="BM848">
            <v>0</v>
          </cell>
          <cell r="BP848" t="str">
            <v/>
          </cell>
          <cell r="BQ848">
            <v>0</v>
          </cell>
          <cell r="BV848" t="str">
            <v/>
          </cell>
          <cell r="BW848">
            <v>0</v>
          </cell>
          <cell r="BX848">
            <v>0</v>
          </cell>
          <cell r="BY848" t="str">
            <v/>
          </cell>
          <cell r="BZ848" t="str">
            <v/>
          </cell>
          <cell r="CA848" t="str">
            <v/>
          </cell>
          <cell r="CB848" t="str">
            <v/>
          </cell>
          <cell r="CC848" t="str">
            <v/>
          </cell>
          <cell r="CD848" t="str">
            <v/>
          </cell>
          <cell r="CE848" t="str">
            <v/>
          </cell>
          <cell r="CF848" t="str">
            <v/>
          </cell>
          <cell r="CG848" t="str">
            <v/>
          </cell>
        </row>
        <row r="849">
          <cell r="B849">
            <v>0</v>
          </cell>
          <cell r="C849" t="str">
            <v/>
          </cell>
          <cell r="D849" t="str">
            <v/>
          </cell>
          <cell r="E849" t="str">
            <v/>
          </cell>
          <cell r="F849" t="str">
            <v/>
          </cell>
          <cell r="G849" t="str">
            <v/>
          </cell>
          <cell r="H849" t="str">
            <v/>
          </cell>
          <cell r="I849" t="str">
            <v/>
          </cell>
          <cell r="J849" t="str">
            <v/>
          </cell>
          <cell r="K849" t="str">
            <v/>
          </cell>
          <cell r="L849" t="str">
            <v/>
          </cell>
          <cell r="M849" t="str">
            <v/>
          </cell>
          <cell r="N849">
            <v>0</v>
          </cell>
          <cell r="Q849" t="str">
            <v/>
          </cell>
          <cell r="R849" t="str">
            <v/>
          </cell>
          <cell r="U849" t="str">
            <v/>
          </cell>
          <cell r="V849" t="str">
            <v/>
          </cell>
          <cell r="Y849" t="str">
            <v/>
          </cell>
          <cell r="Z849" t="str">
            <v/>
          </cell>
          <cell r="AA849">
            <v>0</v>
          </cell>
          <cell r="AB849">
            <v>0</v>
          </cell>
          <cell r="AC849" t="str">
            <v/>
          </cell>
          <cell r="AD849" t="str">
            <v/>
          </cell>
          <cell r="AG849" t="str">
            <v/>
          </cell>
          <cell r="AH849" t="str">
            <v/>
          </cell>
          <cell r="AJ849" t="str">
            <v/>
          </cell>
          <cell r="AK849" t="str">
            <v/>
          </cell>
          <cell r="AM849" t="str">
            <v/>
          </cell>
          <cell r="AN849" t="str">
            <v/>
          </cell>
          <cell r="AP849" t="str">
            <v/>
          </cell>
          <cell r="AQ849" t="str">
            <v/>
          </cell>
          <cell r="AS849" t="str">
            <v/>
          </cell>
          <cell r="AT849" t="str">
            <v/>
          </cell>
          <cell r="AU849" t="str">
            <v/>
          </cell>
          <cell r="AZ849" t="str">
            <v/>
          </cell>
          <cell r="BA849" t="str">
            <v/>
          </cell>
          <cell r="BD849" t="str">
            <v/>
          </cell>
          <cell r="BE849" t="str">
            <v/>
          </cell>
          <cell r="BH849" t="str">
            <v/>
          </cell>
          <cell r="BI849" t="str">
            <v/>
          </cell>
          <cell r="BL849" t="str">
            <v/>
          </cell>
          <cell r="BM849" t="str">
            <v/>
          </cell>
          <cell r="BP849" t="str">
            <v/>
          </cell>
          <cell r="BQ849" t="str">
            <v/>
          </cell>
          <cell r="BV849" t="str">
            <v/>
          </cell>
          <cell r="BW849" t="str">
            <v/>
          </cell>
          <cell r="BX849" t="str">
            <v/>
          </cell>
          <cell r="BY849" t="str">
            <v/>
          </cell>
          <cell r="BZ849">
            <v>0</v>
          </cell>
          <cell r="CA849">
            <v>0</v>
          </cell>
          <cell r="CB849" t="str">
            <v/>
          </cell>
          <cell r="CC849">
            <v>0</v>
          </cell>
          <cell r="CD849">
            <v>0</v>
          </cell>
          <cell r="CE849">
            <v>0</v>
          </cell>
          <cell r="CF849">
            <v>0</v>
          </cell>
          <cell r="CG849">
            <v>0</v>
          </cell>
        </row>
        <row r="850">
          <cell r="B850" t="str">
            <v/>
          </cell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 t="str">
            <v/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Q850" t="str">
            <v/>
          </cell>
          <cell r="R850">
            <v>0</v>
          </cell>
          <cell r="U850" t="str">
            <v/>
          </cell>
          <cell r="V850">
            <v>0</v>
          </cell>
          <cell r="Y850" t="str">
            <v/>
          </cell>
          <cell r="Z850">
            <v>0</v>
          </cell>
          <cell r="AA850">
            <v>0</v>
          </cell>
          <cell r="AB850">
            <v>0</v>
          </cell>
          <cell r="AC850" t="str">
            <v/>
          </cell>
          <cell r="AD850">
            <v>0</v>
          </cell>
          <cell r="AG850" t="str">
            <v/>
          </cell>
          <cell r="AH850">
            <v>0</v>
          </cell>
          <cell r="AJ850" t="str">
            <v/>
          </cell>
          <cell r="AK850">
            <v>0</v>
          </cell>
          <cell r="AM850" t="str">
            <v/>
          </cell>
          <cell r="AN850">
            <v>0</v>
          </cell>
          <cell r="AP850" t="str">
            <v/>
          </cell>
          <cell r="AQ850">
            <v>0</v>
          </cell>
          <cell r="AS850" t="str">
            <v/>
          </cell>
          <cell r="AT850">
            <v>0</v>
          </cell>
          <cell r="AU850" t="str">
            <v/>
          </cell>
          <cell r="AZ850" t="str">
            <v/>
          </cell>
          <cell r="BA850">
            <v>0</v>
          </cell>
          <cell r="BD850" t="str">
            <v/>
          </cell>
          <cell r="BE850">
            <v>0</v>
          </cell>
          <cell r="BH850" t="str">
            <v/>
          </cell>
          <cell r="BI850">
            <v>0</v>
          </cell>
          <cell r="BL850" t="str">
            <v/>
          </cell>
          <cell r="BM850">
            <v>0</v>
          </cell>
          <cell r="BP850" t="str">
            <v/>
          </cell>
          <cell r="BQ850">
            <v>0</v>
          </cell>
          <cell r="BV850" t="str">
            <v/>
          </cell>
          <cell r="BW850">
            <v>0</v>
          </cell>
          <cell r="BX850">
            <v>0</v>
          </cell>
          <cell r="BY850" t="str">
            <v/>
          </cell>
          <cell r="BZ850" t="str">
            <v/>
          </cell>
          <cell r="CA850" t="str">
            <v/>
          </cell>
          <cell r="CB850" t="str">
            <v/>
          </cell>
          <cell r="CC850" t="str">
            <v/>
          </cell>
          <cell r="CD850" t="str">
            <v/>
          </cell>
          <cell r="CE850" t="str">
            <v/>
          </cell>
          <cell r="CF850" t="str">
            <v/>
          </cell>
          <cell r="CG850" t="str">
            <v/>
          </cell>
        </row>
        <row r="851">
          <cell r="B851">
            <v>0</v>
          </cell>
          <cell r="C851" t="str">
            <v/>
          </cell>
          <cell r="D851" t="str">
            <v/>
          </cell>
          <cell r="E851" t="str">
            <v/>
          </cell>
          <cell r="F851" t="str">
            <v/>
          </cell>
          <cell r="G851" t="str">
            <v/>
          </cell>
          <cell r="H851" t="str">
            <v/>
          </cell>
          <cell r="I851" t="str">
            <v/>
          </cell>
          <cell r="J851" t="str">
            <v/>
          </cell>
          <cell r="K851" t="str">
            <v/>
          </cell>
          <cell r="L851" t="str">
            <v/>
          </cell>
          <cell r="M851" t="str">
            <v/>
          </cell>
          <cell r="N851">
            <v>0</v>
          </cell>
          <cell r="Q851" t="str">
            <v/>
          </cell>
          <cell r="R851" t="str">
            <v/>
          </cell>
          <cell r="U851" t="str">
            <v/>
          </cell>
          <cell r="V851" t="str">
            <v/>
          </cell>
          <cell r="Y851" t="str">
            <v/>
          </cell>
          <cell r="Z851" t="str">
            <v/>
          </cell>
          <cell r="AA851">
            <v>0</v>
          </cell>
          <cell r="AB851">
            <v>0</v>
          </cell>
          <cell r="AC851" t="str">
            <v/>
          </cell>
          <cell r="AD851" t="str">
            <v/>
          </cell>
          <cell r="AG851" t="str">
            <v/>
          </cell>
          <cell r="AH851" t="str">
            <v/>
          </cell>
          <cell r="AJ851" t="str">
            <v/>
          </cell>
          <cell r="AK851" t="str">
            <v/>
          </cell>
          <cell r="AM851" t="str">
            <v/>
          </cell>
          <cell r="AN851" t="str">
            <v/>
          </cell>
          <cell r="AP851" t="str">
            <v/>
          </cell>
          <cell r="AQ851" t="str">
            <v/>
          </cell>
          <cell r="AS851" t="str">
            <v/>
          </cell>
          <cell r="AT851" t="str">
            <v/>
          </cell>
          <cell r="AU851" t="str">
            <v/>
          </cell>
          <cell r="AZ851" t="str">
            <v/>
          </cell>
          <cell r="BA851" t="str">
            <v/>
          </cell>
          <cell r="BD851" t="str">
            <v/>
          </cell>
          <cell r="BE851" t="str">
            <v/>
          </cell>
          <cell r="BH851" t="str">
            <v/>
          </cell>
          <cell r="BI851" t="str">
            <v/>
          </cell>
          <cell r="BL851" t="str">
            <v/>
          </cell>
          <cell r="BM851" t="str">
            <v/>
          </cell>
          <cell r="BP851" t="str">
            <v/>
          </cell>
          <cell r="BQ851" t="str">
            <v/>
          </cell>
          <cell r="BV851" t="str">
            <v/>
          </cell>
          <cell r="BW851" t="str">
            <v/>
          </cell>
          <cell r="BX851" t="str">
            <v/>
          </cell>
          <cell r="BY851" t="str">
            <v/>
          </cell>
          <cell r="BZ851">
            <v>0</v>
          </cell>
          <cell r="CA851">
            <v>0</v>
          </cell>
          <cell r="CB851" t="str">
            <v/>
          </cell>
          <cell r="CC851">
            <v>0</v>
          </cell>
          <cell r="CD851">
            <v>0</v>
          </cell>
          <cell r="CE851">
            <v>0</v>
          </cell>
          <cell r="CF851">
            <v>0</v>
          </cell>
          <cell r="CG851">
            <v>0</v>
          </cell>
        </row>
        <row r="852">
          <cell r="B852" t="str">
            <v/>
          </cell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 t="str">
            <v/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Q852" t="str">
            <v/>
          </cell>
          <cell r="R852">
            <v>0</v>
          </cell>
          <cell r="U852" t="str">
            <v/>
          </cell>
          <cell r="V852">
            <v>0</v>
          </cell>
          <cell r="Y852" t="str">
            <v/>
          </cell>
          <cell r="Z852">
            <v>0</v>
          </cell>
          <cell r="AA852">
            <v>0</v>
          </cell>
          <cell r="AB852">
            <v>0</v>
          </cell>
          <cell r="AC852" t="str">
            <v/>
          </cell>
          <cell r="AD852">
            <v>0</v>
          </cell>
          <cell r="AG852" t="str">
            <v/>
          </cell>
          <cell r="AH852">
            <v>0</v>
          </cell>
          <cell r="AJ852" t="str">
            <v/>
          </cell>
          <cell r="AK852">
            <v>0</v>
          </cell>
          <cell r="AM852" t="str">
            <v/>
          </cell>
          <cell r="AN852">
            <v>0</v>
          </cell>
          <cell r="AP852" t="str">
            <v/>
          </cell>
          <cell r="AQ852">
            <v>0</v>
          </cell>
          <cell r="AS852" t="str">
            <v/>
          </cell>
          <cell r="AT852">
            <v>0</v>
          </cell>
          <cell r="AU852" t="str">
            <v/>
          </cell>
          <cell r="AZ852" t="str">
            <v/>
          </cell>
          <cell r="BA852">
            <v>0</v>
          </cell>
          <cell r="BD852" t="str">
            <v/>
          </cell>
          <cell r="BE852">
            <v>0</v>
          </cell>
          <cell r="BH852" t="str">
            <v/>
          </cell>
          <cell r="BI852">
            <v>0</v>
          </cell>
          <cell r="BL852" t="str">
            <v/>
          </cell>
          <cell r="BM852">
            <v>0</v>
          </cell>
          <cell r="BP852" t="str">
            <v/>
          </cell>
          <cell r="BQ852">
            <v>0</v>
          </cell>
          <cell r="BV852" t="str">
            <v/>
          </cell>
          <cell r="BW852">
            <v>0</v>
          </cell>
          <cell r="BX852">
            <v>0</v>
          </cell>
          <cell r="BY852" t="str">
            <v/>
          </cell>
          <cell r="BZ852" t="str">
            <v/>
          </cell>
          <cell r="CA852" t="str">
            <v/>
          </cell>
          <cell r="CB852" t="str">
            <v/>
          </cell>
          <cell r="CC852" t="str">
            <v/>
          </cell>
          <cell r="CD852" t="str">
            <v/>
          </cell>
          <cell r="CE852" t="str">
            <v/>
          </cell>
          <cell r="CF852" t="str">
            <v/>
          </cell>
          <cell r="CG852" t="str">
            <v/>
          </cell>
        </row>
        <row r="853">
          <cell r="B853">
            <v>0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 t="str">
            <v/>
          </cell>
          <cell r="H853" t="str">
            <v/>
          </cell>
          <cell r="I853" t="str">
            <v/>
          </cell>
          <cell r="J853" t="str">
            <v/>
          </cell>
          <cell r="K853" t="str">
            <v/>
          </cell>
          <cell r="L853" t="str">
            <v/>
          </cell>
          <cell r="M853" t="str">
            <v/>
          </cell>
          <cell r="N853">
            <v>0</v>
          </cell>
          <cell r="Q853" t="str">
            <v/>
          </cell>
          <cell r="R853" t="str">
            <v/>
          </cell>
          <cell r="U853" t="str">
            <v/>
          </cell>
          <cell r="V853" t="str">
            <v/>
          </cell>
          <cell r="Y853" t="str">
            <v/>
          </cell>
          <cell r="Z853" t="str">
            <v/>
          </cell>
          <cell r="AA853">
            <v>0</v>
          </cell>
          <cell r="AB853">
            <v>0</v>
          </cell>
          <cell r="AC853" t="str">
            <v/>
          </cell>
          <cell r="AD853" t="str">
            <v/>
          </cell>
          <cell r="AG853" t="str">
            <v/>
          </cell>
          <cell r="AH853" t="str">
            <v/>
          </cell>
          <cell r="AJ853" t="str">
            <v/>
          </cell>
          <cell r="AK853" t="str">
            <v/>
          </cell>
          <cell r="AM853" t="str">
            <v/>
          </cell>
          <cell r="AN853" t="str">
            <v/>
          </cell>
          <cell r="AP853" t="str">
            <v/>
          </cell>
          <cell r="AQ853" t="str">
            <v/>
          </cell>
          <cell r="AS853" t="str">
            <v/>
          </cell>
          <cell r="AT853" t="str">
            <v/>
          </cell>
          <cell r="AU853" t="str">
            <v/>
          </cell>
          <cell r="AZ853" t="str">
            <v/>
          </cell>
          <cell r="BA853" t="str">
            <v/>
          </cell>
          <cell r="BD853" t="str">
            <v/>
          </cell>
          <cell r="BE853" t="str">
            <v/>
          </cell>
          <cell r="BH853" t="str">
            <v/>
          </cell>
          <cell r="BI853" t="str">
            <v/>
          </cell>
          <cell r="BL853" t="str">
            <v/>
          </cell>
          <cell r="BM853" t="str">
            <v/>
          </cell>
          <cell r="BP853" t="str">
            <v/>
          </cell>
          <cell r="BQ853" t="str">
            <v/>
          </cell>
          <cell r="BV853" t="str">
            <v/>
          </cell>
          <cell r="BW853" t="str">
            <v/>
          </cell>
          <cell r="BX853" t="str">
            <v/>
          </cell>
          <cell r="BY853" t="str">
            <v/>
          </cell>
          <cell r="BZ853">
            <v>0</v>
          </cell>
          <cell r="CA853">
            <v>0</v>
          </cell>
          <cell r="CB853" t="str">
            <v/>
          </cell>
          <cell r="CC853">
            <v>0</v>
          </cell>
          <cell r="CD853">
            <v>0</v>
          </cell>
          <cell r="CE853">
            <v>0</v>
          </cell>
          <cell r="CF853">
            <v>0</v>
          </cell>
          <cell r="CG853">
            <v>0</v>
          </cell>
        </row>
        <row r="854">
          <cell r="B854" t="str">
            <v/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 t="str">
            <v/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Q854" t="str">
            <v/>
          </cell>
          <cell r="R854">
            <v>0</v>
          </cell>
          <cell r="U854" t="str">
            <v/>
          </cell>
          <cell r="V854">
            <v>0</v>
          </cell>
          <cell r="Y854" t="str">
            <v/>
          </cell>
          <cell r="Z854">
            <v>0</v>
          </cell>
          <cell r="AA854">
            <v>0</v>
          </cell>
          <cell r="AB854">
            <v>0</v>
          </cell>
          <cell r="AC854" t="str">
            <v/>
          </cell>
          <cell r="AD854">
            <v>0</v>
          </cell>
          <cell r="AG854" t="str">
            <v/>
          </cell>
          <cell r="AH854">
            <v>0</v>
          </cell>
          <cell r="AJ854" t="str">
            <v/>
          </cell>
          <cell r="AK854">
            <v>0</v>
          </cell>
          <cell r="AM854" t="str">
            <v/>
          </cell>
          <cell r="AN854">
            <v>0</v>
          </cell>
          <cell r="AP854" t="str">
            <v/>
          </cell>
          <cell r="AQ854">
            <v>0</v>
          </cell>
          <cell r="AS854" t="str">
            <v/>
          </cell>
          <cell r="AT854">
            <v>0</v>
          </cell>
          <cell r="AU854" t="str">
            <v/>
          </cell>
          <cell r="AZ854" t="str">
            <v/>
          </cell>
          <cell r="BA854">
            <v>0</v>
          </cell>
          <cell r="BD854" t="str">
            <v/>
          </cell>
          <cell r="BE854">
            <v>0</v>
          </cell>
          <cell r="BH854" t="str">
            <v/>
          </cell>
          <cell r="BI854">
            <v>0</v>
          </cell>
          <cell r="BL854" t="str">
            <v/>
          </cell>
          <cell r="BM854">
            <v>0</v>
          </cell>
          <cell r="BP854" t="str">
            <v/>
          </cell>
          <cell r="BQ854">
            <v>0</v>
          </cell>
          <cell r="BV854" t="str">
            <v/>
          </cell>
          <cell r="BW854">
            <v>0</v>
          </cell>
          <cell r="BX854">
            <v>0</v>
          </cell>
          <cell r="BY854" t="str">
            <v/>
          </cell>
          <cell r="BZ854" t="str">
            <v/>
          </cell>
          <cell r="CA854" t="str">
            <v/>
          </cell>
          <cell r="CB854" t="str">
            <v/>
          </cell>
          <cell r="CC854" t="str">
            <v/>
          </cell>
          <cell r="CD854" t="str">
            <v/>
          </cell>
          <cell r="CE854" t="str">
            <v/>
          </cell>
          <cell r="CF854" t="str">
            <v/>
          </cell>
          <cell r="CG854" t="str">
            <v/>
          </cell>
        </row>
        <row r="855">
          <cell r="B855">
            <v>0</v>
          </cell>
          <cell r="C855" t="str">
            <v/>
          </cell>
          <cell r="D855" t="str">
            <v/>
          </cell>
          <cell r="E855" t="str">
            <v/>
          </cell>
          <cell r="F855" t="str">
            <v/>
          </cell>
          <cell r="G855" t="str">
            <v/>
          </cell>
          <cell r="H855" t="str">
            <v/>
          </cell>
          <cell r="I855" t="str">
            <v/>
          </cell>
          <cell r="J855" t="str">
            <v/>
          </cell>
          <cell r="K855" t="str">
            <v/>
          </cell>
          <cell r="L855" t="str">
            <v/>
          </cell>
          <cell r="M855" t="str">
            <v/>
          </cell>
          <cell r="N855">
            <v>0</v>
          </cell>
          <cell r="Q855" t="str">
            <v/>
          </cell>
          <cell r="R855" t="str">
            <v/>
          </cell>
          <cell r="U855" t="str">
            <v/>
          </cell>
          <cell r="V855" t="str">
            <v/>
          </cell>
          <cell r="Y855" t="str">
            <v/>
          </cell>
          <cell r="Z855" t="str">
            <v/>
          </cell>
          <cell r="AA855">
            <v>0</v>
          </cell>
          <cell r="AB855">
            <v>0</v>
          </cell>
          <cell r="AC855" t="str">
            <v/>
          </cell>
          <cell r="AD855" t="str">
            <v/>
          </cell>
          <cell r="AG855" t="str">
            <v/>
          </cell>
          <cell r="AH855" t="str">
            <v/>
          </cell>
          <cell r="AJ855" t="str">
            <v/>
          </cell>
          <cell r="AK855" t="str">
            <v/>
          </cell>
          <cell r="AM855" t="str">
            <v/>
          </cell>
          <cell r="AN855" t="str">
            <v/>
          </cell>
          <cell r="AP855" t="str">
            <v/>
          </cell>
          <cell r="AQ855" t="str">
            <v/>
          </cell>
          <cell r="AS855" t="str">
            <v/>
          </cell>
          <cell r="AT855" t="str">
            <v/>
          </cell>
          <cell r="AU855" t="str">
            <v/>
          </cell>
          <cell r="AZ855" t="str">
            <v/>
          </cell>
          <cell r="BA855" t="str">
            <v/>
          </cell>
          <cell r="BD855" t="str">
            <v/>
          </cell>
          <cell r="BE855" t="str">
            <v/>
          </cell>
          <cell r="BH855" t="str">
            <v/>
          </cell>
          <cell r="BI855" t="str">
            <v/>
          </cell>
          <cell r="BL855" t="str">
            <v/>
          </cell>
          <cell r="BM855" t="str">
            <v/>
          </cell>
          <cell r="BP855" t="str">
            <v/>
          </cell>
          <cell r="BQ855" t="str">
            <v/>
          </cell>
          <cell r="BV855" t="str">
            <v/>
          </cell>
          <cell r="BW855" t="str">
            <v/>
          </cell>
          <cell r="BX855" t="str">
            <v/>
          </cell>
          <cell r="BY855" t="str">
            <v/>
          </cell>
          <cell r="BZ855">
            <v>0</v>
          </cell>
          <cell r="CA855">
            <v>0</v>
          </cell>
          <cell r="CB855" t="str">
            <v/>
          </cell>
          <cell r="CC855">
            <v>0</v>
          </cell>
          <cell r="CD855">
            <v>0</v>
          </cell>
          <cell r="CE855">
            <v>0</v>
          </cell>
          <cell r="CF855">
            <v>0</v>
          </cell>
          <cell r="CG855">
            <v>0</v>
          </cell>
        </row>
        <row r="856">
          <cell r="B856" t="str">
            <v/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 t="str">
            <v/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Q856" t="str">
            <v/>
          </cell>
          <cell r="R856">
            <v>0</v>
          </cell>
          <cell r="U856" t="str">
            <v/>
          </cell>
          <cell r="V856">
            <v>0</v>
          </cell>
          <cell r="Y856" t="str">
            <v/>
          </cell>
          <cell r="Z856">
            <v>0</v>
          </cell>
          <cell r="AA856">
            <v>0</v>
          </cell>
          <cell r="AB856">
            <v>0</v>
          </cell>
          <cell r="AC856" t="str">
            <v/>
          </cell>
          <cell r="AD856">
            <v>0</v>
          </cell>
          <cell r="AG856" t="str">
            <v/>
          </cell>
          <cell r="AH856">
            <v>0</v>
          </cell>
          <cell r="AJ856" t="str">
            <v/>
          </cell>
          <cell r="AK856">
            <v>0</v>
          </cell>
          <cell r="AM856" t="str">
            <v/>
          </cell>
          <cell r="AN856">
            <v>0</v>
          </cell>
          <cell r="AP856" t="str">
            <v/>
          </cell>
          <cell r="AQ856">
            <v>0</v>
          </cell>
          <cell r="AS856" t="str">
            <v/>
          </cell>
          <cell r="AT856">
            <v>0</v>
          </cell>
          <cell r="AU856" t="str">
            <v/>
          </cell>
          <cell r="AZ856" t="str">
            <v/>
          </cell>
          <cell r="BA856">
            <v>0</v>
          </cell>
          <cell r="BD856" t="str">
            <v/>
          </cell>
          <cell r="BE856">
            <v>0</v>
          </cell>
          <cell r="BH856" t="str">
            <v/>
          </cell>
          <cell r="BI856">
            <v>0</v>
          </cell>
          <cell r="BL856" t="str">
            <v/>
          </cell>
          <cell r="BM856">
            <v>0</v>
          </cell>
          <cell r="BP856" t="str">
            <v/>
          </cell>
          <cell r="BQ856">
            <v>0</v>
          </cell>
          <cell r="BV856" t="str">
            <v/>
          </cell>
          <cell r="BW856">
            <v>0</v>
          </cell>
          <cell r="BX856">
            <v>0</v>
          </cell>
          <cell r="BY856" t="str">
            <v/>
          </cell>
          <cell r="BZ856" t="str">
            <v/>
          </cell>
          <cell r="CA856" t="str">
            <v/>
          </cell>
          <cell r="CB856" t="str">
            <v/>
          </cell>
          <cell r="CC856" t="str">
            <v/>
          </cell>
          <cell r="CD856" t="str">
            <v/>
          </cell>
          <cell r="CE856" t="str">
            <v/>
          </cell>
          <cell r="CF856" t="str">
            <v/>
          </cell>
          <cell r="CG856" t="str">
            <v/>
          </cell>
        </row>
        <row r="857">
          <cell r="B857">
            <v>0</v>
          </cell>
          <cell r="C857" t="str">
            <v/>
          </cell>
          <cell r="D857" t="str">
            <v/>
          </cell>
          <cell r="E857" t="str">
            <v/>
          </cell>
          <cell r="F857" t="str">
            <v/>
          </cell>
          <cell r="G857" t="str">
            <v/>
          </cell>
          <cell r="H857" t="str">
            <v/>
          </cell>
          <cell r="I857" t="str">
            <v/>
          </cell>
          <cell r="J857" t="str">
            <v/>
          </cell>
          <cell r="K857" t="str">
            <v/>
          </cell>
          <cell r="L857" t="str">
            <v/>
          </cell>
          <cell r="M857" t="str">
            <v/>
          </cell>
          <cell r="N857">
            <v>0</v>
          </cell>
          <cell r="Q857" t="str">
            <v/>
          </cell>
          <cell r="R857" t="str">
            <v/>
          </cell>
          <cell r="U857" t="str">
            <v/>
          </cell>
          <cell r="V857" t="str">
            <v/>
          </cell>
          <cell r="Y857" t="str">
            <v/>
          </cell>
          <cell r="Z857" t="str">
            <v/>
          </cell>
          <cell r="AA857">
            <v>0</v>
          </cell>
          <cell r="AB857">
            <v>0</v>
          </cell>
          <cell r="AC857" t="str">
            <v/>
          </cell>
          <cell r="AD857" t="str">
            <v/>
          </cell>
          <cell r="AG857" t="str">
            <v/>
          </cell>
          <cell r="AH857" t="str">
            <v/>
          </cell>
          <cell r="AJ857" t="str">
            <v/>
          </cell>
          <cell r="AK857" t="str">
            <v/>
          </cell>
          <cell r="AM857" t="str">
            <v/>
          </cell>
          <cell r="AN857" t="str">
            <v/>
          </cell>
          <cell r="AP857" t="str">
            <v/>
          </cell>
          <cell r="AQ857" t="str">
            <v/>
          </cell>
          <cell r="AS857" t="str">
            <v/>
          </cell>
          <cell r="AT857" t="str">
            <v/>
          </cell>
          <cell r="AU857" t="str">
            <v/>
          </cell>
          <cell r="AZ857" t="str">
            <v/>
          </cell>
          <cell r="BA857" t="str">
            <v/>
          </cell>
          <cell r="BD857" t="str">
            <v/>
          </cell>
          <cell r="BE857" t="str">
            <v/>
          </cell>
          <cell r="BH857" t="str">
            <v/>
          </cell>
          <cell r="BI857" t="str">
            <v/>
          </cell>
          <cell r="BL857" t="str">
            <v/>
          </cell>
          <cell r="BM857" t="str">
            <v/>
          </cell>
          <cell r="BP857" t="str">
            <v/>
          </cell>
          <cell r="BQ857" t="str">
            <v/>
          </cell>
          <cell r="BV857" t="str">
            <v/>
          </cell>
          <cell r="BW857" t="str">
            <v/>
          </cell>
          <cell r="BX857" t="str">
            <v/>
          </cell>
          <cell r="BY857" t="str">
            <v/>
          </cell>
          <cell r="BZ857">
            <v>0</v>
          </cell>
          <cell r="CA857">
            <v>0</v>
          </cell>
          <cell r="CB857" t="str">
            <v/>
          </cell>
          <cell r="CC857">
            <v>0</v>
          </cell>
          <cell r="CD857">
            <v>0</v>
          </cell>
          <cell r="CE857">
            <v>0</v>
          </cell>
          <cell r="CF857">
            <v>0</v>
          </cell>
          <cell r="CG857">
            <v>0</v>
          </cell>
        </row>
        <row r="858">
          <cell r="B858" t="str">
            <v/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 t="str">
            <v/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Q858" t="str">
            <v/>
          </cell>
          <cell r="R858">
            <v>0</v>
          </cell>
          <cell r="U858" t="str">
            <v/>
          </cell>
          <cell r="V858">
            <v>0</v>
          </cell>
          <cell r="Y858" t="str">
            <v/>
          </cell>
          <cell r="Z858">
            <v>0</v>
          </cell>
          <cell r="AA858">
            <v>0</v>
          </cell>
          <cell r="AB858">
            <v>0</v>
          </cell>
          <cell r="AC858" t="str">
            <v/>
          </cell>
          <cell r="AD858">
            <v>0</v>
          </cell>
          <cell r="AG858" t="str">
            <v/>
          </cell>
          <cell r="AH858">
            <v>0</v>
          </cell>
          <cell r="AJ858" t="str">
            <v/>
          </cell>
          <cell r="AK858">
            <v>0</v>
          </cell>
          <cell r="AM858" t="str">
            <v/>
          </cell>
          <cell r="AN858">
            <v>0</v>
          </cell>
          <cell r="AP858" t="str">
            <v/>
          </cell>
          <cell r="AQ858">
            <v>0</v>
          </cell>
          <cell r="AS858" t="str">
            <v/>
          </cell>
          <cell r="AT858">
            <v>0</v>
          </cell>
          <cell r="AU858" t="str">
            <v/>
          </cell>
          <cell r="AZ858" t="str">
            <v/>
          </cell>
          <cell r="BA858">
            <v>0</v>
          </cell>
          <cell r="BD858" t="str">
            <v/>
          </cell>
          <cell r="BE858">
            <v>0</v>
          </cell>
          <cell r="BH858" t="str">
            <v/>
          </cell>
          <cell r="BI858">
            <v>0</v>
          </cell>
          <cell r="BL858" t="str">
            <v/>
          </cell>
          <cell r="BM858">
            <v>0</v>
          </cell>
          <cell r="BP858" t="str">
            <v/>
          </cell>
          <cell r="BQ858">
            <v>0</v>
          </cell>
          <cell r="BV858" t="str">
            <v/>
          </cell>
          <cell r="BW858">
            <v>0</v>
          </cell>
          <cell r="BX858">
            <v>0</v>
          </cell>
          <cell r="BY858" t="str">
            <v/>
          </cell>
          <cell r="BZ858" t="str">
            <v/>
          </cell>
          <cell r="CA858" t="str">
            <v/>
          </cell>
          <cell r="CB858" t="str">
            <v/>
          </cell>
          <cell r="CC858" t="str">
            <v/>
          </cell>
          <cell r="CD858" t="str">
            <v/>
          </cell>
          <cell r="CE858" t="str">
            <v/>
          </cell>
          <cell r="CF858" t="str">
            <v/>
          </cell>
          <cell r="CG858" t="str">
            <v/>
          </cell>
        </row>
        <row r="859">
          <cell r="B859">
            <v>0</v>
          </cell>
          <cell r="C859" t="str">
            <v/>
          </cell>
          <cell r="D859" t="str">
            <v/>
          </cell>
          <cell r="E859" t="str">
            <v/>
          </cell>
          <cell r="F859" t="str">
            <v/>
          </cell>
          <cell r="G859" t="str">
            <v/>
          </cell>
          <cell r="H859" t="str">
            <v/>
          </cell>
          <cell r="I859" t="str">
            <v/>
          </cell>
          <cell r="J859" t="str">
            <v/>
          </cell>
          <cell r="K859" t="str">
            <v/>
          </cell>
          <cell r="L859" t="str">
            <v/>
          </cell>
          <cell r="M859" t="str">
            <v/>
          </cell>
          <cell r="N859">
            <v>0</v>
          </cell>
          <cell r="Q859" t="str">
            <v/>
          </cell>
          <cell r="R859" t="str">
            <v/>
          </cell>
          <cell r="U859" t="str">
            <v/>
          </cell>
          <cell r="V859" t="str">
            <v/>
          </cell>
          <cell r="Y859" t="str">
            <v/>
          </cell>
          <cell r="Z859" t="str">
            <v/>
          </cell>
          <cell r="AA859">
            <v>0</v>
          </cell>
          <cell r="AB859">
            <v>0</v>
          </cell>
          <cell r="AC859" t="str">
            <v/>
          </cell>
          <cell r="AD859" t="str">
            <v/>
          </cell>
          <cell r="AG859" t="str">
            <v/>
          </cell>
          <cell r="AH859" t="str">
            <v/>
          </cell>
          <cell r="AJ859" t="str">
            <v/>
          </cell>
          <cell r="AK859" t="str">
            <v/>
          </cell>
          <cell r="AM859" t="str">
            <v/>
          </cell>
          <cell r="AN859" t="str">
            <v/>
          </cell>
          <cell r="AP859" t="str">
            <v/>
          </cell>
          <cell r="AQ859" t="str">
            <v/>
          </cell>
          <cell r="AS859" t="str">
            <v/>
          </cell>
          <cell r="AT859" t="str">
            <v/>
          </cell>
          <cell r="AU859" t="str">
            <v/>
          </cell>
          <cell r="AZ859" t="str">
            <v/>
          </cell>
          <cell r="BA859" t="str">
            <v/>
          </cell>
          <cell r="BD859" t="str">
            <v/>
          </cell>
          <cell r="BE859" t="str">
            <v/>
          </cell>
          <cell r="BH859" t="str">
            <v/>
          </cell>
          <cell r="BI859" t="str">
            <v/>
          </cell>
          <cell r="BL859" t="str">
            <v/>
          </cell>
          <cell r="BM859" t="str">
            <v/>
          </cell>
          <cell r="BP859" t="str">
            <v/>
          </cell>
          <cell r="BQ859" t="str">
            <v/>
          </cell>
          <cell r="BV859" t="str">
            <v/>
          </cell>
          <cell r="BW859" t="str">
            <v/>
          </cell>
          <cell r="BX859" t="str">
            <v/>
          </cell>
          <cell r="BY859" t="str">
            <v/>
          </cell>
          <cell r="BZ859">
            <v>0</v>
          </cell>
          <cell r="CA859">
            <v>0</v>
          </cell>
          <cell r="CB859" t="str">
            <v/>
          </cell>
          <cell r="CC859">
            <v>0</v>
          </cell>
          <cell r="CD859">
            <v>0</v>
          </cell>
          <cell r="CE859">
            <v>0</v>
          </cell>
          <cell r="CF859">
            <v>0</v>
          </cell>
          <cell r="CG859">
            <v>0</v>
          </cell>
        </row>
        <row r="860">
          <cell r="B860" t="str">
            <v/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 t="str">
            <v/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Q860" t="str">
            <v/>
          </cell>
          <cell r="R860">
            <v>0</v>
          </cell>
          <cell r="U860" t="str">
            <v/>
          </cell>
          <cell r="V860">
            <v>0</v>
          </cell>
          <cell r="Y860" t="str">
            <v/>
          </cell>
          <cell r="Z860">
            <v>0</v>
          </cell>
          <cell r="AA860">
            <v>0</v>
          </cell>
          <cell r="AB860">
            <v>0</v>
          </cell>
          <cell r="AC860" t="str">
            <v/>
          </cell>
          <cell r="AD860">
            <v>0</v>
          </cell>
          <cell r="AG860" t="str">
            <v/>
          </cell>
          <cell r="AH860">
            <v>0</v>
          </cell>
          <cell r="AJ860" t="str">
            <v/>
          </cell>
          <cell r="AK860">
            <v>0</v>
          </cell>
          <cell r="AM860" t="str">
            <v/>
          </cell>
          <cell r="AN860">
            <v>0</v>
          </cell>
          <cell r="AP860" t="str">
            <v/>
          </cell>
          <cell r="AQ860">
            <v>0</v>
          </cell>
          <cell r="AS860" t="str">
            <v/>
          </cell>
          <cell r="AT860">
            <v>0</v>
          </cell>
          <cell r="AU860" t="str">
            <v/>
          </cell>
          <cell r="AZ860" t="str">
            <v/>
          </cell>
          <cell r="BA860">
            <v>0</v>
          </cell>
          <cell r="BD860" t="str">
            <v/>
          </cell>
          <cell r="BE860">
            <v>0</v>
          </cell>
          <cell r="BH860" t="str">
            <v/>
          </cell>
          <cell r="BI860">
            <v>0</v>
          </cell>
          <cell r="BL860" t="str">
            <v/>
          </cell>
          <cell r="BM860">
            <v>0</v>
          </cell>
          <cell r="BP860" t="str">
            <v/>
          </cell>
          <cell r="BQ860">
            <v>0</v>
          </cell>
          <cell r="BV860" t="str">
            <v/>
          </cell>
          <cell r="BW860">
            <v>0</v>
          </cell>
          <cell r="BX860">
            <v>0</v>
          </cell>
          <cell r="BY860" t="str">
            <v/>
          </cell>
          <cell r="BZ860" t="str">
            <v/>
          </cell>
          <cell r="CA860" t="str">
            <v/>
          </cell>
          <cell r="CB860" t="str">
            <v/>
          </cell>
          <cell r="CC860" t="str">
            <v/>
          </cell>
          <cell r="CD860" t="str">
            <v/>
          </cell>
          <cell r="CE860" t="str">
            <v/>
          </cell>
          <cell r="CF860" t="str">
            <v/>
          </cell>
          <cell r="CG860" t="str">
            <v/>
          </cell>
        </row>
        <row r="861">
          <cell r="B861">
            <v>0</v>
          </cell>
          <cell r="C861" t="str">
            <v/>
          </cell>
          <cell r="D861" t="str">
            <v/>
          </cell>
          <cell r="E861" t="str">
            <v/>
          </cell>
          <cell r="F861" t="str">
            <v/>
          </cell>
          <cell r="G861" t="str">
            <v/>
          </cell>
          <cell r="H861" t="str">
            <v/>
          </cell>
          <cell r="I861" t="str">
            <v/>
          </cell>
          <cell r="J861" t="str">
            <v/>
          </cell>
          <cell r="K861" t="str">
            <v/>
          </cell>
          <cell r="L861" t="str">
            <v/>
          </cell>
          <cell r="M861" t="str">
            <v/>
          </cell>
          <cell r="N861">
            <v>0</v>
          </cell>
          <cell r="Q861" t="str">
            <v/>
          </cell>
          <cell r="R861" t="str">
            <v/>
          </cell>
          <cell r="U861" t="str">
            <v/>
          </cell>
          <cell r="V861" t="str">
            <v/>
          </cell>
          <cell r="Y861" t="str">
            <v/>
          </cell>
          <cell r="Z861" t="str">
            <v/>
          </cell>
          <cell r="AA861">
            <v>0</v>
          </cell>
          <cell r="AB861">
            <v>0</v>
          </cell>
          <cell r="AC861" t="str">
            <v/>
          </cell>
          <cell r="AD861" t="str">
            <v/>
          </cell>
          <cell r="AG861" t="str">
            <v/>
          </cell>
          <cell r="AH861" t="str">
            <v/>
          </cell>
          <cell r="AJ861" t="str">
            <v/>
          </cell>
          <cell r="AK861" t="str">
            <v/>
          </cell>
          <cell r="AM861" t="str">
            <v/>
          </cell>
          <cell r="AN861" t="str">
            <v/>
          </cell>
          <cell r="AP861" t="str">
            <v/>
          </cell>
          <cell r="AQ861" t="str">
            <v/>
          </cell>
          <cell r="AS861" t="str">
            <v/>
          </cell>
          <cell r="AT861" t="str">
            <v/>
          </cell>
          <cell r="AU861" t="str">
            <v/>
          </cell>
          <cell r="AZ861" t="str">
            <v/>
          </cell>
          <cell r="BA861" t="str">
            <v/>
          </cell>
          <cell r="BD861" t="str">
            <v/>
          </cell>
          <cell r="BE861" t="str">
            <v/>
          </cell>
          <cell r="BH861" t="str">
            <v/>
          </cell>
          <cell r="BI861" t="str">
            <v/>
          </cell>
          <cell r="BL861" t="str">
            <v/>
          </cell>
          <cell r="BM861" t="str">
            <v/>
          </cell>
          <cell r="BP861" t="str">
            <v/>
          </cell>
          <cell r="BQ861" t="str">
            <v/>
          </cell>
          <cell r="BV861" t="str">
            <v/>
          </cell>
          <cell r="BW861" t="str">
            <v/>
          </cell>
          <cell r="BX861" t="str">
            <v/>
          </cell>
          <cell r="BY861" t="str">
            <v/>
          </cell>
          <cell r="BZ861">
            <v>0</v>
          </cell>
          <cell r="CA861">
            <v>0</v>
          </cell>
          <cell r="CB861" t="str">
            <v/>
          </cell>
          <cell r="CC861">
            <v>0</v>
          </cell>
          <cell r="CD861">
            <v>0</v>
          </cell>
          <cell r="CE861">
            <v>0</v>
          </cell>
          <cell r="CF861">
            <v>0</v>
          </cell>
          <cell r="CG861">
            <v>0</v>
          </cell>
        </row>
        <row r="862">
          <cell r="B862" t="str">
            <v/>
          </cell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 t="str">
            <v/>
          </cell>
          <cell r="H862">
            <v>0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Q862" t="str">
            <v/>
          </cell>
          <cell r="R862">
            <v>0</v>
          </cell>
          <cell r="U862" t="str">
            <v/>
          </cell>
          <cell r="V862">
            <v>0</v>
          </cell>
          <cell r="Y862" t="str">
            <v/>
          </cell>
          <cell r="Z862">
            <v>0</v>
          </cell>
          <cell r="AA862">
            <v>0</v>
          </cell>
          <cell r="AB862">
            <v>0</v>
          </cell>
          <cell r="AC862" t="str">
            <v/>
          </cell>
          <cell r="AD862">
            <v>0</v>
          </cell>
          <cell r="AG862" t="str">
            <v/>
          </cell>
          <cell r="AH862">
            <v>0</v>
          </cell>
          <cell r="AJ862" t="str">
            <v/>
          </cell>
          <cell r="AK862">
            <v>0</v>
          </cell>
          <cell r="AM862" t="str">
            <v/>
          </cell>
          <cell r="AN862">
            <v>0</v>
          </cell>
          <cell r="AP862" t="str">
            <v/>
          </cell>
          <cell r="AQ862">
            <v>0</v>
          </cell>
          <cell r="AS862" t="str">
            <v/>
          </cell>
          <cell r="AT862">
            <v>0</v>
          </cell>
          <cell r="AU862" t="str">
            <v/>
          </cell>
          <cell r="AZ862" t="str">
            <v/>
          </cell>
          <cell r="BA862">
            <v>0</v>
          </cell>
          <cell r="BD862" t="str">
            <v/>
          </cell>
          <cell r="BE862">
            <v>0</v>
          </cell>
          <cell r="BH862" t="str">
            <v/>
          </cell>
          <cell r="BI862">
            <v>0</v>
          </cell>
          <cell r="BL862" t="str">
            <v/>
          </cell>
          <cell r="BM862">
            <v>0</v>
          </cell>
          <cell r="BP862" t="str">
            <v/>
          </cell>
          <cell r="BQ862">
            <v>0</v>
          </cell>
          <cell r="BV862" t="str">
            <v/>
          </cell>
          <cell r="BW862">
            <v>0</v>
          </cell>
          <cell r="BX862">
            <v>0</v>
          </cell>
          <cell r="BY862" t="str">
            <v/>
          </cell>
          <cell r="BZ862" t="str">
            <v/>
          </cell>
          <cell r="CA862" t="str">
            <v/>
          </cell>
          <cell r="CB862" t="str">
            <v/>
          </cell>
          <cell r="CC862" t="str">
            <v/>
          </cell>
          <cell r="CD862" t="str">
            <v/>
          </cell>
          <cell r="CE862" t="str">
            <v/>
          </cell>
          <cell r="CF862" t="str">
            <v/>
          </cell>
          <cell r="CG862" t="str">
            <v/>
          </cell>
        </row>
        <row r="863">
          <cell r="B863">
            <v>0</v>
          </cell>
          <cell r="C863" t="str">
            <v/>
          </cell>
          <cell r="D863" t="str">
            <v/>
          </cell>
          <cell r="E863" t="str">
            <v/>
          </cell>
          <cell r="F863" t="str">
            <v/>
          </cell>
          <cell r="G863" t="str">
            <v/>
          </cell>
          <cell r="H863" t="str">
            <v/>
          </cell>
          <cell r="I863" t="str">
            <v/>
          </cell>
          <cell r="J863" t="str">
            <v/>
          </cell>
          <cell r="K863" t="str">
            <v/>
          </cell>
          <cell r="L863" t="str">
            <v/>
          </cell>
          <cell r="M863" t="str">
            <v/>
          </cell>
          <cell r="N863">
            <v>0</v>
          </cell>
          <cell r="Q863" t="str">
            <v/>
          </cell>
          <cell r="R863" t="str">
            <v/>
          </cell>
          <cell r="U863" t="str">
            <v/>
          </cell>
          <cell r="V863" t="str">
            <v/>
          </cell>
          <cell r="Y863" t="str">
            <v/>
          </cell>
          <cell r="Z863" t="str">
            <v/>
          </cell>
          <cell r="AA863">
            <v>0</v>
          </cell>
          <cell r="AB863">
            <v>0</v>
          </cell>
          <cell r="AC863" t="str">
            <v/>
          </cell>
          <cell r="AD863" t="str">
            <v/>
          </cell>
          <cell r="AG863" t="str">
            <v/>
          </cell>
          <cell r="AH863" t="str">
            <v/>
          </cell>
          <cell r="AJ863" t="str">
            <v/>
          </cell>
          <cell r="AK863" t="str">
            <v/>
          </cell>
          <cell r="AM863" t="str">
            <v/>
          </cell>
          <cell r="AN863" t="str">
            <v/>
          </cell>
          <cell r="AP863" t="str">
            <v/>
          </cell>
          <cell r="AQ863" t="str">
            <v/>
          </cell>
          <cell r="AS863" t="str">
            <v/>
          </cell>
          <cell r="AT863" t="str">
            <v/>
          </cell>
          <cell r="AU863" t="str">
            <v/>
          </cell>
          <cell r="AZ863" t="str">
            <v/>
          </cell>
          <cell r="BA863" t="str">
            <v/>
          </cell>
          <cell r="BD863" t="str">
            <v/>
          </cell>
          <cell r="BE863" t="str">
            <v/>
          </cell>
          <cell r="BH863" t="str">
            <v/>
          </cell>
          <cell r="BI863" t="str">
            <v/>
          </cell>
          <cell r="BL863" t="str">
            <v/>
          </cell>
          <cell r="BM863" t="str">
            <v/>
          </cell>
          <cell r="BP863" t="str">
            <v/>
          </cell>
          <cell r="BQ863" t="str">
            <v/>
          </cell>
          <cell r="BV863" t="str">
            <v/>
          </cell>
          <cell r="BW863" t="str">
            <v/>
          </cell>
          <cell r="BX863" t="str">
            <v/>
          </cell>
          <cell r="BY863" t="str">
            <v/>
          </cell>
          <cell r="BZ863">
            <v>0</v>
          </cell>
          <cell r="CA863">
            <v>0</v>
          </cell>
          <cell r="CB863" t="str">
            <v/>
          </cell>
          <cell r="CC863">
            <v>0</v>
          </cell>
          <cell r="CD863">
            <v>0</v>
          </cell>
          <cell r="CE863">
            <v>0</v>
          </cell>
          <cell r="CF863">
            <v>0</v>
          </cell>
          <cell r="CG863">
            <v>0</v>
          </cell>
        </row>
        <row r="864">
          <cell r="B864" t="str">
            <v/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 t="str">
            <v/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Q864" t="str">
            <v/>
          </cell>
          <cell r="R864">
            <v>0</v>
          </cell>
          <cell r="U864" t="str">
            <v/>
          </cell>
          <cell r="V864">
            <v>0</v>
          </cell>
          <cell r="Y864" t="str">
            <v/>
          </cell>
          <cell r="Z864">
            <v>0</v>
          </cell>
          <cell r="AA864">
            <v>0</v>
          </cell>
          <cell r="AB864">
            <v>0</v>
          </cell>
          <cell r="AC864" t="str">
            <v/>
          </cell>
          <cell r="AD864">
            <v>0</v>
          </cell>
          <cell r="AG864" t="str">
            <v/>
          </cell>
          <cell r="AH864">
            <v>0</v>
          </cell>
          <cell r="AJ864" t="str">
            <v/>
          </cell>
          <cell r="AK864">
            <v>0</v>
          </cell>
          <cell r="AM864" t="str">
            <v/>
          </cell>
          <cell r="AN864">
            <v>0</v>
          </cell>
          <cell r="AP864" t="str">
            <v/>
          </cell>
          <cell r="AQ864">
            <v>0</v>
          </cell>
          <cell r="AS864" t="str">
            <v/>
          </cell>
          <cell r="AT864">
            <v>0</v>
          </cell>
          <cell r="AU864" t="str">
            <v/>
          </cell>
          <cell r="AZ864" t="str">
            <v/>
          </cell>
          <cell r="BA864">
            <v>0</v>
          </cell>
          <cell r="BD864" t="str">
            <v/>
          </cell>
          <cell r="BE864">
            <v>0</v>
          </cell>
          <cell r="BH864" t="str">
            <v/>
          </cell>
          <cell r="BI864">
            <v>0</v>
          </cell>
          <cell r="BL864" t="str">
            <v/>
          </cell>
          <cell r="BM864">
            <v>0</v>
          </cell>
          <cell r="BP864" t="str">
            <v/>
          </cell>
          <cell r="BQ864">
            <v>0</v>
          </cell>
          <cell r="BV864" t="str">
            <v/>
          </cell>
          <cell r="BW864">
            <v>0</v>
          </cell>
          <cell r="BX864">
            <v>0</v>
          </cell>
          <cell r="BY864" t="str">
            <v/>
          </cell>
          <cell r="BZ864" t="str">
            <v/>
          </cell>
          <cell r="CA864" t="str">
            <v/>
          </cell>
          <cell r="CB864" t="str">
            <v/>
          </cell>
          <cell r="CC864" t="str">
            <v/>
          </cell>
          <cell r="CD864" t="str">
            <v/>
          </cell>
          <cell r="CE864" t="str">
            <v/>
          </cell>
          <cell r="CF864" t="str">
            <v/>
          </cell>
          <cell r="CG864" t="str">
            <v/>
          </cell>
        </row>
        <row r="865">
          <cell r="B865">
            <v>0</v>
          </cell>
          <cell r="C865" t="str">
            <v/>
          </cell>
          <cell r="D865" t="str">
            <v/>
          </cell>
          <cell r="E865" t="str">
            <v/>
          </cell>
          <cell r="F865" t="str">
            <v/>
          </cell>
          <cell r="G865" t="str">
            <v/>
          </cell>
          <cell r="H865" t="str">
            <v/>
          </cell>
          <cell r="I865" t="str">
            <v/>
          </cell>
          <cell r="J865" t="str">
            <v/>
          </cell>
          <cell r="K865" t="str">
            <v/>
          </cell>
          <cell r="L865" t="str">
            <v/>
          </cell>
          <cell r="M865" t="str">
            <v/>
          </cell>
          <cell r="N865">
            <v>0</v>
          </cell>
          <cell r="Q865" t="str">
            <v/>
          </cell>
          <cell r="R865" t="str">
            <v/>
          </cell>
          <cell r="U865" t="str">
            <v/>
          </cell>
          <cell r="V865" t="str">
            <v/>
          </cell>
          <cell r="Y865" t="str">
            <v/>
          </cell>
          <cell r="Z865" t="str">
            <v/>
          </cell>
          <cell r="AA865">
            <v>0</v>
          </cell>
          <cell r="AB865">
            <v>0</v>
          </cell>
          <cell r="AC865" t="str">
            <v/>
          </cell>
          <cell r="AD865" t="str">
            <v/>
          </cell>
          <cell r="AG865" t="str">
            <v/>
          </cell>
          <cell r="AH865" t="str">
            <v/>
          </cell>
          <cell r="AJ865" t="str">
            <v/>
          </cell>
          <cell r="AK865" t="str">
            <v/>
          </cell>
          <cell r="AM865" t="str">
            <v/>
          </cell>
          <cell r="AN865" t="str">
            <v/>
          </cell>
          <cell r="AP865" t="str">
            <v/>
          </cell>
          <cell r="AQ865" t="str">
            <v/>
          </cell>
          <cell r="AS865" t="str">
            <v/>
          </cell>
          <cell r="AT865" t="str">
            <v/>
          </cell>
          <cell r="AU865" t="str">
            <v/>
          </cell>
          <cell r="AZ865" t="str">
            <v/>
          </cell>
          <cell r="BA865" t="str">
            <v/>
          </cell>
          <cell r="BD865" t="str">
            <v/>
          </cell>
          <cell r="BE865" t="str">
            <v/>
          </cell>
          <cell r="BH865" t="str">
            <v/>
          </cell>
          <cell r="BI865" t="str">
            <v/>
          </cell>
          <cell r="BL865" t="str">
            <v/>
          </cell>
          <cell r="BM865" t="str">
            <v/>
          </cell>
          <cell r="BP865" t="str">
            <v/>
          </cell>
          <cell r="BQ865" t="str">
            <v/>
          </cell>
          <cell r="BV865" t="str">
            <v/>
          </cell>
          <cell r="BW865" t="str">
            <v/>
          </cell>
          <cell r="BX865" t="str">
            <v/>
          </cell>
          <cell r="BY865" t="str">
            <v/>
          </cell>
          <cell r="BZ865">
            <v>0</v>
          </cell>
          <cell r="CA865">
            <v>0</v>
          </cell>
          <cell r="CB865" t="str">
            <v/>
          </cell>
          <cell r="CC865">
            <v>0</v>
          </cell>
          <cell r="CD865">
            <v>0</v>
          </cell>
          <cell r="CE865">
            <v>0</v>
          </cell>
          <cell r="CF865">
            <v>0</v>
          </cell>
          <cell r="CG865">
            <v>0</v>
          </cell>
        </row>
        <row r="866">
          <cell r="B866" t="str">
            <v/>
          </cell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 t="str">
            <v/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Q866" t="str">
            <v/>
          </cell>
          <cell r="R866">
            <v>0</v>
          </cell>
          <cell r="U866" t="str">
            <v/>
          </cell>
          <cell r="V866">
            <v>0</v>
          </cell>
          <cell r="Y866" t="str">
            <v/>
          </cell>
          <cell r="Z866">
            <v>0</v>
          </cell>
          <cell r="AA866">
            <v>0</v>
          </cell>
          <cell r="AB866">
            <v>0</v>
          </cell>
          <cell r="AC866" t="str">
            <v/>
          </cell>
          <cell r="AD866">
            <v>0</v>
          </cell>
          <cell r="AG866" t="str">
            <v/>
          </cell>
          <cell r="AH866">
            <v>0</v>
          </cell>
          <cell r="AJ866" t="str">
            <v/>
          </cell>
          <cell r="AK866">
            <v>0</v>
          </cell>
          <cell r="AM866" t="str">
            <v/>
          </cell>
          <cell r="AN866">
            <v>0</v>
          </cell>
          <cell r="AP866" t="str">
            <v/>
          </cell>
          <cell r="AQ866">
            <v>0</v>
          </cell>
          <cell r="AS866" t="str">
            <v/>
          </cell>
          <cell r="AT866">
            <v>0</v>
          </cell>
          <cell r="AU866" t="str">
            <v/>
          </cell>
          <cell r="AZ866" t="str">
            <v/>
          </cell>
          <cell r="BA866">
            <v>0</v>
          </cell>
          <cell r="BD866" t="str">
            <v/>
          </cell>
          <cell r="BE866">
            <v>0</v>
          </cell>
          <cell r="BH866" t="str">
            <v/>
          </cell>
          <cell r="BI866">
            <v>0</v>
          </cell>
          <cell r="BL866" t="str">
            <v/>
          </cell>
          <cell r="BM866">
            <v>0</v>
          </cell>
          <cell r="BP866" t="str">
            <v/>
          </cell>
          <cell r="BQ866">
            <v>0</v>
          </cell>
          <cell r="BV866" t="str">
            <v/>
          </cell>
          <cell r="BW866">
            <v>0</v>
          </cell>
          <cell r="BX866">
            <v>0</v>
          </cell>
          <cell r="BY866" t="str">
            <v/>
          </cell>
          <cell r="BZ866" t="str">
            <v/>
          </cell>
          <cell r="CA866" t="str">
            <v/>
          </cell>
          <cell r="CB866" t="str">
            <v/>
          </cell>
          <cell r="CC866" t="str">
            <v/>
          </cell>
          <cell r="CD866" t="str">
            <v/>
          </cell>
          <cell r="CE866" t="str">
            <v/>
          </cell>
          <cell r="CF866" t="str">
            <v/>
          </cell>
          <cell r="CG866" t="str">
            <v/>
          </cell>
        </row>
        <row r="867">
          <cell r="B867">
            <v>0</v>
          </cell>
          <cell r="C867" t="str">
            <v/>
          </cell>
          <cell r="D867" t="str">
            <v/>
          </cell>
          <cell r="E867" t="str">
            <v/>
          </cell>
          <cell r="F867" t="str">
            <v/>
          </cell>
          <cell r="G867" t="str">
            <v/>
          </cell>
          <cell r="H867" t="str">
            <v/>
          </cell>
          <cell r="I867" t="str">
            <v/>
          </cell>
          <cell r="J867" t="str">
            <v/>
          </cell>
          <cell r="K867" t="str">
            <v/>
          </cell>
          <cell r="L867" t="str">
            <v/>
          </cell>
          <cell r="M867" t="str">
            <v/>
          </cell>
          <cell r="N867">
            <v>0</v>
          </cell>
          <cell r="Q867" t="str">
            <v/>
          </cell>
          <cell r="R867" t="str">
            <v/>
          </cell>
          <cell r="U867" t="str">
            <v/>
          </cell>
          <cell r="V867" t="str">
            <v/>
          </cell>
          <cell r="Y867" t="str">
            <v/>
          </cell>
          <cell r="Z867" t="str">
            <v/>
          </cell>
          <cell r="AA867">
            <v>0</v>
          </cell>
          <cell r="AB867">
            <v>0</v>
          </cell>
          <cell r="AC867" t="str">
            <v/>
          </cell>
          <cell r="AD867" t="str">
            <v/>
          </cell>
          <cell r="AG867" t="str">
            <v/>
          </cell>
          <cell r="AH867" t="str">
            <v/>
          </cell>
          <cell r="AJ867" t="str">
            <v/>
          </cell>
          <cell r="AK867" t="str">
            <v/>
          </cell>
          <cell r="AM867" t="str">
            <v/>
          </cell>
          <cell r="AN867" t="str">
            <v/>
          </cell>
          <cell r="AP867" t="str">
            <v/>
          </cell>
          <cell r="AQ867" t="str">
            <v/>
          </cell>
          <cell r="AS867" t="str">
            <v/>
          </cell>
          <cell r="AT867" t="str">
            <v/>
          </cell>
          <cell r="AU867" t="str">
            <v/>
          </cell>
          <cell r="AZ867" t="str">
            <v/>
          </cell>
          <cell r="BA867" t="str">
            <v/>
          </cell>
          <cell r="BD867" t="str">
            <v/>
          </cell>
          <cell r="BE867" t="str">
            <v/>
          </cell>
          <cell r="BH867" t="str">
            <v/>
          </cell>
          <cell r="BI867" t="str">
            <v/>
          </cell>
          <cell r="BL867" t="str">
            <v/>
          </cell>
          <cell r="BM867" t="str">
            <v/>
          </cell>
          <cell r="BP867" t="str">
            <v/>
          </cell>
          <cell r="BQ867" t="str">
            <v/>
          </cell>
          <cell r="BV867" t="str">
            <v/>
          </cell>
          <cell r="BW867" t="str">
            <v/>
          </cell>
          <cell r="BX867" t="str">
            <v/>
          </cell>
          <cell r="BY867" t="str">
            <v/>
          </cell>
          <cell r="BZ867">
            <v>0</v>
          </cell>
          <cell r="CA867">
            <v>0</v>
          </cell>
          <cell r="CB867" t="str">
            <v/>
          </cell>
          <cell r="CC867">
            <v>0</v>
          </cell>
          <cell r="CD867">
            <v>0</v>
          </cell>
          <cell r="CE867">
            <v>0</v>
          </cell>
          <cell r="CF867">
            <v>0</v>
          </cell>
          <cell r="CG867">
            <v>0</v>
          </cell>
        </row>
        <row r="868">
          <cell r="B868" t="str">
            <v/>
          </cell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 t="str">
            <v/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Q868" t="str">
            <v/>
          </cell>
          <cell r="R868">
            <v>0</v>
          </cell>
          <cell r="U868" t="str">
            <v/>
          </cell>
          <cell r="V868">
            <v>0</v>
          </cell>
          <cell r="Y868" t="str">
            <v/>
          </cell>
          <cell r="Z868">
            <v>0</v>
          </cell>
          <cell r="AA868">
            <v>0</v>
          </cell>
          <cell r="AB868">
            <v>0</v>
          </cell>
          <cell r="AC868" t="str">
            <v/>
          </cell>
          <cell r="AD868">
            <v>0</v>
          </cell>
          <cell r="AG868" t="str">
            <v/>
          </cell>
          <cell r="AH868">
            <v>0</v>
          </cell>
          <cell r="AJ868" t="str">
            <v/>
          </cell>
          <cell r="AK868">
            <v>0</v>
          </cell>
          <cell r="AM868" t="str">
            <v/>
          </cell>
          <cell r="AN868">
            <v>0</v>
          </cell>
          <cell r="AP868" t="str">
            <v/>
          </cell>
          <cell r="AQ868">
            <v>0</v>
          </cell>
          <cell r="AS868" t="str">
            <v/>
          </cell>
          <cell r="AT868">
            <v>0</v>
          </cell>
          <cell r="AU868" t="str">
            <v/>
          </cell>
          <cell r="AZ868" t="str">
            <v/>
          </cell>
          <cell r="BA868">
            <v>0</v>
          </cell>
          <cell r="BD868" t="str">
            <v/>
          </cell>
          <cell r="BE868">
            <v>0</v>
          </cell>
          <cell r="BH868" t="str">
            <v/>
          </cell>
          <cell r="BI868">
            <v>0</v>
          </cell>
          <cell r="BL868" t="str">
            <v/>
          </cell>
          <cell r="BM868">
            <v>0</v>
          </cell>
          <cell r="BP868" t="str">
            <v/>
          </cell>
          <cell r="BQ868">
            <v>0</v>
          </cell>
          <cell r="BV868" t="str">
            <v/>
          </cell>
          <cell r="BW868">
            <v>0</v>
          </cell>
          <cell r="BX868">
            <v>0</v>
          </cell>
          <cell r="BY868" t="str">
            <v/>
          </cell>
          <cell r="BZ868" t="str">
            <v/>
          </cell>
          <cell r="CA868" t="str">
            <v/>
          </cell>
          <cell r="CB868" t="str">
            <v/>
          </cell>
          <cell r="CC868" t="str">
            <v/>
          </cell>
          <cell r="CD868" t="str">
            <v/>
          </cell>
          <cell r="CE868" t="str">
            <v/>
          </cell>
          <cell r="CF868" t="str">
            <v/>
          </cell>
          <cell r="CG868" t="str">
            <v/>
          </cell>
        </row>
        <row r="869">
          <cell r="B869">
            <v>0</v>
          </cell>
          <cell r="C869" t="str">
            <v/>
          </cell>
          <cell r="D869" t="str">
            <v/>
          </cell>
          <cell r="E869" t="str">
            <v/>
          </cell>
          <cell r="F869" t="str">
            <v/>
          </cell>
          <cell r="G869" t="str">
            <v/>
          </cell>
          <cell r="H869" t="str">
            <v/>
          </cell>
          <cell r="I869" t="str">
            <v/>
          </cell>
          <cell r="J869" t="str">
            <v/>
          </cell>
          <cell r="K869" t="str">
            <v/>
          </cell>
          <cell r="L869" t="str">
            <v/>
          </cell>
          <cell r="M869" t="str">
            <v/>
          </cell>
          <cell r="N869">
            <v>0</v>
          </cell>
          <cell r="Q869" t="str">
            <v/>
          </cell>
          <cell r="R869" t="str">
            <v/>
          </cell>
          <cell r="U869" t="str">
            <v/>
          </cell>
          <cell r="V869" t="str">
            <v/>
          </cell>
          <cell r="Y869" t="str">
            <v/>
          </cell>
          <cell r="Z869" t="str">
            <v/>
          </cell>
          <cell r="AA869">
            <v>0</v>
          </cell>
          <cell r="AB869">
            <v>0</v>
          </cell>
          <cell r="AC869" t="str">
            <v/>
          </cell>
          <cell r="AD869" t="str">
            <v/>
          </cell>
          <cell r="AG869" t="str">
            <v/>
          </cell>
          <cell r="AH869" t="str">
            <v/>
          </cell>
          <cell r="AJ869" t="str">
            <v/>
          </cell>
          <cell r="AK869" t="str">
            <v/>
          </cell>
          <cell r="AM869" t="str">
            <v/>
          </cell>
          <cell r="AN869" t="str">
            <v/>
          </cell>
          <cell r="AP869" t="str">
            <v/>
          </cell>
          <cell r="AQ869" t="str">
            <v/>
          </cell>
          <cell r="AS869" t="str">
            <v/>
          </cell>
          <cell r="AT869" t="str">
            <v/>
          </cell>
          <cell r="AU869" t="str">
            <v/>
          </cell>
          <cell r="AZ869" t="str">
            <v/>
          </cell>
          <cell r="BA869" t="str">
            <v/>
          </cell>
          <cell r="BD869" t="str">
            <v/>
          </cell>
          <cell r="BE869" t="str">
            <v/>
          </cell>
          <cell r="BH869" t="str">
            <v/>
          </cell>
          <cell r="BI869" t="str">
            <v/>
          </cell>
          <cell r="BL869" t="str">
            <v/>
          </cell>
          <cell r="BM869" t="str">
            <v/>
          </cell>
          <cell r="BP869" t="str">
            <v/>
          </cell>
          <cell r="BQ869" t="str">
            <v/>
          </cell>
          <cell r="BV869" t="str">
            <v/>
          </cell>
          <cell r="BW869" t="str">
            <v/>
          </cell>
          <cell r="BX869" t="str">
            <v/>
          </cell>
          <cell r="BY869" t="str">
            <v/>
          </cell>
          <cell r="BZ869">
            <v>0</v>
          </cell>
          <cell r="CA869">
            <v>0</v>
          </cell>
          <cell r="CB869" t="str">
            <v/>
          </cell>
          <cell r="CC869">
            <v>0</v>
          </cell>
          <cell r="CD869">
            <v>0</v>
          </cell>
          <cell r="CE869">
            <v>0</v>
          </cell>
          <cell r="CF869">
            <v>0</v>
          </cell>
          <cell r="CG869">
            <v>0</v>
          </cell>
        </row>
        <row r="870">
          <cell r="B870" t="str">
            <v/>
          </cell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 t="str">
            <v/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Q870" t="str">
            <v/>
          </cell>
          <cell r="R870">
            <v>0</v>
          </cell>
          <cell r="U870" t="str">
            <v/>
          </cell>
          <cell r="V870">
            <v>0</v>
          </cell>
          <cell r="Y870" t="str">
            <v/>
          </cell>
          <cell r="Z870">
            <v>0</v>
          </cell>
          <cell r="AA870">
            <v>0</v>
          </cell>
          <cell r="AB870">
            <v>0</v>
          </cell>
          <cell r="AC870" t="str">
            <v/>
          </cell>
          <cell r="AD870">
            <v>0</v>
          </cell>
          <cell r="AG870" t="str">
            <v/>
          </cell>
          <cell r="AH870">
            <v>0</v>
          </cell>
          <cell r="AJ870" t="str">
            <v/>
          </cell>
          <cell r="AK870">
            <v>0</v>
          </cell>
          <cell r="AM870" t="str">
            <v/>
          </cell>
          <cell r="AN870">
            <v>0</v>
          </cell>
          <cell r="AP870" t="str">
            <v/>
          </cell>
          <cell r="AQ870">
            <v>0</v>
          </cell>
          <cell r="AS870" t="str">
            <v/>
          </cell>
          <cell r="AT870">
            <v>0</v>
          </cell>
          <cell r="AU870" t="str">
            <v/>
          </cell>
          <cell r="AZ870" t="str">
            <v/>
          </cell>
          <cell r="BA870">
            <v>0</v>
          </cell>
          <cell r="BD870" t="str">
            <v/>
          </cell>
          <cell r="BE870">
            <v>0</v>
          </cell>
          <cell r="BH870" t="str">
            <v/>
          </cell>
          <cell r="BI870">
            <v>0</v>
          </cell>
          <cell r="BL870" t="str">
            <v/>
          </cell>
          <cell r="BM870">
            <v>0</v>
          </cell>
          <cell r="BP870" t="str">
            <v/>
          </cell>
          <cell r="BQ870">
            <v>0</v>
          </cell>
          <cell r="BV870" t="str">
            <v/>
          </cell>
          <cell r="BW870">
            <v>0</v>
          </cell>
          <cell r="BX870">
            <v>0</v>
          </cell>
          <cell r="BY870" t="str">
            <v/>
          </cell>
          <cell r="BZ870" t="str">
            <v/>
          </cell>
          <cell r="CA870" t="str">
            <v/>
          </cell>
          <cell r="CB870" t="str">
            <v/>
          </cell>
          <cell r="CC870" t="str">
            <v/>
          </cell>
          <cell r="CD870" t="str">
            <v/>
          </cell>
          <cell r="CE870" t="str">
            <v/>
          </cell>
          <cell r="CF870" t="str">
            <v/>
          </cell>
          <cell r="CG870" t="str">
            <v/>
          </cell>
        </row>
        <row r="871">
          <cell r="B871">
            <v>0</v>
          </cell>
          <cell r="C871" t="str">
            <v/>
          </cell>
          <cell r="D871" t="str">
            <v/>
          </cell>
          <cell r="E871" t="str">
            <v/>
          </cell>
          <cell r="F871" t="str">
            <v/>
          </cell>
          <cell r="G871" t="str">
            <v/>
          </cell>
          <cell r="H871" t="str">
            <v/>
          </cell>
          <cell r="I871" t="str">
            <v/>
          </cell>
          <cell r="J871" t="str">
            <v/>
          </cell>
          <cell r="K871" t="str">
            <v/>
          </cell>
          <cell r="L871" t="str">
            <v/>
          </cell>
          <cell r="M871" t="str">
            <v/>
          </cell>
          <cell r="N871">
            <v>0</v>
          </cell>
          <cell r="Q871" t="str">
            <v/>
          </cell>
          <cell r="R871" t="str">
            <v/>
          </cell>
          <cell r="U871" t="str">
            <v/>
          </cell>
          <cell r="V871" t="str">
            <v/>
          </cell>
          <cell r="Y871" t="str">
            <v/>
          </cell>
          <cell r="Z871" t="str">
            <v/>
          </cell>
          <cell r="AA871">
            <v>0</v>
          </cell>
          <cell r="AB871">
            <v>0</v>
          </cell>
          <cell r="AC871" t="str">
            <v/>
          </cell>
          <cell r="AD871" t="str">
            <v/>
          </cell>
          <cell r="AG871" t="str">
            <v/>
          </cell>
          <cell r="AH871" t="str">
            <v/>
          </cell>
          <cell r="AJ871" t="str">
            <v/>
          </cell>
          <cell r="AK871" t="str">
            <v/>
          </cell>
          <cell r="AM871" t="str">
            <v/>
          </cell>
          <cell r="AN871" t="str">
            <v/>
          </cell>
          <cell r="AP871" t="str">
            <v/>
          </cell>
          <cell r="AQ871" t="str">
            <v/>
          </cell>
          <cell r="AS871" t="str">
            <v/>
          </cell>
          <cell r="AT871" t="str">
            <v/>
          </cell>
          <cell r="AU871" t="str">
            <v/>
          </cell>
          <cell r="AZ871" t="str">
            <v/>
          </cell>
          <cell r="BA871" t="str">
            <v/>
          </cell>
          <cell r="BD871" t="str">
            <v/>
          </cell>
          <cell r="BE871" t="str">
            <v/>
          </cell>
          <cell r="BH871" t="str">
            <v/>
          </cell>
          <cell r="BI871" t="str">
            <v/>
          </cell>
          <cell r="BL871" t="str">
            <v/>
          </cell>
          <cell r="BM871" t="str">
            <v/>
          </cell>
          <cell r="BP871" t="str">
            <v/>
          </cell>
          <cell r="BQ871" t="str">
            <v/>
          </cell>
          <cell r="BV871" t="str">
            <v/>
          </cell>
          <cell r="BW871" t="str">
            <v/>
          </cell>
          <cell r="BX871" t="str">
            <v/>
          </cell>
          <cell r="BY871" t="str">
            <v/>
          </cell>
          <cell r="BZ871">
            <v>0</v>
          </cell>
          <cell r="CA871">
            <v>0</v>
          </cell>
          <cell r="CB871" t="str">
            <v/>
          </cell>
          <cell r="CC871">
            <v>0</v>
          </cell>
          <cell r="CD871">
            <v>0</v>
          </cell>
          <cell r="CE871">
            <v>0</v>
          </cell>
          <cell r="CF871">
            <v>0</v>
          </cell>
          <cell r="CG871">
            <v>0</v>
          </cell>
        </row>
        <row r="872">
          <cell r="B872" t="str">
            <v/>
          </cell>
          <cell r="C872">
            <v>0</v>
          </cell>
          <cell r="D872">
            <v>0</v>
          </cell>
          <cell r="E872">
            <v>0</v>
          </cell>
          <cell r="F872">
            <v>0</v>
          </cell>
          <cell r="G872" t="str">
            <v/>
          </cell>
          <cell r="H872">
            <v>0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Q872" t="str">
            <v/>
          </cell>
          <cell r="R872">
            <v>0</v>
          </cell>
          <cell r="U872" t="str">
            <v/>
          </cell>
          <cell r="V872">
            <v>0</v>
          </cell>
          <cell r="Y872" t="str">
            <v/>
          </cell>
          <cell r="Z872">
            <v>0</v>
          </cell>
          <cell r="AA872">
            <v>0</v>
          </cell>
          <cell r="AB872">
            <v>0</v>
          </cell>
          <cell r="AC872" t="str">
            <v/>
          </cell>
          <cell r="AD872">
            <v>0</v>
          </cell>
          <cell r="AG872" t="str">
            <v/>
          </cell>
          <cell r="AH872">
            <v>0</v>
          </cell>
          <cell r="AJ872" t="str">
            <v/>
          </cell>
          <cell r="AK872">
            <v>0</v>
          </cell>
          <cell r="AM872" t="str">
            <v/>
          </cell>
          <cell r="AN872">
            <v>0</v>
          </cell>
          <cell r="AP872" t="str">
            <v/>
          </cell>
          <cell r="AQ872">
            <v>0</v>
          </cell>
          <cell r="AS872" t="str">
            <v/>
          </cell>
          <cell r="AT872">
            <v>0</v>
          </cell>
          <cell r="AU872" t="str">
            <v/>
          </cell>
          <cell r="AZ872" t="str">
            <v/>
          </cell>
          <cell r="BA872">
            <v>0</v>
          </cell>
          <cell r="BD872" t="str">
            <v/>
          </cell>
          <cell r="BE872">
            <v>0</v>
          </cell>
          <cell r="BH872" t="str">
            <v/>
          </cell>
          <cell r="BI872">
            <v>0</v>
          </cell>
          <cell r="BL872" t="str">
            <v/>
          </cell>
          <cell r="BM872">
            <v>0</v>
          </cell>
          <cell r="BP872" t="str">
            <v/>
          </cell>
          <cell r="BQ872">
            <v>0</v>
          </cell>
          <cell r="BV872" t="str">
            <v/>
          </cell>
          <cell r="BW872">
            <v>0</v>
          </cell>
          <cell r="BX872">
            <v>0</v>
          </cell>
          <cell r="BY872" t="str">
            <v/>
          </cell>
          <cell r="BZ872" t="str">
            <v/>
          </cell>
          <cell r="CA872" t="str">
            <v/>
          </cell>
          <cell r="CB872" t="str">
            <v/>
          </cell>
          <cell r="CC872" t="str">
            <v/>
          </cell>
          <cell r="CD872" t="str">
            <v/>
          </cell>
          <cell r="CE872" t="str">
            <v/>
          </cell>
          <cell r="CF872" t="str">
            <v/>
          </cell>
          <cell r="CG872" t="str">
            <v/>
          </cell>
        </row>
        <row r="873">
          <cell r="B873">
            <v>0</v>
          </cell>
          <cell r="C873" t="str">
            <v/>
          </cell>
          <cell r="D873" t="str">
            <v/>
          </cell>
          <cell r="E873" t="str">
            <v/>
          </cell>
          <cell r="F873" t="str">
            <v/>
          </cell>
          <cell r="G873" t="str">
            <v/>
          </cell>
          <cell r="H873" t="str">
            <v/>
          </cell>
          <cell r="I873" t="str">
            <v/>
          </cell>
          <cell r="J873" t="str">
            <v/>
          </cell>
          <cell r="K873" t="str">
            <v/>
          </cell>
          <cell r="L873" t="str">
            <v/>
          </cell>
          <cell r="M873" t="str">
            <v/>
          </cell>
          <cell r="N873">
            <v>0</v>
          </cell>
          <cell r="Q873" t="str">
            <v/>
          </cell>
          <cell r="R873" t="str">
            <v/>
          </cell>
          <cell r="U873" t="str">
            <v/>
          </cell>
          <cell r="V873" t="str">
            <v/>
          </cell>
          <cell r="Y873" t="str">
            <v/>
          </cell>
          <cell r="Z873" t="str">
            <v/>
          </cell>
          <cell r="AA873">
            <v>0</v>
          </cell>
          <cell r="AB873">
            <v>0</v>
          </cell>
          <cell r="AC873" t="str">
            <v/>
          </cell>
          <cell r="AD873" t="str">
            <v/>
          </cell>
          <cell r="AG873" t="str">
            <v/>
          </cell>
          <cell r="AH873" t="str">
            <v/>
          </cell>
          <cell r="AJ873" t="str">
            <v/>
          </cell>
          <cell r="AK873" t="str">
            <v/>
          </cell>
          <cell r="AM873" t="str">
            <v/>
          </cell>
          <cell r="AN873" t="str">
            <v/>
          </cell>
          <cell r="AP873" t="str">
            <v/>
          </cell>
          <cell r="AQ873" t="str">
            <v/>
          </cell>
          <cell r="AS873" t="str">
            <v/>
          </cell>
          <cell r="AT873" t="str">
            <v/>
          </cell>
          <cell r="AU873" t="str">
            <v/>
          </cell>
          <cell r="AZ873" t="str">
            <v/>
          </cell>
          <cell r="BA873" t="str">
            <v/>
          </cell>
          <cell r="BD873" t="str">
            <v/>
          </cell>
          <cell r="BE873" t="str">
            <v/>
          </cell>
          <cell r="BH873" t="str">
            <v/>
          </cell>
          <cell r="BI873" t="str">
            <v/>
          </cell>
          <cell r="BL873" t="str">
            <v/>
          </cell>
          <cell r="BM873" t="str">
            <v/>
          </cell>
          <cell r="BP873" t="str">
            <v/>
          </cell>
          <cell r="BQ873" t="str">
            <v/>
          </cell>
          <cell r="BV873" t="str">
            <v/>
          </cell>
          <cell r="BW873" t="str">
            <v/>
          </cell>
          <cell r="BX873" t="str">
            <v/>
          </cell>
          <cell r="BY873" t="str">
            <v/>
          </cell>
          <cell r="BZ873">
            <v>0</v>
          </cell>
          <cell r="CA873">
            <v>0</v>
          </cell>
          <cell r="CB873" t="str">
            <v/>
          </cell>
          <cell r="CC873">
            <v>0</v>
          </cell>
          <cell r="CD873">
            <v>0</v>
          </cell>
          <cell r="CE873">
            <v>0</v>
          </cell>
          <cell r="CF873">
            <v>0</v>
          </cell>
          <cell r="CG873">
            <v>0</v>
          </cell>
        </row>
        <row r="874">
          <cell r="B874" t="str">
            <v/>
          </cell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 t="str">
            <v/>
          </cell>
          <cell r="H874">
            <v>0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Q874" t="str">
            <v/>
          </cell>
          <cell r="R874">
            <v>0</v>
          </cell>
          <cell r="U874" t="str">
            <v/>
          </cell>
          <cell r="V874">
            <v>0</v>
          </cell>
          <cell r="Y874" t="str">
            <v/>
          </cell>
          <cell r="Z874">
            <v>0</v>
          </cell>
          <cell r="AA874">
            <v>0</v>
          </cell>
          <cell r="AB874">
            <v>0</v>
          </cell>
          <cell r="AC874" t="str">
            <v/>
          </cell>
          <cell r="AD874">
            <v>0</v>
          </cell>
          <cell r="AG874" t="str">
            <v/>
          </cell>
          <cell r="AH874">
            <v>0</v>
          </cell>
          <cell r="AJ874" t="str">
            <v/>
          </cell>
          <cell r="AK874">
            <v>0</v>
          </cell>
          <cell r="AM874" t="str">
            <v/>
          </cell>
          <cell r="AN874">
            <v>0</v>
          </cell>
          <cell r="AP874" t="str">
            <v/>
          </cell>
          <cell r="AQ874">
            <v>0</v>
          </cell>
          <cell r="AS874" t="str">
            <v/>
          </cell>
          <cell r="AT874">
            <v>0</v>
          </cell>
          <cell r="AU874" t="str">
            <v/>
          </cell>
          <cell r="AZ874" t="str">
            <v/>
          </cell>
          <cell r="BA874">
            <v>0</v>
          </cell>
          <cell r="BD874" t="str">
            <v/>
          </cell>
          <cell r="BE874">
            <v>0</v>
          </cell>
          <cell r="BH874" t="str">
            <v/>
          </cell>
          <cell r="BI874">
            <v>0</v>
          </cell>
          <cell r="BL874" t="str">
            <v/>
          </cell>
          <cell r="BM874">
            <v>0</v>
          </cell>
          <cell r="BP874" t="str">
            <v/>
          </cell>
          <cell r="BQ874">
            <v>0</v>
          </cell>
          <cell r="BV874" t="str">
            <v/>
          </cell>
          <cell r="BW874">
            <v>0</v>
          </cell>
          <cell r="BX874">
            <v>0</v>
          </cell>
          <cell r="BY874" t="str">
            <v/>
          </cell>
          <cell r="BZ874" t="str">
            <v/>
          </cell>
          <cell r="CA874" t="str">
            <v/>
          </cell>
          <cell r="CB874" t="str">
            <v/>
          </cell>
          <cell r="CC874" t="str">
            <v/>
          </cell>
          <cell r="CD874" t="str">
            <v/>
          </cell>
          <cell r="CE874" t="str">
            <v/>
          </cell>
          <cell r="CF874" t="str">
            <v/>
          </cell>
          <cell r="CG874" t="str">
            <v/>
          </cell>
        </row>
        <row r="875">
          <cell r="B875">
            <v>0</v>
          </cell>
          <cell r="C875" t="str">
            <v/>
          </cell>
          <cell r="D875" t="str">
            <v/>
          </cell>
          <cell r="E875" t="str">
            <v/>
          </cell>
          <cell r="F875" t="str">
            <v/>
          </cell>
          <cell r="G875" t="str">
            <v/>
          </cell>
          <cell r="H875" t="str">
            <v/>
          </cell>
          <cell r="I875" t="str">
            <v/>
          </cell>
          <cell r="J875" t="str">
            <v/>
          </cell>
          <cell r="K875" t="str">
            <v/>
          </cell>
          <cell r="L875" t="str">
            <v/>
          </cell>
          <cell r="M875" t="str">
            <v/>
          </cell>
          <cell r="N875">
            <v>0</v>
          </cell>
          <cell r="Q875" t="str">
            <v/>
          </cell>
          <cell r="R875" t="str">
            <v/>
          </cell>
          <cell r="U875" t="str">
            <v/>
          </cell>
          <cell r="V875" t="str">
            <v/>
          </cell>
          <cell r="Y875" t="str">
            <v/>
          </cell>
          <cell r="Z875" t="str">
            <v/>
          </cell>
          <cell r="AA875">
            <v>0</v>
          </cell>
          <cell r="AB875">
            <v>0</v>
          </cell>
          <cell r="AC875" t="str">
            <v/>
          </cell>
          <cell r="AD875" t="str">
            <v/>
          </cell>
          <cell r="AG875" t="str">
            <v/>
          </cell>
          <cell r="AH875" t="str">
            <v/>
          </cell>
          <cell r="AJ875" t="str">
            <v/>
          </cell>
          <cell r="AK875" t="str">
            <v/>
          </cell>
          <cell r="AM875" t="str">
            <v/>
          </cell>
          <cell r="AN875" t="str">
            <v/>
          </cell>
          <cell r="AP875" t="str">
            <v/>
          </cell>
          <cell r="AQ875" t="str">
            <v/>
          </cell>
          <cell r="AS875" t="str">
            <v/>
          </cell>
          <cell r="AT875" t="str">
            <v/>
          </cell>
          <cell r="AU875" t="str">
            <v/>
          </cell>
          <cell r="AZ875" t="str">
            <v/>
          </cell>
          <cell r="BA875" t="str">
            <v/>
          </cell>
          <cell r="BD875" t="str">
            <v/>
          </cell>
          <cell r="BE875" t="str">
            <v/>
          </cell>
          <cell r="BH875" t="str">
            <v/>
          </cell>
          <cell r="BI875" t="str">
            <v/>
          </cell>
          <cell r="BL875" t="str">
            <v/>
          </cell>
          <cell r="BM875" t="str">
            <v/>
          </cell>
          <cell r="BP875" t="str">
            <v/>
          </cell>
          <cell r="BQ875" t="str">
            <v/>
          </cell>
          <cell r="BV875" t="str">
            <v/>
          </cell>
          <cell r="BW875" t="str">
            <v/>
          </cell>
          <cell r="BX875" t="str">
            <v/>
          </cell>
          <cell r="BY875" t="str">
            <v/>
          </cell>
          <cell r="BZ875">
            <v>0</v>
          </cell>
          <cell r="CA875">
            <v>0</v>
          </cell>
          <cell r="CB875" t="str">
            <v/>
          </cell>
          <cell r="CC875">
            <v>0</v>
          </cell>
          <cell r="CD875">
            <v>0</v>
          </cell>
          <cell r="CE875">
            <v>0</v>
          </cell>
          <cell r="CF875">
            <v>0</v>
          </cell>
          <cell r="CG875">
            <v>0</v>
          </cell>
        </row>
        <row r="876">
          <cell r="B876" t="str">
            <v/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 t="str">
            <v/>
          </cell>
          <cell r="H876">
            <v>0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Q876" t="str">
            <v/>
          </cell>
          <cell r="R876">
            <v>0</v>
          </cell>
          <cell r="U876" t="str">
            <v/>
          </cell>
          <cell r="V876">
            <v>0</v>
          </cell>
          <cell r="Y876" t="str">
            <v/>
          </cell>
          <cell r="Z876">
            <v>0</v>
          </cell>
          <cell r="AA876">
            <v>0</v>
          </cell>
          <cell r="AB876">
            <v>0</v>
          </cell>
          <cell r="AC876" t="str">
            <v/>
          </cell>
          <cell r="AD876">
            <v>0</v>
          </cell>
          <cell r="AG876" t="str">
            <v/>
          </cell>
          <cell r="AH876">
            <v>0</v>
          </cell>
          <cell r="AJ876" t="str">
            <v/>
          </cell>
          <cell r="AK876">
            <v>0</v>
          </cell>
          <cell r="AM876" t="str">
            <v/>
          </cell>
          <cell r="AN876">
            <v>0</v>
          </cell>
          <cell r="AP876" t="str">
            <v/>
          </cell>
          <cell r="AQ876">
            <v>0</v>
          </cell>
          <cell r="AS876" t="str">
            <v/>
          </cell>
          <cell r="AT876">
            <v>0</v>
          </cell>
          <cell r="AU876" t="str">
            <v/>
          </cell>
          <cell r="AZ876" t="str">
            <v/>
          </cell>
          <cell r="BA876">
            <v>0</v>
          </cell>
          <cell r="BD876" t="str">
            <v/>
          </cell>
          <cell r="BE876">
            <v>0</v>
          </cell>
          <cell r="BH876" t="str">
            <v/>
          </cell>
          <cell r="BI876">
            <v>0</v>
          </cell>
          <cell r="BL876" t="str">
            <v/>
          </cell>
          <cell r="BM876">
            <v>0</v>
          </cell>
          <cell r="BP876" t="str">
            <v/>
          </cell>
          <cell r="BQ876">
            <v>0</v>
          </cell>
          <cell r="BV876" t="str">
            <v/>
          </cell>
          <cell r="BW876">
            <v>0</v>
          </cell>
          <cell r="BX876">
            <v>0</v>
          </cell>
          <cell r="BY876" t="str">
            <v/>
          </cell>
          <cell r="BZ876" t="str">
            <v/>
          </cell>
          <cell r="CA876" t="str">
            <v/>
          </cell>
          <cell r="CB876" t="str">
            <v/>
          </cell>
          <cell r="CC876" t="str">
            <v/>
          </cell>
          <cell r="CD876" t="str">
            <v/>
          </cell>
          <cell r="CE876" t="str">
            <v/>
          </cell>
          <cell r="CF876" t="str">
            <v/>
          </cell>
          <cell r="CG876" t="str">
            <v/>
          </cell>
        </row>
        <row r="877">
          <cell r="B877">
            <v>0</v>
          </cell>
          <cell r="C877" t="str">
            <v/>
          </cell>
          <cell r="D877" t="str">
            <v/>
          </cell>
          <cell r="E877" t="str">
            <v/>
          </cell>
          <cell r="F877" t="str">
            <v/>
          </cell>
          <cell r="G877" t="str">
            <v/>
          </cell>
          <cell r="H877" t="str">
            <v/>
          </cell>
          <cell r="I877" t="str">
            <v/>
          </cell>
          <cell r="J877" t="str">
            <v/>
          </cell>
          <cell r="K877" t="str">
            <v/>
          </cell>
          <cell r="L877" t="str">
            <v/>
          </cell>
          <cell r="M877" t="str">
            <v/>
          </cell>
          <cell r="N877">
            <v>0</v>
          </cell>
          <cell r="Q877" t="str">
            <v/>
          </cell>
          <cell r="R877" t="str">
            <v/>
          </cell>
          <cell r="U877" t="str">
            <v/>
          </cell>
          <cell r="V877" t="str">
            <v/>
          </cell>
          <cell r="Y877" t="str">
            <v/>
          </cell>
          <cell r="Z877" t="str">
            <v/>
          </cell>
          <cell r="AA877">
            <v>0</v>
          </cell>
          <cell r="AB877">
            <v>0</v>
          </cell>
          <cell r="AC877" t="str">
            <v/>
          </cell>
          <cell r="AD877" t="str">
            <v/>
          </cell>
          <cell r="AG877" t="str">
            <v/>
          </cell>
          <cell r="AH877" t="str">
            <v/>
          </cell>
          <cell r="AJ877" t="str">
            <v/>
          </cell>
          <cell r="AK877" t="str">
            <v/>
          </cell>
          <cell r="AM877" t="str">
            <v/>
          </cell>
          <cell r="AN877" t="str">
            <v/>
          </cell>
          <cell r="AP877" t="str">
            <v/>
          </cell>
          <cell r="AQ877" t="str">
            <v/>
          </cell>
          <cell r="AS877" t="str">
            <v/>
          </cell>
          <cell r="AT877" t="str">
            <v/>
          </cell>
          <cell r="AU877" t="str">
            <v/>
          </cell>
          <cell r="AZ877" t="str">
            <v/>
          </cell>
          <cell r="BA877" t="str">
            <v/>
          </cell>
          <cell r="BD877" t="str">
            <v/>
          </cell>
          <cell r="BE877" t="str">
            <v/>
          </cell>
          <cell r="BH877" t="str">
            <v/>
          </cell>
          <cell r="BI877" t="str">
            <v/>
          </cell>
          <cell r="BL877" t="str">
            <v/>
          </cell>
          <cell r="BM877" t="str">
            <v/>
          </cell>
          <cell r="BP877" t="str">
            <v/>
          </cell>
          <cell r="BQ877" t="str">
            <v/>
          </cell>
          <cell r="BV877" t="str">
            <v/>
          </cell>
          <cell r="BW877" t="str">
            <v/>
          </cell>
          <cell r="BX877" t="str">
            <v/>
          </cell>
          <cell r="BY877" t="str">
            <v/>
          </cell>
          <cell r="BZ877">
            <v>0</v>
          </cell>
          <cell r="CA877">
            <v>0</v>
          </cell>
          <cell r="CB877" t="str">
            <v/>
          </cell>
          <cell r="CC877">
            <v>0</v>
          </cell>
          <cell r="CD877">
            <v>0</v>
          </cell>
          <cell r="CE877">
            <v>0</v>
          </cell>
          <cell r="CF877">
            <v>0</v>
          </cell>
          <cell r="CG877">
            <v>0</v>
          </cell>
        </row>
        <row r="878">
          <cell r="B878" t="str">
            <v/>
          </cell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 t="str">
            <v/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Q878" t="str">
            <v/>
          </cell>
          <cell r="R878">
            <v>0</v>
          </cell>
          <cell r="U878" t="str">
            <v/>
          </cell>
          <cell r="V878">
            <v>0</v>
          </cell>
          <cell r="Y878" t="str">
            <v/>
          </cell>
          <cell r="Z878">
            <v>0</v>
          </cell>
          <cell r="AA878">
            <v>0</v>
          </cell>
          <cell r="AB878">
            <v>0</v>
          </cell>
          <cell r="AC878" t="str">
            <v/>
          </cell>
          <cell r="AD878">
            <v>0</v>
          </cell>
          <cell r="AG878" t="str">
            <v/>
          </cell>
          <cell r="AH878">
            <v>0</v>
          </cell>
          <cell r="AJ878" t="str">
            <v/>
          </cell>
          <cell r="AK878">
            <v>0</v>
          </cell>
          <cell r="AM878" t="str">
            <v/>
          </cell>
          <cell r="AN878">
            <v>0</v>
          </cell>
          <cell r="AP878" t="str">
            <v/>
          </cell>
          <cell r="AQ878">
            <v>0</v>
          </cell>
          <cell r="AS878" t="str">
            <v/>
          </cell>
          <cell r="AT878">
            <v>0</v>
          </cell>
          <cell r="AU878" t="str">
            <v/>
          </cell>
          <cell r="AZ878" t="str">
            <v/>
          </cell>
          <cell r="BA878">
            <v>0</v>
          </cell>
          <cell r="BD878" t="str">
            <v/>
          </cell>
          <cell r="BE878">
            <v>0</v>
          </cell>
          <cell r="BH878" t="str">
            <v/>
          </cell>
          <cell r="BI878">
            <v>0</v>
          </cell>
          <cell r="BL878" t="str">
            <v/>
          </cell>
          <cell r="BM878">
            <v>0</v>
          </cell>
          <cell r="BP878" t="str">
            <v/>
          </cell>
          <cell r="BQ878">
            <v>0</v>
          </cell>
          <cell r="BV878" t="str">
            <v/>
          </cell>
          <cell r="BW878">
            <v>0</v>
          </cell>
          <cell r="BX878">
            <v>0</v>
          </cell>
          <cell r="BY878" t="str">
            <v/>
          </cell>
          <cell r="BZ878" t="str">
            <v/>
          </cell>
          <cell r="CA878" t="str">
            <v/>
          </cell>
          <cell r="CB878" t="str">
            <v/>
          </cell>
          <cell r="CC878" t="str">
            <v/>
          </cell>
          <cell r="CD878" t="str">
            <v/>
          </cell>
          <cell r="CE878" t="str">
            <v/>
          </cell>
          <cell r="CF878" t="str">
            <v/>
          </cell>
          <cell r="CG878" t="str">
            <v/>
          </cell>
        </row>
        <row r="879">
          <cell r="B879">
            <v>0</v>
          </cell>
          <cell r="C879" t="str">
            <v/>
          </cell>
          <cell r="D879" t="str">
            <v/>
          </cell>
          <cell r="E879" t="str">
            <v/>
          </cell>
          <cell r="F879" t="str">
            <v/>
          </cell>
          <cell r="G879" t="str">
            <v/>
          </cell>
          <cell r="H879" t="str">
            <v/>
          </cell>
          <cell r="I879" t="str">
            <v/>
          </cell>
          <cell r="J879" t="str">
            <v/>
          </cell>
          <cell r="K879" t="str">
            <v/>
          </cell>
          <cell r="L879" t="str">
            <v/>
          </cell>
          <cell r="M879" t="str">
            <v/>
          </cell>
          <cell r="N879">
            <v>0</v>
          </cell>
          <cell r="Q879" t="str">
            <v/>
          </cell>
          <cell r="R879" t="str">
            <v/>
          </cell>
          <cell r="U879" t="str">
            <v/>
          </cell>
          <cell r="V879" t="str">
            <v/>
          </cell>
          <cell r="Y879" t="str">
            <v/>
          </cell>
          <cell r="Z879" t="str">
            <v/>
          </cell>
          <cell r="AA879">
            <v>0</v>
          </cell>
          <cell r="AB879">
            <v>0</v>
          </cell>
          <cell r="AC879" t="str">
            <v/>
          </cell>
          <cell r="AD879" t="str">
            <v/>
          </cell>
          <cell r="AG879" t="str">
            <v/>
          </cell>
          <cell r="AH879" t="str">
            <v/>
          </cell>
          <cell r="AJ879" t="str">
            <v/>
          </cell>
          <cell r="AK879" t="str">
            <v/>
          </cell>
          <cell r="AM879" t="str">
            <v/>
          </cell>
          <cell r="AN879" t="str">
            <v/>
          </cell>
          <cell r="AP879" t="str">
            <v/>
          </cell>
          <cell r="AQ879" t="str">
            <v/>
          </cell>
          <cell r="AS879" t="str">
            <v/>
          </cell>
          <cell r="AT879" t="str">
            <v/>
          </cell>
          <cell r="AU879" t="str">
            <v/>
          </cell>
          <cell r="AZ879" t="str">
            <v/>
          </cell>
          <cell r="BA879" t="str">
            <v/>
          </cell>
          <cell r="BD879" t="str">
            <v/>
          </cell>
          <cell r="BE879" t="str">
            <v/>
          </cell>
          <cell r="BH879" t="str">
            <v/>
          </cell>
          <cell r="BI879" t="str">
            <v/>
          </cell>
          <cell r="BL879" t="str">
            <v/>
          </cell>
          <cell r="BM879" t="str">
            <v/>
          </cell>
          <cell r="BP879" t="str">
            <v/>
          </cell>
          <cell r="BQ879" t="str">
            <v/>
          </cell>
          <cell r="BV879" t="str">
            <v/>
          </cell>
          <cell r="BW879" t="str">
            <v/>
          </cell>
          <cell r="BX879" t="str">
            <v/>
          </cell>
          <cell r="BY879" t="str">
            <v/>
          </cell>
          <cell r="BZ879">
            <v>0</v>
          </cell>
          <cell r="CA879">
            <v>0</v>
          </cell>
          <cell r="CB879" t="str">
            <v/>
          </cell>
          <cell r="CC879">
            <v>0</v>
          </cell>
          <cell r="CD879">
            <v>0</v>
          </cell>
          <cell r="CE879">
            <v>0</v>
          </cell>
          <cell r="CF879">
            <v>0</v>
          </cell>
          <cell r="CG879">
            <v>0</v>
          </cell>
        </row>
        <row r="880">
          <cell r="B880" t="str">
            <v/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 t="str">
            <v/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Q880" t="str">
            <v/>
          </cell>
          <cell r="R880">
            <v>0</v>
          </cell>
          <cell r="U880" t="str">
            <v/>
          </cell>
          <cell r="V880">
            <v>0</v>
          </cell>
          <cell r="Y880" t="str">
            <v/>
          </cell>
          <cell r="Z880">
            <v>0</v>
          </cell>
          <cell r="AA880">
            <v>0</v>
          </cell>
          <cell r="AB880">
            <v>0</v>
          </cell>
          <cell r="AC880" t="str">
            <v/>
          </cell>
          <cell r="AD880">
            <v>0</v>
          </cell>
          <cell r="AG880" t="str">
            <v/>
          </cell>
          <cell r="AH880">
            <v>0</v>
          </cell>
          <cell r="AJ880" t="str">
            <v/>
          </cell>
          <cell r="AK880">
            <v>0</v>
          </cell>
          <cell r="AM880" t="str">
            <v/>
          </cell>
          <cell r="AN880">
            <v>0</v>
          </cell>
          <cell r="AP880" t="str">
            <v/>
          </cell>
          <cell r="AQ880">
            <v>0</v>
          </cell>
          <cell r="AS880" t="str">
            <v/>
          </cell>
          <cell r="AT880">
            <v>0</v>
          </cell>
          <cell r="AU880" t="str">
            <v/>
          </cell>
          <cell r="AZ880" t="str">
            <v/>
          </cell>
          <cell r="BA880">
            <v>0</v>
          </cell>
          <cell r="BD880" t="str">
            <v/>
          </cell>
          <cell r="BE880">
            <v>0</v>
          </cell>
          <cell r="BH880" t="str">
            <v/>
          </cell>
          <cell r="BI880">
            <v>0</v>
          </cell>
          <cell r="BL880" t="str">
            <v/>
          </cell>
          <cell r="BM880">
            <v>0</v>
          </cell>
          <cell r="BP880" t="str">
            <v/>
          </cell>
          <cell r="BQ880">
            <v>0</v>
          </cell>
          <cell r="BV880" t="str">
            <v/>
          </cell>
          <cell r="BW880">
            <v>0</v>
          </cell>
          <cell r="BX880">
            <v>0</v>
          </cell>
          <cell r="BY880" t="str">
            <v/>
          </cell>
          <cell r="BZ880" t="str">
            <v/>
          </cell>
          <cell r="CA880" t="str">
            <v/>
          </cell>
          <cell r="CB880" t="str">
            <v/>
          </cell>
          <cell r="CC880" t="str">
            <v/>
          </cell>
          <cell r="CD880" t="str">
            <v/>
          </cell>
          <cell r="CE880" t="str">
            <v/>
          </cell>
          <cell r="CF880" t="str">
            <v/>
          </cell>
          <cell r="CG880" t="str">
            <v/>
          </cell>
        </row>
        <row r="881">
          <cell r="B881">
            <v>0</v>
          </cell>
          <cell r="C881" t="str">
            <v/>
          </cell>
          <cell r="D881" t="str">
            <v/>
          </cell>
          <cell r="E881" t="str">
            <v/>
          </cell>
          <cell r="F881" t="str">
            <v/>
          </cell>
          <cell r="G881" t="str">
            <v/>
          </cell>
          <cell r="H881" t="str">
            <v/>
          </cell>
          <cell r="I881" t="str">
            <v/>
          </cell>
          <cell r="J881" t="str">
            <v/>
          </cell>
          <cell r="K881" t="str">
            <v/>
          </cell>
          <cell r="L881" t="str">
            <v/>
          </cell>
          <cell r="M881" t="str">
            <v/>
          </cell>
          <cell r="N881">
            <v>0</v>
          </cell>
          <cell r="Q881" t="str">
            <v/>
          </cell>
          <cell r="R881" t="str">
            <v/>
          </cell>
          <cell r="U881" t="str">
            <v/>
          </cell>
          <cell r="V881" t="str">
            <v/>
          </cell>
          <cell r="Y881" t="str">
            <v/>
          </cell>
          <cell r="Z881" t="str">
            <v/>
          </cell>
          <cell r="AA881">
            <v>0</v>
          </cell>
          <cell r="AB881">
            <v>0</v>
          </cell>
          <cell r="AC881" t="str">
            <v/>
          </cell>
          <cell r="AD881" t="str">
            <v/>
          </cell>
          <cell r="AG881" t="str">
            <v/>
          </cell>
          <cell r="AH881" t="str">
            <v/>
          </cell>
          <cell r="AJ881" t="str">
            <v/>
          </cell>
          <cell r="AK881" t="str">
            <v/>
          </cell>
          <cell r="AM881" t="str">
            <v/>
          </cell>
          <cell r="AN881" t="str">
            <v/>
          </cell>
          <cell r="AP881" t="str">
            <v/>
          </cell>
          <cell r="AQ881" t="str">
            <v/>
          </cell>
          <cell r="AS881" t="str">
            <v/>
          </cell>
          <cell r="AT881" t="str">
            <v/>
          </cell>
          <cell r="AU881" t="str">
            <v/>
          </cell>
          <cell r="AZ881" t="str">
            <v/>
          </cell>
          <cell r="BA881" t="str">
            <v/>
          </cell>
          <cell r="BD881" t="str">
            <v/>
          </cell>
          <cell r="BE881" t="str">
            <v/>
          </cell>
          <cell r="BH881" t="str">
            <v/>
          </cell>
          <cell r="BI881" t="str">
            <v/>
          </cell>
          <cell r="BL881" t="str">
            <v/>
          </cell>
          <cell r="BM881" t="str">
            <v/>
          </cell>
          <cell r="BP881" t="str">
            <v/>
          </cell>
          <cell r="BQ881" t="str">
            <v/>
          </cell>
          <cell r="BV881" t="str">
            <v/>
          </cell>
          <cell r="BW881" t="str">
            <v/>
          </cell>
          <cell r="BX881" t="str">
            <v/>
          </cell>
          <cell r="BY881" t="str">
            <v/>
          </cell>
          <cell r="BZ881">
            <v>0</v>
          </cell>
          <cell r="CA881">
            <v>0</v>
          </cell>
          <cell r="CB881" t="str">
            <v/>
          </cell>
          <cell r="CC881">
            <v>0</v>
          </cell>
          <cell r="CD881">
            <v>0</v>
          </cell>
          <cell r="CE881">
            <v>0</v>
          </cell>
          <cell r="CF881">
            <v>0</v>
          </cell>
          <cell r="CG881">
            <v>0</v>
          </cell>
        </row>
        <row r="882">
          <cell r="B882" t="str">
            <v/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 t="str">
            <v/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Q882" t="str">
            <v/>
          </cell>
          <cell r="R882">
            <v>0</v>
          </cell>
          <cell r="U882" t="str">
            <v/>
          </cell>
          <cell r="V882">
            <v>0</v>
          </cell>
          <cell r="Y882" t="str">
            <v/>
          </cell>
          <cell r="Z882">
            <v>0</v>
          </cell>
          <cell r="AA882">
            <v>0</v>
          </cell>
          <cell r="AB882">
            <v>0</v>
          </cell>
          <cell r="AC882" t="str">
            <v/>
          </cell>
          <cell r="AD882">
            <v>0</v>
          </cell>
          <cell r="AG882" t="str">
            <v/>
          </cell>
          <cell r="AH882">
            <v>0</v>
          </cell>
          <cell r="AJ882" t="str">
            <v/>
          </cell>
          <cell r="AK882">
            <v>0</v>
          </cell>
          <cell r="AM882" t="str">
            <v/>
          </cell>
          <cell r="AN882">
            <v>0</v>
          </cell>
          <cell r="AP882" t="str">
            <v/>
          </cell>
          <cell r="AQ882">
            <v>0</v>
          </cell>
          <cell r="AS882" t="str">
            <v/>
          </cell>
          <cell r="AT882">
            <v>0</v>
          </cell>
          <cell r="AU882" t="str">
            <v/>
          </cell>
          <cell r="AZ882" t="str">
            <v/>
          </cell>
          <cell r="BA882">
            <v>0</v>
          </cell>
          <cell r="BD882" t="str">
            <v/>
          </cell>
          <cell r="BE882">
            <v>0</v>
          </cell>
          <cell r="BH882" t="str">
            <v/>
          </cell>
          <cell r="BI882">
            <v>0</v>
          </cell>
          <cell r="BL882" t="str">
            <v/>
          </cell>
          <cell r="BM882">
            <v>0</v>
          </cell>
          <cell r="BP882" t="str">
            <v/>
          </cell>
          <cell r="BQ882">
            <v>0</v>
          </cell>
          <cell r="BV882" t="str">
            <v/>
          </cell>
          <cell r="BW882">
            <v>0</v>
          </cell>
          <cell r="BX882">
            <v>0</v>
          </cell>
          <cell r="BY882" t="str">
            <v/>
          </cell>
          <cell r="BZ882" t="str">
            <v/>
          </cell>
          <cell r="CA882" t="str">
            <v/>
          </cell>
          <cell r="CB882" t="str">
            <v/>
          </cell>
          <cell r="CC882" t="str">
            <v/>
          </cell>
          <cell r="CD882" t="str">
            <v/>
          </cell>
          <cell r="CE882" t="str">
            <v/>
          </cell>
          <cell r="CF882" t="str">
            <v/>
          </cell>
          <cell r="CG882" t="str">
            <v/>
          </cell>
        </row>
        <row r="883">
          <cell r="B883">
            <v>0</v>
          </cell>
          <cell r="C883" t="str">
            <v/>
          </cell>
          <cell r="D883" t="str">
            <v/>
          </cell>
          <cell r="E883" t="str">
            <v/>
          </cell>
          <cell r="F883" t="str">
            <v/>
          </cell>
          <cell r="G883" t="str">
            <v/>
          </cell>
          <cell r="H883" t="str">
            <v/>
          </cell>
          <cell r="I883" t="str">
            <v/>
          </cell>
          <cell r="J883" t="str">
            <v/>
          </cell>
          <cell r="K883" t="str">
            <v/>
          </cell>
          <cell r="L883" t="str">
            <v/>
          </cell>
          <cell r="M883" t="str">
            <v/>
          </cell>
          <cell r="N883">
            <v>0</v>
          </cell>
          <cell r="Q883" t="str">
            <v/>
          </cell>
          <cell r="R883" t="str">
            <v/>
          </cell>
          <cell r="U883" t="str">
            <v/>
          </cell>
          <cell r="V883" t="str">
            <v/>
          </cell>
          <cell r="Y883" t="str">
            <v/>
          </cell>
          <cell r="Z883" t="str">
            <v/>
          </cell>
          <cell r="AA883">
            <v>0</v>
          </cell>
          <cell r="AB883">
            <v>0</v>
          </cell>
          <cell r="AC883" t="str">
            <v/>
          </cell>
          <cell r="AD883" t="str">
            <v/>
          </cell>
          <cell r="AG883" t="str">
            <v/>
          </cell>
          <cell r="AH883" t="str">
            <v/>
          </cell>
          <cell r="AJ883" t="str">
            <v/>
          </cell>
          <cell r="AK883" t="str">
            <v/>
          </cell>
          <cell r="AM883" t="str">
            <v/>
          </cell>
          <cell r="AN883" t="str">
            <v/>
          </cell>
          <cell r="AP883" t="str">
            <v/>
          </cell>
          <cell r="AQ883" t="str">
            <v/>
          </cell>
          <cell r="AS883" t="str">
            <v/>
          </cell>
          <cell r="AT883" t="str">
            <v/>
          </cell>
          <cell r="AU883" t="str">
            <v/>
          </cell>
          <cell r="AZ883" t="str">
            <v/>
          </cell>
          <cell r="BA883" t="str">
            <v/>
          </cell>
          <cell r="BD883" t="str">
            <v/>
          </cell>
          <cell r="BE883" t="str">
            <v/>
          </cell>
          <cell r="BH883" t="str">
            <v/>
          </cell>
          <cell r="BI883" t="str">
            <v/>
          </cell>
          <cell r="BL883" t="str">
            <v/>
          </cell>
          <cell r="BM883" t="str">
            <v/>
          </cell>
          <cell r="BP883" t="str">
            <v/>
          </cell>
          <cell r="BQ883" t="str">
            <v/>
          </cell>
          <cell r="BV883" t="str">
            <v/>
          </cell>
          <cell r="BW883" t="str">
            <v/>
          </cell>
          <cell r="BX883" t="str">
            <v/>
          </cell>
          <cell r="BY883" t="str">
            <v/>
          </cell>
          <cell r="BZ883">
            <v>0</v>
          </cell>
          <cell r="CA883">
            <v>0</v>
          </cell>
          <cell r="CB883" t="str">
            <v/>
          </cell>
          <cell r="CC883">
            <v>0</v>
          </cell>
          <cell r="CD883">
            <v>0</v>
          </cell>
          <cell r="CE883">
            <v>0</v>
          </cell>
          <cell r="CF883">
            <v>0</v>
          </cell>
          <cell r="CG883">
            <v>0</v>
          </cell>
        </row>
        <row r="884">
          <cell r="B884" t="str">
            <v/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 t="str">
            <v/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Q884" t="str">
            <v/>
          </cell>
          <cell r="R884">
            <v>0</v>
          </cell>
          <cell r="U884" t="str">
            <v/>
          </cell>
          <cell r="V884">
            <v>0</v>
          </cell>
          <cell r="Y884" t="str">
            <v/>
          </cell>
          <cell r="Z884">
            <v>0</v>
          </cell>
          <cell r="AA884">
            <v>0</v>
          </cell>
          <cell r="AB884">
            <v>0</v>
          </cell>
          <cell r="AC884" t="str">
            <v/>
          </cell>
          <cell r="AD884">
            <v>0</v>
          </cell>
          <cell r="AG884" t="str">
            <v/>
          </cell>
          <cell r="AH884">
            <v>0</v>
          </cell>
          <cell r="AJ884" t="str">
            <v/>
          </cell>
          <cell r="AK884">
            <v>0</v>
          </cell>
          <cell r="AM884" t="str">
            <v/>
          </cell>
          <cell r="AN884">
            <v>0</v>
          </cell>
          <cell r="AP884" t="str">
            <v/>
          </cell>
          <cell r="AQ884">
            <v>0</v>
          </cell>
          <cell r="AS884" t="str">
            <v/>
          </cell>
          <cell r="AT884">
            <v>0</v>
          </cell>
          <cell r="AU884" t="str">
            <v/>
          </cell>
          <cell r="AZ884" t="str">
            <v/>
          </cell>
          <cell r="BA884">
            <v>0</v>
          </cell>
          <cell r="BD884" t="str">
            <v/>
          </cell>
          <cell r="BE884">
            <v>0</v>
          </cell>
          <cell r="BH884" t="str">
            <v/>
          </cell>
          <cell r="BI884">
            <v>0</v>
          </cell>
          <cell r="BL884" t="str">
            <v/>
          </cell>
          <cell r="BM884">
            <v>0</v>
          </cell>
          <cell r="BP884" t="str">
            <v/>
          </cell>
          <cell r="BQ884">
            <v>0</v>
          </cell>
          <cell r="BV884" t="str">
            <v/>
          </cell>
          <cell r="BW884">
            <v>0</v>
          </cell>
          <cell r="BX884">
            <v>0</v>
          </cell>
          <cell r="BY884" t="str">
            <v/>
          </cell>
          <cell r="BZ884" t="str">
            <v/>
          </cell>
          <cell r="CA884" t="str">
            <v/>
          </cell>
          <cell r="CB884" t="str">
            <v/>
          </cell>
          <cell r="CC884" t="str">
            <v/>
          </cell>
          <cell r="CD884" t="str">
            <v/>
          </cell>
          <cell r="CE884" t="str">
            <v/>
          </cell>
          <cell r="CF884" t="str">
            <v/>
          </cell>
          <cell r="CG884" t="str">
            <v/>
          </cell>
        </row>
        <row r="885">
          <cell r="B885">
            <v>0</v>
          </cell>
          <cell r="C885" t="str">
            <v/>
          </cell>
          <cell r="D885" t="str">
            <v/>
          </cell>
          <cell r="E885" t="str">
            <v/>
          </cell>
          <cell r="F885" t="str">
            <v/>
          </cell>
          <cell r="G885" t="str">
            <v/>
          </cell>
          <cell r="H885" t="str">
            <v/>
          </cell>
          <cell r="I885" t="str">
            <v/>
          </cell>
          <cell r="J885" t="str">
            <v/>
          </cell>
          <cell r="K885" t="str">
            <v/>
          </cell>
          <cell r="L885" t="str">
            <v/>
          </cell>
          <cell r="M885" t="str">
            <v/>
          </cell>
          <cell r="N885">
            <v>0</v>
          </cell>
          <cell r="Q885" t="str">
            <v/>
          </cell>
          <cell r="R885" t="str">
            <v/>
          </cell>
          <cell r="U885" t="str">
            <v/>
          </cell>
          <cell r="V885" t="str">
            <v/>
          </cell>
          <cell r="Y885" t="str">
            <v/>
          </cell>
          <cell r="Z885" t="str">
            <v/>
          </cell>
          <cell r="AA885">
            <v>0</v>
          </cell>
          <cell r="AB885">
            <v>0</v>
          </cell>
          <cell r="AC885" t="str">
            <v/>
          </cell>
          <cell r="AD885" t="str">
            <v/>
          </cell>
          <cell r="AG885" t="str">
            <v/>
          </cell>
          <cell r="AH885" t="str">
            <v/>
          </cell>
          <cell r="AJ885" t="str">
            <v/>
          </cell>
          <cell r="AK885" t="str">
            <v/>
          </cell>
          <cell r="AM885" t="str">
            <v/>
          </cell>
          <cell r="AN885" t="str">
            <v/>
          </cell>
          <cell r="AP885" t="str">
            <v/>
          </cell>
          <cell r="AQ885" t="str">
            <v/>
          </cell>
          <cell r="AS885" t="str">
            <v/>
          </cell>
          <cell r="AT885" t="str">
            <v/>
          </cell>
          <cell r="AU885" t="str">
            <v/>
          </cell>
          <cell r="AZ885" t="str">
            <v/>
          </cell>
          <cell r="BA885" t="str">
            <v/>
          </cell>
          <cell r="BD885" t="str">
            <v/>
          </cell>
          <cell r="BE885" t="str">
            <v/>
          </cell>
          <cell r="BH885" t="str">
            <v/>
          </cell>
          <cell r="BI885" t="str">
            <v/>
          </cell>
          <cell r="BL885" t="str">
            <v/>
          </cell>
          <cell r="BM885" t="str">
            <v/>
          </cell>
          <cell r="BP885" t="str">
            <v/>
          </cell>
          <cell r="BQ885" t="str">
            <v/>
          </cell>
          <cell r="BV885" t="str">
            <v/>
          </cell>
          <cell r="BW885" t="str">
            <v/>
          </cell>
          <cell r="BX885" t="str">
            <v/>
          </cell>
          <cell r="BY885" t="str">
            <v/>
          </cell>
          <cell r="BZ885">
            <v>0</v>
          </cell>
          <cell r="CA885">
            <v>0</v>
          </cell>
          <cell r="CB885" t="str">
            <v/>
          </cell>
          <cell r="CC885">
            <v>0</v>
          </cell>
          <cell r="CD885">
            <v>0</v>
          </cell>
          <cell r="CE885">
            <v>0</v>
          </cell>
          <cell r="CF885">
            <v>0</v>
          </cell>
          <cell r="CG885">
            <v>0</v>
          </cell>
        </row>
        <row r="886">
          <cell r="B886" t="str">
            <v/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 t="str">
            <v/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Q886" t="str">
            <v/>
          </cell>
          <cell r="R886">
            <v>0</v>
          </cell>
          <cell r="U886" t="str">
            <v/>
          </cell>
          <cell r="V886">
            <v>0</v>
          </cell>
          <cell r="Y886" t="str">
            <v/>
          </cell>
          <cell r="Z886">
            <v>0</v>
          </cell>
          <cell r="AA886">
            <v>0</v>
          </cell>
          <cell r="AB886">
            <v>0</v>
          </cell>
          <cell r="AC886" t="str">
            <v/>
          </cell>
          <cell r="AD886">
            <v>0</v>
          </cell>
          <cell r="AG886" t="str">
            <v/>
          </cell>
          <cell r="AH886">
            <v>0</v>
          </cell>
          <cell r="AJ886" t="str">
            <v/>
          </cell>
          <cell r="AK886">
            <v>0</v>
          </cell>
          <cell r="AM886" t="str">
            <v/>
          </cell>
          <cell r="AN886">
            <v>0</v>
          </cell>
          <cell r="AP886" t="str">
            <v/>
          </cell>
          <cell r="AQ886">
            <v>0</v>
          </cell>
          <cell r="AS886" t="str">
            <v/>
          </cell>
          <cell r="AT886">
            <v>0</v>
          </cell>
          <cell r="AU886" t="str">
            <v/>
          </cell>
          <cell r="AZ886" t="str">
            <v/>
          </cell>
          <cell r="BA886">
            <v>0</v>
          </cell>
          <cell r="BD886" t="str">
            <v/>
          </cell>
          <cell r="BE886">
            <v>0</v>
          </cell>
          <cell r="BH886" t="str">
            <v/>
          </cell>
          <cell r="BI886">
            <v>0</v>
          </cell>
          <cell r="BL886" t="str">
            <v/>
          </cell>
          <cell r="BM886">
            <v>0</v>
          </cell>
          <cell r="BP886" t="str">
            <v/>
          </cell>
          <cell r="BQ886">
            <v>0</v>
          </cell>
          <cell r="BV886" t="str">
            <v/>
          </cell>
          <cell r="BW886">
            <v>0</v>
          </cell>
          <cell r="BX886">
            <v>0</v>
          </cell>
          <cell r="BY886" t="str">
            <v/>
          </cell>
          <cell r="BZ886" t="str">
            <v/>
          </cell>
          <cell r="CA886" t="str">
            <v/>
          </cell>
          <cell r="CB886" t="str">
            <v/>
          </cell>
          <cell r="CC886" t="str">
            <v/>
          </cell>
          <cell r="CD886" t="str">
            <v/>
          </cell>
          <cell r="CE886" t="str">
            <v/>
          </cell>
          <cell r="CF886" t="str">
            <v/>
          </cell>
          <cell r="CG886" t="str">
            <v/>
          </cell>
        </row>
        <row r="887">
          <cell r="B887">
            <v>0</v>
          </cell>
          <cell r="C887" t="str">
            <v/>
          </cell>
          <cell r="D887" t="str">
            <v/>
          </cell>
          <cell r="E887" t="str">
            <v/>
          </cell>
          <cell r="F887" t="str">
            <v/>
          </cell>
          <cell r="G887" t="str">
            <v/>
          </cell>
          <cell r="H887" t="str">
            <v/>
          </cell>
          <cell r="I887" t="str">
            <v/>
          </cell>
          <cell r="J887" t="str">
            <v/>
          </cell>
          <cell r="K887" t="str">
            <v/>
          </cell>
          <cell r="L887" t="str">
            <v/>
          </cell>
          <cell r="M887" t="str">
            <v/>
          </cell>
          <cell r="N887">
            <v>0</v>
          </cell>
          <cell r="Q887" t="str">
            <v/>
          </cell>
          <cell r="R887" t="str">
            <v/>
          </cell>
          <cell r="U887" t="str">
            <v/>
          </cell>
          <cell r="V887" t="str">
            <v/>
          </cell>
          <cell r="Y887" t="str">
            <v/>
          </cell>
          <cell r="Z887" t="str">
            <v/>
          </cell>
          <cell r="AA887">
            <v>0</v>
          </cell>
          <cell r="AB887">
            <v>0</v>
          </cell>
          <cell r="AC887" t="str">
            <v/>
          </cell>
          <cell r="AD887" t="str">
            <v/>
          </cell>
          <cell r="AG887" t="str">
            <v/>
          </cell>
          <cell r="AH887" t="str">
            <v/>
          </cell>
          <cell r="AJ887" t="str">
            <v/>
          </cell>
          <cell r="AK887" t="str">
            <v/>
          </cell>
          <cell r="AM887" t="str">
            <v/>
          </cell>
          <cell r="AN887" t="str">
            <v/>
          </cell>
          <cell r="AP887" t="str">
            <v/>
          </cell>
          <cell r="AQ887" t="str">
            <v/>
          </cell>
          <cell r="AS887" t="str">
            <v/>
          </cell>
          <cell r="AT887" t="str">
            <v/>
          </cell>
          <cell r="AU887" t="str">
            <v/>
          </cell>
          <cell r="AZ887" t="str">
            <v/>
          </cell>
          <cell r="BA887" t="str">
            <v/>
          </cell>
          <cell r="BD887" t="str">
            <v/>
          </cell>
          <cell r="BE887" t="str">
            <v/>
          </cell>
          <cell r="BH887" t="str">
            <v/>
          </cell>
          <cell r="BI887" t="str">
            <v/>
          </cell>
          <cell r="BL887" t="str">
            <v/>
          </cell>
          <cell r="BM887" t="str">
            <v/>
          </cell>
          <cell r="BP887" t="str">
            <v/>
          </cell>
          <cell r="BQ887" t="str">
            <v/>
          </cell>
          <cell r="BV887" t="str">
            <v/>
          </cell>
          <cell r="BW887" t="str">
            <v/>
          </cell>
          <cell r="BX887" t="str">
            <v/>
          </cell>
          <cell r="BY887" t="str">
            <v/>
          </cell>
          <cell r="BZ887">
            <v>0</v>
          </cell>
          <cell r="CA887">
            <v>0</v>
          </cell>
          <cell r="CB887" t="str">
            <v/>
          </cell>
          <cell r="CC887">
            <v>0</v>
          </cell>
          <cell r="CD887">
            <v>0</v>
          </cell>
          <cell r="CE887">
            <v>0</v>
          </cell>
          <cell r="CF887">
            <v>0</v>
          </cell>
          <cell r="CG887">
            <v>0</v>
          </cell>
        </row>
        <row r="888">
          <cell r="B888" t="str">
            <v/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 t="str">
            <v/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Q888" t="str">
            <v/>
          </cell>
          <cell r="R888">
            <v>0</v>
          </cell>
          <cell r="U888" t="str">
            <v/>
          </cell>
          <cell r="V888">
            <v>0</v>
          </cell>
          <cell r="Y888" t="str">
            <v/>
          </cell>
          <cell r="Z888">
            <v>0</v>
          </cell>
          <cell r="AA888">
            <v>0</v>
          </cell>
          <cell r="AB888">
            <v>0</v>
          </cell>
          <cell r="AC888" t="str">
            <v/>
          </cell>
          <cell r="AD888">
            <v>0</v>
          </cell>
          <cell r="AG888" t="str">
            <v/>
          </cell>
          <cell r="AH888">
            <v>0</v>
          </cell>
          <cell r="AJ888" t="str">
            <v/>
          </cell>
          <cell r="AK888">
            <v>0</v>
          </cell>
          <cell r="AM888" t="str">
            <v/>
          </cell>
          <cell r="AN888">
            <v>0</v>
          </cell>
          <cell r="AP888" t="str">
            <v/>
          </cell>
          <cell r="AQ888">
            <v>0</v>
          </cell>
          <cell r="AS888" t="str">
            <v/>
          </cell>
          <cell r="AT888">
            <v>0</v>
          </cell>
          <cell r="AU888" t="str">
            <v/>
          </cell>
          <cell r="AZ888" t="str">
            <v/>
          </cell>
          <cell r="BA888">
            <v>0</v>
          </cell>
          <cell r="BD888" t="str">
            <v/>
          </cell>
          <cell r="BE888">
            <v>0</v>
          </cell>
          <cell r="BH888" t="str">
            <v/>
          </cell>
          <cell r="BI888">
            <v>0</v>
          </cell>
          <cell r="BL888" t="str">
            <v/>
          </cell>
          <cell r="BM888">
            <v>0</v>
          </cell>
          <cell r="BP888" t="str">
            <v/>
          </cell>
          <cell r="BQ888">
            <v>0</v>
          </cell>
          <cell r="BV888" t="str">
            <v/>
          </cell>
          <cell r="BW888">
            <v>0</v>
          </cell>
          <cell r="BX888">
            <v>0</v>
          </cell>
          <cell r="BY888" t="str">
            <v/>
          </cell>
          <cell r="BZ888" t="str">
            <v/>
          </cell>
          <cell r="CA888" t="str">
            <v/>
          </cell>
          <cell r="CB888" t="str">
            <v/>
          </cell>
          <cell r="CC888" t="str">
            <v/>
          </cell>
          <cell r="CD888" t="str">
            <v/>
          </cell>
          <cell r="CE888" t="str">
            <v/>
          </cell>
          <cell r="CF888" t="str">
            <v/>
          </cell>
          <cell r="CG888" t="str">
            <v/>
          </cell>
        </row>
        <row r="889">
          <cell r="B889">
            <v>0</v>
          </cell>
          <cell r="C889" t="str">
            <v/>
          </cell>
          <cell r="D889" t="str">
            <v/>
          </cell>
          <cell r="E889" t="str">
            <v/>
          </cell>
          <cell r="F889" t="str">
            <v/>
          </cell>
          <cell r="G889" t="str">
            <v/>
          </cell>
          <cell r="H889" t="str">
            <v/>
          </cell>
          <cell r="I889" t="str">
            <v/>
          </cell>
          <cell r="J889" t="str">
            <v/>
          </cell>
          <cell r="K889" t="str">
            <v/>
          </cell>
          <cell r="L889" t="str">
            <v/>
          </cell>
          <cell r="M889" t="str">
            <v/>
          </cell>
          <cell r="N889">
            <v>0</v>
          </cell>
          <cell r="Q889" t="str">
            <v/>
          </cell>
          <cell r="R889" t="str">
            <v/>
          </cell>
          <cell r="U889" t="str">
            <v/>
          </cell>
          <cell r="V889" t="str">
            <v/>
          </cell>
          <cell r="Y889" t="str">
            <v/>
          </cell>
          <cell r="Z889" t="str">
            <v/>
          </cell>
          <cell r="AA889">
            <v>0</v>
          </cell>
          <cell r="AB889">
            <v>0</v>
          </cell>
          <cell r="AC889" t="str">
            <v/>
          </cell>
          <cell r="AD889" t="str">
            <v/>
          </cell>
          <cell r="AG889" t="str">
            <v/>
          </cell>
          <cell r="AH889" t="str">
            <v/>
          </cell>
          <cell r="AJ889" t="str">
            <v/>
          </cell>
          <cell r="AK889" t="str">
            <v/>
          </cell>
          <cell r="AM889" t="str">
            <v/>
          </cell>
          <cell r="AN889" t="str">
            <v/>
          </cell>
          <cell r="AP889" t="str">
            <v/>
          </cell>
          <cell r="AQ889" t="str">
            <v/>
          </cell>
          <cell r="AS889" t="str">
            <v/>
          </cell>
          <cell r="AT889" t="str">
            <v/>
          </cell>
          <cell r="AU889" t="str">
            <v/>
          </cell>
          <cell r="AZ889" t="str">
            <v/>
          </cell>
          <cell r="BA889" t="str">
            <v/>
          </cell>
          <cell r="BD889" t="str">
            <v/>
          </cell>
          <cell r="BE889" t="str">
            <v/>
          </cell>
          <cell r="BH889" t="str">
            <v/>
          </cell>
          <cell r="BI889" t="str">
            <v/>
          </cell>
          <cell r="BL889" t="str">
            <v/>
          </cell>
          <cell r="BM889" t="str">
            <v/>
          </cell>
          <cell r="BP889" t="str">
            <v/>
          </cell>
          <cell r="BQ889" t="str">
            <v/>
          </cell>
          <cell r="BV889" t="str">
            <v/>
          </cell>
          <cell r="BW889" t="str">
            <v/>
          </cell>
          <cell r="BX889" t="str">
            <v/>
          </cell>
          <cell r="BY889" t="str">
            <v/>
          </cell>
          <cell r="BZ889">
            <v>0</v>
          </cell>
          <cell r="CA889">
            <v>0</v>
          </cell>
          <cell r="CB889" t="str">
            <v/>
          </cell>
          <cell r="CC889">
            <v>0</v>
          </cell>
          <cell r="CD889">
            <v>0</v>
          </cell>
          <cell r="CE889">
            <v>0</v>
          </cell>
          <cell r="CF889">
            <v>0</v>
          </cell>
          <cell r="CG889">
            <v>0</v>
          </cell>
        </row>
        <row r="890">
          <cell r="B890" t="str">
            <v/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 t="str">
            <v/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Q890" t="str">
            <v/>
          </cell>
          <cell r="R890">
            <v>0</v>
          </cell>
          <cell r="U890" t="str">
            <v/>
          </cell>
          <cell r="V890">
            <v>0</v>
          </cell>
          <cell r="Y890" t="str">
            <v/>
          </cell>
          <cell r="Z890">
            <v>0</v>
          </cell>
          <cell r="AA890">
            <v>0</v>
          </cell>
          <cell r="AB890">
            <v>0</v>
          </cell>
          <cell r="AC890" t="str">
            <v/>
          </cell>
          <cell r="AD890">
            <v>0</v>
          </cell>
          <cell r="AG890" t="str">
            <v/>
          </cell>
          <cell r="AH890">
            <v>0</v>
          </cell>
          <cell r="AJ890" t="str">
            <v/>
          </cell>
          <cell r="AK890">
            <v>0</v>
          </cell>
          <cell r="AM890" t="str">
            <v/>
          </cell>
          <cell r="AN890">
            <v>0</v>
          </cell>
          <cell r="AP890" t="str">
            <v/>
          </cell>
          <cell r="AQ890">
            <v>0</v>
          </cell>
          <cell r="AS890" t="str">
            <v/>
          </cell>
          <cell r="AT890">
            <v>0</v>
          </cell>
          <cell r="AU890" t="str">
            <v/>
          </cell>
          <cell r="AZ890" t="str">
            <v/>
          </cell>
          <cell r="BA890">
            <v>0</v>
          </cell>
          <cell r="BD890" t="str">
            <v/>
          </cell>
          <cell r="BE890">
            <v>0</v>
          </cell>
          <cell r="BH890" t="str">
            <v/>
          </cell>
          <cell r="BI890">
            <v>0</v>
          </cell>
          <cell r="BL890" t="str">
            <v/>
          </cell>
          <cell r="BM890">
            <v>0</v>
          </cell>
          <cell r="BP890" t="str">
            <v/>
          </cell>
          <cell r="BQ890">
            <v>0</v>
          </cell>
          <cell r="BV890" t="str">
            <v/>
          </cell>
          <cell r="BW890">
            <v>0</v>
          </cell>
          <cell r="BX890">
            <v>0</v>
          </cell>
          <cell r="BY890" t="str">
            <v/>
          </cell>
          <cell r="BZ890" t="str">
            <v/>
          </cell>
          <cell r="CA890" t="str">
            <v/>
          </cell>
          <cell r="CB890" t="str">
            <v/>
          </cell>
          <cell r="CC890" t="str">
            <v/>
          </cell>
          <cell r="CD890" t="str">
            <v/>
          </cell>
          <cell r="CE890" t="str">
            <v/>
          </cell>
          <cell r="CF890" t="str">
            <v/>
          </cell>
          <cell r="CG890" t="str">
            <v/>
          </cell>
        </row>
        <row r="891">
          <cell r="B891">
            <v>0</v>
          </cell>
          <cell r="C891" t="str">
            <v/>
          </cell>
          <cell r="D891" t="str">
            <v/>
          </cell>
          <cell r="E891" t="str">
            <v/>
          </cell>
          <cell r="F891" t="str">
            <v/>
          </cell>
          <cell r="G891" t="str">
            <v/>
          </cell>
          <cell r="H891" t="str">
            <v/>
          </cell>
          <cell r="I891" t="str">
            <v/>
          </cell>
          <cell r="J891" t="str">
            <v/>
          </cell>
          <cell r="K891" t="str">
            <v/>
          </cell>
          <cell r="L891" t="str">
            <v/>
          </cell>
          <cell r="M891" t="str">
            <v/>
          </cell>
          <cell r="N891">
            <v>0</v>
          </cell>
          <cell r="Q891" t="str">
            <v/>
          </cell>
          <cell r="R891" t="str">
            <v/>
          </cell>
          <cell r="U891" t="str">
            <v/>
          </cell>
          <cell r="V891" t="str">
            <v/>
          </cell>
          <cell r="Y891" t="str">
            <v/>
          </cell>
          <cell r="Z891" t="str">
            <v/>
          </cell>
          <cell r="AA891">
            <v>0</v>
          </cell>
          <cell r="AB891">
            <v>0</v>
          </cell>
          <cell r="AC891" t="str">
            <v/>
          </cell>
          <cell r="AD891" t="str">
            <v/>
          </cell>
          <cell r="AG891" t="str">
            <v/>
          </cell>
          <cell r="AH891" t="str">
            <v/>
          </cell>
          <cell r="AJ891" t="str">
            <v/>
          </cell>
          <cell r="AK891" t="str">
            <v/>
          </cell>
          <cell r="AM891" t="str">
            <v/>
          </cell>
          <cell r="AN891" t="str">
            <v/>
          </cell>
          <cell r="AP891" t="str">
            <v/>
          </cell>
          <cell r="AQ891" t="str">
            <v/>
          </cell>
          <cell r="AS891" t="str">
            <v/>
          </cell>
          <cell r="AT891" t="str">
            <v/>
          </cell>
          <cell r="AU891" t="str">
            <v/>
          </cell>
          <cell r="AZ891" t="str">
            <v/>
          </cell>
          <cell r="BA891" t="str">
            <v/>
          </cell>
          <cell r="BD891" t="str">
            <v/>
          </cell>
          <cell r="BE891" t="str">
            <v/>
          </cell>
          <cell r="BH891" t="str">
            <v/>
          </cell>
          <cell r="BI891" t="str">
            <v/>
          </cell>
          <cell r="BL891" t="str">
            <v/>
          </cell>
          <cell r="BM891" t="str">
            <v/>
          </cell>
          <cell r="BP891" t="str">
            <v/>
          </cell>
          <cell r="BQ891" t="str">
            <v/>
          </cell>
          <cell r="BV891" t="str">
            <v/>
          </cell>
          <cell r="BW891" t="str">
            <v/>
          </cell>
          <cell r="BX891" t="str">
            <v/>
          </cell>
          <cell r="BY891" t="str">
            <v/>
          </cell>
          <cell r="BZ891">
            <v>0</v>
          </cell>
          <cell r="CA891">
            <v>0</v>
          </cell>
          <cell r="CB891" t="str">
            <v/>
          </cell>
          <cell r="CC891">
            <v>0</v>
          </cell>
          <cell r="CD891">
            <v>0</v>
          </cell>
          <cell r="CE891">
            <v>0</v>
          </cell>
          <cell r="CF891">
            <v>0</v>
          </cell>
          <cell r="CG891">
            <v>0</v>
          </cell>
        </row>
        <row r="892">
          <cell r="B892" t="str">
            <v/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 t="str">
            <v/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Q892" t="str">
            <v/>
          </cell>
          <cell r="R892">
            <v>0</v>
          </cell>
          <cell r="U892" t="str">
            <v/>
          </cell>
          <cell r="V892">
            <v>0</v>
          </cell>
          <cell r="Y892" t="str">
            <v/>
          </cell>
          <cell r="Z892">
            <v>0</v>
          </cell>
          <cell r="AA892">
            <v>0</v>
          </cell>
          <cell r="AB892">
            <v>0</v>
          </cell>
          <cell r="AC892" t="str">
            <v/>
          </cell>
          <cell r="AD892">
            <v>0</v>
          </cell>
          <cell r="AG892" t="str">
            <v/>
          </cell>
          <cell r="AH892">
            <v>0</v>
          </cell>
          <cell r="AJ892" t="str">
            <v/>
          </cell>
          <cell r="AK892">
            <v>0</v>
          </cell>
          <cell r="AM892" t="str">
            <v/>
          </cell>
          <cell r="AN892">
            <v>0</v>
          </cell>
          <cell r="AP892" t="str">
            <v/>
          </cell>
          <cell r="AQ892">
            <v>0</v>
          </cell>
          <cell r="AS892" t="str">
            <v/>
          </cell>
          <cell r="AT892">
            <v>0</v>
          </cell>
          <cell r="AU892" t="str">
            <v/>
          </cell>
          <cell r="AZ892" t="str">
            <v/>
          </cell>
          <cell r="BA892">
            <v>0</v>
          </cell>
          <cell r="BD892" t="str">
            <v/>
          </cell>
          <cell r="BE892">
            <v>0</v>
          </cell>
          <cell r="BH892" t="str">
            <v/>
          </cell>
          <cell r="BI892">
            <v>0</v>
          </cell>
          <cell r="BL892" t="str">
            <v/>
          </cell>
          <cell r="BM892">
            <v>0</v>
          </cell>
          <cell r="BP892" t="str">
            <v/>
          </cell>
          <cell r="BQ892">
            <v>0</v>
          </cell>
          <cell r="BV892" t="str">
            <v/>
          </cell>
          <cell r="BW892">
            <v>0</v>
          </cell>
          <cell r="BX892">
            <v>0</v>
          </cell>
          <cell r="BY892" t="str">
            <v/>
          </cell>
          <cell r="BZ892" t="str">
            <v/>
          </cell>
          <cell r="CA892" t="str">
            <v/>
          </cell>
          <cell r="CB892" t="str">
            <v/>
          </cell>
          <cell r="CC892" t="str">
            <v/>
          </cell>
          <cell r="CD892" t="str">
            <v/>
          </cell>
          <cell r="CE892" t="str">
            <v/>
          </cell>
          <cell r="CF892" t="str">
            <v/>
          </cell>
          <cell r="CG892" t="str">
            <v/>
          </cell>
        </row>
        <row r="893">
          <cell r="B893">
            <v>0</v>
          </cell>
          <cell r="C893" t="str">
            <v/>
          </cell>
          <cell r="D893" t="str">
            <v/>
          </cell>
          <cell r="E893" t="str">
            <v/>
          </cell>
          <cell r="F893" t="str">
            <v/>
          </cell>
          <cell r="G893" t="str">
            <v/>
          </cell>
          <cell r="H893" t="str">
            <v/>
          </cell>
          <cell r="I893" t="str">
            <v/>
          </cell>
          <cell r="J893" t="str">
            <v/>
          </cell>
          <cell r="K893" t="str">
            <v/>
          </cell>
          <cell r="L893" t="str">
            <v/>
          </cell>
          <cell r="M893" t="str">
            <v/>
          </cell>
          <cell r="N893">
            <v>0</v>
          </cell>
          <cell r="Q893" t="str">
            <v/>
          </cell>
          <cell r="R893" t="str">
            <v/>
          </cell>
          <cell r="U893" t="str">
            <v/>
          </cell>
          <cell r="V893" t="str">
            <v/>
          </cell>
          <cell r="Y893" t="str">
            <v/>
          </cell>
          <cell r="Z893" t="str">
            <v/>
          </cell>
          <cell r="AA893">
            <v>0</v>
          </cell>
          <cell r="AB893">
            <v>0</v>
          </cell>
          <cell r="AC893" t="str">
            <v/>
          </cell>
          <cell r="AD893" t="str">
            <v/>
          </cell>
          <cell r="AG893" t="str">
            <v/>
          </cell>
          <cell r="AH893" t="str">
            <v/>
          </cell>
          <cell r="AJ893" t="str">
            <v/>
          </cell>
          <cell r="AK893" t="str">
            <v/>
          </cell>
          <cell r="AM893" t="str">
            <v/>
          </cell>
          <cell r="AN893" t="str">
            <v/>
          </cell>
          <cell r="AP893" t="str">
            <v/>
          </cell>
          <cell r="AQ893" t="str">
            <v/>
          </cell>
          <cell r="AS893" t="str">
            <v/>
          </cell>
          <cell r="AT893" t="str">
            <v/>
          </cell>
          <cell r="AU893" t="str">
            <v/>
          </cell>
          <cell r="AZ893" t="str">
            <v/>
          </cell>
          <cell r="BA893" t="str">
            <v/>
          </cell>
          <cell r="BD893" t="str">
            <v/>
          </cell>
          <cell r="BE893" t="str">
            <v/>
          </cell>
          <cell r="BH893" t="str">
            <v/>
          </cell>
          <cell r="BI893" t="str">
            <v/>
          </cell>
          <cell r="BL893" t="str">
            <v/>
          </cell>
          <cell r="BM893" t="str">
            <v/>
          </cell>
          <cell r="BP893" t="str">
            <v/>
          </cell>
          <cell r="BQ893" t="str">
            <v/>
          </cell>
          <cell r="BV893" t="str">
            <v/>
          </cell>
          <cell r="BW893" t="str">
            <v/>
          </cell>
          <cell r="BX893" t="str">
            <v/>
          </cell>
          <cell r="BY893" t="str">
            <v/>
          </cell>
          <cell r="BZ893">
            <v>0</v>
          </cell>
          <cell r="CA893">
            <v>0</v>
          </cell>
          <cell r="CB893" t="str">
            <v/>
          </cell>
          <cell r="CC893">
            <v>0</v>
          </cell>
          <cell r="CD893">
            <v>0</v>
          </cell>
          <cell r="CE893">
            <v>0</v>
          </cell>
          <cell r="CF893">
            <v>0</v>
          </cell>
          <cell r="CG893">
            <v>0</v>
          </cell>
        </row>
        <row r="894">
          <cell r="B894" t="str">
            <v/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 t="str">
            <v/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Q894" t="str">
            <v/>
          </cell>
          <cell r="R894">
            <v>0</v>
          </cell>
          <cell r="U894" t="str">
            <v/>
          </cell>
          <cell r="V894">
            <v>0</v>
          </cell>
          <cell r="Y894" t="str">
            <v/>
          </cell>
          <cell r="Z894">
            <v>0</v>
          </cell>
          <cell r="AA894">
            <v>0</v>
          </cell>
          <cell r="AB894">
            <v>0</v>
          </cell>
          <cell r="AC894" t="str">
            <v/>
          </cell>
          <cell r="AD894">
            <v>0</v>
          </cell>
          <cell r="AG894" t="str">
            <v/>
          </cell>
          <cell r="AH894">
            <v>0</v>
          </cell>
          <cell r="AJ894" t="str">
            <v/>
          </cell>
          <cell r="AK894">
            <v>0</v>
          </cell>
          <cell r="AM894" t="str">
            <v/>
          </cell>
          <cell r="AN894">
            <v>0</v>
          </cell>
          <cell r="AP894" t="str">
            <v/>
          </cell>
          <cell r="AQ894">
            <v>0</v>
          </cell>
          <cell r="AS894" t="str">
            <v/>
          </cell>
          <cell r="AT894">
            <v>0</v>
          </cell>
          <cell r="AU894" t="str">
            <v/>
          </cell>
          <cell r="AZ894" t="str">
            <v/>
          </cell>
          <cell r="BA894">
            <v>0</v>
          </cell>
          <cell r="BD894" t="str">
            <v/>
          </cell>
          <cell r="BE894">
            <v>0</v>
          </cell>
          <cell r="BH894" t="str">
            <v/>
          </cell>
          <cell r="BI894">
            <v>0</v>
          </cell>
          <cell r="BL894" t="str">
            <v/>
          </cell>
          <cell r="BM894">
            <v>0</v>
          </cell>
          <cell r="BP894" t="str">
            <v/>
          </cell>
          <cell r="BQ894">
            <v>0</v>
          </cell>
          <cell r="BV894" t="str">
            <v/>
          </cell>
          <cell r="BW894">
            <v>0</v>
          </cell>
          <cell r="BX894">
            <v>0</v>
          </cell>
          <cell r="BY894" t="str">
            <v/>
          </cell>
          <cell r="BZ894" t="str">
            <v/>
          </cell>
          <cell r="CA894" t="str">
            <v/>
          </cell>
          <cell r="CB894" t="str">
            <v/>
          </cell>
          <cell r="CC894" t="str">
            <v/>
          </cell>
          <cell r="CD894" t="str">
            <v/>
          </cell>
          <cell r="CE894" t="str">
            <v/>
          </cell>
          <cell r="CF894" t="str">
            <v/>
          </cell>
          <cell r="CG894" t="str">
            <v/>
          </cell>
        </row>
        <row r="895">
          <cell r="B895">
            <v>0</v>
          </cell>
          <cell r="C895" t="str">
            <v/>
          </cell>
          <cell r="D895" t="str">
            <v/>
          </cell>
          <cell r="E895" t="str">
            <v/>
          </cell>
          <cell r="F895" t="str">
            <v/>
          </cell>
          <cell r="G895" t="str">
            <v/>
          </cell>
          <cell r="H895" t="str">
            <v/>
          </cell>
          <cell r="I895" t="str">
            <v/>
          </cell>
          <cell r="J895" t="str">
            <v/>
          </cell>
          <cell r="K895" t="str">
            <v/>
          </cell>
          <cell r="L895" t="str">
            <v/>
          </cell>
          <cell r="M895" t="str">
            <v/>
          </cell>
          <cell r="N895">
            <v>0</v>
          </cell>
          <cell r="Q895" t="str">
            <v/>
          </cell>
          <cell r="R895" t="str">
            <v/>
          </cell>
          <cell r="U895" t="str">
            <v/>
          </cell>
          <cell r="V895" t="str">
            <v/>
          </cell>
          <cell r="Y895" t="str">
            <v/>
          </cell>
          <cell r="Z895" t="str">
            <v/>
          </cell>
          <cell r="AA895">
            <v>0</v>
          </cell>
          <cell r="AB895">
            <v>0</v>
          </cell>
          <cell r="AC895" t="str">
            <v/>
          </cell>
          <cell r="AD895" t="str">
            <v/>
          </cell>
          <cell r="AG895" t="str">
            <v/>
          </cell>
          <cell r="AH895" t="str">
            <v/>
          </cell>
          <cell r="AJ895" t="str">
            <v/>
          </cell>
          <cell r="AK895" t="str">
            <v/>
          </cell>
          <cell r="AM895" t="str">
            <v/>
          </cell>
          <cell r="AN895" t="str">
            <v/>
          </cell>
          <cell r="AP895" t="str">
            <v/>
          </cell>
          <cell r="AQ895" t="str">
            <v/>
          </cell>
          <cell r="AS895" t="str">
            <v/>
          </cell>
          <cell r="AT895" t="str">
            <v/>
          </cell>
          <cell r="AU895" t="str">
            <v/>
          </cell>
          <cell r="AZ895" t="str">
            <v/>
          </cell>
          <cell r="BA895" t="str">
            <v/>
          </cell>
          <cell r="BD895" t="str">
            <v/>
          </cell>
          <cell r="BE895" t="str">
            <v/>
          </cell>
          <cell r="BH895" t="str">
            <v/>
          </cell>
          <cell r="BI895" t="str">
            <v/>
          </cell>
          <cell r="BL895" t="str">
            <v/>
          </cell>
          <cell r="BM895" t="str">
            <v/>
          </cell>
          <cell r="BP895" t="str">
            <v/>
          </cell>
          <cell r="BQ895" t="str">
            <v/>
          </cell>
          <cell r="BV895" t="str">
            <v/>
          </cell>
          <cell r="BW895" t="str">
            <v/>
          </cell>
          <cell r="BX895" t="str">
            <v/>
          </cell>
          <cell r="BY895" t="str">
            <v/>
          </cell>
          <cell r="BZ895">
            <v>0</v>
          </cell>
          <cell r="CA895">
            <v>0</v>
          </cell>
          <cell r="CB895" t="str">
            <v/>
          </cell>
          <cell r="CC895">
            <v>0</v>
          </cell>
          <cell r="CD895">
            <v>0</v>
          </cell>
          <cell r="CE895">
            <v>0</v>
          </cell>
          <cell r="CF895">
            <v>0</v>
          </cell>
          <cell r="CG895">
            <v>0</v>
          </cell>
        </row>
        <row r="896">
          <cell r="B896" t="str">
            <v/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 t="str">
            <v/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Q896" t="str">
            <v/>
          </cell>
          <cell r="R896">
            <v>0</v>
          </cell>
          <cell r="U896" t="str">
            <v/>
          </cell>
          <cell r="V896">
            <v>0</v>
          </cell>
          <cell r="Y896" t="str">
            <v/>
          </cell>
          <cell r="Z896">
            <v>0</v>
          </cell>
          <cell r="AA896">
            <v>0</v>
          </cell>
          <cell r="AB896">
            <v>0</v>
          </cell>
          <cell r="AC896" t="str">
            <v/>
          </cell>
          <cell r="AD896">
            <v>0</v>
          </cell>
          <cell r="AG896" t="str">
            <v/>
          </cell>
          <cell r="AH896">
            <v>0</v>
          </cell>
          <cell r="AJ896" t="str">
            <v/>
          </cell>
          <cell r="AK896">
            <v>0</v>
          </cell>
          <cell r="AM896" t="str">
            <v/>
          </cell>
          <cell r="AN896">
            <v>0</v>
          </cell>
          <cell r="AP896" t="str">
            <v/>
          </cell>
          <cell r="AQ896">
            <v>0</v>
          </cell>
          <cell r="AS896" t="str">
            <v/>
          </cell>
          <cell r="AT896">
            <v>0</v>
          </cell>
          <cell r="AU896" t="str">
            <v/>
          </cell>
          <cell r="AZ896" t="str">
            <v/>
          </cell>
          <cell r="BA896">
            <v>0</v>
          </cell>
          <cell r="BD896" t="str">
            <v/>
          </cell>
          <cell r="BE896">
            <v>0</v>
          </cell>
          <cell r="BH896" t="str">
            <v/>
          </cell>
          <cell r="BI896">
            <v>0</v>
          </cell>
          <cell r="BL896" t="str">
            <v/>
          </cell>
          <cell r="BM896">
            <v>0</v>
          </cell>
          <cell r="BP896" t="str">
            <v/>
          </cell>
          <cell r="BQ896">
            <v>0</v>
          </cell>
          <cell r="BV896" t="str">
            <v/>
          </cell>
          <cell r="BW896">
            <v>0</v>
          </cell>
          <cell r="BX896">
            <v>0</v>
          </cell>
          <cell r="BY896" t="str">
            <v/>
          </cell>
          <cell r="BZ896" t="str">
            <v/>
          </cell>
          <cell r="CA896" t="str">
            <v/>
          </cell>
          <cell r="CB896" t="str">
            <v/>
          </cell>
          <cell r="CC896" t="str">
            <v/>
          </cell>
          <cell r="CD896" t="str">
            <v/>
          </cell>
          <cell r="CE896" t="str">
            <v/>
          </cell>
          <cell r="CF896" t="str">
            <v/>
          </cell>
          <cell r="CG896" t="str">
            <v/>
          </cell>
        </row>
        <row r="897">
          <cell r="B897">
            <v>0</v>
          </cell>
          <cell r="C897" t="str">
            <v/>
          </cell>
          <cell r="D897" t="str">
            <v/>
          </cell>
          <cell r="E897" t="str">
            <v/>
          </cell>
          <cell r="F897" t="str">
            <v/>
          </cell>
          <cell r="G897" t="str">
            <v/>
          </cell>
          <cell r="H897" t="str">
            <v/>
          </cell>
          <cell r="I897" t="str">
            <v/>
          </cell>
          <cell r="J897" t="str">
            <v/>
          </cell>
          <cell r="K897" t="str">
            <v/>
          </cell>
          <cell r="L897" t="str">
            <v/>
          </cell>
          <cell r="M897" t="str">
            <v/>
          </cell>
          <cell r="N897">
            <v>0</v>
          </cell>
          <cell r="Q897" t="str">
            <v/>
          </cell>
          <cell r="R897" t="str">
            <v/>
          </cell>
          <cell r="U897" t="str">
            <v/>
          </cell>
          <cell r="V897" t="str">
            <v/>
          </cell>
          <cell r="Y897" t="str">
            <v/>
          </cell>
          <cell r="Z897" t="str">
            <v/>
          </cell>
          <cell r="AA897">
            <v>0</v>
          </cell>
          <cell r="AB897">
            <v>0</v>
          </cell>
          <cell r="AC897" t="str">
            <v/>
          </cell>
          <cell r="AD897" t="str">
            <v/>
          </cell>
          <cell r="AG897" t="str">
            <v/>
          </cell>
          <cell r="AH897" t="str">
            <v/>
          </cell>
          <cell r="AJ897" t="str">
            <v/>
          </cell>
          <cell r="AK897" t="str">
            <v/>
          </cell>
          <cell r="AM897" t="str">
            <v/>
          </cell>
          <cell r="AN897" t="str">
            <v/>
          </cell>
          <cell r="AP897" t="str">
            <v/>
          </cell>
          <cell r="AQ897" t="str">
            <v/>
          </cell>
          <cell r="AS897" t="str">
            <v/>
          </cell>
          <cell r="AT897" t="str">
            <v/>
          </cell>
          <cell r="AU897" t="str">
            <v/>
          </cell>
          <cell r="AZ897" t="str">
            <v/>
          </cell>
          <cell r="BA897" t="str">
            <v/>
          </cell>
          <cell r="BD897" t="str">
            <v/>
          </cell>
          <cell r="BE897" t="str">
            <v/>
          </cell>
          <cell r="BH897" t="str">
            <v/>
          </cell>
          <cell r="BI897" t="str">
            <v/>
          </cell>
          <cell r="BL897" t="str">
            <v/>
          </cell>
          <cell r="BM897" t="str">
            <v/>
          </cell>
          <cell r="BP897" t="str">
            <v/>
          </cell>
          <cell r="BQ897" t="str">
            <v/>
          </cell>
          <cell r="BV897" t="str">
            <v/>
          </cell>
          <cell r="BW897" t="str">
            <v/>
          </cell>
          <cell r="BX897" t="str">
            <v/>
          </cell>
          <cell r="BY897" t="str">
            <v/>
          </cell>
          <cell r="BZ897">
            <v>0</v>
          </cell>
          <cell r="CA897">
            <v>0</v>
          </cell>
          <cell r="CB897" t="str">
            <v/>
          </cell>
          <cell r="CC897">
            <v>0</v>
          </cell>
          <cell r="CD897">
            <v>0</v>
          </cell>
          <cell r="CE897">
            <v>0</v>
          </cell>
          <cell r="CF897">
            <v>0</v>
          </cell>
          <cell r="CG897">
            <v>0</v>
          </cell>
        </row>
        <row r="898">
          <cell r="B898" t="str">
            <v/>
          </cell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 t="str">
            <v/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Q898" t="str">
            <v/>
          </cell>
          <cell r="R898">
            <v>0</v>
          </cell>
          <cell r="U898" t="str">
            <v/>
          </cell>
          <cell r="V898">
            <v>0</v>
          </cell>
          <cell r="Y898" t="str">
            <v/>
          </cell>
          <cell r="Z898">
            <v>0</v>
          </cell>
          <cell r="AA898">
            <v>0</v>
          </cell>
          <cell r="AB898">
            <v>0</v>
          </cell>
          <cell r="AC898" t="str">
            <v/>
          </cell>
          <cell r="AD898">
            <v>0</v>
          </cell>
          <cell r="AG898" t="str">
            <v/>
          </cell>
          <cell r="AH898">
            <v>0</v>
          </cell>
          <cell r="AJ898" t="str">
            <v/>
          </cell>
          <cell r="AK898">
            <v>0</v>
          </cell>
          <cell r="AM898" t="str">
            <v/>
          </cell>
          <cell r="AN898">
            <v>0</v>
          </cell>
          <cell r="AP898" t="str">
            <v/>
          </cell>
          <cell r="AQ898">
            <v>0</v>
          </cell>
          <cell r="AS898" t="str">
            <v/>
          </cell>
          <cell r="AT898">
            <v>0</v>
          </cell>
          <cell r="AU898" t="str">
            <v/>
          </cell>
          <cell r="AZ898" t="str">
            <v/>
          </cell>
          <cell r="BA898">
            <v>0</v>
          </cell>
          <cell r="BD898" t="str">
            <v/>
          </cell>
          <cell r="BE898">
            <v>0</v>
          </cell>
          <cell r="BH898" t="str">
            <v/>
          </cell>
          <cell r="BI898">
            <v>0</v>
          </cell>
          <cell r="BL898" t="str">
            <v/>
          </cell>
          <cell r="BM898">
            <v>0</v>
          </cell>
          <cell r="BP898" t="str">
            <v/>
          </cell>
          <cell r="BQ898">
            <v>0</v>
          </cell>
          <cell r="BV898" t="str">
            <v/>
          </cell>
          <cell r="BW898">
            <v>0</v>
          </cell>
          <cell r="BX898">
            <v>0</v>
          </cell>
          <cell r="BY898" t="str">
            <v/>
          </cell>
          <cell r="BZ898" t="str">
            <v/>
          </cell>
          <cell r="CA898" t="str">
            <v/>
          </cell>
          <cell r="CB898" t="str">
            <v/>
          </cell>
          <cell r="CC898" t="str">
            <v/>
          </cell>
          <cell r="CD898" t="str">
            <v/>
          </cell>
          <cell r="CE898" t="str">
            <v/>
          </cell>
          <cell r="CF898" t="str">
            <v/>
          </cell>
          <cell r="CG898" t="str">
            <v/>
          </cell>
        </row>
        <row r="899">
          <cell r="B899">
            <v>0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 t="str">
            <v/>
          </cell>
          <cell r="H899" t="str">
            <v/>
          </cell>
          <cell r="I899" t="str">
            <v/>
          </cell>
          <cell r="J899" t="str">
            <v/>
          </cell>
          <cell r="K899" t="str">
            <v/>
          </cell>
          <cell r="L899" t="str">
            <v/>
          </cell>
          <cell r="M899" t="str">
            <v/>
          </cell>
          <cell r="N899">
            <v>0</v>
          </cell>
          <cell r="Q899" t="str">
            <v/>
          </cell>
          <cell r="R899" t="str">
            <v/>
          </cell>
          <cell r="U899" t="str">
            <v/>
          </cell>
          <cell r="V899" t="str">
            <v/>
          </cell>
          <cell r="Y899" t="str">
            <v/>
          </cell>
          <cell r="Z899" t="str">
            <v/>
          </cell>
          <cell r="AA899">
            <v>0</v>
          </cell>
          <cell r="AB899">
            <v>0</v>
          </cell>
          <cell r="AC899" t="str">
            <v/>
          </cell>
          <cell r="AD899" t="str">
            <v/>
          </cell>
          <cell r="AG899" t="str">
            <v/>
          </cell>
          <cell r="AH899" t="str">
            <v/>
          </cell>
          <cell r="AJ899" t="str">
            <v/>
          </cell>
          <cell r="AK899" t="str">
            <v/>
          </cell>
          <cell r="AM899" t="str">
            <v/>
          </cell>
          <cell r="AN899" t="str">
            <v/>
          </cell>
          <cell r="AP899" t="str">
            <v/>
          </cell>
          <cell r="AQ899" t="str">
            <v/>
          </cell>
          <cell r="AS899" t="str">
            <v/>
          </cell>
          <cell r="AT899" t="str">
            <v/>
          </cell>
          <cell r="AU899" t="str">
            <v/>
          </cell>
          <cell r="AZ899" t="str">
            <v/>
          </cell>
          <cell r="BA899" t="str">
            <v/>
          </cell>
          <cell r="BD899" t="str">
            <v/>
          </cell>
          <cell r="BE899" t="str">
            <v/>
          </cell>
          <cell r="BH899" t="str">
            <v/>
          </cell>
          <cell r="BI899" t="str">
            <v/>
          </cell>
          <cell r="BL899" t="str">
            <v/>
          </cell>
          <cell r="BM899" t="str">
            <v/>
          </cell>
          <cell r="BP899" t="str">
            <v/>
          </cell>
          <cell r="BQ899" t="str">
            <v/>
          </cell>
          <cell r="BV899" t="str">
            <v/>
          </cell>
          <cell r="BW899" t="str">
            <v/>
          </cell>
          <cell r="BX899" t="str">
            <v/>
          </cell>
          <cell r="BY899" t="str">
            <v/>
          </cell>
          <cell r="BZ899">
            <v>0</v>
          </cell>
          <cell r="CA899">
            <v>0</v>
          </cell>
          <cell r="CB899" t="str">
            <v/>
          </cell>
          <cell r="CC899">
            <v>0</v>
          </cell>
          <cell r="CD899">
            <v>0</v>
          </cell>
          <cell r="CE899">
            <v>0</v>
          </cell>
          <cell r="CF899">
            <v>0</v>
          </cell>
          <cell r="CG899">
            <v>0</v>
          </cell>
        </row>
        <row r="900">
          <cell r="B900" t="str">
            <v/>
          </cell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 t="str">
            <v/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Q900" t="str">
            <v/>
          </cell>
          <cell r="R900">
            <v>0</v>
          </cell>
          <cell r="U900" t="str">
            <v/>
          </cell>
          <cell r="V900">
            <v>0</v>
          </cell>
          <cell r="Y900" t="str">
            <v/>
          </cell>
          <cell r="Z900">
            <v>0</v>
          </cell>
          <cell r="AA900">
            <v>0</v>
          </cell>
          <cell r="AB900">
            <v>0</v>
          </cell>
          <cell r="AC900" t="str">
            <v/>
          </cell>
          <cell r="AD900">
            <v>0</v>
          </cell>
          <cell r="AG900" t="str">
            <v/>
          </cell>
          <cell r="AH900">
            <v>0</v>
          </cell>
          <cell r="AJ900" t="str">
            <v/>
          </cell>
          <cell r="AK900">
            <v>0</v>
          </cell>
          <cell r="AM900" t="str">
            <v/>
          </cell>
          <cell r="AN900">
            <v>0</v>
          </cell>
          <cell r="AP900" t="str">
            <v/>
          </cell>
          <cell r="AQ900">
            <v>0</v>
          </cell>
          <cell r="AS900" t="str">
            <v/>
          </cell>
          <cell r="AT900">
            <v>0</v>
          </cell>
          <cell r="AU900" t="str">
            <v/>
          </cell>
          <cell r="AZ900" t="str">
            <v/>
          </cell>
          <cell r="BA900">
            <v>0</v>
          </cell>
          <cell r="BD900" t="str">
            <v/>
          </cell>
          <cell r="BE900">
            <v>0</v>
          </cell>
          <cell r="BH900" t="str">
            <v/>
          </cell>
          <cell r="BI900">
            <v>0</v>
          </cell>
          <cell r="BL900" t="str">
            <v/>
          </cell>
          <cell r="BM900">
            <v>0</v>
          </cell>
          <cell r="BP900" t="str">
            <v/>
          </cell>
          <cell r="BQ900">
            <v>0</v>
          </cell>
          <cell r="BV900" t="str">
            <v/>
          </cell>
          <cell r="BW900">
            <v>0</v>
          </cell>
          <cell r="BX900">
            <v>0</v>
          </cell>
          <cell r="BY900" t="str">
            <v/>
          </cell>
          <cell r="BZ900" t="str">
            <v/>
          </cell>
          <cell r="CA900" t="str">
            <v/>
          </cell>
          <cell r="CB900" t="str">
            <v/>
          </cell>
          <cell r="CC900" t="str">
            <v/>
          </cell>
          <cell r="CD900" t="str">
            <v/>
          </cell>
          <cell r="CE900" t="str">
            <v/>
          </cell>
          <cell r="CF900" t="str">
            <v/>
          </cell>
          <cell r="CG900" t="str">
            <v/>
          </cell>
        </row>
        <row r="901">
          <cell r="B901">
            <v>0</v>
          </cell>
          <cell r="C901" t="str">
            <v/>
          </cell>
          <cell r="D901" t="str">
            <v/>
          </cell>
          <cell r="E901" t="str">
            <v/>
          </cell>
          <cell r="F901" t="str">
            <v/>
          </cell>
          <cell r="G901" t="str">
            <v/>
          </cell>
          <cell r="H901" t="str">
            <v/>
          </cell>
          <cell r="I901" t="str">
            <v/>
          </cell>
          <cell r="J901" t="str">
            <v/>
          </cell>
          <cell r="K901" t="str">
            <v/>
          </cell>
          <cell r="L901" t="str">
            <v/>
          </cell>
          <cell r="M901" t="str">
            <v/>
          </cell>
          <cell r="N901">
            <v>0</v>
          </cell>
          <cell r="Q901" t="str">
            <v/>
          </cell>
          <cell r="R901" t="str">
            <v/>
          </cell>
          <cell r="U901" t="str">
            <v/>
          </cell>
          <cell r="V901" t="str">
            <v/>
          </cell>
          <cell r="Y901" t="str">
            <v/>
          </cell>
          <cell r="Z901" t="str">
            <v/>
          </cell>
          <cell r="AA901">
            <v>0</v>
          </cell>
          <cell r="AB901">
            <v>0</v>
          </cell>
          <cell r="AC901" t="str">
            <v/>
          </cell>
          <cell r="AD901" t="str">
            <v/>
          </cell>
          <cell r="AG901" t="str">
            <v/>
          </cell>
          <cell r="AH901" t="str">
            <v/>
          </cell>
          <cell r="AJ901" t="str">
            <v/>
          </cell>
          <cell r="AK901" t="str">
            <v/>
          </cell>
          <cell r="AM901" t="str">
            <v/>
          </cell>
          <cell r="AN901" t="str">
            <v/>
          </cell>
          <cell r="AP901" t="str">
            <v/>
          </cell>
          <cell r="AQ901" t="str">
            <v/>
          </cell>
          <cell r="AS901" t="str">
            <v/>
          </cell>
          <cell r="AT901" t="str">
            <v/>
          </cell>
          <cell r="AU901" t="str">
            <v/>
          </cell>
          <cell r="AZ901" t="str">
            <v/>
          </cell>
          <cell r="BA901" t="str">
            <v/>
          </cell>
          <cell r="BD901" t="str">
            <v/>
          </cell>
          <cell r="BE901" t="str">
            <v/>
          </cell>
          <cell r="BH901" t="str">
            <v/>
          </cell>
          <cell r="BI901" t="str">
            <v/>
          </cell>
          <cell r="BL901" t="str">
            <v/>
          </cell>
          <cell r="BM901" t="str">
            <v/>
          </cell>
          <cell r="BP901" t="str">
            <v/>
          </cell>
          <cell r="BQ901" t="str">
            <v/>
          </cell>
          <cell r="BV901" t="str">
            <v/>
          </cell>
          <cell r="BW901" t="str">
            <v/>
          </cell>
          <cell r="BX901" t="str">
            <v/>
          </cell>
          <cell r="BY901" t="str">
            <v/>
          </cell>
          <cell r="BZ901">
            <v>0</v>
          </cell>
          <cell r="CA901">
            <v>0</v>
          </cell>
          <cell r="CB901" t="str">
            <v/>
          </cell>
          <cell r="CC901">
            <v>0</v>
          </cell>
          <cell r="CD901">
            <v>0</v>
          </cell>
          <cell r="CE901">
            <v>0</v>
          </cell>
          <cell r="CF901">
            <v>0</v>
          </cell>
          <cell r="CG901">
            <v>0</v>
          </cell>
        </row>
        <row r="902">
          <cell r="B902" t="str">
            <v/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 t="str">
            <v/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Q902" t="str">
            <v/>
          </cell>
          <cell r="R902">
            <v>0</v>
          </cell>
          <cell r="U902" t="str">
            <v/>
          </cell>
          <cell r="V902">
            <v>0</v>
          </cell>
          <cell r="Y902" t="str">
            <v/>
          </cell>
          <cell r="Z902">
            <v>0</v>
          </cell>
          <cell r="AA902">
            <v>0</v>
          </cell>
          <cell r="AB902">
            <v>0</v>
          </cell>
          <cell r="AC902" t="str">
            <v/>
          </cell>
          <cell r="AD902">
            <v>0</v>
          </cell>
          <cell r="AG902" t="str">
            <v/>
          </cell>
          <cell r="AH902">
            <v>0</v>
          </cell>
          <cell r="AJ902" t="str">
            <v/>
          </cell>
          <cell r="AK902">
            <v>0</v>
          </cell>
          <cell r="AM902" t="str">
            <v/>
          </cell>
          <cell r="AN902">
            <v>0</v>
          </cell>
          <cell r="AP902" t="str">
            <v/>
          </cell>
          <cell r="AQ902">
            <v>0</v>
          </cell>
          <cell r="AS902" t="str">
            <v/>
          </cell>
          <cell r="AT902">
            <v>0</v>
          </cell>
          <cell r="AU902" t="str">
            <v/>
          </cell>
          <cell r="AZ902" t="str">
            <v/>
          </cell>
          <cell r="BA902">
            <v>0</v>
          </cell>
          <cell r="BD902" t="str">
            <v/>
          </cell>
          <cell r="BE902">
            <v>0</v>
          </cell>
          <cell r="BH902" t="str">
            <v/>
          </cell>
          <cell r="BI902">
            <v>0</v>
          </cell>
          <cell r="BL902" t="str">
            <v/>
          </cell>
          <cell r="BM902">
            <v>0</v>
          </cell>
          <cell r="BP902" t="str">
            <v/>
          </cell>
          <cell r="BQ902">
            <v>0</v>
          </cell>
          <cell r="BV902" t="str">
            <v/>
          </cell>
          <cell r="BW902">
            <v>0</v>
          </cell>
          <cell r="BX902">
            <v>0</v>
          </cell>
          <cell r="BY902" t="str">
            <v/>
          </cell>
          <cell r="BZ902" t="str">
            <v/>
          </cell>
          <cell r="CA902" t="str">
            <v/>
          </cell>
          <cell r="CB902" t="str">
            <v/>
          </cell>
          <cell r="CC902" t="str">
            <v/>
          </cell>
          <cell r="CD902" t="str">
            <v/>
          </cell>
          <cell r="CE902" t="str">
            <v/>
          </cell>
          <cell r="CF902" t="str">
            <v/>
          </cell>
          <cell r="CG902" t="str">
            <v/>
          </cell>
        </row>
        <row r="903">
          <cell r="B903">
            <v>0</v>
          </cell>
          <cell r="C903" t="str">
            <v/>
          </cell>
          <cell r="D903" t="str">
            <v/>
          </cell>
          <cell r="E903" t="str">
            <v/>
          </cell>
          <cell r="F903" t="str">
            <v/>
          </cell>
          <cell r="G903" t="str">
            <v/>
          </cell>
          <cell r="H903" t="str">
            <v/>
          </cell>
          <cell r="I903" t="str">
            <v/>
          </cell>
          <cell r="J903" t="str">
            <v/>
          </cell>
          <cell r="K903" t="str">
            <v/>
          </cell>
          <cell r="L903" t="str">
            <v/>
          </cell>
          <cell r="M903" t="str">
            <v/>
          </cell>
          <cell r="N903">
            <v>0</v>
          </cell>
          <cell r="Q903" t="str">
            <v/>
          </cell>
          <cell r="R903" t="str">
            <v/>
          </cell>
          <cell r="U903" t="str">
            <v/>
          </cell>
          <cell r="V903" t="str">
            <v/>
          </cell>
          <cell r="Y903" t="str">
            <v/>
          </cell>
          <cell r="Z903" t="str">
            <v/>
          </cell>
          <cell r="AA903">
            <v>0</v>
          </cell>
          <cell r="AB903">
            <v>0</v>
          </cell>
          <cell r="AC903" t="str">
            <v/>
          </cell>
          <cell r="AD903" t="str">
            <v/>
          </cell>
          <cell r="AG903" t="str">
            <v/>
          </cell>
          <cell r="AH903" t="str">
            <v/>
          </cell>
          <cell r="AJ903" t="str">
            <v/>
          </cell>
          <cell r="AK903" t="str">
            <v/>
          </cell>
          <cell r="AM903" t="str">
            <v/>
          </cell>
          <cell r="AN903" t="str">
            <v/>
          </cell>
          <cell r="AP903" t="str">
            <v/>
          </cell>
          <cell r="AQ903" t="str">
            <v/>
          </cell>
          <cell r="AS903" t="str">
            <v/>
          </cell>
          <cell r="AT903" t="str">
            <v/>
          </cell>
          <cell r="AU903" t="str">
            <v/>
          </cell>
          <cell r="AZ903" t="str">
            <v/>
          </cell>
          <cell r="BA903" t="str">
            <v/>
          </cell>
          <cell r="BD903" t="str">
            <v/>
          </cell>
          <cell r="BE903" t="str">
            <v/>
          </cell>
          <cell r="BH903" t="str">
            <v/>
          </cell>
          <cell r="BI903" t="str">
            <v/>
          </cell>
          <cell r="BL903" t="str">
            <v/>
          </cell>
          <cell r="BM903" t="str">
            <v/>
          </cell>
          <cell r="BP903" t="str">
            <v/>
          </cell>
          <cell r="BQ903" t="str">
            <v/>
          </cell>
          <cell r="BV903" t="str">
            <v/>
          </cell>
          <cell r="BW903" t="str">
            <v/>
          </cell>
          <cell r="BX903" t="str">
            <v/>
          </cell>
          <cell r="BY903" t="str">
            <v/>
          </cell>
          <cell r="BZ903">
            <v>0</v>
          </cell>
          <cell r="CA903">
            <v>0</v>
          </cell>
          <cell r="CB903" t="str">
            <v/>
          </cell>
          <cell r="CC903">
            <v>0</v>
          </cell>
          <cell r="CD903">
            <v>0</v>
          </cell>
          <cell r="CE903">
            <v>0</v>
          </cell>
          <cell r="CF903">
            <v>0</v>
          </cell>
          <cell r="CG903">
            <v>0</v>
          </cell>
        </row>
        <row r="904">
          <cell r="B904" t="str">
            <v/>
          </cell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 t="str">
            <v/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Q904" t="str">
            <v/>
          </cell>
          <cell r="R904">
            <v>0</v>
          </cell>
          <cell r="U904" t="str">
            <v/>
          </cell>
          <cell r="V904">
            <v>0</v>
          </cell>
          <cell r="Y904" t="str">
            <v/>
          </cell>
          <cell r="Z904">
            <v>0</v>
          </cell>
          <cell r="AA904">
            <v>0</v>
          </cell>
          <cell r="AB904">
            <v>0</v>
          </cell>
          <cell r="AC904" t="str">
            <v/>
          </cell>
          <cell r="AD904">
            <v>0</v>
          </cell>
          <cell r="AG904" t="str">
            <v/>
          </cell>
          <cell r="AH904">
            <v>0</v>
          </cell>
          <cell r="AJ904" t="str">
            <v/>
          </cell>
          <cell r="AK904">
            <v>0</v>
          </cell>
          <cell r="AM904" t="str">
            <v/>
          </cell>
          <cell r="AN904">
            <v>0</v>
          </cell>
          <cell r="AP904" t="str">
            <v/>
          </cell>
          <cell r="AQ904">
            <v>0</v>
          </cell>
          <cell r="AS904" t="str">
            <v/>
          </cell>
          <cell r="AT904">
            <v>0</v>
          </cell>
          <cell r="AU904" t="str">
            <v/>
          </cell>
          <cell r="AZ904" t="str">
            <v/>
          </cell>
          <cell r="BA904">
            <v>0</v>
          </cell>
          <cell r="BD904" t="str">
            <v/>
          </cell>
          <cell r="BE904">
            <v>0</v>
          </cell>
          <cell r="BH904" t="str">
            <v/>
          </cell>
          <cell r="BI904">
            <v>0</v>
          </cell>
          <cell r="BL904" t="str">
            <v/>
          </cell>
          <cell r="BM904">
            <v>0</v>
          </cell>
          <cell r="BP904" t="str">
            <v/>
          </cell>
          <cell r="BQ904">
            <v>0</v>
          </cell>
          <cell r="BV904" t="str">
            <v/>
          </cell>
          <cell r="BW904">
            <v>0</v>
          </cell>
          <cell r="BX904">
            <v>0</v>
          </cell>
          <cell r="BY904" t="str">
            <v/>
          </cell>
          <cell r="BZ904" t="str">
            <v/>
          </cell>
          <cell r="CA904" t="str">
            <v/>
          </cell>
          <cell r="CB904" t="str">
            <v/>
          </cell>
          <cell r="CC904" t="str">
            <v/>
          </cell>
          <cell r="CD904" t="str">
            <v/>
          </cell>
          <cell r="CE904" t="str">
            <v/>
          </cell>
          <cell r="CF904" t="str">
            <v/>
          </cell>
          <cell r="CG904" t="str">
            <v/>
          </cell>
        </row>
        <row r="905">
          <cell r="B905">
            <v>0</v>
          </cell>
          <cell r="C905" t="str">
            <v/>
          </cell>
          <cell r="D905" t="str">
            <v/>
          </cell>
          <cell r="E905" t="str">
            <v/>
          </cell>
          <cell r="F905" t="str">
            <v/>
          </cell>
          <cell r="G905" t="str">
            <v/>
          </cell>
          <cell r="H905" t="str">
            <v/>
          </cell>
          <cell r="I905" t="str">
            <v/>
          </cell>
          <cell r="J905" t="str">
            <v/>
          </cell>
          <cell r="K905" t="str">
            <v/>
          </cell>
          <cell r="L905" t="str">
            <v/>
          </cell>
          <cell r="M905" t="str">
            <v/>
          </cell>
          <cell r="N905">
            <v>0</v>
          </cell>
          <cell r="Q905" t="str">
            <v/>
          </cell>
          <cell r="R905" t="str">
            <v/>
          </cell>
          <cell r="U905" t="str">
            <v/>
          </cell>
          <cell r="V905" t="str">
            <v/>
          </cell>
          <cell r="Y905" t="str">
            <v/>
          </cell>
          <cell r="Z905" t="str">
            <v/>
          </cell>
          <cell r="AA905">
            <v>0</v>
          </cell>
          <cell r="AB905">
            <v>0</v>
          </cell>
          <cell r="AC905" t="str">
            <v/>
          </cell>
          <cell r="AD905" t="str">
            <v/>
          </cell>
          <cell r="AG905" t="str">
            <v/>
          </cell>
          <cell r="AH905" t="str">
            <v/>
          </cell>
          <cell r="AJ905" t="str">
            <v/>
          </cell>
          <cell r="AK905" t="str">
            <v/>
          </cell>
          <cell r="AM905" t="str">
            <v/>
          </cell>
          <cell r="AN905" t="str">
            <v/>
          </cell>
          <cell r="AP905" t="str">
            <v/>
          </cell>
          <cell r="AQ905" t="str">
            <v/>
          </cell>
          <cell r="AS905" t="str">
            <v/>
          </cell>
          <cell r="AT905" t="str">
            <v/>
          </cell>
          <cell r="AU905" t="str">
            <v/>
          </cell>
          <cell r="AZ905" t="str">
            <v/>
          </cell>
          <cell r="BA905" t="str">
            <v/>
          </cell>
          <cell r="BD905" t="str">
            <v/>
          </cell>
          <cell r="BE905" t="str">
            <v/>
          </cell>
          <cell r="BH905" t="str">
            <v/>
          </cell>
          <cell r="BI905" t="str">
            <v/>
          </cell>
          <cell r="BL905" t="str">
            <v/>
          </cell>
          <cell r="BM905" t="str">
            <v/>
          </cell>
          <cell r="BP905" t="str">
            <v/>
          </cell>
          <cell r="BQ905" t="str">
            <v/>
          </cell>
          <cell r="BV905" t="str">
            <v/>
          </cell>
          <cell r="BW905" t="str">
            <v/>
          </cell>
          <cell r="BX905" t="str">
            <v/>
          </cell>
          <cell r="BY905" t="str">
            <v/>
          </cell>
          <cell r="BZ905">
            <v>0</v>
          </cell>
          <cell r="CA905">
            <v>0</v>
          </cell>
          <cell r="CB905" t="str">
            <v/>
          </cell>
          <cell r="CC905">
            <v>0</v>
          </cell>
          <cell r="CD905">
            <v>0</v>
          </cell>
          <cell r="CE905">
            <v>0</v>
          </cell>
          <cell r="CF905">
            <v>0</v>
          </cell>
          <cell r="CG905">
            <v>0</v>
          </cell>
        </row>
        <row r="906">
          <cell r="B906" t="str">
            <v/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 t="str">
            <v/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Q906" t="str">
            <v/>
          </cell>
          <cell r="R906">
            <v>0</v>
          </cell>
          <cell r="U906" t="str">
            <v/>
          </cell>
          <cell r="V906">
            <v>0</v>
          </cell>
          <cell r="Y906" t="str">
            <v/>
          </cell>
          <cell r="Z906">
            <v>0</v>
          </cell>
          <cell r="AA906">
            <v>0</v>
          </cell>
          <cell r="AB906">
            <v>0</v>
          </cell>
          <cell r="AC906" t="str">
            <v/>
          </cell>
          <cell r="AD906">
            <v>0</v>
          </cell>
          <cell r="AG906" t="str">
            <v/>
          </cell>
          <cell r="AH906">
            <v>0</v>
          </cell>
          <cell r="AJ906" t="str">
            <v/>
          </cell>
          <cell r="AK906">
            <v>0</v>
          </cell>
          <cell r="AM906" t="str">
            <v/>
          </cell>
          <cell r="AN906">
            <v>0</v>
          </cell>
          <cell r="AP906" t="str">
            <v/>
          </cell>
          <cell r="AQ906">
            <v>0</v>
          </cell>
          <cell r="AS906" t="str">
            <v/>
          </cell>
          <cell r="AT906">
            <v>0</v>
          </cell>
          <cell r="AU906" t="str">
            <v/>
          </cell>
          <cell r="AZ906" t="str">
            <v/>
          </cell>
          <cell r="BA906">
            <v>0</v>
          </cell>
          <cell r="BD906" t="str">
            <v/>
          </cell>
          <cell r="BE906">
            <v>0</v>
          </cell>
          <cell r="BH906" t="str">
            <v/>
          </cell>
          <cell r="BI906">
            <v>0</v>
          </cell>
          <cell r="BL906" t="str">
            <v/>
          </cell>
          <cell r="BM906">
            <v>0</v>
          </cell>
          <cell r="BP906" t="str">
            <v/>
          </cell>
          <cell r="BQ906">
            <v>0</v>
          </cell>
          <cell r="BV906" t="str">
            <v/>
          </cell>
          <cell r="BW906">
            <v>0</v>
          </cell>
          <cell r="BX906">
            <v>0</v>
          </cell>
          <cell r="BY906" t="str">
            <v/>
          </cell>
          <cell r="BZ906" t="str">
            <v/>
          </cell>
          <cell r="CA906" t="str">
            <v/>
          </cell>
          <cell r="CB906" t="str">
            <v/>
          </cell>
          <cell r="CC906" t="str">
            <v/>
          </cell>
          <cell r="CD906" t="str">
            <v/>
          </cell>
          <cell r="CE906" t="str">
            <v/>
          </cell>
          <cell r="CF906" t="str">
            <v/>
          </cell>
          <cell r="CG906" t="str">
            <v/>
          </cell>
        </row>
        <row r="907">
          <cell r="B907">
            <v>0</v>
          </cell>
          <cell r="C907" t="str">
            <v/>
          </cell>
          <cell r="D907" t="str">
            <v/>
          </cell>
          <cell r="E907" t="str">
            <v/>
          </cell>
          <cell r="F907" t="str">
            <v/>
          </cell>
          <cell r="G907" t="str">
            <v/>
          </cell>
          <cell r="H907" t="str">
            <v/>
          </cell>
          <cell r="I907" t="str">
            <v/>
          </cell>
          <cell r="J907" t="str">
            <v/>
          </cell>
          <cell r="K907" t="str">
            <v/>
          </cell>
          <cell r="L907" t="str">
            <v/>
          </cell>
          <cell r="M907" t="str">
            <v/>
          </cell>
          <cell r="N907">
            <v>0</v>
          </cell>
          <cell r="Q907" t="str">
            <v/>
          </cell>
          <cell r="R907" t="str">
            <v/>
          </cell>
          <cell r="U907" t="str">
            <v/>
          </cell>
          <cell r="V907" t="str">
            <v/>
          </cell>
          <cell r="Y907" t="str">
            <v/>
          </cell>
          <cell r="Z907" t="str">
            <v/>
          </cell>
          <cell r="AA907">
            <v>0</v>
          </cell>
          <cell r="AB907">
            <v>0</v>
          </cell>
          <cell r="AC907" t="str">
            <v/>
          </cell>
          <cell r="AD907" t="str">
            <v/>
          </cell>
          <cell r="AG907" t="str">
            <v/>
          </cell>
          <cell r="AH907" t="str">
            <v/>
          </cell>
          <cell r="AJ907" t="str">
            <v/>
          </cell>
          <cell r="AK907" t="str">
            <v/>
          </cell>
          <cell r="AM907" t="str">
            <v/>
          </cell>
          <cell r="AN907" t="str">
            <v/>
          </cell>
          <cell r="AP907" t="str">
            <v/>
          </cell>
          <cell r="AQ907" t="str">
            <v/>
          </cell>
          <cell r="AS907" t="str">
            <v/>
          </cell>
          <cell r="AT907" t="str">
            <v/>
          </cell>
          <cell r="AU907" t="str">
            <v/>
          </cell>
          <cell r="AZ907" t="str">
            <v/>
          </cell>
          <cell r="BA907" t="str">
            <v/>
          </cell>
          <cell r="BD907" t="str">
            <v/>
          </cell>
          <cell r="BE907" t="str">
            <v/>
          </cell>
          <cell r="BH907" t="str">
            <v/>
          </cell>
          <cell r="BI907" t="str">
            <v/>
          </cell>
          <cell r="BL907" t="str">
            <v/>
          </cell>
          <cell r="BM907" t="str">
            <v/>
          </cell>
          <cell r="BP907" t="str">
            <v/>
          </cell>
          <cell r="BQ907" t="str">
            <v/>
          </cell>
          <cell r="BV907" t="str">
            <v/>
          </cell>
          <cell r="BW907" t="str">
            <v/>
          </cell>
          <cell r="BX907" t="str">
            <v/>
          </cell>
          <cell r="BY907" t="str">
            <v/>
          </cell>
          <cell r="BZ907">
            <v>0</v>
          </cell>
          <cell r="CA907">
            <v>0</v>
          </cell>
          <cell r="CB907" t="str">
            <v/>
          </cell>
          <cell r="CC907">
            <v>0</v>
          </cell>
          <cell r="CD907">
            <v>0</v>
          </cell>
          <cell r="CE907">
            <v>0</v>
          </cell>
          <cell r="CF907">
            <v>0</v>
          </cell>
          <cell r="CG907">
            <v>0</v>
          </cell>
        </row>
        <row r="908">
          <cell r="B908" t="str">
            <v/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 t="str">
            <v/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Q908" t="str">
            <v/>
          </cell>
          <cell r="R908">
            <v>0</v>
          </cell>
          <cell r="U908" t="str">
            <v/>
          </cell>
          <cell r="V908">
            <v>0</v>
          </cell>
          <cell r="Y908" t="str">
            <v/>
          </cell>
          <cell r="Z908">
            <v>0</v>
          </cell>
          <cell r="AA908">
            <v>0</v>
          </cell>
          <cell r="AB908">
            <v>0</v>
          </cell>
          <cell r="AC908" t="str">
            <v/>
          </cell>
          <cell r="AD908">
            <v>0</v>
          </cell>
          <cell r="AG908" t="str">
            <v/>
          </cell>
          <cell r="AH908">
            <v>0</v>
          </cell>
          <cell r="AJ908" t="str">
            <v/>
          </cell>
          <cell r="AK908">
            <v>0</v>
          </cell>
          <cell r="AM908" t="str">
            <v/>
          </cell>
          <cell r="AN908">
            <v>0</v>
          </cell>
          <cell r="AP908" t="str">
            <v/>
          </cell>
          <cell r="AQ908">
            <v>0</v>
          </cell>
          <cell r="AS908" t="str">
            <v/>
          </cell>
          <cell r="AT908">
            <v>0</v>
          </cell>
          <cell r="AU908" t="str">
            <v/>
          </cell>
          <cell r="AZ908" t="str">
            <v/>
          </cell>
          <cell r="BA908">
            <v>0</v>
          </cell>
          <cell r="BD908" t="str">
            <v/>
          </cell>
          <cell r="BE908">
            <v>0</v>
          </cell>
          <cell r="BH908" t="str">
            <v/>
          </cell>
          <cell r="BI908">
            <v>0</v>
          </cell>
          <cell r="BL908" t="str">
            <v/>
          </cell>
          <cell r="BM908">
            <v>0</v>
          </cell>
          <cell r="BP908" t="str">
            <v/>
          </cell>
          <cell r="BQ908">
            <v>0</v>
          </cell>
          <cell r="BV908" t="str">
            <v/>
          </cell>
          <cell r="BW908">
            <v>0</v>
          </cell>
          <cell r="BX908">
            <v>0</v>
          </cell>
          <cell r="BY908" t="str">
            <v/>
          </cell>
          <cell r="BZ908" t="str">
            <v/>
          </cell>
          <cell r="CA908" t="str">
            <v/>
          </cell>
          <cell r="CB908" t="str">
            <v/>
          </cell>
          <cell r="CC908" t="str">
            <v/>
          </cell>
          <cell r="CD908" t="str">
            <v/>
          </cell>
          <cell r="CE908" t="str">
            <v/>
          </cell>
          <cell r="CF908" t="str">
            <v/>
          </cell>
          <cell r="CG908" t="str">
            <v/>
          </cell>
        </row>
        <row r="909">
          <cell r="B909">
            <v>0</v>
          </cell>
          <cell r="C909" t="str">
            <v/>
          </cell>
          <cell r="D909" t="str">
            <v/>
          </cell>
          <cell r="E909" t="str">
            <v/>
          </cell>
          <cell r="F909" t="str">
            <v/>
          </cell>
          <cell r="G909" t="str">
            <v/>
          </cell>
          <cell r="H909" t="str">
            <v/>
          </cell>
          <cell r="I909" t="str">
            <v/>
          </cell>
          <cell r="J909" t="str">
            <v/>
          </cell>
          <cell r="K909" t="str">
            <v/>
          </cell>
          <cell r="L909" t="str">
            <v/>
          </cell>
          <cell r="M909" t="str">
            <v/>
          </cell>
          <cell r="N909">
            <v>0</v>
          </cell>
          <cell r="Q909" t="str">
            <v/>
          </cell>
          <cell r="R909" t="str">
            <v/>
          </cell>
          <cell r="U909" t="str">
            <v/>
          </cell>
          <cell r="V909" t="str">
            <v/>
          </cell>
          <cell r="Y909" t="str">
            <v/>
          </cell>
          <cell r="Z909" t="str">
            <v/>
          </cell>
          <cell r="AA909">
            <v>0</v>
          </cell>
          <cell r="AB909">
            <v>0</v>
          </cell>
          <cell r="AC909" t="str">
            <v/>
          </cell>
          <cell r="AD909" t="str">
            <v/>
          </cell>
          <cell r="AG909" t="str">
            <v/>
          </cell>
          <cell r="AH909" t="str">
            <v/>
          </cell>
          <cell r="AJ909" t="str">
            <v/>
          </cell>
          <cell r="AK909" t="str">
            <v/>
          </cell>
          <cell r="AM909" t="str">
            <v/>
          </cell>
          <cell r="AN909" t="str">
            <v/>
          </cell>
          <cell r="AP909" t="str">
            <v/>
          </cell>
          <cell r="AQ909" t="str">
            <v/>
          </cell>
          <cell r="AS909" t="str">
            <v/>
          </cell>
          <cell r="AT909" t="str">
            <v/>
          </cell>
          <cell r="AU909" t="str">
            <v/>
          </cell>
          <cell r="AZ909" t="str">
            <v/>
          </cell>
          <cell r="BA909" t="str">
            <v/>
          </cell>
          <cell r="BD909" t="str">
            <v/>
          </cell>
          <cell r="BE909" t="str">
            <v/>
          </cell>
          <cell r="BH909" t="str">
            <v/>
          </cell>
          <cell r="BI909" t="str">
            <v/>
          </cell>
          <cell r="BL909" t="str">
            <v/>
          </cell>
          <cell r="BM909" t="str">
            <v/>
          </cell>
          <cell r="BP909" t="str">
            <v/>
          </cell>
          <cell r="BQ909" t="str">
            <v/>
          </cell>
          <cell r="BV909" t="str">
            <v/>
          </cell>
          <cell r="BW909" t="str">
            <v/>
          </cell>
          <cell r="BX909" t="str">
            <v/>
          </cell>
          <cell r="BY909" t="str">
            <v/>
          </cell>
          <cell r="BZ909">
            <v>0</v>
          </cell>
          <cell r="CA909">
            <v>0</v>
          </cell>
          <cell r="CB909" t="str">
            <v/>
          </cell>
          <cell r="CC909">
            <v>0</v>
          </cell>
          <cell r="CD909">
            <v>0</v>
          </cell>
          <cell r="CE909">
            <v>0</v>
          </cell>
          <cell r="CF909">
            <v>0</v>
          </cell>
          <cell r="CG909">
            <v>0</v>
          </cell>
        </row>
        <row r="910">
          <cell r="B910" t="str">
            <v/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 t="str">
            <v/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Q910" t="str">
            <v/>
          </cell>
          <cell r="R910">
            <v>0</v>
          </cell>
          <cell r="U910" t="str">
            <v/>
          </cell>
          <cell r="V910">
            <v>0</v>
          </cell>
          <cell r="Y910" t="str">
            <v/>
          </cell>
          <cell r="Z910">
            <v>0</v>
          </cell>
          <cell r="AA910">
            <v>0</v>
          </cell>
          <cell r="AB910">
            <v>0</v>
          </cell>
          <cell r="AC910" t="str">
            <v/>
          </cell>
          <cell r="AD910">
            <v>0</v>
          </cell>
          <cell r="AG910" t="str">
            <v/>
          </cell>
          <cell r="AH910">
            <v>0</v>
          </cell>
          <cell r="AJ910" t="str">
            <v/>
          </cell>
          <cell r="AK910">
            <v>0</v>
          </cell>
          <cell r="AM910" t="str">
            <v/>
          </cell>
          <cell r="AN910">
            <v>0</v>
          </cell>
          <cell r="AP910" t="str">
            <v/>
          </cell>
          <cell r="AQ910">
            <v>0</v>
          </cell>
          <cell r="AS910" t="str">
            <v/>
          </cell>
          <cell r="AT910">
            <v>0</v>
          </cell>
          <cell r="AU910" t="str">
            <v/>
          </cell>
          <cell r="AZ910" t="str">
            <v/>
          </cell>
          <cell r="BA910">
            <v>0</v>
          </cell>
          <cell r="BD910" t="str">
            <v/>
          </cell>
          <cell r="BE910">
            <v>0</v>
          </cell>
          <cell r="BH910" t="str">
            <v/>
          </cell>
          <cell r="BI910">
            <v>0</v>
          </cell>
          <cell r="BL910" t="str">
            <v/>
          </cell>
          <cell r="BM910">
            <v>0</v>
          </cell>
          <cell r="BP910" t="str">
            <v/>
          </cell>
          <cell r="BQ910">
            <v>0</v>
          </cell>
          <cell r="BV910" t="str">
            <v/>
          </cell>
          <cell r="BW910">
            <v>0</v>
          </cell>
          <cell r="BX910">
            <v>0</v>
          </cell>
          <cell r="BY910" t="str">
            <v/>
          </cell>
          <cell r="BZ910" t="str">
            <v/>
          </cell>
          <cell r="CA910" t="str">
            <v/>
          </cell>
          <cell r="CB910" t="str">
            <v/>
          </cell>
          <cell r="CC910" t="str">
            <v/>
          </cell>
          <cell r="CD910" t="str">
            <v/>
          </cell>
          <cell r="CE910" t="str">
            <v/>
          </cell>
          <cell r="CF910" t="str">
            <v/>
          </cell>
          <cell r="CG910" t="str">
            <v/>
          </cell>
        </row>
        <row r="911">
          <cell r="B911">
            <v>0</v>
          </cell>
          <cell r="C911" t="str">
            <v/>
          </cell>
          <cell r="D911" t="str">
            <v/>
          </cell>
          <cell r="E911" t="str">
            <v/>
          </cell>
          <cell r="F911" t="str">
            <v/>
          </cell>
          <cell r="G911" t="str">
            <v/>
          </cell>
          <cell r="H911" t="str">
            <v/>
          </cell>
          <cell r="I911" t="str">
            <v/>
          </cell>
          <cell r="J911" t="str">
            <v/>
          </cell>
          <cell r="K911" t="str">
            <v/>
          </cell>
          <cell r="L911" t="str">
            <v/>
          </cell>
          <cell r="M911" t="str">
            <v/>
          </cell>
          <cell r="N911">
            <v>0</v>
          </cell>
          <cell r="Q911" t="str">
            <v/>
          </cell>
          <cell r="R911" t="str">
            <v/>
          </cell>
          <cell r="U911" t="str">
            <v/>
          </cell>
          <cell r="V911" t="str">
            <v/>
          </cell>
          <cell r="Y911" t="str">
            <v/>
          </cell>
          <cell r="Z911" t="str">
            <v/>
          </cell>
          <cell r="AA911">
            <v>0</v>
          </cell>
          <cell r="AB911">
            <v>0</v>
          </cell>
          <cell r="AC911" t="str">
            <v/>
          </cell>
          <cell r="AD911" t="str">
            <v/>
          </cell>
          <cell r="AG911" t="str">
            <v/>
          </cell>
          <cell r="AH911" t="str">
            <v/>
          </cell>
          <cell r="AJ911" t="str">
            <v/>
          </cell>
          <cell r="AK911" t="str">
            <v/>
          </cell>
          <cell r="AM911" t="str">
            <v/>
          </cell>
          <cell r="AN911" t="str">
            <v/>
          </cell>
          <cell r="AP911" t="str">
            <v/>
          </cell>
          <cell r="AQ911" t="str">
            <v/>
          </cell>
          <cell r="AS911" t="str">
            <v/>
          </cell>
          <cell r="AT911" t="str">
            <v/>
          </cell>
          <cell r="AU911" t="str">
            <v/>
          </cell>
          <cell r="AZ911" t="str">
            <v/>
          </cell>
          <cell r="BA911" t="str">
            <v/>
          </cell>
          <cell r="BD911" t="str">
            <v/>
          </cell>
          <cell r="BE911" t="str">
            <v/>
          </cell>
          <cell r="BH911" t="str">
            <v/>
          </cell>
          <cell r="BI911" t="str">
            <v/>
          </cell>
          <cell r="BL911" t="str">
            <v/>
          </cell>
          <cell r="BM911" t="str">
            <v/>
          </cell>
          <cell r="BP911" t="str">
            <v/>
          </cell>
          <cell r="BQ911" t="str">
            <v/>
          </cell>
          <cell r="BV911" t="str">
            <v/>
          </cell>
          <cell r="BW911" t="str">
            <v/>
          </cell>
          <cell r="BX911" t="str">
            <v/>
          </cell>
          <cell r="BY911" t="str">
            <v/>
          </cell>
          <cell r="BZ911">
            <v>0</v>
          </cell>
          <cell r="CA911">
            <v>0</v>
          </cell>
          <cell r="CB911" t="str">
            <v/>
          </cell>
          <cell r="CC911">
            <v>0</v>
          </cell>
          <cell r="CD911">
            <v>0</v>
          </cell>
          <cell r="CE911">
            <v>0</v>
          </cell>
          <cell r="CF911">
            <v>0</v>
          </cell>
          <cell r="CG911">
            <v>0</v>
          </cell>
        </row>
        <row r="912">
          <cell r="B912" t="str">
            <v/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 t="str">
            <v/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Q912" t="str">
            <v/>
          </cell>
          <cell r="R912">
            <v>0</v>
          </cell>
          <cell r="U912" t="str">
            <v/>
          </cell>
          <cell r="V912">
            <v>0</v>
          </cell>
          <cell r="Y912" t="str">
            <v/>
          </cell>
          <cell r="Z912">
            <v>0</v>
          </cell>
          <cell r="AA912">
            <v>0</v>
          </cell>
          <cell r="AB912">
            <v>0</v>
          </cell>
          <cell r="AC912" t="str">
            <v/>
          </cell>
          <cell r="AD912">
            <v>0</v>
          </cell>
          <cell r="AG912" t="str">
            <v/>
          </cell>
          <cell r="AH912">
            <v>0</v>
          </cell>
          <cell r="AJ912" t="str">
            <v/>
          </cell>
          <cell r="AK912">
            <v>0</v>
          </cell>
          <cell r="AM912" t="str">
            <v/>
          </cell>
          <cell r="AN912">
            <v>0</v>
          </cell>
          <cell r="AP912" t="str">
            <v/>
          </cell>
          <cell r="AQ912">
            <v>0</v>
          </cell>
          <cell r="AS912" t="str">
            <v/>
          </cell>
          <cell r="AT912">
            <v>0</v>
          </cell>
          <cell r="AU912" t="str">
            <v/>
          </cell>
          <cell r="AZ912" t="str">
            <v/>
          </cell>
          <cell r="BA912">
            <v>0</v>
          </cell>
          <cell r="BD912" t="str">
            <v/>
          </cell>
          <cell r="BE912">
            <v>0</v>
          </cell>
          <cell r="BH912" t="str">
            <v/>
          </cell>
          <cell r="BI912">
            <v>0</v>
          </cell>
          <cell r="BL912" t="str">
            <v/>
          </cell>
          <cell r="BM912">
            <v>0</v>
          </cell>
          <cell r="BP912" t="str">
            <v/>
          </cell>
          <cell r="BQ912">
            <v>0</v>
          </cell>
          <cell r="BV912" t="str">
            <v/>
          </cell>
          <cell r="BW912">
            <v>0</v>
          </cell>
          <cell r="BX912">
            <v>0</v>
          </cell>
          <cell r="BY912" t="str">
            <v/>
          </cell>
          <cell r="BZ912" t="str">
            <v/>
          </cell>
          <cell r="CA912" t="str">
            <v/>
          </cell>
          <cell r="CB912" t="str">
            <v/>
          </cell>
          <cell r="CC912" t="str">
            <v/>
          </cell>
          <cell r="CD912" t="str">
            <v/>
          </cell>
          <cell r="CE912" t="str">
            <v/>
          </cell>
          <cell r="CF912" t="str">
            <v/>
          </cell>
          <cell r="CG912" t="str">
            <v/>
          </cell>
        </row>
        <row r="913">
          <cell r="B913">
            <v>0</v>
          </cell>
          <cell r="C913" t="str">
            <v/>
          </cell>
          <cell r="D913" t="str">
            <v/>
          </cell>
          <cell r="E913" t="str">
            <v/>
          </cell>
          <cell r="F913" t="str">
            <v/>
          </cell>
          <cell r="G913" t="str">
            <v/>
          </cell>
          <cell r="H913" t="str">
            <v/>
          </cell>
          <cell r="I913" t="str">
            <v/>
          </cell>
          <cell r="J913" t="str">
            <v/>
          </cell>
          <cell r="K913" t="str">
            <v/>
          </cell>
          <cell r="L913" t="str">
            <v/>
          </cell>
          <cell r="M913" t="str">
            <v/>
          </cell>
          <cell r="N913">
            <v>0</v>
          </cell>
          <cell r="Q913" t="str">
            <v/>
          </cell>
          <cell r="R913" t="str">
            <v/>
          </cell>
          <cell r="U913" t="str">
            <v/>
          </cell>
          <cell r="V913" t="str">
            <v/>
          </cell>
          <cell r="Y913" t="str">
            <v/>
          </cell>
          <cell r="Z913" t="str">
            <v/>
          </cell>
          <cell r="AA913">
            <v>0</v>
          </cell>
          <cell r="AB913">
            <v>0</v>
          </cell>
          <cell r="AC913" t="str">
            <v/>
          </cell>
          <cell r="AD913" t="str">
            <v/>
          </cell>
          <cell r="AG913" t="str">
            <v/>
          </cell>
          <cell r="AH913" t="str">
            <v/>
          </cell>
          <cell r="AJ913" t="str">
            <v/>
          </cell>
          <cell r="AK913" t="str">
            <v/>
          </cell>
          <cell r="AM913" t="str">
            <v/>
          </cell>
          <cell r="AN913" t="str">
            <v/>
          </cell>
          <cell r="AP913" t="str">
            <v/>
          </cell>
          <cell r="AQ913" t="str">
            <v/>
          </cell>
          <cell r="AS913" t="str">
            <v/>
          </cell>
          <cell r="AT913" t="str">
            <v/>
          </cell>
          <cell r="AU913" t="str">
            <v/>
          </cell>
          <cell r="AZ913" t="str">
            <v/>
          </cell>
          <cell r="BA913" t="str">
            <v/>
          </cell>
          <cell r="BD913" t="str">
            <v/>
          </cell>
          <cell r="BE913" t="str">
            <v/>
          </cell>
          <cell r="BH913" t="str">
            <v/>
          </cell>
          <cell r="BI913" t="str">
            <v/>
          </cell>
          <cell r="BL913" t="str">
            <v/>
          </cell>
          <cell r="BM913" t="str">
            <v/>
          </cell>
          <cell r="BP913" t="str">
            <v/>
          </cell>
          <cell r="BQ913" t="str">
            <v/>
          </cell>
          <cell r="BV913" t="str">
            <v/>
          </cell>
          <cell r="BW913" t="str">
            <v/>
          </cell>
          <cell r="BX913" t="str">
            <v/>
          </cell>
          <cell r="BY913" t="str">
            <v/>
          </cell>
          <cell r="BZ913">
            <v>0</v>
          </cell>
          <cell r="CA913">
            <v>0</v>
          </cell>
          <cell r="CB913" t="str">
            <v/>
          </cell>
          <cell r="CC913">
            <v>0</v>
          </cell>
          <cell r="CD913">
            <v>0</v>
          </cell>
          <cell r="CE913">
            <v>0</v>
          </cell>
          <cell r="CF913">
            <v>0</v>
          </cell>
          <cell r="CG913">
            <v>0</v>
          </cell>
        </row>
        <row r="914">
          <cell r="B914" t="str">
            <v/>
          </cell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 t="str">
            <v/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Q914" t="str">
            <v/>
          </cell>
          <cell r="R914">
            <v>0</v>
          </cell>
          <cell r="U914" t="str">
            <v/>
          </cell>
          <cell r="V914">
            <v>0</v>
          </cell>
          <cell r="Y914" t="str">
            <v/>
          </cell>
          <cell r="Z914">
            <v>0</v>
          </cell>
          <cell r="AA914">
            <v>0</v>
          </cell>
          <cell r="AB914">
            <v>0</v>
          </cell>
          <cell r="AC914" t="str">
            <v/>
          </cell>
          <cell r="AD914">
            <v>0</v>
          </cell>
          <cell r="AG914" t="str">
            <v/>
          </cell>
          <cell r="AH914">
            <v>0</v>
          </cell>
          <cell r="AJ914" t="str">
            <v/>
          </cell>
          <cell r="AK914">
            <v>0</v>
          </cell>
          <cell r="AM914" t="str">
            <v/>
          </cell>
          <cell r="AN914">
            <v>0</v>
          </cell>
          <cell r="AP914" t="str">
            <v/>
          </cell>
          <cell r="AQ914">
            <v>0</v>
          </cell>
          <cell r="AS914" t="str">
            <v/>
          </cell>
          <cell r="AT914">
            <v>0</v>
          </cell>
          <cell r="AU914" t="str">
            <v/>
          </cell>
          <cell r="AZ914" t="str">
            <v/>
          </cell>
          <cell r="BA914">
            <v>0</v>
          </cell>
          <cell r="BD914" t="str">
            <v/>
          </cell>
          <cell r="BE914">
            <v>0</v>
          </cell>
          <cell r="BH914" t="str">
            <v/>
          </cell>
          <cell r="BI914">
            <v>0</v>
          </cell>
          <cell r="BL914" t="str">
            <v/>
          </cell>
          <cell r="BM914">
            <v>0</v>
          </cell>
          <cell r="BP914" t="str">
            <v/>
          </cell>
          <cell r="BQ914">
            <v>0</v>
          </cell>
          <cell r="BV914" t="str">
            <v/>
          </cell>
          <cell r="BW914">
            <v>0</v>
          </cell>
          <cell r="BX914">
            <v>0</v>
          </cell>
          <cell r="BY914" t="str">
            <v/>
          </cell>
          <cell r="BZ914" t="str">
            <v/>
          </cell>
          <cell r="CA914" t="str">
            <v/>
          </cell>
          <cell r="CB914" t="str">
            <v/>
          </cell>
          <cell r="CC914" t="str">
            <v/>
          </cell>
          <cell r="CD914" t="str">
            <v/>
          </cell>
          <cell r="CE914" t="str">
            <v/>
          </cell>
          <cell r="CF914" t="str">
            <v/>
          </cell>
          <cell r="CG914" t="str">
            <v/>
          </cell>
        </row>
        <row r="915">
          <cell r="B915">
            <v>0</v>
          </cell>
          <cell r="C915" t="str">
            <v/>
          </cell>
          <cell r="D915" t="str">
            <v/>
          </cell>
          <cell r="E915" t="str">
            <v/>
          </cell>
          <cell r="F915" t="str">
            <v/>
          </cell>
          <cell r="G915" t="str">
            <v/>
          </cell>
          <cell r="H915" t="str">
            <v/>
          </cell>
          <cell r="I915" t="str">
            <v/>
          </cell>
          <cell r="J915" t="str">
            <v/>
          </cell>
          <cell r="K915" t="str">
            <v/>
          </cell>
          <cell r="L915" t="str">
            <v/>
          </cell>
          <cell r="M915" t="str">
            <v/>
          </cell>
          <cell r="N915">
            <v>0</v>
          </cell>
          <cell r="Q915" t="str">
            <v/>
          </cell>
          <cell r="R915" t="str">
            <v/>
          </cell>
          <cell r="U915" t="str">
            <v/>
          </cell>
          <cell r="V915" t="str">
            <v/>
          </cell>
          <cell r="Y915" t="str">
            <v/>
          </cell>
          <cell r="Z915" t="str">
            <v/>
          </cell>
          <cell r="AA915">
            <v>0</v>
          </cell>
          <cell r="AB915">
            <v>0</v>
          </cell>
          <cell r="AC915" t="str">
            <v/>
          </cell>
          <cell r="AD915" t="str">
            <v/>
          </cell>
          <cell r="AG915" t="str">
            <v/>
          </cell>
          <cell r="AH915" t="str">
            <v/>
          </cell>
          <cell r="AJ915" t="str">
            <v/>
          </cell>
          <cell r="AK915" t="str">
            <v/>
          </cell>
          <cell r="AM915" t="str">
            <v/>
          </cell>
          <cell r="AN915" t="str">
            <v/>
          </cell>
          <cell r="AP915" t="str">
            <v/>
          </cell>
          <cell r="AQ915" t="str">
            <v/>
          </cell>
          <cell r="AS915" t="str">
            <v/>
          </cell>
          <cell r="AT915" t="str">
            <v/>
          </cell>
          <cell r="AU915" t="str">
            <v/>
          </cell>
          <cell r="AZ915" t="str">
            <v/>
          </cell>
          <cell r="BA915" t="str">
            <v/>
          </cell>
          <cell r="BD915" t="str">
            <v/>
          </cell>
          <cell r="BE915" t="str">
            <v/>
          </cell>
          <cell r="BH915" t="str">
            <v/>
          </cell>
          <cell r="BI915" t="str">
            <v/>
          </cell>
          <cell r="BL915" t="str">
            <v/>
          </cell>
          <cell r="BM915" t="str">
            <v/>
          </cell>
          <cell r="BP915" t="str">
            <v/>
          </cell>
          <cell r="BQ915" t="str">
            <v/>
          </cell>
          <cell r="BV915" t="str">
            <v/>
          </cell>
          <cell r="BW915" t="str">
            <v/>
          </cell>
          <cell r="BX915" t="str">
            <v/>
          </cell>
          <cell r="BY915" t="str">
            <v/>
          </cell>
          <cell r="BZ915">
            <v>0</v>
          </cell>
          <cell r="CA915">
            <v>0</v>
          </cell>
          <cell r="CB915" t="str">
            <v/>
          </cell>
          <cell r="CC915">
            <v>0</v>
          </cell>
          <cell r="CD915">
            <v>0</v>
          </cell>
          <cell r="CE915">
            <v>0</v>
          </cell>
          <cell r="CF915">
            <v>0</v>
          </cell>
          <cell r="CG915">
            <v>0</v>
          </cell>
        </row>
        <row r="916">
          <cell r="B916" t="str">
            <v/>
          </cell>
          <cell r="C916">
            <v>0</v>
          </cell>
          <cell r="D916">
            <v>0</v>
          </cell>
          <cell r="E916">
            <v>0</v>
          </cell>
          <cell r="F916">
            <v>0</v>
          </cell>
          <cell r="G916" t="str">
            <v/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Q916" t="str">
            <v/>
          </cell>
          <cell r="R916">
            <v>0</v>
          </cell>
          <cell r="U916" t="str">
            <v/>
          </cell>
          <cell r="V916">
            <v>0</v>
          </cell>
          <cell r="Y916" t="str">
            <v/>
          </cell>
          <cell r="Z916">
            <v>0</v>
          </cell>
          <cell r="AA916">
            <v>0</v>
          </cell>
          <cell r="AB916">
            <v>0</v>
          </cell>
          <cell r="AC916" t="str">
            <v/>
          </cell>
          <cell r="AD916">
            <v>0</v>
          </cell>
          <cell r="AG916" t="str">
            <v/>
          </cell>
          <cell r="AH916">
            <v>0</v>
          </cell>
          <cell r="AJ916" t="str">
            <v/>
          </cell>
          <cell r="AK916">
            <v>0</v>
          </cell>
          <cell r="AM916" t="str">
            <v/>
          </cell>
          <cell r="AN916">
            <v>0</v>
          </cell>
          <cell r="AP916" t="str">
            <v/>
          </cell>
          <cell r="AQ916">
            <v>0</v>
          </cell>
          <cell r="AS916" t="str">
            <v/>
          </cell>
          <cell r="AT916">
            <v>0</v>
          </cell>
          <cell r="AU916" t="str">
            <v/>
          </cell>
          <cell r="AZ916" t="str">
            <v/>
          </cell>
          <cell r="BA916">
            <v>0</v>
          </cell>
          <cell r="BD916" t="str">
            <v/>
          </cell>
          <cell r="BE916">
            <v>0</v>
          </cell>
          <cell r="BH916" t="str">
            <v/>
          </cell>
          <cell r="BI916">
            <v>0</v>
          </cell>
          <cell r="BL916" t="str">
            <v/>
          </cell>
          <cell r="BM916">
            <v>0</v>
          </cell>
          <cell r="BP916" t="str">
            <v/>
          </cell>
          <cell r="BQ916">
            <v>0</v>
          </cell>
          <cell r="BV916" t="str">
            <v/>
          </cell>
          <cell r="BW916">
            <v>0</v>
          </cell>
          <cell r="BX916">
            <v>0</v>
          </cell>
          <cell r="BY916" t="str">
            <v/>
          </cell>
          <cell r="BZ916" t="str">
            <v/>
          </cell>
          <cell r="CA916" t="str">
            <v/>
          </cell>
          <cell r="CB916" t="str">
            <v/>
          </cell>
          <cell r="CC916" t="str">
            <v/>
          </cell>
          <cell r="CD916" t="str">
            <v/>
          </cell>
          <cell r="CE916" t="str">
            <v/>
          </cell>
          <cell r="CF916" t="str">
            <v/>
          </cell>
          <cell r="CG916" t="str">
            <v/>
          </cell>
        </row>
        <row r="917">
          <cell r="B917">
            <v>0</v>
          </cell>
          <cell r="C917" t="str">
            <v/>
          </cell>
          <cell r="D917" t="str">
            <v/>
          </cell>
          <cell r="E917" t="str">
            <v/>
          </cell>
          <cell r="F917" t="str">
            <v/>
          </cell>
          <cell r="G917" t="str">
            <v/>
          </cell>
          <cell r="H917" t="str">
            <v/>
          </cell>
          <cell r="I917" t="str">
            <v/>
          </cell>
          <cell r="J917" t="str">
            <v/>
          </cell>
          <cell r="K917" t="str">
            <v/>
          </cell>
          <cell r="L917" t="str">
            <v/>
          </cell>
          <cell r="M917" t="str">
            <v/>
          </cell>
          <cell r="N917">
            <v>0</v>
          </cell>
          <cell r="Q917" t="str">
            <v/>
          </cell>
          <cell r="R917" t="str">
            <v/>
          </cell>
          <cell r="U917" t="str">
            <v/>
          </cell>
          <cell r="V917" t="str">
            <v/>
          </cell>
          <cell r="Y917" t="str">
            <v/>
          </cell>
          <cell r="Z917" t="str">
            <v/>
          </cell>
          <cell r="AA917">
            <v>0</v>
          </cell>
          <cell r="AB917">
            <v>0</v>
          </cell>
          <cell r="AC917" t="str">
            <v/>
          </cell>
          <cell r="AD917" t="str">
            <v/>
          </cell>
          <cell r="AG917" t="str">
            <v/>
          </cell>
          <cell r="AH917" t="str">
            <v/>
          </cell>
          <cell r="AJ917" t="str">
            <v/>
          </cell>
          <cell r="AK917" t="str">
            <v/>
          </cell>
          <cell r="AM917" t="str">
            <v/>
          </cell>
          <cell r="AN917" t="str">
            <v/>
          </cell>
          <cell r="AP917" t="str">
            <v/>
          </cell>
          <cell r="AQ917" t="str">
            <v/>
          </cell>
          <cell r="AS917" t="str">
            <v/>
          </cell>
          <cell r="AT917" t="str">
            <v/>
          </cell>
          <cell r="AU917" t="str">
            <v/>
          </cell>
          <cell r="AZ917" t="str">
            <v/>
          </cell>
          <cell r="BA917" t="str">
            <v/>
          </cell>
          <cell r="BD917" t="str">
            <v/>
          </cell>
          <cell r="BE917" t="str">
            <v/>
          </cell>
          <cell r="BH917" t="str">
            <v/>
          </cell>
          <cell r="BI917" t="str">
            <v/>
          </cell>
          <cell r="BL917" t="str">
            <v/>
          </cell>
          <cell r="BM917" t="str">
            <v/>
          </cell>
          <cell r="BP917" t="str">
            <v/>
          </cell>
          <cell r="BQ917" t="str">
            <v/>
          </cell>
          <cell r="BV917" t="str">
            <v/>
          </cell>
          <cell r="BW917" t="str">
            <v/>
          </cell>
          <cell r="BX917" t="str">
            <v/>
          </cell>
          <cell r="BY917" t="str">
            <v/>
          </cell>
          <cell r="BZ917">
            <v>0</v>
          </cell>
          <cell r="CA917">
            <v>0</v>
          </cell>
          <cell r="CB917" t="str">
            <v/>
          </cell>
          <cell r="CC917">
            <v>0</v>
          </cell>
          <cell r="CD917">
            <v>0</v>
          </cell>
          <cell r="CE917">
            <v>0</v>
          </cell>
          <cell r="CF917">
            <v>0</v>
          </cell>
          <cell r="CG917">
            <v>0</v>
          </cell>
        </row>
        <row r="918">
          <cell r="B918" t="str">
            <v/>
          </cell>
          <cell r="C918">
            <v>0</v>
          </cell>
          <cell r="D918">
            <v>0</v>
          </cell>
          <cell r="E918">
            <v>0</v>
          </cell>
          <cell r="F918">
            <v>0</v>
          </cell>
          <cell r="G918" t="str">
            <v/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Q918" t="str">
            <v/>
          </cell>
          <cell r="R918">
            <v>0</v>
          </cell>
          <cell r="U918" t="str">
            <v/>
          </cell>
          <cell r="V918">
            <v>0</v>
          </cell>
          <cell r="Y918" t="str">
            <v/>
          </cell>
          <cell r="Z918">
            <v>0</v>
          </cell>
          <cell r="AA918">
            <v>0</v>
          </cell>
          <cell r="AB918">
            <v>0</v>
          </cell>
          <cell r="AC918" t="str">
            <v/>
          </cell>
          <cell r="AD918">
            <v>0</v>
          </cell>
          <cell r="AG918" t="str">
            <v/>
          </cell>
          <cell r="AH918">
            <v>0</v>
          </cell>
          <cell r="AJ918" t="str">
            <v/>
          </cell>
          <cell r="AK918">
            <v>0</v>
          </cell>
          <cell r="AM918" t="str">
            <v/>
          </cell>
          <cell r="AN918">
            <v>0</v>
          </cell>
          <cell r="AP918" t="str">
            <v/>
          </cell>
          <cell r="AQ918">
            <v>0</v>
          </cell>
          <cell r="AS918" t="str">
            <v/>
          </cell>
          <cell r="AT918">
            <v>0</v>
          </cell>
          <cell r="AU918" t="str">
            <v/>
          </cell>
          <cell r="AZ918" t="str">
            <v/>
          </cell>
          <cell r="BA918">
            <v>0</v>
          </cell>
          <cell r="BD918" t="str">
            <v/>
          </cell>
          <cell r="BE918">
            <v>0</v>
          </cell>
          <cell r="BH918" t="str">
            <v/>
          </cell>
          <cell r="BI918">
            <v>0</v>
          </cell>
          <cell r="BL918" t="str">
            <v/>
          </cell>
          <cell r="BM918">
            <v>0</v>
          </cell>
          <cell r="BP918" t="str">
            <v/>
          </cell>
          <cell r="BQ918">
            <v>0</v>
          </cell>
          <cell r="BV918" t="str">
            <v/>
          </cell>
          <cell r="BW918">
            <v>0</v>
          </cell>
          <cell r="BX918">
            <v>0</v>
          </cell>
          <cell r="BY918" t="str">
            <v/>
          </cell>
          <cell r="BZ918" t="str">
            <v/>
          </cell>
          <cell r="CA918" t="str">
            <v/>
          </cell>
          <cell r="CB918" t="str">
            <v/>
          </cell>
          <cell r="CC918" t="str">
            <v/>
          </cell>
          <cell r="CD918" t="str">
            <v/>
          </cell>
          <cell r="CE918" t="str">
            <v/>
          </cell>
          <cell r="CF918" t="str">
            <v/>
          </cell>
          <cell r="CG918" t="str">
            <v/>
          </cell>
        </row>
        <row r="919">
          <cell r="B919">
            <v>0</v>
          </cell>
          <cell r="C919" t="str">
            <v/>
          </cell>
          <cell r="D919" t="str">
            <v/>
          </cell>
          <cell r="E919" t="str">
            <v/>
          </cell>
          <cell r="F919" t="str">
            <v/>
          </cell>
          <cell r="G919" t="str">
            <v/>
          </cell>
          <cell r="H919" t="str">
            <v/>
          </cell>
          <cell r="I919" t="str">
            <v/>
          </cell>
          <cell r="J919" t="str">
            <v/>
          </cell>
          <cell r="K919" t="str">
            <v/>
          </cell>
          <cell r="L919" t="str">
            <v/>
          </cell>
          <cell r="M919" t="str">
            <v/>
          </cell>
          <cell r="N919">
            <v>0</v>
          </cell>
          <cell r="Q919" t="str">
            <v/>
          </cell>
          <cell r="R919" t="str">
            <v/>
          </cell>
          <cell r="U919" t="str">
            <v/>
          </cell>
          <cell r="V919" t="str">
            <v/>
          </cell>
          <cell r="Y919" t="str">
            <v/>
          </cell>
          <cell r="Z919" t="str">
            <v/>
          </cell>
          <cell r="AA919">
            <v>0</v>
          </cell>
          <cell r="AB919">
            <v>0</v>
          </cell>
          <cell r="AC919" t="str">
            <v/>
          </cell>
          <cell r="AD919" t="str">
            <v/>
          </cell>
          <cell r="AG919" t="str">
            <v/>
          </cell>
          <cell r="AH919" t="str">
            <v/>
          </cell>
          <cell r="AJ919" t="str">
            <v/>
          </cell>
          <cell r="AK919" t="str">
            <v/>
          </cell>
          <cell r="AM919" t="str">
            <v/>
          </cell>
          <cell r="AN919" t="str">
            <v/>
          </cell>
          <cell r="AP919" t="str">
            <v/>
          </cell>
          <cell r="AQ919" t="str">
            <v/>
          </cell>
          <cell r="AS919" t="str">
            <v/>
          </cell>
          <cell r="AT919" t="str">
            <v/>
          </cell>
          <cell r="AU919" t="str">
            <v/>
          </cell>
          <cell r="AZ919" t="str">
            <v/>
          </cell>
          <cell r="BA919" t="str">
            <v/>
          </cell>
          <cell r="BD919" t="str">
            <v/>
          </cell>
          <cell r="BE919" t="str">
            <v/>
          </cell>
          <cell r="BH919" t="str">
            <v/>
          </cell>
          <cell r="BI919" t="str">
            <v/>
          </cell>
          <cell r="BL919" t="str">
            <v/>
          </cell>
          <cell r="BM919" t="str">
            <v/>
          </cell>
          <cell r="BP919" t="str">
            <v/>
          </cell>
          <cell r="BQ919" t="str">
            <v/>
          </cell>
          <cell r="BV919" t="str">
            <v/>
          </cell>
          <cell r="BW919" t="str">
            <v/>
          </cell>
          <cell r="BX919" t="str">
            <v/>
          </cell>
          <cell r="BY919" t="str">
            <v/>
          </cell>
          <cell r="BZ919">
            <v>0</v>
          </cell>
          <cell r="CA919">
            <v>0</v>
          </cell>
          <cell r="CB919" t="str">
            <v/>
          </cell>
          <cell r="CC919">
            <v>0</v>
          </cell>
          <cell r="CD919">
            <v>0</v>
          </cell>
          <cell r="CE919">
            <v>0</v>
          </cell>
          <cell r="CF919">
            <v>0</v>
          </cell>
          <cell r="CG919">
            <v>0</v>
          </cell>
        </row>
        <row r="920">
          <cell r="B920" t="str">
            <v/>
          </cell>
          <cell r="C920">
            <v>0</v>
          </cell>
          <cell r="D920">
            <v>0</v>
          </cell>
          <cell r="E920">
            <v>0</v>
          </cell>
          <cell r="F920">
            <v>0</v>
          </cell>
          <cell r="G920" t="str">
            <v/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Q920" t="str">
            <v/>
          </cell>
          <cell r="R920">
            <v>0</v>
          </cell>
          <cell r="U920" t="str">
            <v/>
          </cell>
          <cell r="V920">
            <v>0</v>
          </cell>
          <cell r="Y920" t="str">
            <v/>
          </cell>
          <cell r="Z920">
            <v>0</v>
          </cell>
          <cell r="AA920">
            <v>0</v>
          </cell>
          <cell r="AB920">
            <v>0</v>
          </cell>
          <cell r="AC920" t="str">
            <v/>
          </cell>
          <cell r="AD920">
            <v>0</v>
          </cell>
          <cell r="AG920" t="str">
            <v/>
          </cell>
          <cell r="AH920">
            <v>0</v>
          </cell>
          <cell r="AJ920" t="str">
            <v/>
          </cell>
          <cell r="AK920">
            <v>0</v>
          </cell>
          <cell r="AM920" t="str">
            <v/>
          </cell>
          <cell r="AN920">
            <v>0</v>
          </cell>
          <cell r="AP920" t="str">
            <v/>
          </cell>
          <cell r="AQ920">
            <v>0</v>
          </cell>
          <cell r="AS920" t="str">
            <v/>
          </cell>
          <cell r="AT920">
            <v>0</v>
          </cell>
          <cell r="AU920" t="str">
            <v/>
          </cell>
          <cell r="AZ920" t="str">
            <v/>
          </cell>
          <cell r="BA920">
            <v>0</v>
          </cell>
          <cell r="BD920" t="str">
            <v/>
          </cell>
          <cell r="BE920">
            <v>0</v>
          </cell>
          <cell r="BH920" t="str">
            <v/>
          </cell>
          <cell r="BI920">
            <v>0</v>
          </cell>
          <cell r="BL920" t="str">
            <v/>
          </cell>
          <cell r="BM920">
            <v>0</v>
          </cell>
          <cell r="BP920" t="str">
            <v/>
          </cell>
          <cell r="BQ920">
            <v>0</v>
          </cell>
          <cell r="BV920" t="str">
            <v/>
          </cell>
          <cell r="BW920">
            <v>0</v>
          </cell>
          <cell r="BX920">
            <v>0</v>
          </cell>
          <cell r="BY920" t="str">
            <v/>
          </cell>
          <cell r="BZ920" t="str">
            <v/>
          </cell>
          <cell r="CA920" t="str">
            <v/>
          </cell>
          <cell r="CB920" t="str">
            <v/>
          </cell>
          <cell r="CC920" t="str">
            <v/>
          </cell>
          <cell r="CD920" t="str">
            <v/>
          </cell>
          <cell r="CE920" t="str">
            <v/>
          </cell>
          <cell r="CF920" t="str">
            <v/>
          </cell>
          <cell r="CG920" t="str">
            <v/>
          </cell>
        </row>
        <row r="921">
          <cell r="B921">
            <v>0</v>
          </cell>
          <cell r="C921" t="str">
            <v/>
          </cell>
          <cell r="D921" t="str">
            <v/>
          </cell>
          <cell r="E921" t="str">
            <v/>
          </cell>
          <cell r="F921" t="str">
            <v/>
          </cell>
          <cell r="G921" t="str">
            <v/>
          </cell>
          <cell r="H921" t="str">
            <v/>
          </cell>
          <cell r="I921" t="str">
            <v/>
          </cell>
          <cell r="J921" t="str">
            <v/>
          </cell>
          <cell r="K921" t="str">
            <v/>
          </cell>
          <cell r="L921" t="str">
            <v/>
          </cell>
          <cell r="M921" t="str">
            <v/>
          </cell>
          <cell r="N921">
            <v>0</v>
          </cell>
          <cell r="Q921" t="str">
            <v/>
          </cell>
          <cell r="R921" t="str">
            <v/>
          </cell>
          <cell r="U921" t="str">
            <v/>
          </cell>
          <cell r="V921" t="str">
            <v/>
          </cell>
          <cell r="Y921" t="str">
            <v/>
          </cell>
          <cell r="Z921" t="str">
            <v/>
          </cell>
          <cell r="AA921">
            <v>0</v>
          </cell>
          <cell r="AB921">
            <v>0</v>
          </cell>
          <cell r="AC921" t="str">
            <v/>
          </cell>
          <cell r="AD921" t="str">
            <v/>
          </cell>
          <cell r="AG921" t="str">
            <v/>
          </cell>
          <cell r="AH921" t="str">
            <v/>
          </cell>
          <cell r="AJ921" t="str">
            <v/>
          </cell>
          <cell r="AK921" t="str">
            <v/>
          </cell>
          <cell r="AM921" t="str">
            <v/>
          </cell>
          <cell r="AN921" t="str">
            <v/>
          </cell>
          <cell r="AP921" t="str">
            <v/>
          </cell>
          <cell r="AQ921" t="str">
            <v/>
          </cell>
          <cell r="AS921" t="str">
            <v/>
          </cell>
          <cell r="AT921" t="str">
            <v/>
          </cell>
          <cell r="AU921" t="str">
            <v/>
          </cell>
          <cell r="AZ921" t="str">
            <v/>
          </cell>
          <cell r="BA921" t="str">
            <v/>
          </cell>
          <cell r="BD921" t="str">
            <v/>
          </cell>
          <cell r="BE921" t="str">
            <v/>
          </cell>
          <cell r="BH921" t="str">
            <v/>
          </cell>
          <cell r="BI921" t="str">
            <v/>
          </cell>
          <cell r="BL921" t="str">
            <v/>
          </cell>
          <cell r="BM921" t="str">
            <v/>
          </cell>
          <cell r="BP921" t="str">
            <v/>
          </cell>
          <cell r="BQ921" t="str">
            <v/>
          </cell>
          <cell r="BV921" t="str">
            <v/>
          </cell>
          <cell r="BW921" t="str">
            <v/>
          </cell>
          <cell r="BX921" t="str">
            <v/>
          </cell>
          <cell r="BY921" t="str">
            <v/>
          </cell>
          <cell r="BZ921">
            <v>0</v>
          </cell>
          <cell r="CA921">
            <v>0</v>
          </cell>
          <cell r="CB921" t="str">
            <v/>
          </cell>
          <cell r="CC921">
            <v>0</v>
          </cell>
          <cell r="CD921">
            <v>0</v>
          </cell>
          <cell r="CE921">
            <v>0</v>
          </cell>
          <cell r="CF921">
            <v>0</v>
          </cell>
          <cell r="CG921">
            <v>0</v>
          </cell>
        </row>
        <row r="922">
          <cell r="B922" t="str">
            <v/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 t="str">
            <v/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Q922" t="str">
            <v/>
          </cell>
          <cell r="R922">
            <v>0</v>
          </cell>
          <cell r="U922" t="str">
            <v/>
          </cell>
          <cell r="V922">
            <v>0</v>
          </cell>
          <cell r="Y922" t="str">
            <v/>
          </cell>
          <cell r="Z922">
            <v>0</v>
          </cell>
          <cell r="AA922">
            <v>0</v>
          </cell>
          <cell r="AB922">
            <v>0</v>
          </cell>
          <cell r="AC922" t="str">
            <v/>
          </cell>
          <cell r="AD922">
            <v>0</v>
          </cell>
          <cell r="AG922" t="str">
            <v/>
          </cell>
          <cell r="AH922">
            <v>0</v>
          </cell>
          <cell r="AJ922" t="str">
            <v/>
          </cell>
          <cell r="AK922">
            <v>0</v>
          </cell>
          <cell r="AM922" t="str">
            <v/>
          </cell>
          <cell r="AN922">
            <v>0</v>
          </cell>
          <cell r="AP922" t="str">
            <v/>
          </cell>
          <cell r="AQ922">
            <v>0</v>
          </cell>
          <cell r="AS922" t="str">
            <v/>
          </cell>
          <cell r="AT922">
            <v>0</v>
          </cell>
          <cell r="AU922" t="str">
            <v/>
          </cell>
          <cell r="AZ922" t="str">
            <v/>
          </cell>
          <cell r="BA922">
            <v>0</v>
          </cell>
          <cell r="BD922" t="str">
            <v/>
          </cell>
          <cell r="BE922">
            <v>0</v>
          </cell>
          <cell r="BH922" t="str">
            <v/>
          </cell>
          <cell r="BI922">
            <v>0</v>
          </cell>
          <cell r="BL922" t="str">
            <v/>
          </cell>
          <cell r="BM922">
            <v>0</v>
          </cell>
          <cell r="BP922" t="str">
            <v/>
          </cell>
          <cell r="BQ922">
            <v>0</v>
          </cell>
          <cell r="BV922" t="str">
            <v/>
          </cell>
          <cell r="BW922">
            <v>0</v>
          </cell>
          <cell r="BX922">
            <v>0</v>
          </cell>
          <cell r="BY922" t="str">
            <v/>
          </cell>
          <cell r="BZ922" t="str">
            <v/>
          </cell>
          <cell r="CA922" t="str">
            <v/>
          </cell>
          <cell r="CB922" t="str">
            <v/>
          </cell>
          <cell r="CC922" t="str">
            <v/>
          </cell>
          <cell r="CD922" t="str">
            <v/>
          </cell>
          <cell r="CE922" t="str">
            <v/>
          </cell>
          <cell r="CF922" t="str">
            <v/>
          </cell>
          <cell r="CG922" t="str">
            <v/>
          </cell>
        </row>
        <row r="923">
          <cell r="B923">
            <v>0</v>
          </cell>
          <cell r="C923" t="str">
            <v/>
          </cell>
          <cell r="D923" t="str">
            <v/>
          </cell>
          <cell r="E923" t="str">
            <v/>
          </cell>
          <cell r="F923" t="str">
            <v/>
          </cell>
          <cell r="G923" t="str">
            <v/>
          </cell>
          <cell r="H923" t="str">
            <v/>
          </cell>
          <cell r="I923" t="str">
            <v/>
          </cell>
          <cell r="J923" t="str">
            <v/>
          </cell>
          <cell r="K923" t="str">
            <v/>
          </cell>
          <cell r="L923" t="str">
            <v/>
          </cell>
          <cell r="M923" t="str">
            <v/>
          </cell>
          <cell r="N923">
            <v>0</v>
          </cell>
          <cell r="Q923" t="str">
            <v/>
          </cell>
          <cell r="R923" t="str">
            <v/>
          </cell>
          <cell r="U923" t="str">
            <v/>
          </cell>
          <cell r="V923" t="str">
            <v/>
          </cell>
          <cell r="Y923" t="str">
            <v/>
          </cell>
          <cell r="Z923" t="str">
            <v/>
          </cell>
          <cell r="AA923">
            <v>0</v>
          </cell>
          <cell r="AB923">
            <v>0</v>
          </cell>
          <cell r="AC923" t="str">
            <v/>
          </cell>
          <cell r="AD923" t="str">
            <v/>
          </cell>
          <cell r="AG923" t="str">
            <v/>
          </cell>
          <cell r="AH923" t="str">
            <v/>
          </cell>
          <cell r="AJ923" t="str">
            <v/>
          </cell>
          <cell r="AK923" t="str">
            <v/>
          </cell>
          <cell r="AM923" t="str">
            <v/>
          </cell>
          <cell r="AN923" t="str">
            <v/>
          </cell>
          <cell r="AP923" t="str">
            <v/>
          </cell>
          <cell r="AQ923" t="str">
            <v/>
          </cell>
          <cell r="AS923" t="str">
            <v/>
          </cell>
          <cell r="AT923" t="str">
            <v/>
          </cell>
          <cell r="AU923" t="str">
            <v/>
          </cell>
          <cell r="AZ923" t="str">
            <v/>
          </cell>
          <cell r="BA923" t="str">
            <v/>
          </cell>
          <cell r="BD923" t="str">
            <v/>
          </cell>
          <cell r="BE923" t="str">
            <v/>
          </cell>
          <cell r="BH923" t="str">
            <v/>
          </cell>
          <cell r="BI923" t="str">
            <v/>
          </cell>
          <cell r="BL923" t="str">
            <v/>
          </cell>
          <cell r="BM923" t="str">
            <v/>
          </cell>
          <cell r="BP923" t="str">
            <v/>
          </cell>
          <cell r="BQ923" t="str">
            <v/>
          </cell>
          <cell r="BV923" t="str">
            <v/>
          </cell>
          <cell r="BW923" t="str">
            <v/>
          </cell>
          <cell r="BX923" t="str">
            <v/>
          </cell>
          <cell r="BY923" t="str">
            <v/>
          </cell>
          <cell r="BZ923">
            <v>0</v>
          </cell>
          <cell r="CA923">
            <v>0</v>
          </cell>
          <cell r="CB923" t="str">
            <v/>
          </cell>
          <cell r="CC923">
            <v>0</v>
          </cell>
          <cell r="CD923">
            <v>0</v>
          </cell>
          <cell r="CE923">
            <v>0</v>
          </cell>
          <cell r="CF923">
            <v>0</v>
          </cell>
          <cell r="CG923">
            <v>0</v>
          </cell>
        </row>
        <row r="924">
          <cell r="B924" t="str">
            <v/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 t="str">
            <v/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Q924" t="str">
            <v/>
          </cell>
          <cell r="R924">
            <v>0</v>
          </cell>
          <cell r="U924" t="str">
            <v/>
          </cell>
          <cell r="V924">
            <v>0</v>
          </cell>
          <cell r="Y924" t="str">
            <v/>
          </cell>
          <cell r="Z924">
            <v>0</v>
          </cell>
          <cell r="AA924">
            <v>0</v>
          </cell>
          <cell r="AB924">
            <v>0</v>
          </cell>
          <cell r="AC924" t="str">
            <v/>
          </cell>
          <cell r="AD924">
            <v>0</v>
          </cell>
          <cell r="AG924" t="str">
            <v/>
          </cell>
          <cell r="AH924">
            <v>0</v>
          </cell>
          <cell r="AJ924" t="str">
            <v/>
          </cell>
          <cell r="AK924">
            <v>0</v>
          </cell>
          <cell r="AM924" t="str">
            <v/>
          </cell>
          <cell r="AN924">
            <v>0</v>
          </cell>
          <cell r="AP924" t="str">
            <v/>
          </cell>
          <cell r="AQ924">
            <v>0</v>
          </cell>
          <cell r="AS924" t="str">
            <v/>
          </cell>
          <cell r="AT924">
            <v>0</v>
          </cell>
          <cell r="AU924" t="str">
            <v/>
          </cell>
          <cell r="AZ924" t="str">
            <v/>
          </cell>
          <cell r="BA924">
            <v>0</v>
          </cell>
          <cell r="BD924" t="str">
            <v/>
          </cell>
          <cell r="BE924">
            <v>0</v>
          </cell>
          <cell r="BH924" t="str">
            <v/>
          </cell>
          <cell r="BI924">
            <v>0</v>
          </cell>
          <cell r="BL924" t="str">
            <v/>
          </cell>
          <cell r="BM924">
            <v>0</v>
          </cell>
          <cell r="BP924" t="str">
            <v/>
          </cell>
          <cell r="BQ924">
            <v>0</v>
          </cell>
          <cell r="BV924" t="str">
            <v/>
          </cell>
          <cell r="BW924">
            <v>0</v>
          </cell>
          <cell r="BX924">
            <v>0</v>
          </cell>
          <cell r="BY924" t="str">
            <v/>
          </cell>
          <cell r="BZ924" t="str">
            <v/>
          </cell>
          <cell r="CA924" t="str">
            <v/>
          </cell>
          <cell r="CB924" t="str">
            <v/>
          </cell>
          <cell r="CC924" t="str">
            <v/>
          </cell>
          <cell r="CD924" t="str">
            <v/>
          </cell>
          <cell r="CE924" t="str">
            <v/>
          </cell>
          <cell r="CF924" t="str">
            <v/>
          </cell>
          <cell r="CG924" t="str">
            <v/>
          </cell>
        </row>
        <row r="925">
          <cell r="B925">
            <v>0</v>
          </cell>
          <cell r="C925" t="str">
            <v/>
          </cell>
          <cell r="D925" t="str">
            <v/>
          </cell>
          <cell r="E925" t="str">
            <v/>
          </cell>
          <cell r="F925" t="str">
            <v/>
          </cell>
          <cell r="G925" t="str">
            <v/>
          </cell>
          <cell r="H925" t="str">
            <v/>
          </cell>
          <cell r="I925" t="str">
            <v/>
          </cell>
          <cell r="J925" t="str">
            <v/>
          </cell>
          <cell r="K925" t="str">
            <v/>
          </cell>
          <cell r="L925" t="str">
            <v/>
          </cell>
          <cell r="M925" t="str">
            <v/>
          </cell>
          <cell r="N925">
            <v>0</v>
          </cell>
          <cell r="Q925" t="str">
            <v/>
          </cell>
          <cell r="R925" t="str">
            <v/>
          </cell>
          <cell r="U925" t="str">
            <v/>
          </cell>
          <cell r="V925" t="str">
            <v/>
          </cell>
          <cell r="Y925" t="str">
            <v/>
          </cell>
          <cell r="Z925" t="str">
            <v/>
          </cell>
          <cell r="AA925">
            <v>0</v>
          </cell>
          <cell r="AB925">
            <v>0</v>
          </cell>
          <cell r="AC925" t="str">
            <v/>
          </cell>
          <cell r="AD925" t="str">
            <v/>
          </cell>
          <cell r="AG925" t="str">
            <v/>
          </cell>
          <cell r="AH925" t="str">
            <v/>
          </cell>
          <cell r="AJ925" t="str">
            <v/>
          </cell>
          <cell r="AK925" t="str">
            <v/>
          </cell>
          <cell r="AM925" t="str">
            <v/>
          </cell>
          <cell r="AN925" t="str">
            <v/>
          </cell>
          <cell r="AP925" t="str">
            <v/>
          </cell>
          <cell r="AQ925" t="str">
            <v/>
          </cell>
          <cell r="AS925" t="str">
            <v/>
          </cell>
          <cell r="AT925" t="str">
            <v/>
          </cell>
          <cell r="AU925" t="str">
            <v/>
          </cell>
          <cell r="AZ925" t="str">
            <v/>
          </cell>
          <cell r="BA925" t="str">
            <v/>
          </cell>
          <cell r="BD925" t="str">
            <v/>
          </cell>
          <cell r="BE925" t="str">
            <v/>
          </cell>
          <cell r="BH925" t="str">
            <v/>
          </cell>
          <cell r="BI925" t="str">
            <v/>
          </cell>
          <cell r="BL925" t="str">
            <v/>
          </cell>
          <cell r="BM925" t="str">
            <v/>
          </cell>
          <cell r="BP925" t="str">
            <v/>
          </cell>
          <cell r="BQ925" t="str">
            <v/>
          </cell>
          <cell r="BV925" t="str">
            <v/>
          </cell>
          <cell r="BW925" t="str">
            <v/>
          </cell>
          <cell r="BX925" t="str">
            <v/>
          </cell>
          <cell r="BY925" t="str">
            <v/>
          </cell>
          <cell r="BZ925">
            <v>0</v>
          </cell>
          <cell r="CA925">
            <v>0</v>
          </cell>
          <cell r="CB925" t="str">
            <v/>
          </cell>
          <cell r="CC925">
            <v>0</v>
          </cell>
          <cell r="CD925">
            <v>0</v>
          </cell>
          <cell r="CE925">
            <v>0</v>
          </cell>
          <cell r="CF925">
            <v>0</v>
          </cell>
          <cell r="CG925">
            <v>0</v>
          </cell>
        </row>
        <row r="926">
          <cell r="B926" t="str">
            <v/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 t="str">
            <v/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Q926" t="str">
            <v/>
          </cell>
          <cell r="R926">
            <v>0</v>
          </cell>
          <cell r="U926" t="str">
            <v/>
          </cell>
          <cell r="V926">
            <v>0</v>
          </cell>
          <cell r="Y926" t="str">
            <v/>
          </cell>
          <cell r="Z926">
            <v>0</v>
          </cell>
          <cell r="AA926">
            <v>0</v>
          </cell>
          <cell r="AB926">
            <v>0</v>
          </cell>
          <cell r="AC926" t="str">
            <v/>
          </cell>
          <cell r="AD926">
            <v>0</v>
          </cell>
          <cell r="AG926" t="str">
            <v/>
          </cell>
          <cell r="AH926">
            <v>0</v>
          </cell>
          <cell r="AJ926" t="str">
            <v/>
          </cell>
          <cell r="AK926">
            <v>0</v>
          </cell>
          <cell r="AM926" t="str">
            <v/>
          </cell>
          <cell r="AN926">
            <v>0</v>
          </cell>
          <cell r="AP926" t="str">
            <v/>
          </cell>
          <cell r="AQ926">
            <v>0</v>
          </cell>
          <cell r="AS926" t="str">
            <v/>
          </cell>
          <cell r="AT926">
            <v>0</v>
          </cell>
          <cell r="AU926" t="str">
            <v/>
          </cell>
          <cell r="AZ926" t="str">
            <v/>
          </cell>
          <cell r="BA926">
            <v>0</v>
          </cell>
          <cell r="BD926" t="str">
            <v/>
          </cell>
          <cell r="BE926">
            <v>0</v>
          </cell>
          <cell r="BH926" t="str">
            <v/>
          </cell>
          <cell r="BI926">
            <v>0</v>
          </cell>
          <cell r="BL926" t="str">
            <v/>
          </cell>
          <cell r="BM926">
            <v>0</v>
          </cell>
          <cell r="BP926" t="str">
            <v/>
          </cell>
          <cell r="BQ926">
            <v>0</v>
          </cell>
          <cell r="BV926" t="str">
            <v/>
          </cell>
          <cell r="BW926">
            <v>0</v>
          </cell>
          <cell r="BX926">
            <v>0</v>
          </cell>
          <cell r="BY926" t="str">
            <v/>
          </cell>
          <cell r="BZ926" t="str">
            <v/>
          </cell>
          <cell r="CA926" t="str">
            <v/>
          </cell>
          <cell r="CB926" t="str">
            <v/>
          </cell>
          <cell r="CC926" t="str">
            <v/>
          </cell>
          <cell r="CD926" t="str">
            <v/>
          </cell>
          <cell r="CE926" t="str">
            <v/>
          </cell>
          <cell r="CF926" t="str">
            <v/>
          </cell>
          <cell r="CG926" t="str">
            <v/>
          </cell>
        </row>
        <row r="927">
          <cell r="B927">
            <v>0</v>
          </cell>
          <cell r="C927" t="str">
            <v/>
          </cell>
          <cell r="D927" t="str">
            <v/>
          </cell>
          <cell r="E927" t="str">
            <v/>
          </cell>
          <cell r="F927" t="str">
            <v/>
          </cell>
          <cell r="G927" t="str">
            <v/>
          </cell>
          <cell r="H927" t="str">
            <v/>
          </cell>
          <cell r="I927" t="str">
            <v/>
          </cell>
          <cell r="J927" t="str">
            <v/>
          </cell>
          <cell r="K927" t="str">
            <v/>
          </cell>
          <cell r="L927" t="str">
            <v/>
          </cell>
          <cell r="M927" t="str">
            <v/>
          </cell>
          <cell r="N927">
            <v>0</v>
          </cell>
          <cell r="Q927" t="str">
            <v/>
          </cell>
          <cell r="R927" t="str">
            <v/>
          </cell>
          <cell r="U927" t="str">
            <v/>
          </cell>
          <cell r="V927" t="str">
            <v/>
          </cell>
          <cell r="Y927" t="str">
            <v/>
          </cell>
          <cell r="Z927" t="str">
            <v/>
          </cell>
          <cell r="AA927">
            <v>0</v>
          </cell>
          <cell r="AB927">
            <v>0</v>
          </cell>
          <cell r="AC927" t="str">
            <v/>
          </cell>
          <cell r="AD927" t="str">
            <v/>
          </cell>
          <cell r="AG927" t="str">
            <v/>
          </cell>
          <cell r="AH927" t="str">
            <v/>
          </cell>
          <cell r="AJ927" t="str">
            <v/>
          </cell>
          <cell r="AK927" t="str">
            <v/>
          </cell>
          <cell r="AM927" t="str">
            <v/>
          </cell>
          <cell r="AN927" t="str">
            <v/>
          </cell>
          <cell r="AP927" t="str">
            <v/>
          </cell>
          <cell r="AQ927" t="str">
            <v/>
          </cell>
          <cell r="AS927" t="str">
            <v/>
          </cell>
          <cell r="AT927" t="str">
            <v/>
          </cell>
          <cell r="AU927" t="str">
            <v/>
          </cell>
          <cell r="AZ927" t="str">
            <v/>
          </cell>
          <cell r="BA927" t="str">
            <v/>
          </cell>
          <cell r="BD927" t="str">
            <v/>
          </cell>
          <cell r="BE927" t="str">
            <v/>
          </cell>
          <cell r="BH927" t="str">
            <v/>
          </cell>
          <cell r="BI927" t="str">
            <v/>
          </cell>
          <cell r="BL927" t="str">
            <v/>
          </cell>
          <cell r="BM927" t="str">
            <v/>
          </cell>
          <cell r="BP927" t="str">
            <v/>
          </cell>
          <cell r="BQ927" t="str">
            <v/>
          </cell>
          <cell r="BV927" t="str">
            <v/>
          </cell>
          <cell r="BW927" t="str">
            <v/>
          </cell>
          <cell r="BX927" t="str">
            <v/>
          </cell>
          <cell r="BY927" t="str">
            <v/>
          </cell>
          <cell r="BZ927">
            <v>0</v>
          </cell>
          <cell r="CA927">
            <v>0</v>
          </cell>
          <cell r="CB927" t="str">
            <v/>
          </cell>
          <cell r="CC927">
            <v>0</v>
          </cell>
          <cell r="CD927">
            <v>0</v>
          </cell>
          <cell r="CE927">
            <v>0</v>
          </cell>
          <cell r="CF927">
            <v>0</v>
          </cell>
          <cell r="CG927">
            <v>0</v>
          </cell>
        </row>
        <row r="928">
          <cell r="B928" t="str">
            <v/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 t="str">
            <v/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Q928" t="str">
            <v/>
          </cell>
          <cell r="R928">
            <v>0</v>
          </cell>
          <cell r="U928" t="str">
            <v/>
          </cell>
          <cell r="V928">
            <v>0</v>
          </cell>
          <cell r="Y928" t="str">
            <v/>
          </cell>
          <cell r="Z928">
            <v>0</v>
          </cell>
          <cell r="AA928">
            <v>0</v>
          </cell>
          <cell r="AB928">
            <v>0</v>
          </cell>
          <cell r="AC928" t="str">
            <v/>
          </cell>
          <cell r="AD928">
            <v>0</v>
          </cell>
          <cell r="AG928" t="str">
            <v/>
          </cell>
          <cell r="AH928">
            <v>0</v>
          </cell>
          <cell r="AJ928" t="str">
            <v/>
          </cell>
          <cell r="AK928">
            <v>0</v>
          </cell>
          <cell r="AM928" t="str">
            <v/>
          </cell>
          <cell r="AN928">
            <v>0</v>
          </cell>
          <cell r="AP928" t="str">
            <v/>
          </cell>
          <cell r="AQ928">
            <v>0</v>
          </cell>
          <cell r="AS928" t="str">
            <v/>
          </cell>
          <cell r="AT928">
            <v>0</v>
          </cell>
          <cell r="AU928" t="str">
            <v/>
          </cell>
          <cell r="AZ928" t="str">
            <v/>
          </cell>
          <cell r="BA928">
            <v>0</v>
          </cell>
          <cell r="BD928" t="str">
            <v/>
          </cell>
          <cell r="BE928">
            <v>0</v>
          </cell>
          <cell r="BH928" t="str">
            <v/>
          </cell>
          <cell r="BI928">
            <v>0</v>
          </cell>
          <cell r="BL928" t="str">
            <v/>
          </cell>
          <cell r="BM928">
            <v>0</v>
          </cell>
          <cell r="BP928" t="str">
            <v/>
          </cell>
          <cell r="BQ928">
            <v>0</v>
          </cell>
          <cell r="BV928" t="str">
            <v/>
          </cell>
          <cell r="BW928">
            <v>0</v>
          </cell>
          <cell r="BX928">
            <v>0</v>
          </cell>
          <cell r="BY928" t="str">
            <v/>
          </cell>
          <cell r="BZ928" t="str">
            <v/>
          </cell>
          <cell r="CA928" t="str">
            <v/>
          </cell>
          <cell r="CB928" t="str">
            <v/>
          </cell>
          <cell r="CC928" t="str">
            <v/>
          </cell>
          <cell r="CD928" t="str">
            <v/>
          </cell>
          <cell r="CE928" t="str">
            <v/>
          </cell>
          <cell r="CF928" t="str">
            <v/>
          </cell>
          <cell r="CG928" t="str">
            <v/>
          </cell>
        </row>
        <row r="929">
          <cell r="B929">
            <v>0</v>
          </cell>
          <cell r="C929" t="str">
            <v/>
          </cell>
          <cell r="D929" t="str">
            <v/>
          </cell>
          <cell r="E929" t="str">
            <v/>
          </cell>
          <cell r="F929" t="str">
            <v/>
          </cell>
          <cell r="G929" t="str">
            <v/>
          </cell>
          <cell r="H929" t="str">
            <v/>
          </cell>
          <cell r="I929" t="str">
            <v/>
          </cell>
          <cell r="J929" t="str">
            <v/>
          </cell>
          <cell r="K929" t="str">
            <v/>
          </cell>
          <cell r="L929" t="str">
            <v/>
          </cell>
          <cell r="M929" t="str">
            <v/>
          </cell>
          <cell r="N929">
            <v>0</v>
          </cell>
          <cell r="Q929" t="str">
            <v/>
          </cell>
          <cell r="R929" t="str">
            <v/>
          </cell>
          <cell r="U929" t="str">
            <v/>
          </cell>
          <cell r="V929" t="str">
            <v/>
          </cell>
          <cell r="Y929" t="str">
            <v/>
          </cell>
          <cell r="Z929" t="str">
            <v/>
          </cell>
          <cell r="AA929">
            <v>0</v>
          </cell>
          <cell r="AB929">
            <v>0</v>
          </cell>
          <cell r="AC929" t="str">
            <v/>
          </cell>
          <cell r="AD929" t="str">
            <v/>
          </cell>
          <cell r="AG929" t="str">
            <v/>
          </cell>
          <cell r="AH929" t="str">
            <v/>
          </cell>
          <cell r="AJ929" t="str">
            <v/>
          </cell>
          <cell r="AK929" t="str">
            <v/>
          </cell>
          <cell r="AM929" t="str">
            <v/>
          </cell>
          <cell r="AN929" t="str">
            <v/>
          </cell>
          <cell r="AP929" t="str">
            <v/>
          </cell>
          <cell r="AQ929" t="str">
            <v/>
          </cell>
          <cell r="AS929" t="str">
            <v/>
          </cell>
          <cell r="AT929" t="str">
            <v/>
          </cell>
          <cell r="AU929" t="str">
            <v/>
          </cell>
          <cell r="AZ929" t="str">
            <v/>
          </cell>
          <cell r="BA929" t="str">
            <v/>
          </cell>
          <cell r="BD929" t="str">
            <v/>
          </cell>
          <cell r="BE929" t="str">
            <v/>
          </cell>
          <cell r="BH929" t="str">
            <v/>
          </cell>
          <cell r="BI929" t="str">
            <v/>
          </cell>
          <cell r="BL929" t="str">
            <v/>
          </cell>
          <cell r="BM929" t="str">
            <v/>
          </cell>
          <cell r="BP929" t="str">
            <v/>
          </cell>
          <cell r="BQ929" t="str">
            <v/>
          </cell>
          <cell r="BV929" t="str">
            <v/>
          </cell>
          <cell r="BW929" t="str">
            <v/>
          </cell>
          <cell r="BX929" t="str">
            <v/>
          </cell>
          <cell r="BY929" t="str">
            <v/>
          </cell>
          <cell r="BZ929">
            <v>0</v>
          </cell>
          <cell r="CA929">
            <v>0</v>
          </cell>
          <cell r="CB929" t="str">
            <v/>
          </cell>
          <cell r="CC929">
            <v>0</v>
          </cell>
          <cell r="CD929">
            <v>0</v>
          </cell>
          <cell r="CE929">
            <v>0</v>
          </cell>
          <cell r="CF929">
            <v>0</v>
          </cell>
          <cell r="CG929">
            <v>0</v>
          </cell>
        </row>
        <row r="930">
          <cell r="B930" t="str">
            <v/>
          </cell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 t="str">
            <v/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Q930" t="str">
            <v/>
          </cell>
          <cell r="R930">
            <v>0</v>
          </cell>
          <cell r="U930" t="str">
            <v/>
          </cell>
          <cell r="V930">
            <v>0</v>
          </cell>
          <cell r="Y930" t="str">
            <v/>
          </cell>
          <cell r="Z930">
            <v>0</v>
          </cell>
          <cell r="AA930">
            <v>0</v>
          </cell>
          <cell r="AB930">
            <v>0</v>
          </cell>
          <cell r="AC930" t="str">
            <v/>
          </cell>
          <cell r="AD930">
            <v>0</v>
          </cell>
          <cell r="AG930" t="str">
            <v/>
          </cell>
          <cell r="AH930">
            <v>0</v>
          </cell>
          <cell r="AJ930" t="str">
            <v/>
          </cell>
          <cell r="AK930">
            <v>0</v>
          </cell>
          <cell r="AM930" t="str">
            <v/>
          </cell>
          <cell r="AN930">
            <v>0</v>
          </cell>
          <cell r="AP930" t="str">
            <v/>
          </cell>
          <cell r="AQ930">
            <v>0</v>
          </cell>
          <cell r="AS930" t="str">
            <v/>
          </cell>
          <cell r="AT930">
            <v>0</v>
          </cell>
          <cell r="AU930" t="str">
            <v/>
          </cell>
          <cell r="AZ930" t="str">
            <v/>
          </cell>
          <cell r="BA930">
            <v>0</v>
          </cell>
          <cell r="BD930" t="str">
            <v/>
          </cell>
          <cell r="BE930">
            <v>0</v>
          </cell>
          <cell r="BH930" t="str">
            <v/>
          </cell>
          <cell r="BI930">
            <v>0</v>
          </cell>
          <cell r="BL930" t="str">
            <v/>
          </cell>
          <cell r="BM930">
            <v>0</v>
          </cell>
          <cell r="BP930" t="str">
            <v/>
          </cell>
          <cell r="BQ930">
            <v>0</v>
          </cell>
          <cell r="BV930" t="str">
            <v/>
          </cell>
          <cell r="BW930">
            <v>0</v>
          </cell>
          <cell r="BX930">
            <v>0</v>
          </cell>
          <cell r="BY930" t="str">
            <v/>
          </cell>
          <cell r="BZ930" t="str">
            <v/>
          </cell>
          <cell r="CA930" t="str">
            <v/>
          </cell>
          <cell r="CB930" t="str">
            <v/>
          </cell>
          <cell r="CC930" t="str">
            <v/>
          </cell>
          <cell r="CD930" t="str">
            <v/>
          </cell>
          <cell r="CE930" t="str">
            <v/>
          </cell>
          <cell r="CF930" t="str">
            <v/>
          </cell>
          <cell r="CG930" t="str">
            <v/>
          </cell>
        </row>
        <row r="931">
          <cell r="B931">
            <v>0</v>
          </cell>
          <cell r="C931" t="str">
            <v/>
          </cell>
          <cell r="D931" t="str">
            <v/>
          </cell>
          <cell r="E931" t="str">
            <v/>
          </cell>
          <cell r="F931" t="str">
            <v/>
          </cell>
          <cell r="G931" t="str">
            <v/>
          </cell>
          <cell r="H931" t="str">
            <v/>
          </cell>
          <cell r="I931" t="str">
            <v/>
          </cell>
          <cell r="J931" t="str">
            <v/>
          </cell>
          <cell r="K931" t="str">
            <v/>
          </cell>
          <cell r="L931" t="str">
            <v/>
          </cell>
          <cell r="M931" t="str">
            <v/>
          </cell>
          <cell r="N931">
            <v>0</v>
          </cell>
          <cell r="Q931" t="str">
            <v/>
          </cell>
          <cell r="R931" t="str">
            <v/>
          </cell>
          <cell r="U931" t="str">
            <v/>
          </cell>
          <cell r="V931" t="str">
            <v/>
          </cell>
          <cell r="Y931" t="str">
            <v/>
          </cell>
          <cell r="Z931" t="str">
            <v/>
          </cell>
          <cell r="AA931">
            <v>0</v>
          </cell>
          <cell r="AB931">
            <v>0</v>
          </cell>
          <cell r="AC931" t="str">
            <v/>
          </cell>
          <cell r="AD931" t="str">
            <v/>
          </cell>
          <cell r="AG931" t="str">
            <v/>
          </cell>
          <cell r="AH931" t="str">
            <v/>
          </cell>
          <cell r="AJ931" t="str">
            <v/>
          </cell>
          <cell r="AK931" t="str">
            <v/>
          </cell>
          <cell r="AM931" t="str">
            <v/>
          </cell>
          <cell r="AN931" t="str">
            <v/>
          </cell>
          <cell r="AP931" t="str">
            <v/>
          </cell>
          <cell r="AQ931" t="str">
            <v/>
          </cell>
          <cell r="AS931" t="str">
            <v/>
          </cell>
          <cell r="AT931" t="str">
            <v/>
          </cell>
          <cell r="AU931" t="str">
            <v/>
          </cell>
          <cell r="AZ931" t="str">
            <v/>
          </cell>
          <cell r="BA931" t="str">
            <v/>
          </cell>
          <cell r="BD931" t="str">
            <v/>
          </cell>
          <cell r="BE931" t="str">
            <v/>
          </cell>
          <cell r="BH931" t="str">
            <v/>
          </cell>
          <cell r="BI931" t="str">
            <v/>
          </cell>
          <cell r="BL931" t="str">
            <v/>
          </cell>
          <cell r="BM931" t="str">
            <v/>
          </cell>
          <cell r="BP931" t="str">
            <v/>
          </cell>
          <cell r="BQ931" t="str">
            <v/>
          </cell>
          <cell r="BV931" t="str">
            <v/>
          </cell>
          <cell r="BW931" t="str">
            <v/>
          </cell>
          <cell r="BX931" t="str">
            <v/>
          </cell>
          <cell r="BY931" t="str">
            <v/>
          </cell>
          <cell r="BZ931">
            <v>0</v>
          </cell>
          <cell r="CA931">
            <v>0</v>
          </cell>
          <cell r="CB931" t="str">
            <v/>
          </cell>
          <cell r="CC931">
            <v>0</v>
          </cell>
          <cell r="CD931">
            <v>0</v>
          </cell>
          <cell r="CE931">
            <v>0</v>
          </cell>
          <cell r="CF931">
            <v>0</v>
          </cell>
          <cell r="CG931">
            <v>0</v>
          </cell>
        </row>
        <row r="932">
          <cell r="B932" t="str">
            <v/>
          </cell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 t="str">
            <v/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Q932" t="str">
            <v/>
          </cell>
          <cell r="R932">
            <v>0</v>
          </cell>
          <cell r="U932" t="str">
            <v/>
          </cell>
          <cell r="V932">
            <v>0</v>
          </cell>
          <cell r="Y932" t="str">
            <v/>
          </cell>
          <cell r="Z932">
            <v>0</v>
          </cell>
          <cell r="AA932">
            <v>0</v>
          </cell>
          <cell r="AB932">
            <v>0</v>
          </cell>
          <cell r="AC932" t="str">
            <v/>
          </cell>
          <cell r="AD932">
            <v>0</v>
          </cell>
          <cell r="AG932" t="str">
            <v/>
          </cell>
          <cell r="AH932">
            <v>0</v>
          </cell>
          <cell r="AJ932" t="str">
            <v/>
          </cell>
          <cell r="AK932">
            <v>0</v>
          </cell>
          <cell r="AM932" t="str">
            <v/>
          </cell>
          <cell r="AN932">
            <v>0</v>
          </cell>
          <cell r="AP932" t="str">
            <v/>
          </cell>
          <cell r="AQ932">
            <v>0</v>
          </cell>
          <cell r="AS932" t="str">
            <v/>
          </cell>
          <cell r="AT932">
            <v>0</v>
          </cell>
          <cell r="AU932" t="str">
            <v/>
          </cell>
          <cell r="AZ932" t="str">
            <v/>
          </cell>
          <cell r="BA932">
            <v>0</v>
          </cell>
          <cell r="BD932" t="str">
            <v/>
          </cell>
          <cell r="BE932">
            <v>0</v>
          </cell>
          <cell r="BH932" t="str">
            <v/>
          </cell>
          <cell r="BI932">
            <v>0</v>
          </cell>
          <cell r="BL932" t="str">
            <v/>
          </cell>
          <cell r="BM932">
            <v>0</v>
          </cell>
          <cell r="BP932" t="str">
            <v/>
          </cell>
          <cell r="BQ932">
            <v>0</v>
          </cell>
          <cell r="BV932" t="str">
            <v/>
          </cell>
          <cell r="BW932">
            <v>0</v>
          </cell>
          <cell r="BX932">
            <v>0</v>
          </cell>
          <cell r="BY932" t="str">
            <v/>
          </cell>
          <cell r="BZ932" t="str">
            <v/>
          </cell>
          <cell r="CA932" t="str">
            <v/>
          </cell>
          <cell r="CB932" t="str">
            <v/>
          </cell>
          <cell r="CC932" t="str">
            <v/>
          </cell>
          <cell r="CD932" t="str">
            <v/>
          </cell>
          <cell r="CE932" t="str">
            <v/>
          </cell>
          <cell r="CF932" t="str">
            <v/>
          </cell>
          <cell r="CG932" t="str">
            <v/>
          </cell>
        </row>
        <row r="933">
          <cell r="B933">
            <v>0</v>
          </cell>
          <cell r="C933" t="str">
            <v/>
          </cell>
          <cell r="D933" t="str">
            <v/>
          </cell>
          <cell r="E933" t="str">
            <v/>
          </cell>
          <cell r="F933" t="str">
            <v/>
          </cell>
          <cell r="G933" t="str">
            <v/>
          </cell>
          <cell r="H933" t="str">
            <v/>
          </cell>
          <cell r="I933" t="str">
            <v/>
          </cell>
          <cell r="J933" t="str">
            <v/>
          </cell>
          <cell r="K933" t="str">
            <v/>
          </cell>
          <cell r="L933" t="str">
            <v/>
          </cell>
          <cell r="M933" t="str">
            <v/>
          </cell>
          <cell r="N933">
            <v>0</v>
          </cell>
          <cell r="Q933" t="str">
            <v/>
          </cell>
          <cell r="R933" t="str">
            <v/>
          </cell>
          <cell r="U933" t="str">
            <v/>
          </cell>
          <cell r="V933" t="str">
            <v/>
          </cell>
          <cell r="Y933" t="str">
            <v/>
          </cell>
          <cell r="Z933" t="str">
            <v/>
          </cell>
          <cell r="AA933">
            <v>0</v>
          </cell>
          <cell r="AB933">
            <v>0</v>
          </cell>
          <cell r="AC933" t="str">
            <v/>
          </cell>
          <cell r="AD933" t="str">
            <v/>
          </cell>
          <cell r="AG933" t="str">
            <v/>
          </cell>
          <cell r="AH933" t="str">
            <v/>
          </cell>
          <cell r="AJ933" t="str">
            <v/>
          </cell>
          <cell r="AK933" t="str">
            <v/>
          </cell>
          <cell r="AM933" t="str">
            <v/>
          </cell>
          <cell r="AN933" t="str">
            <v/>
          </cell>
          <cell r="AP933" t="str">
            <v/>
          </cell>
          <cell r="AQ933" t="str">
            <v/>
          </cell>
          <cell r="AS933" t="str">
            <v/>
          </cell>
          <cell r="AT933" t="str">
            <v/>
          </cell>
          <cell r="AU933" t="str">
            <v/>
          </cell>
          <cell r="AZ933" t="str">
            <v/>
          </cell>
          <cell r="BA933" t="str">
            <v/>
          </cell>
          <cell r="BD933" t="str">
            <v/>
          </cell>
          <cell r="BE933" t="str">
            <v/>
          </cell>
          <cell r="BH933" t="str">
            <v/>
          </cell>
          <cell r="BI933" t="str">
            <v/>
          </cell>
          <cell r="BL933" t="str">
            <v/>
          </cell>
          <cell r="BM933" t="str">
            <v/>
          </cell>
          <cell r="BP933" t="str">
            <v/>
          </cell>
          <cell r="BQ933" t="str">
            <v/>
          </cell>
          <cell r="BV933" t="str">
            <v/>
          </cell>
          <cell r="BW933" t="str">
            <v/>
          </cell>
          <cell r="BX933" t="str">
            <v/>
          </cell>
          <cell r="BY933" t="str">
            <v/>
          </cell>
          <cell r="BZ933">
            <v>0</v>
          </cell>
          <cell r="CA933">
            <v>0</v>
          </cell>
          <cell r="CB933" t="str">
            <v/>
          </cell>
          <cell r="CC933">
            <v>0</v>
          </cell>
          <cell r="CD933">
            <v>0</v>
          </cell>
          <cell r="CE933">
            <v>0</v>
          </cell>
          <cell r="CF933">
            <v>0</v>
          </cell>
          <cell r="CG933">
            <v>0</v>
          </cell>
        </row>
        <row r="934">
          <cell r="B934" t="str">
            <v/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 t="str">
            <v/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Q934" t="str">
            <v/>
          </cell>
          <cell r="R934">
            <v>0</v>
          </cell>
          <cell r="U934" t="str">
            <v/>
          </cell>
          <cell r="V934">
            <v>0</v>
          </cell>
          <cell r="Y934" t="str">
            <v/>
          </cell>
          <cell r="Z934">
            <v>0</v>
          </cell>
          <cell r="AA934">
            <v>0</v>
          </cell>
          <cell r="AB934">
            <v>0</v>
          </cell>
          <cell r="AC934" t="str">
            <v/>
          </cell>
          <cell r="AD934">
            <v>0</v>
          </cell>
          <cell r="AG934" t="str">
            <v/>
          </cell>
          <cell r="AH934">
            <v>0</v>
          </cell>
          <cell r="AJ934" t="str">
            <v/>
          </cell>
          <cell r="AK934">
            <v>0</v>
          </cell>
          <cell r="AM934" t="str">
            <v/>
          </cell>
          <cell r="AN934">
            <v>0</v>
          </cell>
          <cell r="AP934" t="str">
            <v/>
          </cell>
          <cell r="AQ934">
            <v>0</v>
          </cell>
          <cell r="AS934" t="str">
            <v/>
          </cell>
          <cell r="AT934">
            <v>0</v>
          </cell>
          <cell r="AU934" t="str">
            <v/>
          </cell>
          <cell r="AZ934" t="str">
            <v/>
          </cell>
          <cell r="BA934">
            <v>0</v>
          </cell>
          <cell r="BD934" t="str">
            <v/>
          </cell>
          <cell r="BE934">
            <v>0</v>
          </cell>
          <cell r="BH934" t="str">
            <v/>
          </cell>
          <cell r="BI934">
            <v>0</v>
          </cell>
          <cell r="BL934" t="str">
            <v/>
          </cell>
          <cell r="BM934">
            <v>0</v>
          </cell>
          <cell r="BP934" t="str">
            <v/>
          </cell>
          <cell r="BQ934">
            <v>0</v>
          </cell>
          <cell r="BV934" t="str">
            <v/>
          </cell>
          <cell r="BW934">
            <v>0</v>
          </cell>
          <cell r="BX934">
            <v>0</v>
          </cell>
          <cell r="BY934" t="str">
            <v/>
          </cell>
          <cell r="BZ934" t="str">
            <v/>
          </cell>
          <cell r="CA934" t="str">
            <v/>
          </cell>
          <cell r="CB934" t="str">
            <v/>
          </cell>
          <cell r="CC934" t="str">
            <v/>
          </cell>
          <cell r="CD934" t="str">
            <v/>
          </cell>
          <cell r="CE934" t="str">
            <v/>
          </cell>
          <cell r="CF934" t="str">
            <v/>
          </cell>
          <cell r="CG934" t="str">
            <v/>
          </cell>
        </row>
        <row r="935">
          <cell r="B935">
            <v>0</v>
          </cell>
          <cell r="C935" t="str">
            <v/>
          </cell>
          <cell r="D935" t="str">
            <v/>
          </cell>
          <cell r="E935" t="str">
            <v/>
          </cell>
          <cell r="F935" t="str">
            <v/>
          </cell>
          <cell r="G935" t="str">
            <v/>
          </cell>
          <cell r="H935" t="str">
            <v/>
          </cell>
          <cell r="I935" t="str">
            <v/>
          </cell>
          <cell r="J935" t="str">
            <v/>
          </cell>
          <cell r="K935" t="str">
            <v/>
          </cell>
          <cell r="L935" t="str">
            <v/>
          </cell>
          <cell r="M935" t="str">
            <v/>
          </cell>
          <cell r="N935">
            <v>0</v>
          </cell>
          <cell r="Q935" t="str">
            <v/>
          </cell>
          <cell r="R935" t="str">
            <v/>
          </cell>
          <cell r="U935" t="str">
            <v/>
          </cell>
          <cell r="V935" t="str">
            <v/>
          </cell>
          <cell r="Y935" t="str">
            <v/>
          </cell>
          <cell r="Z935" t="str">
            <v/>
          </cell>
          <cell r="AA935">
            <v>0</v>
          </cell>
          <cell r="AB935">
            <v>0</v>
          </cell>
          <cell r="AC935" t="str">
            <v/>
          </cell>
          <cell r="AD935" t="str">
            <v/>
          </cell>
          <cell r="AG935" t="str">
            <v/>
          </cell>
          <cell r="AH935" t="str">
            <v/>
          </cell>
          <cell r="AJ935" t="str">
            <v/>
          </cell>
          <cell r="AK935" t="str">
            <v/>
          </cell>
          <cell r="AM935" t="str">
            <v/>
          </cell>
          <cell r="AN935" t="str">
            <v/>
          </cell>
          <cell r="AP935" t="str">
            <v/>
          </cell>
          <cell r="AQ935" t="str">
            <v/>
          </cell>
          <cell r="AS935" t="str">
            <v/>
          </cell>
          <cell r="AT935" t="str">
            <v/>
          </cell>
          <cell r="AU935" t="str">
            <v/>
          </cell>
          <cell r="AZ935" t="str">
            <v/>
          </cell>
          <cell r="BA935" t="str">
            <v/>
          </cell>
          <cell r="BD935" t="str">
            <v/>
          </cell>
          <cell r="BE935" t="str">
            <v/>
          </cell>
          <cell r="BH935" t="str">
            <v/>
          </cell>
          <cell r="BI935" t="str">
            <v/>
          </cell>
          <cell r="BL935" t="str">
            <v/>
          </cell>
          <cell r="BM935" t="str">
            <v/>
          </cell>
          <cell r="BP935" t="str">
            <v/>
          </cell>
          <cell r="BQ935" t="str">
            <v/>
          </cell>
          <cell r="BV935" t="str">
            <v/>
          </cell>
          <cell r="BW935" t="str">
            <v/>
          </cell>
          <cell r="BX935" t="str">
            <v/>
          </cell>
          <cell r="BY935" t="str">
            <v/>
          </cell>
          <cell r="BZ935">
            <v>0</v>
          </cell>
          <cell r="CA935">
            <v>0</v>
          </cell>
          <cell r="CB935" t="str">
            <v/>
          </cell>
          <cell r="CC935">
            <v>0</v>
          </cell>
          <cell r="CD935">
            <v>0</v>
          </cell>
          <cell r="CE935">
            <v>0</v>
          </cell>
          <cell r="CF935">
            <v>0</v>
          </cell>
          <cell r="CG935">
            <v>0</v>
          </cell>
        </row>
        <row r="936">
          <cell r="B936" t="str">
            <v/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 t="str">
            <v/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Q936" t="str">
            <v/>
          </cell>
          <cell r="R936">
            <v>0</v>
          </cell>
          <cell r="U936" t="str">
            <v/>
          </cell>
          <cell r="V936">
            <v>0</v>
          </cell>
          <cell r="Y936" t="str">
            <v/>
          </cell>
          <cell r="Z936">
            <v>0</v>
          </cell>
          <cell r="AA936">
            <v>0</v>
          </cell>
          <cell r="AB936">
            <v>0</v>
          </cell>
          <cell r="AC936" t="str">
            <v/>
          </cell>
          <cell r="AD936">
            <v>0</v>
          </cell>
          <cell r="AG936" t="str">
            <v/>
          </cell>
          <cell r="AH936">
            <v>0</v>
          </cell>
          <cell r="AJ936" t="str">
            <v/>
          </cell>
          <cell r="AK936">
            <v>0</v>
          </cell>
          <cell r="AM936" t="str">
            <v/>
          </cell>
          <cell r="AN936">
            <v>0</v>
          </cell>
          <cell r="AP936" t="str">
            <v/>
          </cell>
          <cell r="AQ936">
            <v>0</v>
          </cell>
          <cell r="AS936" t="str">
            <v/>
          </cell>
          <cell r="AT936">
            <v>0</v>
          </cell>
          <cell r="AU936" t="str">
            <v/>
          </cell>
          <cell r="AZ936" t="str">
            <v/>
          </cell>
          <cell r="BA936">
            <v>0</v>
          </cell>
          <cell r="BD936" t="str">
            <v/>
          </cell>
          <cell r="BE936">
            <v>0</v>
          </cell>
          <cell r="BH936" t="str">
            <v/>
          </cell>
          <cell r="BI936">
            <v>0</v>
          </cell>
          <cell r="BL936" t="str">
            <v/>
          </cell>
          <cell r="BM936">
            <v>0</v>
          </cell>
          <cell r="BP936" t="str">
            <v/>
          </cell>
          <cell r="BQ936">
            <v>0</v>
          </cell>
          <cell r="BV936" t="str">
            <v/>
          </cell>
          <cell r="BW936">
            <v>0</v>
          </cell>
          <cell r="BX936">
            <v>0</v>
          </cell>
          <cell r="BY936" t="str">
            <v/>
          </cell>
          <cell r="BZ936" t="str">
            <v/>
          </cell>
          <cell r="CA936" t="str">
            <v/>
          </cell>
          <cell r="CB936" t="str">
            <v/>
          </cell>
          <cell r="CC936" t="str">
            <v/>
          </cell>
          <cell r="CD936" t="str">
            <v/>
          </cell>
          <cell r="CE936" t="str">
            <v/>
          </cell>
          <cell r="CF936" t="str">
            <v/>
          </cell>
          <cell r="CG936" t="str">
            <v/>
          </cell>
        </row>
        <row r="937">
          <cell r="B937">
            <v>0</v>
          </cell>
          <cell r="C937" t="str">
            <v/>
          </cell>
          <cell r="D937" t="str">
            <v/>
          </cell>
          <cell r="E937" t="str">
            <v/>
          </cell>
          <cell r="F937" t="str">
            <v/>
          </cell>
          <cell r="G937" t="str">
            <v/>
          </cell>
          <cell r="H937" t="str">
            <v/>
          </cell>
          <cell r="I937" t="str">
            <v/>
          </cell>
          <cell r="J937" t="str">
            <v/>
          </cell>
          <cell r="K937" t="str">
            <v/>
          </cell>
          <cell r="L937" t="str">
            <v/>
          </cell>
          <cell r="M937" t="str">
            <v/>
          </cell>
          <cell r="N937">
            <v>0</v>
          </cell>
          <cell r="Q937" t="str">
            <v/>
          </cell>
          <cell r="R937" t="str">
            <v/>
          </cell>
          <cell r="U937" t="str">
            <v/>
          </cell>
          <cell r="V937" t="str">
            <v/>
          </cell>
          <cell r="Y937" t="str">
            <v/>
          </cell>
          <cell r="Z937" t="str">
            <v/>
          </cell>
          <cell r="AA937">
            <v>0</v>
          </cell>
          <cell r="AB937">
            <v>0</v>
          </cell>
          <cell r="AC937" t="str">
            <v/>
          </cell>
          <cell r="AD937" t="str">
            <v/>
          </cell>
          <cell r="AG937" t="str">
            <v/>
          </cell>
          <cell r="AH937" t="str">
            <v/>
          </cell>
          <cell r="AJ937" t="str">
            <v/>
          </cell>
          <cell r="AK937" t="str">
            <v/>
          </cell>
          <cell r="AM937" t="str">
            <v/>
          </cell>
          <cell r="AN937" t="str">
            <v/>
          </cell>
          <cell r="AP937" t="str">
            <v/>
          </cell>
          <cell r="AQ937" t="str">
            <v/>
          </cell>
          <cell r="AS937" t="str">
            <v/>
          </cell>
          <cell r="AT937" t="str">
            <v/>
          </cell>
          <cell r="AU937" t="str">
            <v/>
          </cell>
          <cell r="AZ937" t="str">
            <v/>
          </cell>
          <cell r="BA937" t="str">
            <v/>
          </cell>
          <cell r="BD937" t="str">
            <v/>
          </cell>
          <cell r="BE937" t="str">
            <v/>
          </cell>
          <cell r="BH937" t="str">
            <v/>
          </cell>
          <cell r="BI937" t="str">
            <v/>
          </cell>
          <cell r="BL937" t="str">
            <v/>
          </cell>
          <cell r="BM937" t="str">
            <v/>
          </cell>
          <cell r="BP937" t="str">
            <v/>
          </cell>
          <cell r="BQ937" t="str">
            <v/>
          </cell>
          <cell r="BV937" t="str">
            <v/>
          </cell>
          <cell r="BW937" t="str">
            <v/>
          </cell>
          <cell r="BX937" t="str">
            <v/>
          </cell>
          <cell r="BY937" t="str">
            <v/>
          </cell>
          <cell r="BZ937">
            <v>0</v>
          </cell>
          <cell r="CA937">
            <v>0</v>
          </cell>
          <cell r="CB937" t="str">
            <v/>
          </cell>
          <cell r="CC937">
            <v>0</v>
          </cell>
          <cell r="CD937">
            <v>0</v>
          </cell>
          <cell r="CE937">
            <v>0</v>
          </cell>
          <cell r="CF937">
            <v>0</v>
          </cell>
          <cell r="CG937">
            <v>0</v>
          </cell>
        </row>
        <row r="938">
          <cell r="B938" t="str">
            <v/>
          </cell>
          <cell r="C938">
            <v>0</v>
          </cell>
          <cell r="D938">
            <v>0</v>
          </cell>
          <cell r="E938">
            <v>0</v>
          </cell>
          <cell r="F938">
            <v>0</v>
          </cell>
          <cell r="G938" t="str">
            <v/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Q938" t="str">
            <v/>
          </cell>
          <cell r="R938">
            <v>0</v>
          </cell>
          <cell r="U938" t="str">
            <v/>
          </cell>
          <cell r="V938">
            <v>0</v>
          </cell>
          <cell r="Y938" t="str">
            <v/>
          </cell>
          <cell r="Z938">
            <v>0</v>
          </cell>
          <cell r="AA938">
            <v>0</v>
          </cell>
          <cell r="AB938">
            <v>0</v>
          </cell>
          <cell r="AC938" t="str">
            <v/>
          </cell>
          <cell r="AD938">
            <v>0</v>
          </cell>
          <cell r="AG938" t="str">
            <v/>
          </cell>
          <cell r="AH938">
            <v>0</v>
          </cell>
          <cell r="AJ938" t="str">
            <v/>
          </cell>
          <cell r="AK938">
            <v>0</v>
          </cell>
          <cell r="AM938" t="str">
            <v/>
          </cell>
          <cell r="AN938">
            <v>0</v>
          </cell>
          <cell r="AP938" t="str">
            <v/>
          </cell>
          <cell r="AQ938">
            <v>0</v>
          </cell>
          <cell r="AS938" t="str">
            <v/>
          </cell>
          <cell r="AT938">
            <v>0</v>
          </cell>
          <cell r="AU938" t="str">
            <v/>
          </cell>
          <cell r="AZ938" t="str">
            <v/>
          </cell>
          <cell r="BA938">
            <v>0</v>
          </cell>
          <cell r="BD938" t="str">
            <v/>
          </cell>
          <cell r="BE938">
            <v>0</v>
          </cell>
          <cell r="BH938" t="str">
            <v/>
          </cell>
          <cell r="BI938">
            <v>0</v>
          </cell>
          <cell r="BL938" t="str">
            <v/>
          </cell>
          <cell r="BM938">
            <v>0</v>
          </cell>
          <cell r="BP938" t="str">
            <v/>
          </cell>
          <cell r="BQ938">
            <v>0</v>
          </cell>
          <cell r="BV938" t="str">
            <v/>
          </cell>
          <cell r="BW938">
            <v>0</v>
          </cell>
          <cell r="BX938">
            <v>0</v>
          </cell>
          <cell r="BY938" t="str">
            <v/>
          </cell>
          <cell r="BZ938" t="str">
            <v/>
          </cell>
          <cell r="CA938" t="str">
            <v/>
          </cell>
          <cell r="CB938" t="str">
            <v/>
          </cell>
          <cell r="CC938" t="str">
            <v/>
          </cell>
          <cell r="CD938" t="str">
            <v/>
          </cell>
          <cell r="CE938" t="str">
            <v/>
          </cell>
          <cell r="CF938" t="str">
            <v/>
          </cell>
          <cell r="CG938" t="str">
            <v/>
          </cell>
        </row>
        <row r="939">
          <cell r="B939">
            <v>0</v>
          </cell>
          <cell r="C939" t="str">
            <v/>
          </cell>
          <cell r="D939" t="str">
            <v/>
          </cell>
          <cell r="E939" t="str">
            <v/>
          </cell>
          <cell r="F939" t="str">
            <v/>
          </cell>
          <cell r="G939" t="str">
            <v/>
          </cell>
          <cell r="H939" t="str">
            <v/>
          </cell>
          <cell r="I939" t="str">
            <v/>
          </cell>
          <cell r="J939" t="str">
            <v/>
          </cell>
          <cell r="K939" t="str">
            <v/>
          </cell>
          <cell r="L939" t="str">
            <v/>
          </cell>
          <cell r="M939" t="str">
            <v/>
          </cell>
          <cell r="N939">
            <v>0</v>
          </cell>
          <cell r="Q939" t="str">
            <v/>
          </cell>
          <cell r="R939" t="str">
            <v/>
          </cell>
          <cell r="U939" t="str">
            <v/>
          </cell>
          <cell r="V939" t="str">
            <v/>
          </cell>
          <cell r="Y939" t="str">
            <v/>
          </cell>
          <cell r="Z939" t="str">
            <v/>
          </cell>
          <cell r="AA939">
            <v>0</v>
          </cell>
          <cell r="AB939">
            <v>0</v>
          </cell>
          <cell r="AC939" t="str">
            <v/>
          </cell>
          <cell r="AD939" t="str">
            <v/>
          </cell>
          <cell r="AG939" t="str">
            <v/>
          </cell>
          <cell r="AH939" t="str">
            <v/>
          </cell>
          <cell r="AJ939" t="str">
            <v/>
          </cell>
          <cell r="AK939" t="str">
            <v/>
          </cell>
          <cell r="AM939" t="str">
            <v/>
          </cell>
          <cell r="AN939" t="str">
            <v/>
          </cell>
          <cell r="AP939" t="str">
            <v/>
          </cell>
          <cell r="AQ939" t="str">
            <v/>
          </cell>
          <cell r="AS939" t="str">
            <v/>
          </cell>
          <cell r="AT939" t="str">
            <v/>
          </cell>
          <cell r="AU939" t="str">
            <v/>
          </cell>
          <cell r="AZ939" t="str">
            <v/>
          </cell>
          <cell r="BA939" t="str">
            <v/>
          </cell>
          <cell r="BD939" t="str">
            <v/>
          </cell>
          <cell r="BE939" t="str">
            <v/>
          </cell>
          <cell r="BH939" t="str">
            <v/>
          </cell>
          <cell r="BI939" t="str">
            <v/>
          </cell>
          <cell r="BL939" t="str">
            <v/>
          </cell>
          <cell r="BM939" t="str">
            <v/>
          </cell>
          <cell r="BP939" t="str">
            <v/>
          </cell>
          <cell r="BQ939" t="str">
            <v/>
          </cell>
          <cell r="BV939" t="str">
            <v/>
          </cell>
          <cell r="BW939" t="str">
            <v/>
          </cell>
          <cell r="BX939" t="str">
            <v/>
          </cell>
          <cell r="BY939" t="str">
            <v/>
          </cell>
          <cell r="BZ939">
            <v>0</v>
          </cell>
          <cell r="CA939">
            <v>0</v>
          </cell>
          <cell r="CB939" t="str">
            <v/>
          </cell>
          <cell r="CC939">
            <v>0</v>
          </cell>
          <cell r="CD939">
            <v>0</v>
          </cell>
          <cell r="CE939">
            <v>0</v>
          </cell>
          <cell r="CF939">
            <v>0</v>
          </cell>
          <cell r="CG939">
            <v>0</v>
          </cell>
        </row>
        <row r="940">
          <cell r="B940" t="str">
            <v/>
          </cell>
          <cell r="C940">
            <v>0</v>
          </cell>
          <cell r="D940">
            <v>0</v>
          </cell>
          <cell r="E940">
            <v>0</v>
          </cell>
          <cell r="F940">
            <v>0</v>
          </cell>
          <cell r="G940" t="str">
            <v/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Q940" t="str">
            <v/>
          </cell>
          <cell r="R940">
            <v>0</v>
          </cell>
          <cell r="U940" t="str">
            <v/>
          </cell>
          <cell r="V940">
            <v>0</v>
          </cell>
          <cell r="Y940" t="str">
            <v/>
          </cell>
          <cell r="Z940">
            <v>0</v>
          </cell>
          <cell r="AA940">
            <v>0</v>
          </cell>
          <cell r="AB940">
            <v>0</v>
          </cell>
          <cell r="AC940" t="str">
            <v/>
          </cell>
          <cell r="AD940">
            <v>0</v>
          </cell>
          <cell r="AG940" t="str">
            <v/>
          </cell>
          <cell r="AH940">
            <v>0</v>
          </cell>
          <cell r="AJ940" t="str">
            <v/>
          </cell>
          <cell r="AK940">
            <v>0</v>
          </cell>
          <cell r="AM940" t="str">
            <v/>
          </cell>
          <cell r="AN940">
            <v>0</v>
          </cell>
          <cell r="AP940" t="str">
            <v/>
          </cell>
          <cell r="AQ940">
            <v>0</v>
          </cell>
          <cell r="AS940" t="str">
            <v/>
          </cell>
          <cell r="AT940">
            <v>0</v>
          </cell>
          <cell r="AU940" t="str">
            <v/>
          </cell>
          <cell r="AZ940" t="str">
            <v/>
          </cell>
          <cell r="BA940">
            <v>0</v>
          </cell>
          <cell r="BD940" t="str">
            <v/>
          </cell>
          <cell r="BE940">
            <v>0</v>
          </cell>
          <cell r="BH940" t="str">
            <v/>
          </cell>
          <cell r="BI940">
            <v>0</v>
          </cell>
          <cell r="BL940" t="str">
            <v/>
          </cell>
          <cell r="BM940">
            <v>0</v>
          </cell>
          <cell r="BP940" t="str">
            <v/>
          </cell>
          <cell r="BQ940">
            <v>0</v>
          </cell>
          <cell r="BV940" t="str">
            <v/>
          </cell>
          <cell r="BW940">
            <v>0</v>
          </cell>
          <cell r="BX940">
            <v>0</v>
          </cell>
          <cell r="BY940" t="str">
            <v/>
          </cell>
          <cell r="BZ940" t="str">
            <v/>
          </cell>
          <cell r="CA940" t="str">
            <v/>
          </cell>
          <cell r="CB940" t="str">
            <v/>
          </cell>
          <cell r="CC940" t="str">
            <v/>
          </cell>
          <cell r="CD940" t="str">
            <v/>
          </cell>
          <cell r="CE940" t="str">
            <v/>
          </cell>
          <cell r="CF940" t="str">
            <v/>
          </cell>
          <cell r="CG940" t="str">
            <v/>
          </cell>
        </row>
        <row r="941">
          <cell r="B941">
            <v>0</v>
          </cell>
          <cell r="C941" t="str">
            <v/>
          </cell>
          <cell r="D941" t="str">
            <v/>
          </cell>
          <cell r="E941" t="str">
            <v/>
          </cell>
          <cell r="F941" t="str">
            <v/>
          </cell>
          <cell r="G941" t="str">
            <v/>
          </cell>
          <cell r="H941" t="str">
            <v/>
          </cell>
          <cell r="I941" t="str">
            <v/>
          </cell>
          <cell r="J941" t="str">
            <v/>
          </cell>
          <cell r="K941" t="str">
            <v/>
          </cell>
          <cell r="L941" t="str">
            <v/>
          </cell>
          <cell r="M941" t="str">
            <v/>
          </cell>
          <cell r="N941">
            <v>0</v>
          </cell>
          <cell r="Q941" t="str">
            <v/>
          </cell>
          <cell r="R941" t="str">
            <v/>
          </cell>
          <cell r="U941" t="str">
            <v/>
          </cell>
          <cell r="V941" t="str">
            <v/>
          </cell>
          <cell r="Y941" t="str">
            <v/>
          </cell>
          <cell r="Z941" t="str">
            <v/>
          </cell>
          <cell r="AA941">
            <v>0</v>
          </cell>
          <cell r="AB941">
            <v>0</v>
          </cell>
          <cell r="AC941" t="str">
            <v/>
          </cell>
          <cell r="AD941" t="str">
            <v/>
          </cell>
          <cell r="AG941" t="str">
            <v/>
          </cell>
          <cell r="AH941" t="str">
            <v/>
          </cell>
          <cell r="AJ941" t="str">
            <v/>
          </cell>
          <cell r="AK941" t="str">
            <v/>
          </cell>
          <cell r="AM941" t="str">
            <v/>
          </cell>
          <cell r="AN941" t="str">
            <v/>
          </cell>
          <cell r="AP941" t="str">
            <v/>
          </cell>
          <cell r="AQ941" t="str">
            <v/>
          </cell>
          <cell r="AS941" t="str">
            <v/>
          </cell>
          <cell r="AT941" t="str">
            <v/>
          </cell>
          <cell r="AU941" t="str">
            <v/>
          </cell>
          <cell r="AZ941" t="str">
            <v/>
          </cell>
          <cell r="BA941" t="str">
            <v/>
          </cell>
          <cell r="BD941" t="str">
            <v/>
          </cell>
          <cell r="BE941" t="str">
            <v/>
          </cell>
          <cell r="BH941" t="str">
            <v/>
          </cell>
          <cell r="BI941" t="str">
            <v/>
          </cell>
          <cell r="BL941" t="str">
            <v/>
          </cell>
          <cell r="BM941" t="str">
            <v/>
          </cell>
          <cell r="BP941" t="str">
            <v/>
          </cell>
          <cell r="BQ941" t="str">
            <v/>
          </cell>
          <cell r="BV941" t="str">
            <v/>
          </cell>
          <cell r="BW941" t="str">
            <v/>
          </cell>
          <cell r="BX941" t="str">
            <v/>
          </cell>
          <cell r="BY941" t="str">
            <v/>
          </cell>
          <cell r="BZ941">
            <v>0</v>
          </cell>
          <cell r="CA941">
            <v>0</v>
          </cell>
          <cell r="CB941" t="str">
            <v/>
          </cell>
          <cell r="CC941">
            <v>0</v>
          </cell>
          <cell r="CD941">
            <v>0</v>
          </cell>
          <cell r="CE941">
            <v>0</v>
          </cell>
          <cell r="CF941">
            <v>0</v>
          </cell>
          <cell r="CG941">
            <v>0</v>
          </cell>
        </row>
        <row r="942">
          <cell r="B942" t="str">
            <v/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 t="str">
            <v/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Q942" t="str">
            <v/>
          </cell>
          <cell r="R942">
            <v>0</v>
          </cell>
          <cell r="U942" t="str">
            <v/>
          </cell>
          <cell r="V942">
            <v>0</v>
          </cell>
          <cell r="Y942" t="str">
            <v/>
          </cell>
          <cell r="Z942">
            <v>0</v>
          </cell>
          <cell r="AA942">
            <v>0</v>
          </cell>
          <cell r="AB942">
            <v>0</v>
          </cell>
          <cell r="AC942" t="str">
            <v/>
          </cell>
          <cell r="AD942">
            <v>0</v>
          </cell>
          <cell r="AG942" t="str">
            <v/>
          </cell>
          <cell r="AH942">
            <v>0</v>
          </cell>
          <cell r="AJ942" t="str">
            <v/>
          </cell>
          <cell r="AK942">
            <v>0</v>
          </cell>
          <cell r="AM942" t="str">
            <v/>
          </cell>
          <cell r="AN942">
            <v>0</v>
          </cell>
          <cell r="AP942" t="str">
            <v/>
          </cell>
          <cell r="AQ942">
            <v>0</v>
          </cell>
          <cell r="AS942" t="str">
            <v/>
          </cell>
          <cell r="AT942">
            <v>0</v>
          </cell>
          <cell r="AU942" t="str">
            <v/>
          </cell>
          <cell r="AZ942" t="str">
            <v/>
          </cell>
          <cell r="BA942">
            <v>0</v>
          </cell>
          <cell r="BD942" t="str">
            <v/>
          </cell>
          <cell r="BE942">
            <v>0</v>
          </cell>
          <cell r="BH942" t="str">
            <v/>
          </cell>
          <cell r="BI942">
            <v>0</v>
          </cell>
          <cell r="BL942" t="str">
            <v/>
          </cell>
          <cell r="BM942">
            <v>0</v>
          </cell>
          <cell r="BP942" t="str">
            <v/>
          </cell>
          <cell r="BQ942">
            <v>0</v>
          </cell>
          <cell r="BV942" t="str">
            <v/>
          </cell>
          <cell r="BW942">
            <v>0</v>
          </cell>
          <cell r="BX942">
            <v>0</v>
          </cell>
          <cell r="BY942" t="str">
            <v/>
          </cell>
          <cell r="BZ942" t="str">
            <v/>
          </cell>
          <cell r="CA942" t="str">
            <v/>
          </cell>
          <cell r="CB942" t="str">
            <v/>
          </cell>
          <cell r="CC942" t="str">
            <v/>
          </cell>
          <cell r="CD942" t="str">
            <v/>
          </cell>
          <cell r="CE942" t="str">
            <v/>
          </cell>
          <cell r="CF942" t="str">
            <v/>
          </cell>
          <cell r="CG942" t="str">
            <v/>
          </cell>
        </row>
        <row r="943">
          <cell r="B943">
            <v>0</v>
          </cell>
          <cell r="C943" t="str">
            <v/>
          </cell>
          <cell r="D943" t="str">
            <v/>
          </cell>
          <cell r="E943" t="str">
            <v/>
          </cell>
          <cell r="F943" t="str">
            <v/>
          </cell>
          <cell r="G943" t="str">
            <v/>
          </cell>
          <cell r="H943" t="str">
            <v/>
          </cell>
          <cell r="I943" t="str">
            <v/>
          </cell>
          <cell r="J943" t="str">
            <v/>
          </cell>
          <cell r="K943" t="str">
            <v/>
          </cell>
          <cell r="L943" t="str">
            <v/>
          </cell>
          <cell r="M943" t="str">
            <v/>
          </cell>
          <cell r="N943">
            <v>0</v>
          </cell>
          <cell r="Q943" t="str">
            <v/>
          </cell>
          <cell r="R943" t="str">
            <v/>
          </cell>
          <cell r="U943" t="str">
            <v/>
          </cell>
          <cell r="V943" t="str">
            <v/>
          </cell>
          <cell r="Y943" t="str">
            <v/>
          </cell>
          <cell r="Z943" t="str">
            <v/>
          </cell>
          <cell r="AA943">
            <v>0</v>
          </cell>
          <cell r="AB943">
            <v>0</v>
          </cell>
          <cell r="AC943" t="str">
            <v/>
          </cell>
          <cell r="AD943" t="str">
            <v/>
          </cell>
          <cell r="AG943" t="str">
            <v/>
          </cell>
          <cell r="AH943" t="str">
            <v/>
          </cell>
          <cell r="AJ943" t="str">
            <v/>
          </cell>
          <cell r="AK943" t="str">
            <v/>
          </cell>
          <cell r="AM943" t="str">
            <v/>
          </cell>
          <cell r="AN943" t="str">
            <v/>
          </cell>
          <cell r="AP943" t="str">
            <v/>
          </cell>
          <cell r="AQ943" t="str">
            <v/>
          </cell>
          <cell r="AS943" t="str">
            <v/>
          </cell>
          <cell r="AT943" t="str">
            <v/>
          </cell>
          <cell r="AU943" t="str">
            <v/>
          </cell>
          <cell r="AZ943" t="str">
            <v/>
          </cell>
          <cell r="BA943" t="str">
            <v/>
          </cell>
          <cell r="BD943" t="str">
            <v/>
          </cell>
          <cell r="BE943" t="str">
            <v/>
          </cell>
          <cell r="BH943" t="str">
            <v/>
          </cell>
          <cell r="BI943" t="str">
            <v/>
          </cell>
          <cell r="BL943" t="str">
            <v/>
          </cell>
          <cell r="BM943" t="str">
            <v/>
          </cell>
          <cell r="BP943" t="str">
            <v/>
          </cell>
          <cell r="BQ943" t="str">
            <v/>
          </cell>
          <cell r="BV943" t="str">
            <v/>
          </cell>
          <cell r="BW943" t="str">
            <v/>
          </cell>
          <cell r="BX943" t="str">
            <v/>
          </cell>
          <cell r="BY943" t="str">
            <v/>
          </cell>
          <cell r="BZ943">
            <v>0</v>
          </cell>
          <cell r="CA943">
            <v>0</v>
          </cell>
          <cell r="CB943" t="str">
            <v/>
          </cell>
          <cell r="CC943">
            <v>0</v>
          </cell>
          <cell r="CD943">
            <v>0</v>
          </cell>
          <cell r="CE943">
            <v>0</v>
          </cell>
          <cell r="CF943">
            <v>0</v>
          </cell>
          <cell r="CG943">
            <v>0</v>
          </cell>
        </row>
        <row r="944">
          <cell r="B944" t="str">
            <v/>
          </cell>
          <cell r="C944">
            <v>0</v>
          </cell>
          <cell r="D944">
            <v>0</v>
          </cell>
          <cell r="E944">
            <v>0</v>
          </cell>
          <cell r="F944">
            <v>0</v>
          </cell>
          <cell r="G944" t="str">
            <v/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Q944" t="str">
            <v/>
          </cell>
          <cell r="R944">
            <v>0</v>
          </cell>
          <cell r="U944" t="str">
            <v/>
          </cell>
          <cell r="V944">
            <v>0</v>
          </cell>
          <cell r="Y944" t="str">
            <v/>
          </cell>
          <cell r="Z944">
            <v>0</v>
          </cell>
          <cell r="AA944">
            <v>0</v>
          </cell>
          <cell r="AB944">
            <v>0</v>
          </cell>
          <cell r="AC944" t="str">
            <v/>
          </cell>
          <cell r="AD944">
            <v>0</v>
          </cell>
          <cell r="AG944" t="str">
            <v/>
          </cell>
          <cell r="AH944">
            <v>0</v>
          </cell>
          <cell r="AJ944" t="str">
            <v/>
          </cell>
          <cell r="AK944">
            <v>0</v>
          </cell>
          <cell r="AM944" t="str">
            <v/>
          </cell>
          <cell r="AN944">
            <v>0</v>
          </cell>
          <cell r="AP944" t="str">
            <v/>
          </cell>
          <cell r="AQ944">
            <v>0</v>
          </cell>
          <cell r="AS944" t="str">
            <v/>
          </cell>
          <cell r="AT944">
            <v>0</v>
          </cell>
          <cell r="AU944" t="str">
            <v/>
          </cell>
          <cell r="AZ944" t="str">
            <v/>
          </cell>
          <cell r="BA944">
            <v>0</v>
          </cell>
          <cell r="BD944" t="str">
            <v/>
          </cell>
          <cell r="BE944">
            <v>0</v>
          </cell>
          <cell r="BH944" t="str">
            <v/>
          </cell>
          <cell r="BI944">
            <v>0</v>
          </cell>
          <cell r="BL944" t="str">
            <v/>
          </cell>
          <cell r="BM944">
            <v>0</v>
          </cell>
          <cell r="BP944" t="str">
            <v/>
          </cell>
          <cell r="BQ944">
            <v>0</v>
          </cell>
          <cell r="BV944" t="str">
            <v/>
          </cell>
          <cell r="BW944">
            <v>0</v>
          </cell>
          <cell r="BX944">
            <v>0</v>
          </cell>
          <cell r="BY944" t="str">
            <v/>
          </cell>
          <cell r="BZ944" t="str">
            <v/>
          </cell>
          <cell r="CA944" t="str">
            <v/>
          </cell>
          <cell r="CB944" t="str">
            <v/>
          </cell>
          <cell r="CC944" t="str">
            <v/>
          </cell>
          <cell r="CD944" t="str">
            <v/>
          </cell>
          <cell r="CE944" t="str">
            <v/>
          </cell>
          <cell r="CF944" t="str">
            <v/>
          </cell>
          <cell r="CG944" t="str">
            <v/>
          </cell>
        </row>
        <row r="945">
          <cell r="B945">
            <v>0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 t="str">
            <v/>
          </cell>
          <cell r="H945" t="str">
            <v/>
          </cell>
          <cell r="I945" t="str">
            <v/>
          </cell>
          <cell r="J945" t="str">
            <v/>
          </cell>
          <cell r="K945" t="str">
            <v/>
          </cell>
          <cell r="L945" t="str">
            <v/>
          </cell>
          <cell r="M945" t="str">
            <v/>
          </cell>
          <cell r="N945">
            <v>0</v>
          </cell>
          <cell r="Q945" t="str">
            <v/>
          </cell>
          <cell r="R945" t="str">
            <v/>
          </cell>
          <cell r="U945" t="str">
            <v/>
          </cell>
          <cell r="V945" t="str">
            <v/>
          </cell>
          <cell r="Y945" t="str">
            <v/>
          </cell>
          <cell r="Z945" t="str">
            <v/>
          </cell>
          <cell r="AA945">
            <v>0</v>
          </cell>
          <cell r="AB945">
            <v>0</v>
          </cell>
          <cell r="AC945" t="str">
            <v/>
          </cell>
          <cell r="AD945" t="str">
            <v/>
          </cell>
          <cell r="AG945" t="str">
            <v/>
          </cell>
          <cell r="AH945" t="str">
            <v/>
          </cell>
          <cell r="AJ945" t="str">
            <v/>
          </cell>
          <cell r="AK945" t="str">
            <v/>
          </cell>
          <cell r="AM945" t="str">
            <v/>
          </cell>
          <cell r="AN945" t="str">
            <v/>
          </cell>
          <cell r="AP945" t="str">
            <v/>
          </cell>
          <cell r="AQ945" t="str">
            <v/>
          </cell>
          <cell r="AS945" t="str">
            <v/>
          </cell>
          <cell r="AT945" t="str">
            <v/>
          </cell>
          <cell r="AU945" t="str">
            <v/>
          </cell>
          <cell r="AZ945" t="str">
            <v/>
          </cell>
          <cell r="BA945" t="str">
            <v/>
          </cell>
          <cell r="BD945" t="str">
            <v/>
          </cell>
          <cell r="BE945" t="str">
            <v/>
          </cell>
          <cell r="BH945" t="str">
            <v/>
          </cell>
          <cell r="BI945" t="str">
            <v/>
          </cell>
          <cell r="BL945" t="str">
            <v/>
          </cell>
          <cell r="BM945" t="str">
            <v/>
          </cell>
          <cell r="BP945" t="str">
            <v/>
          </cell>
          <cell r="BQ945" t="str">
            <v/>
          </cell>
          <cell r="BV945" t="str">
            <v/>
          </cell>
          <cell r="BW945" t="str">
            <v/>
          </cell>
          <cell r="BX945" t="str">
            <v/>
          </cell>
          <cell r="BY945" t="str">
            <v/>
          </cell>
          <cell r="BZ945">
            <v>0</v>
          </cell>
          <cell r="CA945">
            <v>0</v>
          </cell>
          <cell r="CB945" t="str">
            <v/>
          </cell>
          <cell r="CC945">
            <v>0</v>
          </cell>
          <cell r="CD945">
            <v>0</v>
          </cell>
          <cell r="CE945">
            <v>0</v>
          </cell>
          <cell r="CF945">
            <v>0</v>
          </cell>
          <cell r="CG945">
            <v>0</v>
          </cell>
        </row>
        <row r="946">
          <cell r="B946" t="str">
            <v/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 t="str">
            <v/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Q946" t="str">
            <v/>
          </cell>
          <cell r="R946">
            <v>0</v>
          </cell>
          <cell r="U946" t="str">
            <v/>
          </cell>
          <cell r="V946">
            <v>0</v>
          </cell>
          <cell r="Y946" t="str">
            <v/>
          </cell>
          <cell r="Z946">
            <v>0</v>
          </cell>
          <cell r="AA946">
            <v>0</v>
          </cell>
          <cell r="AB946">
            <v>0</v>
          </cell>
          <cell r="AC946" t="str">
            <v/>
          </cell>
          <cell r="AD946">
            <v>0</v>
          </cell>
          <cell r="AG946" t="str">
            <v/>
          </cell>
          <cell r="AH946">
            <v>0</v>
          </cell>
          <cell r="AJ946" t="str">
            <v/>
          </cell>
          <cell r="AK946">
            <v>0</v>
          </cell>
          <cell r="AM946" t="str">
            <v/>
          </cell>
          <cell r="AN946">
            <v>0</v>
          </cell>
          <cell r="AP946" t="str">
            <v/>
          </cell>
          <cell r="AQ946">
            <v>0</v>
          </cell>
          <cell r="AS946" t="str">
            <v/>
          </cell>
          <cell r="AT946">
            <v>0</v>
          </cell>
          <cell r="AU946" t="str">
            <v/>
          </cell>
          <cell r="AZ946" t="str">
            <v/>
          </cell>
          <cell r="BA946">
            <v>0</v>
          </cell>
          <cell r="BD946" t="str">
            <v/>
          </cell>
          <cell r="BE946">
            <v>0</v>
          </cell>
          <cell r="BH946" t="str">
            <v/>
          </cell>
          <cell r="BI946">
            <v>0</v>
          </cell>
          <cell r="BL946" t="str">
            <v/>
          </cell>
          <cell r="BM946">
            <v>0</v>
          </cell>
          <cell r="BP946" t="str">
            <v/>
          </cell>
          <cell r="BQ946">
            <v>0</v>
          </cell>
          <cell r="BV946" t="str">
            <v/>
          </cell>
          <cell r="BW946">
            <v>0</v>
          </cell>
          <cell r="BX946">
            <v>0</v>
          </cell>
          <cell r="BY946" t="str">
            <v/>
          </cell>
          <cell r="BZ946" t="str">
            <v/>
          </cell>
          <cell r="CA946" t="str">
            <v/>
          </cell>
          <cell r="CB946" t="str">
            <v/>
          </cell>
          <cell r="CC946" t="str">
            <v/>
          </cell>
          <cell r="CD946" t="str">
            <v/>
          </cell>
          <cell r="CE946" t="str">
            <v/>
          </cell>
          <cell r="CF946" t="str">
            <v/>
          </cell>
          <cell r="CG946" t="str">
            <v/>
          </cell>
        </row>
        <row r="947">
          <cell r="B947">
            <v>0</v>
          </cell>
          <cell r="C947" t="str">
            <v/>
          </cell>
          <cell r="D947" t="str">
            <v/>
          </cell>
          <cell r="E947" t="str">
            <v/>
          </cell>
          <cell r="F947" t="str">
            <v/>
          </cell>
          <cell r="G947" t="str">
            <v/>
          </cell>
          <cell r="H947" t="str">
            <v/>
          </cell>
          <cell r="I947" t="str">
            <v/>
          </cell>
          <cell r="J947" t="str">
            <v/>
          </cell>
          <cell r="K947" t="str">
            <v/>
          </cell>
          <cell r="L947" t="str">
            <v/>
          </cell>
          <cell r="M947" t="str">
            <v/>
          </cell>
          <cell r="N947">
            <v>0</v>
          </cell>
          <cell r="Q947" t="str">
            <v/>
          </cell>
          <cell r="R947" t="str">
            <v/>
          </cell>
          <cell r="U947" t="str">
            <v/>
          </cell>
          <cell r="V947" t="str">
            <v/>
          </cell>
          <cell r="Y947" t="str">
            <v/>
          </cell>
          <cell r="Z947" t="str">
            <v/>
          </cell>
          <cell r="AA947">
            <v>0</v>
          </cell>
          <cell r="AB947">
            <v>0</v>
          </cell>
          <cell r="AC947" t="str">
            <v/>
          </cell>
          <cell r="AD947" t="str">
            <v/>
          </cell>
          <cell r="AG947" t="str">
            <v/>
          </cell>
          <cell r="AH947" t="str">
            <v/>
          </cell>
          <cell r="AJ947" t="str">
            <v/>
          </cell>
          <cell r="AK947" t="str">
            <v/>
          </cell>
          <cell r="AM947" t="str">
            <v/>
          </cell>
          <cell r="AN947" t="str">
            <v/>
          </cell>
          <cell r="AP947" t="str">
            <v/>
          </cell>
          <cell r="AQ947" t="str">
            <v/>
          </cell>
          <cell r="AS947" t="str">
            <v/>
          </cell>
          <cell r="AT947" t="str">
            <v/>
          </cell>
          <cell r="AU947" t="str">
            <v/>
          </cell>
          <cell r="AZ947" t="str">
            <v/>
          </cell>
          <cell r="BA947" t="str">
            <v/>
          </cell>
          <cell r="BD947" t="str">
            <v/>
          </cell>
          <cell r="BE947" t="str">
            <v/>
          </cell>
          <cell r="BH947" t="str">
            <v/>
          </cell>
          <cell r="BI947" t="str">
            <v/>
          </cell>
          <cell r="BL947" t="str">
            <v/>
          </cell>
          <cell r="BM947" t="str">
            <v/>
          </cell>
          <cell r="BP947" t="str">
            <v/>
          </cell>
          <cell r="BQ947" t="str">
            <v/>
          </cell>
          <cell r="BV947" t="str">
            <v/>
          </cell>
          <cell r="BW947" t="str">
            <v/>
          </cell>
          <cell r="BX947" t="str">
            <v/>
          </cell>
          <cell r="BY947" t="str">
            <v/>
          </cell>
          <cell r="BZ947">
            <v>0</v>
          </cell>
          <cell r="CA947">
            <v>0</v>
          </cell>
          <cell r="CB947" t="str">
            <v/>
          </cell>
          <cell r="CC947">
            <v>0</v>
          </cell>
          <cell r="CD947">
            <v>0</v>
          </cell>
          <cell r="CE947">
            <v>0</v>
          </cell>
          <cell r="CF947">
            <v>0</v>
          </cell>
          <cell r="CG947">
            <v>0</v>
          </cell>
        </row>
        <row r="948">
          <cell r="B948" t="str">
            <v/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 t="str">
            <v/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Q948" t="str">
            <v/>
          </cell>
          <cell r="R948">
            <v>0</v>
          </cell>
          <cell r="U948" t="str">
            <v/>
          </cell>
          <cell r="V948">
            <v>0</v>
          </cell>
          <cell r="Y948" t="str">
            <v/>
          </cell>
          <cell r="Z948">
            <v>0</v>
          </cell>
          <cell r="AA948">
            <v>0</v>
          </cell>
          <cell r="AB948">
            <v>0</v>
          </cell>
          <cell r="AC948" t="str">
            <v/>
          </cell>
          <cell r="AD948">
            <v>0</v>
          </cell>
          <cell r="AG948" t="str">
            <v/>
          </cell>
          <cell r="AH948">
            <v>0</v>
          </cell>
          <cell r="AJ948" t="str">
            <v/>
          </cell>
          <cell r="AK948">
            <v>0</v>
          </cell>
          <cell r="AM948" t="str">
            <v/>
          </cell>
          <cell r="AN948">
            <v>0</v>
          </cell>
          <cell r="AP948" t="str">
            <v/>
          </cell>
          <cell r="AQ948">
            <v>0</v>
          </cell>
          <cell r="AS948" t="str">
            <v/>
          </cell>
          <cell r="AT948">
            <v>0</v>
          </cell>
          <cell r="AU948" t="str">
            <v/>
          </cell>
          <cell r="AZ948" t="str">
            <v/>
          </cell>
          <cell r="BA948">
            <v>0</v>
          </cell>
          <cell r="BD948" t="str">
            <v/>
          </cell>
          <cell r="BE948">
            <v>0</v>
          </cell>
          <cell r="BH948" t="str">
            <v/>
          </cell>
          <cell r="BI948">
            <v>0</v>
          </cell>
          <cell r="BL948" t="str">
            <v/>
          </cell>
          <cell r="BM948">
            <v>0</v>
          </cell>
          <cell r="BP948" t="str">
            <v/>
          </cell>
          <cell r="BQ948">
            <v>0</v>
          </cell>
          <cell r="BV948" t="str">
            <v/>
          </cell>
          <cell r="BW948">
            <v>0</v>
          </cell>
          <cell r="BX948">
            <v>0</v>
          </cell>
          <cell r="BY948" t="str">
            <v/>
          </cell>
          <cell r="BZ948" t="str">
            <v/>
          </cell>
          <cell r="CA948" t="str">
            <v/>
          </cell>
          <cell r="CB948" t="str">
            <v/>
          </cell>
          <cell r="CC948" t="str">
            <v/>
          </cell>
          <cell r="CD948" t="str">
            <v/>
          </cell>
          <cell r="CE948" t="str">
            <v/>
          </cell>
          <cell r="CF948" t="str">
            <v/>
          </cell>
          <cell r="CG948" t="str">
            <v/>
          </cell>
        </row>
        <row r="949">
          <cell r="B949">
            <v>0</v>
          </cell>
          <cell r="C949" t="str">
            <v/>
          </cell>
          <cell r="D949" t="str">
            <v/>
          </cell>
          <cell r="E949" t="str">
            <v/>
          </cell>
          <cell r="F949" t="str">
            <v/>
          </cell>
          <cell r="G949" t="str">
            <v/>
          </cell>
          <cell r="H949" t="str">
            <v/>
          </cell>
          <cell r="I949" t="str">
            <v/>
          </cell>
          <cell r="J949" t="str">
            <v/>
          </cell>
          <cell r="K949" t="str">
            <v/>
          </cell>
          <cell r="L949" t="str">
            <v/>
          </cell>
          <cell r="M949" t="str">
            <v/>
          </cell>
          <cell r="N949">
            <v>0</v>
          </cell>
          <cell r="Q949" t="str">
            <v/>
          </cell>
          <cell r="R949" t="str">
            <v/>
          </cell>
          <cell r="U949" t="str">
            <v/>
          </cell>
          <cell r="V949" t="str">
            <v/>
          </cell>
          <cell r="Y949" t="str">
            <v/>
          </cell>
          <cell r="Z949" t="str">
            <v/>
          </cell>
          <cell r="AA949">
            <v>0</v>
          </cell>
          <cell r="AB949">
            <v>0</v>
          </cell>
          <cell r="AC949" t="str">
            <v/>
          </cell>
          <cell r="AD949" t="str">
            <v/>
          </cell>
          <cell r="AG949" t="str">
            <v/>
          </cell>
          <cell r="AH949" t="str">
            <v/>
          </cell>
          <cell r="AJ949" t="str">
            <v/>
          </cell>
          <cell r="AK949" t="str">
            <v/>
          </cell>
          <cell r="AM949" t="str">
            <v/>
          </cell>
          <cell r="AN949" t="str">
            <v/>
          </cell>
          <cell r="AP949" t="str">
            <v/>
          </cell>
          <cell r="AQ949" t="str">
            <v/>
          </cell>
          <cell r="AS949" t="str">
            <v/>
          </cell>
          <cell r="AT949" t="str">
            <v/>
          </cell>
          <cell r="AU949" t="str">
            <v/>
          </cell>
          <cell r="AZ949" t="str">
            <v/>
          </cell>
          <cell r="BA949" t="str">
            <v/>
          </cell>
          <cell r="BD949" t="str">
            <v/>
          </cell>
          <cell r="BE949" t="str">
            <v/>
          </cell>
          <cell r="BH949" t="str">
            <v/>
          </cell>
          <cell r="BI949" t="str">
            <v/>
          </cell>
          <cell r="BL949" t="str">
            <v/>
          </cell>
          <cell r="BM949" t="str">
            <v/>
          </cell>
          <cell r="BP949" t="str">
            <v/>
          </cell>
          <cell r="BQ949" t="str">
            <v/>
          </cell>
          <cell r="BV949" t="str">
            <v/>
          </cell>
          <cell r="BW949" t="str">
            <v/>
          </cell>
          <cell r="BX949" t="str">
            <v/>
          </cell>
          <cell r="BY949" t="str">
            <v/>
          </cell>
          <cell r="BZ949">
            <v>0</v>
          </cell>
          <cell r="CA949">
            <v>0</v>
          </cell>
          <cell r="CB949" t="str">
            <v/>
          </cell>
          <cell r="CC949">
            <v>0</v>
          </cell>
          <cell r="CD949">
            <v>0</v>
          </cell>
          <cell r="CE949">
            <v>0</v>
          </cell>
          <cell r="CF949">
            <v>0</v>
          </cell>
          <cell r="CG949">
            <v>0</v>
          </cell>
        </row>
        <row r="950">
          <cell r="B950" t="str">
            <v/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 t="str">
            <v/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Q950" t="str">
            <v/>
          </cell>
          <cell r="R950">
            <v>0</v>
          </cell>
          <cell r="U950" t="str">
            <v/>
          </cell>
          <cell r="V950">
            <v>0</v>
          </cell>
          <cell r="Y950" t="str">
            <v/>
          </cell>
          <cell r="Z950">
            <v>0</v>
          </cell>
          <cell r="AA950">
            <v>0</v>
          </cell>
          <cell r="AB950">
            <v>0</v>
          </cell>
          <cell r="AC950" t="str">
            <v/>
          </cell>
          <cell r="AD950">
            <v>0</v>
          </cell>
          <cell r="AG950" t="str">
            <v/>
          </cell>
          <cell r="AH950">
            <v>0</v>
          </cell>
          <cell r="AJ950" t="str">
            <v/>
          </cell>
          <cell r="AK950">
            <v>0</v>
          </cell>
          <cell r="AM950" t="str">
            <v/>
          </cell>
          <cell r="AN950">
            <v>0</v>
          </cell>
          <cell r="AP950" t="str">
            <v/>
          </cell>
          <cell r="AQ950">
            <v>0</v>
          </cell>
          <cell r="AS950" t="str">
            <v/>
          </cell>
          <cell r="AT950">
            <v>0</v>
          </cell>
          <cell r="AU950" t="str">
            <v/>
          </cell>
          <cell r="AZ950" t="str">
            <v/>
          </cell>
          <cell r="BA950">
            <v>0</v>
          </cell>
          <cell r="BD950" t="str">
            <v/>
          </cell>
          <cell r="BE950">
            <v>0</v>
          </cell>
          <cell r="BH950" t="str">
            <v/>
          </cell>
          <cell r="BI950">
            <v>0</v>
          </cell>
          <cell r="BL950" t="str">
            <v/>
          </cell>
          <cell r="BM950">
            <v>0</v>
          </cell>
          <cell r="BP950" t="str">
            <v/>
          </cell>
          <cell r="BQ950">
            <v>0</v>
          </cell>
          <cell r="BV950" t="str">
            <v/>
          </cell>
          <cell r="BW950">
            <v>0</v>
          </cell>
          <cell r="BX950">
            <v>0</v>
          </cell>
          <cell r="BY950" t="str">
            <v/>
          </cell>
          <cell r="BZ950" t="str">
            <v/>
          </cell>
          <cell r="CA950" t="str">
            <v/>
          </cell>
          <cell r="CB950" t="str">
            <v/>
          </cell>
          <cell r="CC950" t="str">
            <v/>
          </cell>
          <cell r="CD950" t="str">
            <v/>
          </cell>
          <cell r="CE950" t="str">
            <v/>
          </cell>
          <cell r="CF950" t="str">
            <v/>
          </cell>
          <cell r="CG950" t="str">
            <v/>
          </cell>
        </row>
        <row r="951">
          <cell r="B951">
            <v>0</v>
          </cell>
          <cell r="C951" t="str">
            <v/>
          </cell>
          <cell r="D951" t="str">
            <v/>
          </cell>
          <cell r="E951" t="str">
            <v/>
          </cell>
          <cell r="F951" t="str">
            <v/>
          </cell>
          <cell r="G951" t="str">
            <v/>
          </cell>
          <cell r="H951" t="str">
            <v/>
          </cell>
          <cell r="I951" t="str">
            <v/>
          </cell>
          <cell r="J951" t="str">
            <v/>
          </cell>
          <cell r="K951" t="str">
            <v/>
          </cell>
          <cell r="L951" t="str">
            <v/>
          </cell>
          <cell r="M951" t="str">
            <v/>
          </cell>
          <cell r="N951">
            <v>0</v>
          </cell>
          <cell r="Q951" t="str">
            <v/>
          </cell>
          <cell r="R951" t="str">
            <v/>
          </cell>
          <cell r="U951" t="str">
            <v/>
          </cell>
          <cell r="V951" t="str">
            <v/>
          </cell>
          <cell r="Y951" t="str">
            <v/>
          </cell>
          <cell r="Z951" t="str">
            <v/>
          </cell>
          <cell r="AA951">
            <v>0</v>
          </cell>
          <cell r="AB951">
            <v>0</v>
          </cell>
          <cell r="AC951" t="str">
            <v/>
          </cell>
          <cell r="AD951" t="str">
            <v/>
          </cell>
          <cell r="AG951" t="str">
            <v/>
          </cell>
          <cell r="AH951" t="str">
            <v/>
          </cell>
          <cell r="AJ951" t="str">
            <v/>
          </cell>
          <cell r="AK951" t="str">
            <v/>
          </cell>
          <cell r="AM951" t="str">
            <v/>
          </cell>
          <cell r="AN951" t="str">
            <v/>
          </cell>
          <cell r="AP951" t="str">
            <v/>
          </cell>
          <cell r="AQ951" t="str">
            <v/>
          </cell>
          <cell r="AS951" t="str">
            <v/>
          </cell>
          <cell r="AT951" t="str">
            <v/>
          </cell>
          <cell r="AU951" t="str">
            <v/>
          </cell>
          <cell r="AZ951" t="str">
            <v/>
          </cell>
          <cell r="BA951" t="str">
            <v/>
          </cell>
          <cell r="BD951" t="str">
            <v/>
          </cell>
          <cell r="BE951" t="str">
            <v/>
          </cell>
          <cell r="BH951" t="str">
            <v/>
          </cell>
          <cell r="BI951" t="str">
            <v/>
          </cell>
          <cell r="BL951" t="str">
            <v/>
          </cell>
          <cell r="BM951" t="str">
            <v/>
          </cell>
          <cell r="BP951" t="str">
            <v/>
          </cell>
          <cell r="BQ951" t="str">
            <v/>
          </cell>
          <cell r="BV951" t="str">
            <v/>
          </cell>
          <cell r="BW951" t="str">
            <v/>
          </cell>
          <cell r="BX951" t="str">
            <v/>
          </cell>
          <cell r="BY951" t="str">
            <v/>
          </cell>
          <cell r="BZ951">
            <v>0</v>
          </cell>
          <cell r="CA951">
            <v>0</v>
          </cell>
          <cell r="CB951" t="str">
            <v/>
          </cell>
          <cell r="CC951">
            <v>0</v>
          </cell>
          <cell r="CD951">
            <v>0</v>
          </cell>
          <cell r="CE951">
            <v>0</v>
          </cell>
          <cell r="CF951">
            <v>0</v>
          </cell>
          <cell r="CG951">
            <v>0</v>
          </cell>
        </row>
        <row r="952">
          <cell r="B952" t="str">
            <v/>
          </cell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 t="str">
            <v/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Q952" t="str">
            <v/>
          </cell>
          <cell r="R952">
            <v>0</v>
          </cell>
          <cell r="U952" t="str">
            <v/>
          </cell>
          <cell r="V952">
            <v>0</v>
          </cell>
          <cell r="Y952" t="str">
            <v/>
          </cell>
          <cell r="Z952">
            <v>0</v>
          </cell>
          <cell r="AA952">
            <v>0</v>
          </cell>
          <cell r="AB952">
            <v>0</v>
          </cell>
          <cell r="AC952" t="str">
            <v/>
          </cell>
          <cell r="AD952">
            <v>0</v>
          </cell>
          <cell r="AG952" t="str">
            <v/>
          </cell>
          <cell r="AH952">
            <v>0</v>
          </cell>
          <cell r="AJ952" t="str">
            <v/>
          </cell>
          <cell r="AK952">
            <v>0</v>
          </cell>
          <cell r="AM952" t="str">
            <v/>
          </cell>
          <cell r="AN952">
            <v>0</v>
          </cell>
          <cell r="AP952" t="str">
            <v/>
          </cell>
          <cell r="AQ952">
            <v>0</v>
          </cell>
          <cell r="AS952" t="str">
            <v/>
          </cell>
          <cell r="AT952">
            <v>0</v>
          </cell>
          <cell r="AU952" t="str">
            <v/>
          </cell>
          <cell r="AZ952" t="str">
            <v/>
          </cell>
          <cell r="BA952">
            <v>0</v>
          </cell>
          <cell r="BD952" t="str">
            <v/>
          </cell>
          <cell r="BE952">
            <v>0</v>
          </cell>
          <cell r="BH952" t="str">
            <v/>
          </cell>
          <cell r="BI952">
            <v>0</v>
          </cell>
          <cell r="BL952" t="str">
            <v/>
          </cell>
          <cell r="BM952">
            <v>0</v>
          </cell>
          <cell r="BP952" t="str">
            <v/>
          </cell>
          <cell r="BQ952">
            <v>0</v>
          </cell>
          <cell r="BV952" t="str">
            <v/>
          </cell>
          <cell r="BW952">
            <v>0</v>
          </cell>
          <cell r="BX952">
            <v>0</v>
          </cell>
          <cell r="BY952" t="str">
            <v/>
          </cell>
          <cell r="BZ952" t="str">
            <v/>
          </cell>
          <cell r="CA952" t="str">
            <v/>
          </cell>
          <cell r="CB952" t="str">
            <v/>
          </cell>
          <cell r="CC952" t="str">
            <v/>
          </cell>
          <cell r="CD952" t="str">
            <v/>
          </cell>
          <cell r="CE952" t="str">
            <v/>
          </cell>
          <cell r="CF952" t="str">
            <v/>
          </cell>
          <cell r="CG952" t="str">
            <v/>
          </cell>
        </row>
        <row r="953">
          <cell r="B953">
            <v>0</v>
          </cell>
          <cell r="C953" t="str">
            <v/>
          </cell>
          <cell r="D953" t="str">
            <v/>
          </cell>
          <cell r="E953" t="str">
            <v/>
          </cell>
          <cell r="F953" t="str">
            <v/>
          </cell>
          <cell r="G953" t="str">
            <v/>
          </cell>
          <cell r="H953" t="str">
            <v/>
          </cell>
          <cell r="I953" t="str">
            <v/>
          </cell>
          <cell r="J953" t="str">
            <v/>
          </cell>
          <cell r="K953" t="str">
            <v/>
          </cell>
          <cell r="L953" t="str">
            <v/>
          </cell>
          <cell r="M953" t="str">
            <v/>
          </cell>
          <cell r="N953">
            <v>0</v>
          </cell>
          <cell r="Q953" t="str">
            <v/>
          </cell>
          <cell r="R953" t="str">
            <v/>
          </cell>
          <cell r="U953" t="str">
            <v/>
          </cell>
          <cell r="V953" t="str">
            <v/>
          </cell>
          <cell r="Y953" t="str">
            <v/>
          </cell>
          <cell r="Z953" t="str">
            <v/>
          </cell>
          <cell r="AA953">
            <v>0</v>
          </cell>
          <cell r="AB953">
            <v>0</v>
          </cell>
          <cell r="AC953" t="str">
            <v/>
          </cell>
          <cell r="AD953" t="str">
            <v/>
          </cell>
          <cell r="AG953" t="str">
            <v/>
          </cell>
          <cell r="AH953" t="str">
            <v/>
          </cell>
          <cell r="AJ953" t="str">
            <v/>
          </cell>
          <cell r="AK953" t="str">
            <v/>
          </cell>
          <cell r="AM953" t="str">
            <v/>
          </cell>
          <cell r="AN953" t="str">
            <v/>
          </cell>
          <cell r="AP953" t="str">
            <v/>
          </cell>
          <cell r="AQ953" t="str">
            <v/>
          </cell>
          <cell r="AS953" t="str">
            <v/>
          </cell>
          <cell r="AT953" t="str">
            <v/>
          </cell>
          <cell r="AU953" t="str">
            <v/>
          </cell>
          <cell r="AZ953" t="str">
            <v/>
          </cell>
          <cell r="BA953" t="str">
            <v/>
          </cell>
          <cell r="BD953" t="str">
            <v/>
          </cell>
          <cell r="BE953" t="str">
            <v/>
          </cell>
          <cell r="BH953" t="str">
            <v/>
          </cell>
          <cell r="BI953" t="str">
            <v/>
          </cell>
          <cell r="BL953" t="str">
            <v/>
          </cell>
          <cell r="BM953" t="str">
            <v/>
          </cell>
          <cell r="BP953" t="str">
            <v/>
          </cell>
          <cell r="BQ953" t="str">
            <v/>
          </cell>
          <cell r="BV953" t="str">
            <v/>
          </cell>
          <cell r="BW953" t="str">
            <v/>
          </cell>
          <cell r="BX953" t="str">
            <v/>
          </cell>
          <cell r="BY953" t="str">
            <v/>
          </cell>
          <cell r="BZ953">
            <v>0</v>
          </cell>
          <cell r="CA953">
            <v>0</v>
          </cell>
          <cell r="CB953" t="str">
            <v/>
          </cell>
          <cell r="CC953">
            <v>0</v>
          </cell>
          <cell r="CD953">
            <v>0</v>
          </cell>
          <cell r="CE953">
            <v>0</v>
          </cell>
          <cell r="CF953">
            <v>0</v>
          </cell>
          <cell r="CG953">
            <v>0</v>
          </cell>
        </row>
        <row r="954">
          <cell r="B954" t="str">
            <v/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 t="str">
            <v/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Q954" t="str">
            <v/>
          </cell>
          <cell r="R954">
            <v>0</v>
          </cell>
          <cell r="U954" t="str">
            <v/>
          </cell>
          <cell r="V954">
            <v>0</v>
          </cell>
          <cell r="Y954" t="str">
            <v/>
          </cell>
          <cell r="Z954">
            <v>0</v>
          </cell>
          <cell r="AA954">
            <v>0</v>
          </cell>
          <cell r="AB954">
            <v>0</v>
          </cell>
          <cell r="AC954" t="str">
            <v/>
          </cell>
          <cell r="AD954">
            <v>0</v>
          </cell>
          <cell r="AG954" t="str">
            <v/>
          </cell>
          <cell r="AH954">
            <v>0</v>
          </cell>
          <cell r="AJ954" t="str">
            <v/>
          </cell>
          <cell r="AK954">
            <v>0</v>
          </cell>
          <cell r="AM954" t="str">
            <v/>
          </cell>
          <cell r="AN954">
            <v>0</v>
          </cell>
          <cell r="AP954" t="str">
            <v/>
          </cell>
          <cell r="AQ954">
            <v>0</v>
          </cell>
          <cell r="AS954" t="str">
            <v/>
          </cell>
          <cell r="AT954">
            <v>0</v>
          </cell>
          <cell r="AU954" t="str">
            <v/>
          </cell>
          <cell r="AZ954" t="str">
            <v/>
          </cell>
          <cell r="BA954">
            <v>0</v>
          </cell>
          <cell r="BD954" t="str">
            <v/>
          </cell>
          <cell r="BE954">
            <v>0</v>
          </cell>
          <cell r="BH954" t="str">
            <v/>
          </cell>
          <cell r="BI954">
            <v>0</v>
          </cell>
          <cell r="BL954" t="str">
            <v/>
          </cell>
          <cell r="BM954">
            <v>0</v>
          </cell>
          <cell r="BP954" t="str">
            <v/>
          </cell>
          <cell r="BQ954">
            <v>0</v>
          </cell>
          <cell r="BV954" t="str">
            <v/>
          </cell>
          <cell r="BW954">
            <v>0</v>
          </cell>
          <cell r="BX954">
            <v>0</v>
          </cell>
          <cell r="BY954" t="str">
            <v/>
          </cell>
          <cell r="BZ954" t="str">
            <v/>
          </cell>
          <cell r="CA954" t="str">
            <v/>
          </cell>
          <cell r="CB954" t="str">
            <v/>
          </cell>
          <cell r="CC954" t="str">
            <v/>
          </cell>
          <cell r="CD954" t="str">
            <v/>
          </cell>
          <cell r="CE954" t="str">
            <v/>
          </cell>
          <cell r="CF954" t="str">
            <v/>
          </cell>
          <cell r="CG954" t="str">
            <v/>
          </cell>
        </row>
        <row r="955">
          <cell r="B955">
            <v>0</v>
          </cell>
          <cell r="C955" t="str">
            <v/>
          </cell>
          <cell r="D955" t="str">
            <v/>
          </cell>
          <cell r="E955" t="str">
            <v/>
          </cell>
          <cell r="F955" t="str">
            <v/>
          </cell>
          <cell r="G955" t="str">
            <v/>
          </cell>
          <cell r="H955" t="str">
            <v/>
          </cell>
          <cell r="I955" t="str">
            <v/>
          </cell>
          <cell r="J955" t="str">
            <v/>
          </cell>
          <cell r="K955" t="str">
            <v/>
          </cell>
          <cell r="L955" t="str">
            <v/>
          </cell>
          <cell r="M955" t="str">
            <v/>
          </cell>
          <cell r="N955">
            <v>0</v>
          </cell>
          <cell r="Q955" t="str">
            <v/>
          </cell>
          <cell r="R955" t="str">
            <v/>
          </cell>
          <cell r="U955" t="str">
            <v/>
          </cell>
          <cell r="V955" t="str">
            <v/>
          </cell>
          <cell r="Y955" t="str">
            <v/>
          </cell>
          <cell r="Z955" t="str">
            <v/>
          </cell>
          <cell r="AA955">
            <v>0</v>
          </cell>
          <cell r="AB955">
            <v>0</v>
          </cell>
          <cell r="AC955" t="str">
            <v/>
          </cell>
          <cell r="AD955" t="str">
            <v/>
          </cell>
          <cell r="AG955" t="str">
            <v/>
          </cell>
          <cell r="AH955" t="str">
            <v/>
          </cell>
          <cell r="AJ955" t="str">
            <v/>
          </cell>
          <cell r="AK955" t="str">
            <v/>
          </cell>
          <cell r="AM955" t="str">
            <v/>
          </cell>
          <cell r="AN955" t="str">
            <v/>
          </cell>
          <cell r="AP955" t="str">
            <v/>
          </cell>
          <cell r="AQ955" t="str">
            <v/>
          </cell>
          <cell r="AS955" t="str">
            <v/>
          </cell>
          <cell r="AT955" t="str">
            <v/>
          </cell>
          <cell r="AU955" t="str">
            <v/>
          </cell>
          <cell r="AZ955" t="str">
            <v/>
          </cell>
          <cell r="BA955" t="str">
            <v/>
          </cell>
          <cell r="BD955" t="str">
            <v/>
          </cell>
          <cell r="BE955" t="str">
            <v/>
          </cell>
          <cell r="BH955" t="str">
            <v/>
          </cell>
          <cell r="BI955" t="str">
            <v/>
          </cell>
          <cell r="BL955" t="str">
            <v/>
          </cell>
          <cell r="BM955" t="str">
            <v/>
          </cell>
          <cell r="BP955" t="str">
            <v/>
          </cell>
          <cell r="BQ955" t="str">
            <v/>
          </cell>
          <cell r="BV955" t="str">
            <v/>
          </cell>
          <cell r="BW955" t="str">
            <v/>
          </cell>
          <cell r="BX955" t="str">
            <v/>
          </cell>
          <cell r="BY955" t="str">
            <v/>
          </cell>
          <cell r="BZ955">
            <v>0</v>
          </cell>
          <cell r="CA955">
            <v>0</v>
          </cell>
          <cell r="CB955" t="str">
            <v/>
          </cell>
          <cell r="CC955">
            <v>0</v>
          </cell>
          <cell r="CD955">
            <v>0</v>
          </cell>
          <cell r="CE955">
            <v>0</v>
          </cell>
          <cell r="CF955">
            <v>0</v>
          </cell>
          <cell r="CG955">
            <v>0</v>
          </cell>
        </row>
        <row r="956">
          <cell r="B956" t="str">
            <v/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 t="str">
            <v/>
          </cell>
          <cell r="H956">
            <v>0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Q956" t="str">
            <v/>
          </cell>
          <cell r="R956">
            <v>0</v>
          </cell>
          <cell r="U956" t="str">
            <v/>
          </cell>
          <cell r="V956">
            <v>0</v>
          </cell>
          <cell r="Y956" t="str">
            <v/>
          </cell>
          <cell r="Z956">
            <v>0</v>
          </cell>
          <cell r="AA956">
            <v>0</v>
          </cell>
          <cell r="AB956">
            <v>0</v>
          </cell>
          <cell r="AC956" t="str">
            <v/>
          </cell>
          <cell r="AD956">
            <v>0</v>
          </cell>
          <cell r="AG956" t="str">
            <v/>
          </cell>
          <cell r="AH956">
            <v>0</v>
          </cell>
          <cell r="AJ956" t="str">
            <v/>
          </cell>
          <cell r="AK956">
            <v>0</v>
          </cell>
          <cell r="AM956" t="str">
            <v/>
          </cell>
          <cell r="AN956">
            <v>0</v>
          </cell>
          <cell r="AP956" t="str">
            <v/>
          </cell>
          <cell r="AQ956">
            <v>0</v>
          </cell>
          <cell r="AS956" t="str">
            <v/>
          </cell>
          <cell r="AT956">
            <v>0</v>
          </cell>
          <cell r="AU956" t="str">
            <v/>
          </cell>
          <cell r="AZ956" t="str">
            <v/>
          </cell>
          <cell r="BA956">
            <v>0</v>
          </cell>
          <cell r="BD956" t="str">
            <v/>
          </cell>
          <cell r="BE956">
            <v>0</v>
          </cell>
          <cell r="BH956" t="str">
            <v/>
          </cell>
          <cell r="BI956">
            <v>0</v>
          </cell>
          <cell r="BL956" t="str">
            <v/>
          </cell>
          <cell r="BM956">
            <v>0</v>
          </cell>
          <cell r="BP956" t="str">
            <v/>
          </cell>
          <cell r="BQ956">
            <v>0</v>
          </cell>
          <cell r="BV956" t="str">
            <v/>
          </cell>
          <cell r="BW956">
            <v>0</v>
          </cell>
          <cell r="BX956">
            <v>0</v>
          </cell>
          <cell r="BY956" t="str">
            <v/>
          </cell>
          <cell r="BZ956" t="str">
            <v/>
          </cell>
          <cell r="CA956" t="str">
            <v/>
          </cell>
          <cell r="CB956" t="str">
            <v/>
          </cell>
          <cell r="CC956" t="str">
            <v/>
          </cell>
          <cell r="CD956" t="str">
            <v/>
          </cell>
          <cell r="CE956" t="str">
            <v/>
          </cell>
          <cell r="CF956" t="str">
            <v/>
          </cell>
          <cell r="CG956" t="str">
            <v/>
          </cell>
        </row>
        <row r="957">
          <cell r="B957">
            <v>0</v>
          </cell>
          <cell r="C957" t="str">
            <v/>
          </cell>
          <cell r="D957" t="str">
            <v/>
          </cell>
          <cell r="E957" t="str">
            <v/>
          </cell>
          <cell r="F957" t="str">
            <v/>
          </cell>
          <cell r="G957" t="str">
            <v/>
          </cell>
          <cell r="H957" t="str">
            <v/>
          </cell>
          <cell r="I957" t="str">
            <v/>
          </cell>
          <cell r="J957" t="str">
            <v/>
          </cell>
          <cell r="K957" t="str">
            <v/>
          </cell>
          <cell r="L957" t="str">
            <v/>
          </cell>
          <cell r="M957" t="str">
            <v/>
          </cell>
          <cell r="N957">
            <v>0</v>
          </cell>
          <cell r="Q957" t="str">
            <v/>
          </cell>
          <cell r="R957" t="str">
            <v/>
          </cell>
          <cell r="U957" t="str">
            <v/>
          </cell>
          <cell r="V957" t="str">
            <v/>
          </cell>
          <cell r="Y957" t="str">
            <v/>
          </cell>
          <cell r="Z957" t="str">
            <v/>
          </cell>
          <cell r="AA957">
            <v>0</v>
          </cell>
          <cell r="AB957">
            <v>0</v>
          </cell>
          <cell r="AC957" t="str">
            <v/>
          </cell>
          <cell r="AD957" t="str">
            <v/>
          </cell>
          <cell r="AG957" t="str">
            <v/>
          </cell>
          <cell r="AH957" t="str">
            <v/>
          </cell>
          <cell r="AJ957" t="str">
            <v/>
          </cell>
          <cell r="AK957" t="str">
            <v/>
          </cell>
          <cell r="AM957" t="str">
            <v/>
          </cell>
          <cell r="AN957" t="str">
            <v/>
          </cell>
          <cell r="AP957" t="str">
            <v/>
          </cell>
          <cell r="AQ957" t="str">
            <v/>
          </cell>
          <cell r="AS957" t="str">
            <v/>
          </cell>
          <cell r="AT957" t="str">
            <v/>
          </cell>
          <cell r="AU957" t="str">
            <v/>
          </cell>
          <cell r="AZ957" t="str">
            <v/>
          </cell>
          <cell r="BA957" t="str">
            <v/>
          </cell>
          <cell r="BD957" t="str">
            <v/>
          </cell>
          <cell r="BE957" t="str">
            <v/>
          </cell>
          <cell r="BH957" t="str">
            <v/>
          </cell>
          <cell r="BI957" t="str">
            <v/>
          </cell>
          <cell r="BL957" t="str">
            <v/>
          </cell>
          <cell r="BM957" t="str">
            <v/>
          </cell>
          <cell r="BP957" t="str">
            <v/>
          </cell>
          <cell r="BQ957" t="str">
            <v/>
          </cell>
          <cell r="BV957" t="str">
            <v/>
          </cell>
          <cell r="BW957" t="str">
            <v/>
          </cell>
          <cell r="BX957" t="str">
            <v/>
          </cell>
          <cell r="BY957" t="str">
            <v/>
          </cell>
          <cell r="BZ957">
            <v>0</v>
          </cell>
          <cell r="CA957">
            <v>0</v>
          </cell>
          <cell r="CB957" t="str">
            <v/>
          </cell>
          <cell r="CC957">
            <v>0</v>
          </cell>
          <cell r="CD957">
            <v>0</v>
          </cell>
          <cell r="CE957">
            <v>0</v>
          </cell>
          <cell r="CF957">
            <v>0</v>
          </cell>
          <cell r="CG957">
            <v>0</v>
          </cell>
        </row>
        <row r="958">
          <cell r="B958" t="str">
            <v/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 t="str">
            <v/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Q958" t="str">
            <v/>
          </cell>
          <cell r="R958">
            <v>0</v>
          </cell>
          <cell r="U958" t="str">
            <v/>
          </cell>
          <cell r="V958">
            <v>0</v>
          </cell>
          <cell r="Y958" t="str">
            <v/>
          </cell>
          <cell r="Z958">
            <v>0</v>
          </cell>
          <cell r="AA958">
            <v>0</v>
          </cell>
          <cell r="AB958">
            <v>0</v>
          </cell>
          <cell r="AC958" t="str">
            <v/>
          </cell>
          <cell r="AD958">
            <v>0</v>
          </cell>
          <cell r="AG958" t="str">
            <v/>
          </cell>
          <cell r="AH958">
            <v>0</v>
          </cell>
          <cell r="AJ958" t="str">
            <v/>
          </cell>
          <cell r="AK958">
            <v>0</v>
          </cell>
          <cell r="AM958" t="str">
            <v/>
          </cell>
          <cell r="AN958">
            <v>0</v>
          </cell>
          <cell r="AP958" t="str">
            <v/>
          </cell>
          <cell r="AQ958">
            <v>0</v>
          </cell>
          <cell r="AS958" t="str">
            <v/>
          </cell>
          <cell r="AT958">
            <v>0</v>
          </cell>
          <cell r="AU958" t="str">
            <v/>
          </cell>
          <cell r="AZ958" t="str">
            <v/>
          </cell>
          <cell r="BA958">
            <v>0</v>
          </cell>
          <cell r="BD958" t="str">
            <v/>
          </cell>
          <cell r="BE958">
            <v>0</v>
          </cell>
          <cell r="BH958" t="str">
            <v/>
          </cell>
          <cell r="BI958">
            <v>0</v>
          </cell>
          <cell r="BL958" t="str">
            <v/>
          </cell>
          <cell r="BM958">
            <v>0</v>
          </cell>
          <cell r="BP958" t="str">
            <v/>
          </cell>
          <cell r="BQ958">
            <v>0</v>
          </cell>
          <cell r="BV958" t="str">
            <v/>
          </cell>
          <cell r="BW958">
            <v>0</v>
          </cell>
          <cell r="BX958">
            <v>0</v>
          </cell>
          <cell r="BY958" t="str">
            <v/>
          </cell>
          <cell r="BZ958" t="str">
            <v/>
          </cell>
          <cell r="CA958" t="str">
            <v/>
          </cell>
          <cell r="CB958" t="str">
            <v/>
          </cell>
          <cell r="CC958" t="str">
            <v/>
          </cell>
          <cell r="CD958" t="str">
            <v/>
          </cell>
          <cell r="CE958" t="str">
            <v/>
          </cell>
          <cell r="CF958" t="str">
            <v/>
          </cell>
          <cell r="CG958" t="str">
            <v/>
          </cell>
        </row>
        <row r="959">
          <cell r="B959">
            <v>0</v>
          </cell>
          <cell r="C959" t="str">
            <v/>
          </cell>
          <cell r="D959" t="str">
            <v/>
          </cell>
          <cell r="E959" t="str">
            <v/>
          </cell>
          <cell r="F959" t="str">
            <v/>
          </cell>
          <cell r="G959" t="str">
            <v/>
          </cell>
          <cell r="H959" t="str">
            <v/>
          </cell>
          <cell r="I959" t="str">
            <v/>
          </cell>
          <cell r="J959" t="str">
            <v/>
          </cell>
          <cell r="K959" t="str">
            <v/>
          </cell>
          <cell r="L959" t="str">
            <v/>
          </cell>
          <cell r="M959" t="str">
            <v/>
          </cell>
          <cell r="N959">
            <v>0</v>
          </cell>
          <cell r="Q959" t="str">
            <v/>
          </cell>
          <cell r="R959" t="str">
            <v/>
          </cell>
          <cell r="U959" t="str">
            <v/>
          </cell>
          <cell r="V959" t="str">
            <v/>
          </cell>
          <cell r="Y959" t="str">
            <v/>
          </cell>
          <cell r="Z959" t="str">
            <v/>
          </cell>
          <cell r="AA959">
            <v>0</v>
          </cell>
          <cell r="AB959">
            <v>0</v>
          </cell>
          <cell r="AC959" t="str">
            <v/>
          </cell>
          <cell r="AD959" t="str">
            <v/>
          </cell>
          <cell r="AG959" t="str">
            <v/>
          </cell>
          <cell r="AH959" t="str">
            <v/>
          </cell>
          <cell r="AJ959" t="str">
            <v/>
          </cell>
          <cell r="AK959" t="str">
            <v/>
          </cell>
          <cell r="AM959" t="str">
            <v/>
          </cell>
          <cell r="AN959" t="str">
            <v/>
          </cell>
          <cell r="AP959" t="str">
            <v/>
          </cell>
          <cell r="AQ959" t="str">
            <v/>
          </cell>
          <cell r="AS959" t="str">
            <v/>
          </cell>
          <cell r="AT959" t="str">
            <v/>
          </cell>
          <cell r="AU959" t="str">
            <v/>
          </cell>
          <cell r="AZ959" t="str">
            <v/>
          </cell>
          <cell r="BA959" t="str">
            <v/>
          </cell>
          <cell r="BD959" t="str">
            <v/>
          </cell>
          <cell r="BE959" t="str">
            <v/>
          </cell>
          <cell r="BH959" t="str">
            <v/>
          </cell>
          <cell r="BI959" t="str">
            <v/>
          </cell>
          <cell r="BL959" t="str">
            <v/>
          </cell>
          <cell r="BM959" t="str">
            <v/>
          </cell>
          <cell r="BP959" t="str">
            <v/>
          </cell>
          <cell r="BQ959" t="str">
            <v/>
          </cell>
          <cell r="BV959" t="str">
            <v/>
          </cell>
          <cell r="BW959" t="str">
            <v/>
          </cell>
          <cell r="BX959" t="str">
            <v/>
          </cell>
          <cell r="BY959" t="str">
            <v/>
          </cell>
          <cell r="BZ959">
            <v>0</v>
          </cell>
          <cell r="CA959">
            <v>0</v>
          </cell>
          <cell r="CB959" t="str">
            <v/>
          </cell>
          <cell r="CC959">
            <v>0</v>
          </cell>
          <cell r="CD959">
            <v>0</v>
          </cell>
          <cell r="CE959">
            <v>0</v>
          </cell>
          <cell r="CF959">
            <v>0</v>
          </cell>
          <cell r="CG959">
            <v>0</v>
          </cell>
        </row>
        <row r="960">
          <cell r="B960" t="str">
            <v/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 t="str">
            <v/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Q960" t="str">
            <v/>
          </cell>
          <cell r="R960">
            <v>0</v>
          </cell>
          <cell r="U960" t="str">
            <v/>
          </cell>
          <cell r="V960">
            <v>0</v>
          </cell>
          <cell r="Y960" t="str">
            <v/>
          </cell>
          <cell r="Z960">
            <v>0</v>
          </cell>
          <cell r="AA960">
            <v>0</v>
          </cell>
          <cell r="AB960">
            <v>0</v>
          </cell>
          <cell r="AC960" t="str">
            <v/>
          </cell>
          <cell r="AD960">
            <v>0</v>
          </cell>
          <cell r="AG960" t="str">
            <v/>
          </cell>
          <cell r="AH960">
            <v>0</v>
          </cell>
          <cell r="AJ960" t="str">
            <v/>
          </cell>
          <cell r="AK960">
            <v>0</v>
          </cell>
          <cell r="AM960" t="str">
            <v/>
          </cell>
          <cell r="AN960">
            <v>0</v>
          </cell>
          <cell r="AP960" t="str">
            <v/>
          </cell>
          <cell r="AQ960">
            <v>0</v>
          </cell>
          <cell r="AS960" t="str">
            <v/>
          </cell>
          <cell r="AT960">
            <v>0</v>
          </cell>
          <cell r="AU960" t="str">
            <v/>
          </cell>
          <cell r="AZ960" t="str">
            <v/>
          </cell>
          <cell r="BA960">
            <v>0</v>
          </cell>
          <cell r="BD960" t="str">
            <v/>
          </cell>
          <cell r="BE960">
            <v>0</v>
          </cell>
          <cell r="BH960" t="str">
            <v/>
          </cell>
          <cell r="BI960">
            <v>0</v>
          </cell>
          <cell r="BL960" t="str">
            <v/>
          </cell>
          <cell r="BM960">
            <v>0</v>
          </cell>
          <cell r="BP960" t="str">
            <v/>
          </cell>
          <cell r="BQ960">
            <v>0</v>
          </cell>
          <cell r="BV960" t="str">
            <v/>
          </cell>
          <cell r="BW960">
            <v>0</v>
          </cell>
          <cell r="BX960">
            <v>0</v>
          </cell>
          <cell r="BY960" t="str">
            <v/>
          </cell>
          <cell r="BZ960" t="str">
            <v/>
          </cell>
          <cell r="CA960" t="str">
            <v/>
          </cell>
          <cell r="CB960" t="str">
            <v/>
          </cell>
          <cell r="CC960" t="str">
            <v/>
          </cell>
          <cell r="CD960" t="str">
            <v/>
          </cell>
          <cell r="CE960" t="str">
            <v/>
          </cell>
          <cell r="CF960" t="str">
            <v/>
          </cell>
          <cell r="CG960" t="str">
            <v/>
          </cell>
        </row>
        <row r="961">
          <cell r="B961">
            <v>0</v>
          </cell>
          <cell r="C961" t="str">
            <v/>
          </cell>
          <cell r="D961" t="str">
            <v/>
          </cell>
          <cell r="E961" t="str">
            <v/>
          </cell>
          <cell r="F961" t="str">
            <v/>
          </cell>
          <cell r="G961" t="str">
            <v/>
          </cell>
          <cell r="H961" t="str">
            <v/>
          </cell>
          <cell r="I961" t="str">
            <v/>
          </cell>
          <cell r="J961" t="str">
            <v/>
          </cell>
          <cell r="K961" t="str">
            <v/>
          </cell>
          <cell r="L961" t="str">
            <v/>
          </cell>
          <cell r="M961" t="str">
            <v/>
          </cell>
          <cell r="N961">
            <v>0</v>
          </cell>
          <cell r="Q961" t="str">
            <v/>
          </cell>
          <cell r="R961" t="str">
            <v/>
          </cell>
          <cell r="U961" t="str">
            <v/>
          </cell>
          <cell r="V961" t="str">
            <v/>
          </cell>
          <cell r="Y961" t="str">
            <v/>
          </cell>
          <cell r="Z961" t="str">
            <v/>
          </cell>
          <cell r="AA961">
            <v>0</v>
          </cell>
          <cell r="AB961">
            <v>0</v>
          </cell>
          <cell r="AC961" t="str">
            <v/>
          </cell>
          <cell r="AD961" t="str">
            <v/>
          </cell>
          <cell r="AG961" t="str">
            <v/>
          </cell>
          <cell r="AH961" t="str">
            <v/>
          </cell>
          <cell r="AJ961" t="str">
            <v/>
          </cell>
          <cell r="AK961" t="str">
            <v/>
          </cell>
          <cell r="AM961" t="str">
            <v/>
          </cell>
          <cell r="AN961" t="str">
            <v/>
          </cell>
          <cell r="AP961" t="str">
            <v/>
          </cell>
          <cell r="AQ961" t="str">
            <v/>
          </cell>
          <cell r="AS961" t="str">
            <v/>
          </cell>
          <cell r="AT961" t="str">
            <v/>
          </cell>
          <cell r="AU961" t="str">
            <v/>
          </cell>
          <cell r="AZ961" t="str">
            <v/>
          </cell>
          <cell r="BA961" t="str">
            <v/>
          </cell>
          <cell r="BD961" t="str">
            <v/>
          </cell>
          <cell r="BE961" t="str">
            <v/>
          </cell>
          <cell r="BH961" t="str">
            <v/>
          </cell>
          <cell r="BI961" t="str">
            <v/>
          </cell>
          <cell r="BL961" t="str">
            <v/>
          </cell>
          <cell r="BM961" t="str">
            <v/>
          </cell>
          <cell r="BP961" t="str">
            <v/>
          </cell>
          <cell r="BQ961" t="str">
            <v/>
          </cell>
          <cell r="BV961" t="str">
            <v/>
          </cell>
          <cell r="BW961" t="str">
            <v/>
          </cell>
          <cell r="BX961" t="str">
            <v/>
          </cell>
          <cell r="BY961" t="str">
            <v/>
          </cell>
          <cell r="BZ961">
            <v>0</v>
          </cell>
          <cell r="CA961">
            <v>0</v>
          </cell>
          <cell r="CB961" t="str">
            <v/>
          </cell>
          <cell r="CC961">
            <v>0</v>
          </cell>
          <cell r="CD961">
            <v>0</v>
          </cell>
          <cell r="CE961">
            <v>0</v>
          </cell>
          <cell r="CF961">
            <v>0</v>
          </cell>
          <cell r="CG961">
            <v>0</v>
          </cell>
        </row>
        <row r="962">
          <cell r="B962" t="str">
            <v/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 t="str">
            <v/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Q962" t="str">
            <v/>
          </cell>
          <cell r="R962">
            <v>0</v>
          </cell>
          <cell r="U962" t="str">
            <v/>
          </cell>
          <cell r="V962">
            <v>0</v>
          </cell>
          <cell r="Y962" t="str">
            <v/>
          </cell>
          <cell r="Z962">
            <v>0</v>
          </cell>
          <cell r="AA962">
            <v>0</v>
          </cell>
          <cell r="AB962">
            <v>0</v>
          </cell>
          <cell r="AC962" t="str">
            <v/>
          </cell>
          <cell r="AD962">
            <v>0</v>
          </cell>
          <cell r="AG962" t="str">
            <v/>
          </cell>
          <cell r="AH962">
            <v>0</v>
          </cell>
          <cell r="AJ962" t="str">
            <v/>
          </cell>
          <cell r="AK962">
            <v>0</v>
          </cell>
          <cell r="AM962" t="str">
            <v/>
          </cell>
          <cell r="AN962">
            <v>0</v>
          </cell>
          <cell r="AP962" t="str">
            <v/>
          </cell>
          <cell r="AQ962">
            <v>0</v>
          </cell>
          <cell r="AS962" t="str">
            <v/>
          </cell>
          <cell r="AT962">
            <v>0</v>
          </cell>
          <cell r="AU962" t="str">
            <v/>
          </cell>
          <cell r="AZ962" t="str">
            <v/>
          </cell>
          <cell r="BA962">
            <v>0</v>
          </cell>
          <cell r="BD962" t="str">
            <v/>
          </cell>
          <cell r="BE962">
            <v>0</v>
          </cell>
          <cell r="BH962" t="str">
            <v/>
          </cell>
          <cell r="BI962">
            <v>0</v>
          </cell>
          <cell r="BL962" t="str">
            <v/>
          </cell>
          <cell r="BM962">
            <v>0</v>
          </cell>
          <cell r="BP962" t="str">
            <v/>
          </cell>
          <cell r="BQ962">
            <v>0</v>
          </cell>
          <cell r="BV962" t="str">
            <v/>
          </cell>
          <cell r="BW962">
            <v>0</v>
          </cell>
          <cell r="BX962">
            <v>0</v>
          </cell>
          <cell r="BY962" t="str">
            <v/>
          </cell>
          <cell r="BZ962" t="str">
            <v/>
          </cell>
          <cell r="CA962" t="str">
            <v/>
          </cell>
          <cell r="CB962" t="str">
            <v/>
          </cell>
          <cell r="CC962" t="str">
            <v/>
          </cell>
          <cell r="CD962" t="str">
            <v/>
          </cell>
          <cell r="CE962" t="str">
            <v/>
          </cell>
          <cell r="CF962" t="str">
            <v/>
          </cell>
          <cell r="CG962" t="str">
            <v/>
          </cell>
        </row>
        <row r="963">
          <cell r="B963">
            <v>0</v>
          </cell>
          <cell r="C963" t="str">
            <v/>
          </cell>
          <cell r="D963" t="str">
            <v/>
          </cell>
          <cell r="E963" t="str">
            <v/>
          </cell>
          <cell r="F963" t="str">
            <v/>
          </cell>
          <cell r="G963" t="str">
            <v/>
          </cell>
          <cell r="H963" t="str">
            <v/>
          </cell>
          <cell r="I963" t="str">
            <v/>
          </cell>
          <cell r="J963" t="str">
            <v/>
          </cell>
          <cell r="K963" t="str">
            <v/>
          </cell>
          <cell r="L963" t="str">
            <v/>
          </cell>
          <cell r="M963" t="str">
            <v/>
          </cell>
          <cell r="N963">
            <v>0</v>
          </cell>
          <cell r="Q963" t="str">
            <v/>
          </cell>
          <cell r="R963" t="str">
            <v/>
          </cell>
          <cell r="U963" t="str">
            <v/>
          </cell>
          <cell r="V963" t="str">
            <v/>
          </cell>
          <cell r="Y963" t="str">
            <v/>
          </cell>
          <cell r="Z963" t="str">
            <v/>
          </cell>
          <cell r="AA963">
            <v>0</v>
          </cell>
          <cell r="AB963">
            <v>0</v>
          </cell>
          <cell r="AC963" t="str">
            <v/>
          </cell>
          <cell r="AD963" t="str">
            <v/>
          </cell>
          <cell r="AG963" t="str">
            <v/>
          </cell>
          <cell r="AH963" t="str">
            <v/>
          </cell>
          <cell r="AJ963" t="str">
            <v/>
          </cell>
          <cell r="AK963" t="str">
            <v/>
          </cell>
          <cell r="AM963" t="str">
            <v/>
          </cell>
          <cell r="AN963" t="str">
            <v/>
          </cell>
          <cell r="AP963" t="str">
            <v/>
          </cell>
          <cell r="AQ963" t="str">
            <v/>
          </cell>
          <cell r="AS963" t="str">
            <v/>
          </cell>
          <cell r="AT963" t="str">
            <v/>
          </cell>
          <cell r="AU963" t="str">
            <v/>
          </cell>
          <cell r="AZ963" t="str">
            <v/>
          </cell>
          <cell r="BA963" t="str">
            <v/>
          </cell>
          <cell r="BD963" t="str">
            <v/>
          </cell>
          <cell r="BE963" t="str">
            <v/>
          </cell>
          <cell r="BH963" t="str">
            <v/>
          </cell>
          <cell r="BI963" t="str">
            <v/>
          </cell>
          <cell r="BL963" t="str">
            <v/>
          </cell>
          <cell r="BM963" t="str">
            <v/>
          </cell>
          <cell r="BP963" t="str">
            <v/>
          </cell>
          <cell r="BQ963" t="str">
            <v/>
          </cell>
          <cell r="BV963" t="str">
            <v/>
          </cell>
          <cell r="BW963" t="str">
            <v/>
          </cell>
          <cell r="BX963" t="str">
            <v/>
          </cell>
          <cell r="BY963" t="str">
            <v/>
          </cell>
          <cell r="BZ963">
            <v>0</v>
          </cell>
          <cell r="CA963">
            <v>0</v>
          </cell>
          <cell r="CB963" t="str">
            <v/>
          </cell>
          <cell r="CC963">
            <v>0</v>
          </cell>
          <cell r="CD963">
            <v>0</v>
          </cell>
          <cell r="CE963">
            <v>0</v>
          </cell>
          <cell r="CF963">
            <v>0</v>
          </cell>
          <cell r="CG963">
            <v>0</v>
          </cell>
        </row>
        <row r="964">
          <cell r="B964" t="str">
            <v/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 t="str">
            <v/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Q964" t="str">
            <v/>
          </cell>
          <cell r="R964">
            <v>0</v>
          </cell>
          <cell r="U964" t="str">
            <v/>
          </cell>
          <cell r="V964">
            <v>0</v>
          </cell>
          <cell r="Y964" t="str">
            <v/>
          </cell>
          <cell r="Z964">
            <v>0</v>
          </cell>
          <cell r="AA964">
            <v>0</v>
          </cell>
          <cell r="AB964">
            <v>0</v>
          </cell>
          <cell r="AC964" t="str">
            <v/>
          </cell>
          <cell r="AD964">
            <v>0</v>
          </cell>
          <cell r="AG964" t="str">
            <v/>
          </cell>
          <cell r="AH964">
            <v>0</v>
          </cell>
          <cell r="AJ964" t="str">
            <v/>
          </cell>
          <cell r="AK964">
            <v>0</v>
          </cell>
          <cell r="AM964" t="str">
            <v/>
          </cell>
          <cell r="AN964">
            <v>0</v>
          </cell>
          <cell r="AP964" t="str">
            <v/>
          </cell>
          <cell r="AQ964">
            <v>0</v>
          </cell>
          <cell r="AS964" t="str">
            <v/>
          </cell>
          <cell r="AT964">
            <v>0</v>
          </cell>
          <cell r="AU964" t="str">
            <v/>
          </cell>
          <cell r="AZ964" t="str">
            <v/>
          </cell>
          <cell r="BA964">
            <v>0</v>
          </cell>
          <cell r="BD964" t="str">
            <v/>
          </cell>
          <cell r="BE964">
            <v>0</v>
          </cell>
          <cell r="BH964" t="str">
            <v/>
          </cell>
          <cell r="BI964">
            <v>0</v>
          </cell>
          <cell r="BL964" t="str">
            <v/>
          </cell>
          <cell r="BM964">
            <v>0</v>
          </cell>
          <cell r="BP964" t="str">
            <v/>
          </cell>
          <cell r="BQ964">
            <v>0</v>
          </cell>
          <cell r="BV964" t="str">
            <v/>
          </cell>
          <cell r="BW964">
            <v>0</v>
          </cell>
          <cell r="BX964">
            <v>0</v>
          </cell>
          <cell r="BY964" t="str">
            <v/>
          </cell>
          <cell r="BZ964" t="str">
            <v/>
          </cell>
          <cell r="CA964" t="str">
            <v/>
          </cell>
          <cell r="CB964" t="str">
            <v/>
          </cell>
          <cell r="CC964" t="str">
            <v/>
          </cell>
          <cell r="CD964" t="str">
            <v/>
          </cell>
          <cell r="CE964" t="str">
            <v/>
          </cell>
          <cell r="CF964" t="str">
            <v/>
          </cell>
          <cell r="CG964" t="str">
            <v/>
          </cell>
        </row>
        <row r="965">
          <cell r="B965">
            <v>0</v>
          </cell>
          <cell r="C965" t="str">
            <v/>
          </cell>
          <cell r="D965" t="str">
            <v/>
          </cell>
          <cell r="E965" t="str">
            <v/>
          </cell>
          <cell r="F965" t="str">
            <v/>
          </cell>
          <cell r="G965" t="str">
            <v/>
          </cell>
          <cell r="H965" t="str">
            <v/>
          </cell>
          <cell r="I965" t="str">
            <v/>
          </cell>
          <cell r="J965" t="str">
            <v/>
          </cell>
          <cell r="K965" t="str">
            <v/>
          </cell>
          <cell r="L965" t="str">
            <v/>
          </cell>
          <cell r="M965" t="str">
            <v/>
          </cell>
          <cell r="N965">
            <v>0</v>
          </cell>
          <cell r="Q965" t="str">
            <v/>
          </cell>
          <cell r="R965" t="str">
            <v/>
          </cell>
          <cell r="U965" t="str">
            <v/>
          </cell>
          <cell r="V965" t="str">
            <v/>
          </cell>
          <cell r="Y965" t="str">
            <v/>
          </cell>
          <cell r="Z965" t="str">
            <v/>
          </cell>
          <cell r="AA965">
            <v>0</v>
          </cell>
          <cell r="AB965">
            <v>0</v>
          </cell>
          <cell r="AC965" t="str">
            <v/>
          </cell>
          <cell r="AD965" t="str">
            <v/>
          </cell>
          <cell r="AG965" t="str">
            <v/>
          </cell>
          <cell r="AH965" t="str">
            <v/>
          </cell>
          <cell r="AJ965" t="str">
            <v/>
          </cell>
          <cell r="AK965" t="str">
            <v/>
          </cell>
          <cell r="AM965" t="str">
            <v/>
          </cell>
          <cell r="AN965" t="str">
            <v/>
          </cell>
          <cell r="AP965" t="str">
            <v/>
          </cell>
          <cell r="AQ965" t="str">
            <v/>
          </cell>
          <cell r="AS965" t="str">
            <v/>
          </cell>
          <cell r="AT965" t="str">
            <v/>
          </cell>
          <cell r="AU965" t="str">
            <v/>
          </cell>
          <cell r="AZ965" t="str">
            <v/>
          </cell>
          <cell r="BA965" t="str">
            <v/>
          </cell>
          <cell r="BD965" t="str">
            <v/>
          </cell>
          <cell r="BE965" t="str">
            <v/>
          </cell>
          <cell r="BH965" t="str">
            <v/>
          </cell>
          <cell r="BI965" t="str">
            <v/>
          </cell>
          <cell r="BL965" t="str">
            <v/>
          </cell>
          <cell r="BM965" t="str">
            <v/>
          </cell>
          <cell r="BP965" t="str">
            <v/>
          </cell>
          <cell r="BQ965" t="str">
            <v/>
          </cell>
          <cell r="BV965" t="str">
            <v/>
          </cell>
          <cell r="BW965" t="str">
            <v/>
          </cell>
          <cell r="BX965" t="str">
            <v/>
          </cell>
          <cell r="BY965" t="str">
            <v/>
          </cell>
          <cell r="BZ965">
            <v>0</v>
          </cell>
          <cell r="CA965">
            <v>0</v>
          </cell>
          <cell r="CB965" t="str">
            <v/>
          </cell>
          <cell r="CC965">
            <v>0</v>
          </cell>
          <cell r="CD965">
            <v>0</v>
          </cell>
          <cell r="CE965">
            <v>0</v>
          </cell>
          <cell r="CF965">
            <v>0</v>
          </cell>
          <cell r="CG965">
            <v>0</v>
          </cell>
        </row>
        <row r="966">
          <cell r="B966" t="str">
            <v/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 t="str">
            <v/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Q966" t="str">
            <v/>
          </cell>
          <cell r="R966">
            <v>0</v>
          </cell>
          <cell r="U966" t="str">
            <v/>
          </cell>
          <cell r="V966">
            <v>0</v>
          </cell>
          <cell r="Y966" t="str">
            <v/>
          </cell>
          <cell r="Z966">
            <v>0</v>
          </cell>
          <cell r="AA966">
            <v>0</v>
          </cell>
          <cell r="AB966">
            <v>0</v>
          </cell>
          <cell r="AC966" t="str">
            <v/>
          </cell>
          <cell r="AD966">
            <v>0</v>
          </cell>
          <cell r="AG966" t="str">
            <v/>
          </cell>
          <cell r="AH966">
            <v>0</v>
          </cell>
          <cell r="AJ966" t="str">
            <v/>
          </cell>
          <cell r="AK966">
            <v>0</v>
          </cell>
          <cell r="AM966" t="str">
            <v/>
          </cell>
          <cell r="AN966">
            <v>0</v>
          </cell>
          <cell r="AP966" t="str">
            <v/>
          </cell>
          <cell r="AQ966">
            <v>0</v>
          </cell>
          <cell r="AS966" t="str">
            <v/>
          </cell>
          <cell r="AT966">
            <v>0</v>
          </cell>
          <cell r="AU966" t="str">
            <v/>
          </cell>
          <cell r="AZ966" t="str">
            <v/>
          </cell>
          <cell r="BA966">
            <v>0</v>
          </cell>
          <cell r="BD966" t="str">
            <v/>
          </cell>
          <cell r="BE966">
            <v>0</v>
          </cell>
          <cell r="BH966" t="str">
            <v/>
          </cell>
          <cell r="BI966">
            <v>0</v>
          </cell>
          <cell r="BL966" t="str">
            <v/>
          </cell>
          <cell r="BM966">
            <v>0</v>
          </cell>
          <cell r="BP966" t="str">
            <v/>
          </cell>
          <cell r="BQ966">
            <v>0</v>
          </cell>
          <cell r="BV966" t="str">
            <v/>
          </cell>
          <cell r="BW966">
            <v>0</v>
          </cell>
          <cell r="BX966">
            <v>0</v>
          </cell>
          <cell r="BY966" t="str">
            <v/>
          </cell>
          <cell r="BZ966" t="str">
            <v/>
          </cell>
          <cell r="CA966" t="str">
            <v/>
          </cell>
          <cell r="CB966" t="str">
            <v/>
          </cell>
          <cell r="CC966" t="str">
            <v/>
          </cell>
          <cell r="CD966" t="str">
            <v/>
          </cell>
          <cell r="CE966" t="str">
            <v/>
          </cell>
          <cell r="CF966" t="str">
            <v/>
          </cell>
          <cell r="CG966" t="str">
            <v/>
          </cell>
        </row>
        <row r="967">
          <cell r="B967">
            <v>0</v>
          </cell>
          <cell r="C967" t="str">
            <v/>
          </cell>
          <cell r="D967" t="str">
            <v/>
          </cell>
          <cell r="E967" t="str">
            <v/>
          </cell>
          <cell r="F967" t="str">
            <v/>
          </cell>
          <cell r="G967" t="str">
            <v/>
          </cell>
          <cell r="H967" t="str">
            <v/>
          </cell>
          <cell r="I967" t="str">
            <v/>
          </cell>
          <cell r="J967" t="str">
            <v/>
          </cell>
          <cell r="K967" t="str">
            <v/>
          </cell>
          <cell r="L967" t="str">
            <v/>
          </cell>
          <cell r="M967" t="str">
            <v/>
          </cell>
          <cell r="N967">
            <v>0</v>
          </cell>
          <cell r="Q967" t="str">
            <v/>
          </cell>
          <cell r="R967" t="str">
            <v/>
          </cell>
          <cell r="U967" t="str">
            <v/>
          </cell>
          <cell r="V967" t="str">
            <v/>
          </cell>
          <cell r="Y967" t="str">
            <v/>
          </cell>
          <cell r="Z967" t="str">
            <v/>
          </cell>
          <cell r="AA967">
            <v>0</v>
          </cell>
          <cell r="AB967">
            <v>0</v>
          </cell>
          <cell r="AC967" t="str">
            <v/>
          </cell>
          <cell r="AD967" t="str">
            <v/>
          </cell>
          <cell r="AG967" t="str">
            <v/>
          </cell>
          <cell r="AH967" t="str">
            <v/>
          </cell>
          <cell r="AJ967" t="str">
            <v/>
          </cell>
          <cell r="AK967" t="str">
            <v/>
          </cell>
          <cell r="AM967" t="str">
            <v/>
          </cell>
          <cell r="AN967" t="str">
            <v/>
          </cell>
          <cell r="AP967" t="str">
            <v/>
          </cell>
          <cell r="AQ967" t="str">
            <v/>
          </cell>
          <cell r="AS967" t="str">
            <v/>
          </cell>
          <cell r="AT967" t="str">
            <v/>
          </cell>
          <cell r="AU967" t="str">
            <v/>
          </cell>
          <cell r="AZ967" t="str">
            <v/>
          </cell>
          <cell r="BA967" t="str">
            <v/>
          </cell>
          <cell r="BD967" t="str">
            <v/>
          </cell>
          <cell r="BE967" t="str">
            <v/>
          </cell>
          <cell r="BH967" t="str">
            <v/>
          </cell>
          <cell r="BI967" t="str">
            <v/>
          </cell>
          <cell r="BL967" t="str">
            <v/>
          </cell>
          <cell r="BM967" t="str">
            <v/>
          </cell>
          <cell r="BP967" t="str">
            <v/>
          </cell>
          <cell r="BQ967" t="str">
            <v/>
          </cell>
          <cell r="BV967" t="str">
            <v/>
          </cell>
          <cell r="BW967" t="str">
            <v/>
          </cell>
          <cell r="BX967" t="str">
            <v/>
          </cell>
          <cell r="BY967" t="str">
            <v/>
          </cell>
          <cell r="BZ967">
            <v>0</v>
          </cell>
          <cell r="CA967">
            <v>0</v>
          </cell>
          <cell r="CB967" t="str">
            <v/>
          </cell>
          <cell r="CC967">
            <v>0</v>
          </cell>
          <cell r="CD967">
            <v>0</v>
          </cell>
          <cell r="CE967">
            <v>0</v>
          </cell>
          <cell r="CF967">
            <v>0</v>
          </cell>
          <cell r="CG967">
            <v>0</v>
          </cell>
        </row>
        <row r="968">
          <cell r="B968" t="str">
            <v/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 t="str">
            <v/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Q968" t="str">
            <v/>
          </cell>
          <cell r="R968">
            <v>0</v>
          </cell>
          <cell r="U968" t="str">
            <v/>
          </cell>
          <cell r="V968">
            <v>0</v>
          </cell>
          <cell r="Y968" t="str">
            <v/>
          </cell>
          <cell r="Z968">
            <v>0</v>
          </cell>
          <cell r="AA968">
            <v>0</v>
          </cell>
          <cell r="AB968">
            <v>0</v>
          </cell>
          <cell r="AC968" t="str">
            <v/>
          </cell>
          <cell r="AD968">
            <v>0</v>
          </cell>
          <cell r="AG968" t="str">
            <v/>
          </cell>
          <cell r="AH968">
            <v>0</v>
          </cell>
          <cell r="AJ968" t="str">
            <v/>
          </cell>
          <cell r="AK968">
            <v>0</v>
          </cell>
          <cell r="AM968" t="str">
            <v/>
          </cell>
          <cell r="AN968">
            <v>0</v>
          </cell>
          <cell r="AP968" t="str">
            <v/>
          </cell>
          <cell r="AQ968">
            <v>0</v>
          </cell>
          <cell r="AS968" t="str">
            <v/>
          </cell>
          <cell r="AT968">
            <v>0</v>
          </cell>
          <cell r="AU968" t="str">
            <v/>
          </cell>
          <cell r="AZ968" t="str">
            <v/>
          </cell>
          <cell r="BA968">
            <v>0</v>
          </cell>
          <cell r="BD968" t="str">
            <v/>
          </cell>
          <cell r="BE968">
            <v>0</v>
          </cell>
          <cell r="BH968" t="str">
            <v/>
          </cell>
          <cell r="BI968">
            <v>0</v>
          </cell>
          <cell r="BL968" t="str">
            <v/>
          </cell>
          <cell r="BM968">
            <v>0</v>
          </cell>
          <cell r="BP968" t="str">
            <v/>
          </cell>
          <cell r="BQ968">
            <v>0</v>
          </cell>
          <cell r="BV968" t="str">
            <v/>
          </cell>
          <cell r="BW968">
            <v>0</v>
          </cell>
          <cell r="BX968">
            <v>0</v>
          </cell>
          <cell r="BY968" t="str">
            <v/>
          </cell>
          <cell r="BZ968" t="str">
            <v/>
          </cell>
          <cell r="CA968" t="str">
            <v/>
          </cell>
          <cell r="CB968" t="str">
            <v/>
          </cell>
          <cell r="CC968" t="str">
            <v/>
          </cell>
          <cell r="CD968" t="str">
            <v/>
          </cell>
          <cell r="CE968" t="str">
            <v/>
          </cell>
          <cell r="CF968" t="str">
            <v/>
          </cell>
          <cell r="CG968" t="str">
            <v/>
          </cell>
        </row>
        <row r="969">
          <cell r="B969">
            <v>0</v>
          </cell>
          <cell r="C969" t="str">
            <v/>
          </cell>
          <cell r="D969" t="str">
            <v/>
          </cell>
          <cell r="E969" t="str">
            <v/>
          </cell>
          <cell r="F969" t="str">
            <v/>
          </cell>
          <cell r="G969" t="str">
            <v/>
          </cell>
          <cell r="H969" t="str">
            <v/>
          </cell>
          <cell r="I969" t="str">
            <v/>
          </cell>
          <cell r="J969" t="str">
            <v/>
          </cell>
          <cell r="K969" t="str">
            <v/>
          </cell>
          <cell r="L969" t="str">
            <v/>
          </cell>
          <cell r="M969" t="str">
            <v/>
          </cell>
          <cell r="N969">
            <v>0</v>
          </cell>
          <cell r="Q969" t="str">
            <v/>
          </cell>
          <cell r="R969" t="str">
            <v/>
          </cell>
          <cell r="U969" t="str">
            <v/>
          </cell>
          <cell r="V969" t="str">
            <v/>
          </cell>
          <cell r="Y969" t="str">
            <v/>
          </cell>
          <cell r="Z969" t="str">
            <v/>
          </cell>
          <cell r="AA969">
            <v>0</v>
          </cell>
          <cell r="AB969">
            <v>0</v>
          </cell>
          <cell r="AC969" t="str">
            <v/>
          </cell>
          <cell r="AD969" t="str">
            <v/>
          </cell>
          <cell r="AG969" t="str">
            <v/>
          </cell>
          <cell r="AH969" t="str">
            <v/>
          </cell>
          <cell r="AJ969" t="str">
            <v/>
          </cell>
          <cell r="AK969" t="str">
            <v/>
          </cell>
          <cell r="AM969" t="str">
            <v/>
          </cell>
          <cell r="AN969" t="str">
            <v/>
          </cell>
          <cell r="AP969" t="str">
            <v/>
          </cell>
          <cell r="AQ969" t="str">
            <v/>
          </cell>
          <cell r="AS969" t="str">
            <v/>
          </cell>
          <cell r="AT969" t="str">
            <v/>
          </cell>
          <cell r="AU969" t="str">
            <v/>
          </cell>
          <cell r="AZ969" t="str">
            <v/>
          </cell>
          <cell r="BA969" t="str">
            <v/>
          </cell>
          <cell r="BD969" t="str">
            <v/>
          </cell>
          <cell r="BE969" t="str">
            <v/>
          </cell>
          <cell r="BH969" t="str">
            <v/>
          </cell>
          <cell r="BI969" t="str">
            <v/>
          </cell>
          <cell r="BL969" t="str">
            <v/>
          </cell>
          <cell r="BM969" t="str">
            <v/>
          </cell>
          <cell r="BP969" t="str">
            <v/>
          </cell>
          <cell r="BQ969" t="str">
            <v/>
          </cell>
          <cell r="BV969" t="str">
            <v/>
          </cell>
          <cell r="BW969" t="str">
            <v/>
          </cell>
          <cell r="BX969" t="str">
            <v/>
          </cell>
          <cell r="BY969" t="str">
            <v/>
          </cell>
          <cell r="BZ969">
            <v>0</v>
          </cell>
          <cell r="CA969">
            <v>0</v>
          </cell>
          <cell r="CB969" t="str">
            <v/>
          </cell>
          <cell r="CC969">
            <v>0</v>
          </cell>
          <cell r="CD969">
            <v>0</v>
          </cell>
          <cell r="CE969">
            <v>0</v>
          </cell>
          <cell r="CF969">
            <v>0</v>
          </cell>
          <cell r="CG969">
            <v>0</v>
          </cell>
        </row>
        <row r="970">
          <cell r="B970" t="str">
            <v/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  <cell r="G970" t="str">
            <v/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Q970" t="str">
            <v/>
          </cell>
          <cell r="R970">
            <v>0</v>
          </cell>
          <cell r="U970" t="str">
            <v/>
          </cell>
          <cell r="V970">
            <v>0</v>
          </cell>
          <cell r="Y970" t="str">
            <v/>
          </cell>
          <cell r="Z970">
            <v>0</v>
          </cell>
          <cell r="AA970">
            <v>0</v>
          </cell>
          <cell r="AB970">
            <v>0</v>
          </cell>
          <cell r="AC970" t="str">
            <v/>
          </cell>
          <cell r="AD970">
            <v>0</v>
          </cell>
          <cell r="AG970" t="str">
            <v/>
          </cell>
          <cell r="AH970">
            <v>0</v>
          </cell>
          <cell r="AJ970" t="str">
            <v/>
          </cell>
          <cell r="AK970">
            <v>0</v>
          </cell>
          <cell r="AM970" t="str">
            <v/>
          </cell>
          <cell r="AN970">
            <v>0</v>
          </cell>
          <cell r="AP970" t="str">
            <v/>
          </cell>
          <cell r="AQ970">
            <v>0</v>
          </cell>
          <cell r="AS970" t="str">
            <v/>
          </cell>
          <cell r="AT970">
            <v>0</v>
          </cell>
          <cell r="AU970" t="str">
            <v/>
          </cell>
          <cell r="AZ970" t="str">
            <v/>
          </cell>
          <cell r="BA970">
            <v>0</v>
          </cell>
          <cell r="BD970" t="str">
            <v/>
          </cell>
          <cell r="BE970">
            <v>0</v>
          </cell>
          <cell r="BH970" t="str">
            <v/>
          </cell>
          <cell r="BI970">
            <v>0</v>
          </cell>
          <cell r="BL970" t="str">
            <v/>
          </cell>
          <cell r="BM970">
            <v>0</v>
          </cell>
          <cell r="BP970" t="str">
            <v/>
          </cell>
          <cell r="BQ970">
            <v>0</v>
          </cell>
          <cell r="BV970" t="str">
            <v/>
          </cell>
          <cell r="BW970">
            <v>0</v>
          </cell>
          <cell r="BX970">
            <v>0</v>
          </cell>
          <cell r="BY970" t="str">
            <v/>
          </cell>
          <cell r="BZ970" t="str">
            <v/>
          </cell>
          <cell r="CA970" t="str">
            <v/>
          </cell>
          <cell r="CB970" t="str">
            <v/>
          </cell>
          <cell r="CC970" t="str">
            <v/>
          </cell>
          <cell r="CD970" t="str">
            <v/>
          </cell>
          <cell r="CE970" t="str">
            <v/>
          </cell>
          <cell r="CF970" t="str">
            <v/>
          </cell>
          <cell r="CG970" t="str">
            <v/>
          </cell>
        </row>
        <row r="971">
          <cell r="B971">
            <v>0</v>
          </cell>
          <cell r="C971" t="str">
            <v/>
          </cell>
          <cell r="D971" t="str">
            <v/>
          </cell>
          <cell r="E971" t="str">
            <v/>
          </cell>
          <cell r="F971" t="str">
            <v/>
          </cell>
          <cell r="G971" t="str">
            <v/>
          </cell>
          <cell r="H971" t="str">
            <v/>
          </cell>
          <cell r="I971" t="str">
            <v/>
          </cell>
          <cell r="J971" t="str">
            <v/>
          </cell>
          <cell r="K971" t="str">
            <v/>
          </cell>
          <cell r="L971" t="str">
            <v/>
          </cell>
          <cell r="M971" t="str">
            <v/>
          </cell>
          <cell r="N971">
            <v>0</v>
          </cell>
          <cell r="Q971" t="str">
            <v/>
          </cell>
          <cell r="R971" t="str">
            <v/>
          </cell>
          <cell r="U971" t="str">
            <v/>
          </cell>
          <cell r="V971" t="str">
            <v/>
          </cell>
          <cell r="Y971" t="str">
            <v/>
          </cell>
          <cell r="Z971" t="str">
            <v/>
          </cell>
          <cell r="AA971">
            <v>0</v>
          </cell>
          <cell r="AB971">
            <v>0</v>
          </cell>
          <cell r="AC971" t="str">
            <v/>
          </cell>
          <cell r="AD971" t="str">
            <v/>
          </cell>
          <cell r="AG971" t="str">
            <v/>
          </cell>
          <cell r="AH971" t="str">
            <v/>
          </cell>
          <cell r="AJ971" t="str">
            <v/>
          </cell>
          <cell r="AK971" t="str">
            <v/>
          </cell>
          <cell r="AM971" t="str">
            <v/>
          </cell>
          <cell r="AN971" t="str">
            <v/>
          </cell>
          <cell r="AP971" t="str">
            <v/>
          </cell>
          <cell r="AQ971" t="str">
            <v/>
          </cell>
          <cell r="AS971" t="str">
            <v/>
          </cell>
          <cell r="AT971" t="str">
            <v/>
          </cell>
          <cell r="AU971" t="str">
            <v/>
          </cell>
          <cell r="AZ971" t="str">
            <v/>
          </cell>
          <cell r="BA971" t="str">
            <v/>
          </cell>
          <cell r="BD971" t="str">
            <v/>
          </cell>
          <cell r="BE971" t="str">
            <v/>
          </cell>
          <cell r="BH971" t="str">
            <v/>
          </cell>
          <cell r="BI971" t="str">
            <v/>
          </cell>
          <cell r="BL971" t="str">
            <v/>
          </cell>
          <cell r="BM971" t="str">
            <v/>
          </cell>
          <cell r="BP971" t="str">
            <v/>
          </cell>
          <cell r="BQ971" t="str">
            <v/>
          </cell>
          <cell r="BV971" t="str">
            <v/>
          </cell>
          <cell r="BW971" t="str">
            <v/>
          </cell>
          <cell r="BX971" t="str">
            <v/>
          </cell>
          <cell r="BY971" t="str">
            <v/>
          </cell>
          <cell r="BZ971">
            <v>0</v>
          </cell>
          <cell r="CA971">
            <v>0</v>
          </cell>
          <cell r="CB971" t="str">
            <v/>
          </cell>
          <cell r="CC971">
            <v>0</v>
          </cell>
          <cell r="CD971">
            <v>0</v>
          </cell>
          <cell r="CE971">
            <v>0</v>
          </cell>
          <cell r="CF971">
            <v>0</v>
          </cell>
          <cell r="CG971">
            <v>0</v>
          </cell>
        </row>
        <row r="972">
          <cell r="B972" t="str">
            <v/>
          </cell>
          <cell r="C972">
            <v>0</v>
          </cell>
          <cell r="D972">
            <v>0</v>
          </cell>
          <cell r="E972">
            <v>0</v>
          </cell>
          <cell r="F972">
            <v>0</v>
          </cell>
          <cell r="G972" t="str">
            <v/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Q972" t="str">
            <v/>
          </cell>
          <cell r="R972">
            <v>0</v>
          </cell>
          <cell r="U972" t="str">
            <v/>
          </cell>
          <cell r="V972">
            <v>0</v>
          </cell>
          <cell r="Y972" t="str">
            <v/>
          </cell>
          <cell r="Z972">
            <v>0</v>
          </cell>
          <cell r="AA972">
            <v>0</v>
          </cell>
          <cell r="AB972">
            <v>0</v>
          </cell>
          <cell r="AC972" t="str">
            <v/>
          </cell>
          <cell r="AD972">
            <v>0</v>
          </cell>
          <cell r="AG972" t="str">
            <v/>
          </cell>
          <cell r="AH972">
            <v>0</v>
          </cell>
          <cell r="AJ972" t="str">
            <v/>
          </cell>
          <cell r="AK972">
            <v>0</v>
          </cell>
          <cell r="AM972" t="str">
            <v/>
          </cell>
          <cell r="AN972">
            <v>0</v>
          </cell>
          <cell r="AP972" t="str">
            <v/>
          </cell>
          <cell r="AQ972">
            <v>0</v>
          </cell>
          <cell r="AS972" t="str">
            <v/>
          </cell>
          <cell r="AT972">
            <v>0</v>
          </cell>
          <cell r="AU972" t="str">
            <v/>
          </cell>
          <cell r="AZ972" t="str">
            <v/>
          </cell>
          <cell r="BA972">
            <v>0</v>
          </cell>
          <cell r="BD972" t="str">
            <v/>
          </cell>
          <cell r="BE972">
            <v>0</v>
          </cell>
          <cell r="BH972" t="str">
            <v/>
          </cell>
          <cell r="BI972">
            <v>0</v>
          </cell>
          <cell r="BL972" t="str">
            <v/>
          </cell>
          <cell r="BM972">
            <v>0</v>
          </cell>
          <cell r="BP972" t="str">
            <v/>
          </cell>
          <cell r="BQ972">
            <v>0</v>
          </cell>
          <cell r="BV972" t="str">
            <v/>
          </cell>
          <cell r="BW972">
            <v>0</v>
          </cell>
          <cell r="BX972">
            <v>0</v>
          </cell>
          <cell r="BY972" t="str">
            <v/>
          </cell>
          <cell r="BZ972" t="str">
            <v/>
          </cell>
          <cell r="CA972" t="str">
            <v/>
          </cell>
          <cell r="CB972" t="str">
            <v/>
          </cell>
          <cell r="CC972" t="str">
            <v/>
          </cell>
          <cell r="CD972" t="str">
            <v/>
          </cell>
          <cell r="CE972" t="str">
            <v/>
          </cell>
          <cell r="CF972" t="str">
            <v/>
          </cell>
          <cell r="CG972" t="str">
            <v/>
          </cell>
        </row>
        <row r="973">
          <cell r="B973">
            <v>0</v>
          </cell>
          <cell r="C973" t="str">
            <v/>
          </cell>
          <cell r="D973" t="str">
            <v/>
          </cell>
          <cell r="E973" t="str">
            <v/>
          </cell>
          <cell r="F973" t="str">
            <v/>
          </cell>
          <cell r="G973" t="str">
            <v/>
          </cell>
          <cell r="H973" t="str">
            <v/>
          </cell>
          <cell r="I973" t="str">
            <v/>
          </cell>
          <cell r="J973" t="str">
            <v/>
          </cell>
          <cell r="K973" t="str">
            <v/>
          </cell>
          <cell r="L973" t="str">
            <v/>
          </cell>
          <cell r="M973" t="str">
            <v/>
          </cell>
          <cell r="N973">
            <v>0</v>
          </cell>
          <cell r="Q973" t="str">
            <v/>
          </cell>
          <cell r="R973" t="str">
            <v/>
          </cell>
          <cell r="U973" t="str">
            <v/>
          </cell>
          <cell r="V973" t="str">
            <v/>
          </cell>
          <cell r="Y973" t="str">
            <v/>
          </cell>
          <cell r="Z973" t="str">
            <v/>
          </cell>
          <cell r="AA973">
            <v>0</v>
          </cell>
          <cell r="AB973">
            <v>0</v>
          </cell>
          <cell r="AC973" t="str">
            <v/>
          </cell>
          <cell r="AD973" t="str">
            <v/>
          </cell>
          <cell r="AG973" t="str">
            <v/>
          </cell>
          <cell r="AH973" t="str">
            <v/>
          </cell>
          <cell r="AJ973" t="str">
            <v/>
          </cell>
          <cell r="AK973" t="str">
            <v/>
          </cell>
          <cell r="AM973" t="str">
            <v/>
          </cell>
          <cell r="AN973" t="str">
            <v/>
          </cell>
          <cell r="AP973" t="str">
            <v/>
          </cell>
          <cell r="AQ973" t="str">
            <v/>
          </cell>
          <cell r="AS973" t="str">
            <v/>
          </cell>
          <cell r="AT973" t="str">
            <v/>
          </cell>
          <cell r="AU973" t="str">
            <v/>
          </cell>
          <cell r="AZ973" t="str">
            <v/>
          </cell>
          <cell r="BA973" t="str">
            <v/>
          </cell>
          <cell r="BD973" t="str">
            <v/>
          </cell>
          <cell r="BE973" t="str">
            <v/>
          </cell>
          <cell r="BH973" t="str">
            <v/>
          </cell>
          <cell r="BI973" t="str">
            <v/>
          </cell>
          <cell r="BL973" t="str">
            <v/>
          </cell>
          <cell r="BM973" t="str">
            <v/>
          </cell>
          <cell r="BP973" t="str">
            <v/>
          </cell>
          <cell r="BQ973" t="str">
            <v/>
          </cell>
          <cell r="BV973" t="str">
            <v/>
          </cell>
          <cell r="BW973" t="str">
            <v/>
          </cell>
          <cell r="BX973" t="str">
            <v/>
          </cell>
          <cell r="BY973" t="str">
            <v/>
          </cell>
          <cell r="BZ973">
            <v>0</v>
          </cell>
          <cell r="CA973">
            <v>0</v>
          </cell>
          <cell r="CB973" t="str">
            <v/>
          </cell>
          <cell r="CC973">
            <v>0</v>
          </cell>
          <cell r="CD973">
            <v>0</v>
          </cell>
          <cell r="CE973">
            <v>0</v>
          </cell>
          <cell r="CF973">
            <v>0</v>
          </cell>
          <cell r="CG973">
            <v>0</v>
          </cell>
        </row>
        <row r="974">
          <cell r="B974" t="str">
            <v/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 t="str">
            <v/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Q974" t="str">
            <v/>
          </cell>
          <cell r="R974">
            <v>0</v>
          </cell>
          <cell r="U974" t="str">
            <v/>
          </cell>
          <cell r="V974">
            <v>0</v>
          </cell>
          <cell r="Y974" t="str">
            <v/>
          </cell>
          <cell r="Z974">
            <v>0</v>
          </cell>
          <cell r="AA974">
            <v>0</v>
          </cell>
          <cell r="AB974">
            <v>0</v>
          </cell>
          <cell r="AC974" t="str">
            <v/>
          </cell>
          <cell r="AD974">
            <v>0</v>
          </cell>
          <cell r="AG974" t="str">
            <v/>
          </cell>
          <cell r="AH974">
            <v>0</v>
          </cell>
          <cell r="AJ974" t="str">
            <v/>
          </cell>
          <cell r="AK974">
            <v>0</v>
          </cell>
          <cell r="AM974" t="str">
            <v/>
          </cell>
          <cell r="AN974">
            <v>0</v>
          </cell>
          <cell r="AP974" t="str">
            <v/>
          </cell>
          <cell r="AQ974">
            <v>0</v>
          </cell>
          <cell r="AS974" t="str">
            <v/>
          </cell>
          <cell r="AT974">
            <v>0</v>
          </cell>
          <cell r="AU974" t="str">
            <v/>
          </cell>
          <cell r="AZ974" t="str">
            <v/>
          </cell>
          <cell r="BA974">
            <v>0</v>
          </cell>
          <cell r="BD974" t="str">
            <v/>
          </cell>
          <cell r="BE974">
            <v>0</v>
          </cell>
          <cell r="BH974" t="str">
            <v/>
          </cell>
          <cell r="BI974">
            <v>0</v>
          </cell>
          <cell r="BL974" t="str">
            <v/>
          </cell>
          <cell r="BM974">
            <v>0</v>
          </cell>
          <cell r="BP974" t="str">
            <v/>
          </cell>
          <cell r="BQ974">
            <v>0</v>
          </cell>
          <cell r="BV974" t="str">
            <v/>
          </cell>
          <cell r="BW974">
            <v>0</v>
          </cell>
          <cell r="BX974">
            <v>0</v>
          </cell>
          <cell r="BY974" t="str">
            <v/>
          </cell>
          <cell r="BZ974" t="str">
            <v/>
          </cell>
          <cell r="CA974" t="str">
            <v/>
          </cell>
          <cell r="CB974" t="str">
            <v/>
          </cell>
          <cell r="CC974" t="str">
            <v/>
          </cell>
          <cell r="CD974" t="str">
            <v/>
          </cell>
          <cell r="CE974" t="str">
            <v/>
          </cell>
          <cell r="CF974" t="str">
            <v/>
          </cell>
          <cell r="CG974" t="str">
            <v/>
          </cell>
        </row>
        <row r="975">
          <cell r="B975">
            <v>0</v>
          </cell>
          <cell r="C975" t="str">
            <v/>
          </cell>
          <cell r="D975" t="str">
            <v/>
          </cell>
          <cell r="E975" t="str">
            <v/>
          </cell>
          <cell r="F975" t="str">
            <v/>
          </cell>
          <cell r="G975" t="str">
            <v/>
          </cell>
          <cell r="H975" t="str">
            <v/>
          </cell>
          <cell r="I975" t="str">
            <v/>
          </cell>
          <cell r="J975" t="str">
            <v/>
          </cell>
          <cell r="K975" t="str">
            <v/>
          </cell>
          <cell r="L975" t="str">
            <v/>
          </cell>
          <cell r="M975" t="str">
            <v/>
          </cell>
          <cell r="N975">
            <v>0</v>
          </cell>
          <cell r="Q975" t="str">
            <v/>
          </cell>
          <cell r="R975" t="str">
            <v/>
          </cell>
          <cell r="U975" t="str">
            <v/>
          </cell>
          <cell r="V975" t="str">
            <v/>
          </cell>
          <cell r="Y975" t="str">
            <v/>
          </cell>
          <cell r="Z975" t="str">
            <v/>
          </cell>
          <cell r="AA975">
            <v>0</v>
          </cell>
          <cell r="AB975">
            <v>0</v>
          </cell>
          <cell r="AC975" t="str">
            <v/>
          </cell>
          <cell r="AD975" t="str">
            <v/>
          </cell>
          <cell r="AG975" t="str">
            <v/>
          </cell>
          <cell r="AH975" t="str">
            <v/>
          </cell>
          <cell r="AJ975" t="str">
            <v/>
          </cell>
          <cell r="AK975" t="str">
            <v/>
          </cell>
          <cell r="AM975" t="str">
            <v/>
          </cell>
          <cell r="AN975" t="str">
            <v/>
          </cell>
          <cell r="AP975" t="str">
            <v/>
          </cell>
          <cell r="AQ975" t="str">
            <v/>
          </cell>
          <cell r="AS975" t="str">
            <v/>
          </cell>
          <cell r="AT975" t="str">
            <v/>
          </cell>
          <cell r="AU975" t="str">
            <v/>
          </cell>
          <cell r="AZ975" t="str">
            <v/>
          </cell>
          <cell r="BA975" t="str">
            <v/>
          </cell>
          <cell r="BD975" t="str">
            <v/>
          </cell>
          <cell r="BE975" t="str">
            <v/>
          </cell>
          <cell r="BH975" t="str">
            <v/>
          </cell>
          <cell r="BI975" t="str">
            <v/>
          </cell>
          <cell r="BL975" t="str">
            <v/>
          </cell>
          <cell r="BM975" t="str">
            <v/>
          </cell>
          <cell r="BP975" t="str">
            <v/>
          </cell>
          <cell r="BQ975" t="str">
            <v/>
          </cell>
          <cell r="BV975" t="str">
            <v/>
          </cell>
          <cell r="BW975" t="str">
            <v/>
          </cell>
          <cell r="BX975" t="str">
            <v/>
          </cell>
          <cell r="BY975" t="str">
            <v/>
          </cell>
          <cell r="BZ975">
            <v>0</v>
          </cell>
          <cell r="CA975">
            <v>0</v>
          </cell>
          <cell r="CB975" t="str">
            <v/>
          </cell>
          <cell r="CC975">
            <v>0</v>
          </cell>
          <cell r="CD975">
            <v>0</v>
          </cell>
          <cell r="CE975">
            <v>0</v>
          </cell>
          <cell r="CF975">
            <v>0</v>
          </cell>
          <cell r="CG975">
            <v>0</v>
          </cell>
        </row>
        <row r="976">
          <cell r="B976" t="str">
            <v/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 t="str">
            <v/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Q976" t="str">
            <v/>
          </cell>
          <cell r="R976">
            <v>0</v>
          </cell>
          <cell r="U976" t="str">
            <v/>
          </cell>
          <cell r="V976">
            <v>0</v>
          </cell>
          <cell r="Y976" t="str">
            <v/>
          </cell>
          <cell r="Z976">
            <v>0</v>
          </cell>
          <cell r="AA976">
            <v>0</v>
          </cell>
          <cell r="AB976">
            <v>0</v>
          </cell>
          <cell r="AC976" t="str">
            <v/>
          </cell>
          <cell r="AD976">
            <v>0</v>
          </cell>
          <cell r="AG976" t="str">
            <v/>
          </cell>
          <cell r="AH976">
            <v>0</v>
          </cell>
          <cell r="AJ976" t="str">
            <v/>
          </cell>
          <cell r="AK976">
            <v>0</v>
          </cell>
          <cell r="AM976" t="str">
            <v/>
          </cell>
          <cell r="AN976">
            <v>0</v>
          </cell>
          <cell r="AP976" t="str">
            <v/>
          </cell>
          <cell r="AQ976">
            <v>0</v>
          </cell>
          <cell r="AS976" t="str">
            <v/>
          </cell>
          <cell r="AT976">
            <v>0</v>
          </cell>
          <cell r="AU976" t="str">
            <v/>
          </cell>
          <cell r="AZ976" t="str">
            <v/>
          </cell>
          <cell r="BA976">
            <v>0</v>
          </cell>
          <cell r="BD976" t="str">
            <v/>
          </cell>
          <cell r="BE976">
            <v>0</v>
          </cell>
          <cell r="BH976" t="str">
            <v/>
          </cell>
          <cell r="BI976">
            <v>0</v>
          </cell>
          <cell r="BL976" t="str">
            <v/>
          </cell>
          <cell r="BM976">
            <v>0</v>
          </cell>
          <cell r="BP976" t="str">
            <v/>
          </cell>
          <cell r="BQ976">
            <v>0</v>
          </cell>
          <cell r="BV976" t="str">
            <v/>
          </cell>
          <cell r="BW976">
            <v>0</v>
          </cell>
          <cell r="BX976">
            <v>0</v>
          </cell>
          <cell r="BY976" t="str">
            <v/>
          </cell>
          <cell r="BZ976" t="str">
            <v/>
          </cell>
          <cell r="CA976" t="str">
            <v/>
          </cell>
          <cell r="CB976" t="str">
            <v/>
          </cell>
          <cell r="CC976" t="str">
            <v/>
          </cell>
          <cell r="CD976" t="str">
            <v/>
          </cell>
          <cell r="CE976" t="str">
            <v/>
          </cell>
          <cell r="CF976" t="str">
            <v/>
          </cell>
          <cell r="CG976" t="str">
            <v/>
          </cell>
        </row>
        <row r="977">
          <cell r="B977">
            <v>0</v>
          </cell>
          <cell r="C977" t="str">
            <v/>
          </cell>
          <cell r="D977" t="str">
            <v/>
          </cell>
          <cell r="E977" t="str">
            <v/>
          </cell>
          <cell r="F977" t="str">
            <v/>
          </cell>
          <cell r="G977" t="str">
            <v/>
          </cell>
          <cell r="H977" t="str">
            <v/>
          </cell>
          <cell r="I977" t="str">
            <v/>
          </cell>
          <cell r="J977" t="str">
            <v/>
          </cell>
          <cell r="K977" t="str">
            <v/>
          </cell>
          <cell r="L977" t="str">
            <v/>
          </cell>
          <cell r="M977" t="str">
            <v/>
          </cell>
          <cell r="N977">
            <v>0</v>
          </cell>
          <cell r="Q977" t="str">
            <v/>
          </cell>
          <cell r="R977" t="str">
            <v/>
          </cell>
          <cell r="U977" t="str">
            <v/>
          </cell>
          <cell r="V977" t="str">
            <v/>
          </cell>
          <cell r="Y977" t="str">
            <v/>
          </cell>
          <cell r="Z977" t="str">
            <v/>
          </cell>
          <cell r="AA977">
            <v>0</v>
          </cell>
          <cell r="AB977">
            <v>0</v>
          </cell>
          <cell r="AC977" t="str">
            <v/>
          </cell>
          <cell r="AD977" t="str">
            <v/>
          </cell>
          <cell r="AG977" t="str">
            <v/>
          </cell>
          <cell r="AH977" t="str">
            <v/>
          </cell>
          <cell r="AJ977" t="str">
            <v/>
          </cell>
          <cell r="AK977" t="str">
            <v/>
          </cell>
          <cell r="AM977" t="str">
            <v/>
          </cell>
          <cell r="AN977" t="str">
            <v/>
          </cell>
          <cell r="AP977" t="str">
            <v/>
          </cell>
          <cell r="AQ977" t="str">
            <v/>
          </cell>
          <cell r="AS977" t="str">
            <v/>
          </cell>
          <cell r="AT977" t="str">
            <v/>
          </cell>
          <cell r="AU977" t="str">
            <v/>
          </cell>
          <cell r="AZ977" t="str">
            <v/>
          </cell>
          <cell r="BA977" t="str">
            <v/>
          </cell>
          <cell r="BD977" t="str">
            <v/>
          </cell>
          <cell r="BE977" t="str">
            <v/>
          </cell>
          <cell r="BH977" t="str">
            <v/>
          </cell>
          <cell r="BI977" t="str">
            <v/>
          </cell>
          <cell r="BL977" t="str">
            <v/>
          </cell>
          <cell r="BM977" t="str">
            <v/>
          </cell>
          <cell r="BP977" t="str">
            <v/>
          </cell>
          <cell r="BQ977" t="str">
            <v/>
          </cell>
          <cell r="BV977" t="str">
            <v/>
          </cell>
          <cell r="BW977" t="str">
            <v/>
          </cell>
          <cell r="BX977" t="str">
            <v/>
          </cell>
          <cell r="BY977" t="str">
            <v/>
          </cell>
          <cell r="BZ977">
            <v>0</v>
          </cell>
          <cell r="CA977">
            <v>0</v>
          </cell>
          <cell r="CB977" t="str">
            <v/>
          </cell>
          <cell r="CC977">
            <v>0</v>
          </cell>
          <cell r="CD977">
            <v>0</v>
          </cell>
          <cell r="CE977">
            <v>0</v>
          </cell>
          <cell r="CF977">
            <v>0</v>
          </cell>
          <cell r="CG977">
            <v>0</v>
          </cell>
        </row>
        <row r="978">
          <cell r="B978" t="str">
            <v/>
          </cell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 t="str">
            <v/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Q978" t="str">
            <v/>
          </cell>
          <cell r="R978">
            <v>0</v>
          </cell>
          <cell r="U978" t="str">
            <v/>
          </cell>
          <cell r="V978">
            <v>0</v>
          </cell>
          <cell r="Y978" t="str">
            <v/>
          </cell>
          <cell r="Z978">
            <v>0</v>
          </cell>
          <cell r="AA978">
            <v>0</v>
          </cell>
          <cell r="AB978">
            <v>0</v>
          </cell>
          <cell r="AC978" t="str">
            <v/>
          </cell>
          <cell r="AD978">
            <v>0</v>
          </cell>
          <cell r="AG978" t="str">
            <v/>
          </cell>
          <cell r="AH978">
            <v>0</v>
          </cell>
          <cell r="AJ978" t="str">
            <v/>
          </cell>
          <cell r="AK978">
            <v>0</v>
          </cell>
          <cell r="AM978" t="str">
            <v/>
          </cell>
          <cell r="AN978">
            <v>0</v>
          </cell>
          <cell r="AP978" t="str">
            <v/>
          </cell>
          <cell r="AQ978">
            <v>0</v>
          </cell>
          <cell r="AS978" t="str">
            <v/>
          </cell>
          <cell r="AT978">
            <v>0</v>
          </cell>
          <cell r="AU978" t="str">
            <v/>
          </cell>
          <cell r="AZ978" t="str">
            <v/>
          </cell>
          <cell r="BA978">
            <v>0</v>
          </cell>
          <cell r="BD978" t="str">
            <v/>
          </cell>
          <cell r="BE978">
            <v>0</v>
          </cell>
          <cell r="BH978" t="str">
            <v/>
          </cell>
          <cell r="BI978">
            <v>0</v>
          </cell>
          <cell r="BL978" t="str">
            <v/>
          </cell>
          <cell r="BM978">
            <v>0</v>
          </cell>
          <cell r="BP978" t="str">
            <v/>
          </cell>
          <cell r="BQ978">
            <v>0</v>
          </cell>
          <cell r="BV978" t="str">
            <v/>
          </cell>
          <cell r="BW978">
            <v>0</v>
          </cell>
          <cell r="BX978">
            <v>0</v>
          </cell>
          <cell r="BY978" t="str">
            <v/>
          </cell>
          <cell r="BZ978" t="str">
            <v/>
          </cell>
          <cell r="CA978" t="str">
            <v/>
          </cell>
          <cell r="CB978" t="str">
            <v/>
          </cell>
          <cell r="CC978" t="str">
            <v/>
          </cell>
          <cell r="CD978" t="str">
            <v/>
          </cell>
          <cell r="CE978" t="str">
            <v/>
          </cell>
          <cell r="CF978" t="str">
            <v/>
          </cell>
          <cell r="CG978" t="str">
            <v/>
          </cell>
        </row>
        <row r="979">
          <cell r="B979">
            <v>0</v>
          </cell>
          <cell r="C979" t="str">
            <v/>
          </cell>
          <cell r="D979" t="str">
            <v/>
          </cell>
          <cell r="E979" t="str">
            <v/>
          </cell>
          <cell r="F979" t="str">
            <v/>
          </cell>
          <cell r="G979" t="str">
            <v/>
          </cell>
          <cell r="H979" t="str">
            <v/>
          </cell>
          <cell r="I979" t="str">
            <v/>
          </cell>
          <cell r="J979" t="str">
            <v/>
          </cell>
          <cell r="K979" t="str">
            <v/>
          </cell>
          <cell r="L979" t="str">
            <v/>
          </cell>
          <cell r="M979" t="str">
            <v/>
          </cell>
          <cell r="N979">
            <v>0</v>
          </cell>
          <cell r="Q979" t="str">
            <v/>
          </cell>
          <cell r="R979" t="str">
            <v/>
          </cell>
          <cell r="U979" t="str">
            <v/>
          </cell>
          <cell r="V979" t="str">
            <v/>
          </cell>
          <cell r="Y979" t="str">
            <v/>
          </cell>
          <cell r="Z979" t="str">
            <v/>
          </cell>
          <cell r="AA979">
            <v>0</v>
          </cell>
          <cell r="AB979">
            <v>0</v>
          </cell>
          <cell r="AC979" t="str">
            <v/>
          </cell>
          <cell r="AD979" t="str">
            <v/>
          </cell>
          <cell r="AG979" t="str">
            <v/>
          </cell>
          <cell r="AH979" t="str">
            <v/>
          </cell>
          <cell r="AJ979" t="str">
            <v/>
          </cell>
          <cell r="AK979" t="str">
            <v/>
          </cell>
          <cell r="AM979" t="str">
            <v/>
          </cell>
          <cell r="AN979" t="str">
            <v/>
          </cell>
          <cell r="AP979" t="str">
            <v/>
          </cell>
          <cell r="AQ979" t="str">
            <v/>
          </cell>
          <cell r="AS979" t="str">
            <v/>
          </cell>
          <cell r="AT979" t="str">
            <v/>
          </cell>
          <cell r="AU979" t="str">
            <v/>
          </cell>
          <cell r="AZ979" t="str">
            <v/>
          </cell>
          <cell r="BA979" t="str">
            <v/>
          </cell>
          <cell r="BD979" t="str">
            <v/>
          </cell>
          <cell r="BE979" t="str">
            <v/>
          </cell>
          <cell r="BH979" t="str">
            <v/>
          </cell>
          <cell r="BI979" t="str">
            <v/>
          </cell>
          <cell r="BL979" t="str">
            <v/>
          </cell>
          <cell r="BM979" t="str">
            <v/>
          </cell>
          <cell r="BP979" t="str">
            <v/>
          </cell>
          <cell r="BQ979" t="str">
            <v/>
          </cell>
          <cell r="BV979" t="str">
            <v/>
          </cell>
          <cell r="BW979" t="str">
            <v/>
          </cell>
          <cell r="BX979" t="str">
            <v/>
          </cell>
          <cell r="BY979" t="str">
            <v/>
          </cell>
          <cell r="BZ979">
            <v>0</v>
          </cell>
          <cell r="CA979">
            <v>0</v>
          </cell>
          <cell r="CB979" t="str">
            <v/>
          </cell>
          <cell r="CC979">
            <v>0</v>
          </cell>
          <cell r="CD979">
            <v>0</v>
          </cell>
          <cell r="CE979">
            <v>0</v>
          </cell>
          <cell r="CF979">
            <v>0</v>
          </cell>
          <cell r="CG979">
            <v>0</v>
          </cell>
        </row>
        <row r="980">
          <cell r="B980" t="str">
            <v/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 t="str">
            <v/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Q980" t="str">
            <v/>
          </cell>
          <cell r="R980">
            <v>0</v>
          </cell>
          <cell r="U980" t="str">
            <v/>
          </cell>
          <cell r="V980">
            <v>0</v>
          </cell>
          <cell r="Y980" t="str">
            <v/>
          </cell>
          <cell r="Z980">
            <v>0</v>
          </cell>
          <cell r="AA980">
            <v>0</v>
          </cell>
          <cell r="AB980">
            <v>0</v>
          </cell>
          <cell r="AC980" t="str">
            <v/>
          </cell>
          <cell r="AD980">
            <v>0</v>
          </cell>
          <cell r="AG980" t="str">
            <v/>
          </cell>
          <cell r="AH980">
            <v>0</v>
          </cell>
          <cell r="AJ980" t="str">
            <v/>
          </cell>
          <cell r="AK980">
            <v>0</v>
          </cell>
          <cell r="AM980" t="str">
            <v/>
          </cell>
          <cell r="AN980">
            <v>0</v>
          </cell>
          <cell r="AP980" t="str">
            <v/>
          </cell>
          <cell r="AQ980">
            <v>0</v>
          </cell>
          <cell r="AS980" t="str">
            <v/>
          </cell>
          <cell r="AT980">
            <v>0</v>
          </cell>
          <cell r="AU980" t="str">
            <v/>
          </cell>
          <cell r="AZ980" t="str">
            <v/>
          </cell>
          <cell r="BA980">
            <v>0</v>
          </cell>
          <cell r="BD980" t="str">
            <v/>
          </cell>
          <cell r="BE980">
            <v>0</v>
          </cell>
          <cell r="BH980" t="str">
            <v/>
          </cell>
          <cell r="BI980">
            <v>0</v>
          </cell>
          <cell r="BL980" t="str">
            <v/>
          </cell>
          <cell r="BM980">
            <v>0</v>
          </cell>
          <cell r="BP980" t="str">
            <v/>
          </cell>
          <cell r="BQ980">
            <v>0</v>
          </cell>
          <cell r="BV980" t="str">
            <v/>
          </cell>
          <cell r="BW980">
            <v>0</v>
          </cell>
          <cell r="BX980">
            <v>0</v>
          </cell>
          <cell r="BY980" t="str">
            <v/>
          </cell>
          <cell r="BZ980" t="str">
            <v/>
          </cell>
          <cell r="CA980" t="str">
            <v/>
          </cell>
          <cell r="CB980" t="str">
            <v/>
          </cell>
          <cell r="CC980" t="str">
            <v/>
          </cell>
          <cell r="CD980" t="str">
            <v/>
          </cell>
          <cell r="CE980" t="str">
            <v/>
          </cell>
          <cell r="CF980" t="str">
            <v/>
          </cell>
          <cell r="CG980" t="str">
            <v/>
          </cell>
        </row>
        <row r="981">
          <cell r="B981">
            <v>0</v>
          </cell>
          <cell r="C981" t="str">
            <v/>
          </cell>
          <cell r="D981" t="str">
            <v/>
          </cell>
          <cell r="E981" t="str">
            <v/>
          </cell>
          <cell r="F981" t="str">
            <v/>
          </cell>
          <cell r="G981" t="str">
            <v/>
          </cell>
          <cell r="H981" t="str">
            <v/>
          </cell>
          <cell r="I981" t="str">
            <v/>
          </cell>
          <cell r="J981" t="str">
            <v/>
          </cell>
          <cell r="K981" t="str">
            <v/>
          </cell>
          <cell r="L981" t="str">
            <v/>
          </cell>
          <cell r="M981" t="str">
            <v/>
          </cell>
          <cell r="N981">
            <v>0</v>
          </cell>
          <cell r="Q981" t="str">
            <v/>
          </cell>
          <cell r="R981" t="str">
            <v/>
          </cell>
          <cell r="U981" t="str">
            <v/>
          </cell>
          <cell r="V981" t="str">
            <v/>
          </cell>
          <cell r="Y981" t="str">
            <v/>
          </cell>
          <cell r="Z981" t="str">
            <v/>
          </cell>
          <cell r="AA981">
            <v>0</v>
          </cell>
          <cell r="AB981">
            <v>0</v>
          </cell>
          <cell r="AC981" t="str">
            <v/>
          </cell>
          <cell r="AD981" t="str">
            <v/>
          </cell>
          <cell r="AG981" t="str">
            <v/>
          </cell>
          <cell r="AH981" t="str">
            <v/>
          </cell>
          <cell r="AJ981" t="str">
            <v/>
          </cell>
          <cell r="AK981" t="str">
            <v/>
          </cell>
          <cell r="AM981" t="str">
            <v/>
          </cell>
          <cell r="AN981" t="str">
            <v/>
          </cell>
          <cell r="AP981" t="str">
            <v/>
          </cell>
          <cell r="AQ981" t="str">
            <v/>
          </cell>
          <cell r="AS981" t="str">
            <v/>
          </cell>
          <cell r="AT981" t="str">
            <v/>
          </cell>
          <cell r="AU981" t="str">
            <v/>
          </cell>
          <cell r="AZ981" t="str">
            <v/>
          </cell>
          <cell r="BA981" t="str">
            <v/>
          </cell>
          <cell r="BD981" t="str">
            <v/>
          </cell>
          <cell r="BE981" t="str">
            <v/>
          </cell>
          <cell r="BH981" t="str">
            <v/>
          </cell>
          <cell r="BI981" t="str">
            <v/>
          </cell>
          <cell r="BL981" t="str">
            <v/>
          </cell>
          <cell r="BM981" t="str">
            <v/>
          </cell>
          <cell r="BP981" t="str">
            <v/>
          </cell>
          <cell r="BQ981" t="str">
            <v/>
          </cell>
          <cell r="BV981" t="str">
            <v/>
          </cell>
          <cell r="BW981" t="str">
            <v/>
          </cell>
          <cell r="BX981" t="str">
            <v/>
          </cell>
          <cell r="BY981" t="str">
            <v/>
          </cell>
          <cell r="BZ981">
            <v>0</v>
          </cell>
          <cell r="CA981">
            <v>0</v>
          </cell>
          <cell r="CB981" t="str">
            <v/>
          </cell>
          <cell r="CC981">
            <v>0</v>
          </cell>
          <cell r="CD981">
            <v>0</v>
          </cell>
          <cell r="CE981">
            <v>0</v>
          </cell>
          <cell r="CF981">
            <v>0</v>
          </cell>
          <cell r="CG981">
            <v>0</v>
          </cell>
        </row>
        <row r="982">
          <cell r="B982" t="str">
            <v/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 t="str">
            <v/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Q982" t="str">
            <v/>
          </cell>
          <cell r="R982">
            <v>0</v>
          </cell>
          <cell r="U982" t="str">
            <v/>
          </cell>
          <cell r="V982">
            <v>0</v>
          </cell>
          <cell r="Y982" t="str">
            <v/>
          </cell>
          <cell r="Z982">
            <v>0</v>
          </cell>
          <cell r="AA982">
            <v>0</v>
          </cell>
          <cell r="AB982">
            <v>0</v>
          </cell>
          <cell r="AC982" t="str">
            <v/>
          </cell>
          <cell r="AD982">
            <v>0</v>
          </cell>
          <cell r="AG982" t="str">
            <v/>
          </cell>
          <cell r="AH982">
            <v>0</v>
          </cell>
          <cell r="AJ982" t="str">
            <v/>
          </cell>
          <cell r="AK982">
            <v>0</v>
          </cell>
          <cell r="AM982" t="str">
            <v/>
          </cell>
          <cell r="AN982">
            <v>0</v>
          </cell>
          <cell r="AP982" t="str">
            <v/>
          </cell>
          <cell r="AQ982">
            <v>0</v>
          </cell>
          <cell r="AS982" t="str">
            <v/>
          </cell>
          <cell r="AT982">
            <v>0</v>
          </cell>
          <cell r="AU982" t="str">
            <v/>
          </cell>
          <cell r="AZ982" t="str">
            <v/>
          </cell>
          <cell r="BA982">
            <v>0</v>
          </cell>
          <cell r="BD982" t="str">
            <v/>
          </cell>
          <cell r="BE982">
            <v>0</v>
          </cell>
          <cell r="BH982" t="str">
            <v/>
          </cell>
          <cell r="BI982">
            <v>0</v>
          </cell>
          <cell r="BL982" t="str">
            <v/>
          </cell>
          <cell r="BM982">
            <v>0</v>
          </cell>
          <cell r="BP982" t="str">
            <v/>
          </cell>
          <cell r="BQ982">
            <v>0</v>
          </cell>
          <cell r="BV982" t="str">
            <v/>
          </cell>
          <cell r="BW982">
            <v>0</v>
          </cell>
          <cell r="BX982">
            <v>0</v>
          </cell>
          <cell r="BY982" t="str">
            <v/>
          </cell>
          <cell r="BZ982" t="str">
            <v/>
          </cell>
          <cell r="CA982" t="str">
            <v/>
          </cell>
          <cell r="CB982" t="str">
            <v/>
          </cell>
          <cell r="CC982" t="str">
            <v/>
          </cell>
          <cell r="CD982" t="str">
            <v/>
          </cell>
          <cell r="CE982" t="str">
            <v/>
          </cell>
          <cell r="CF982" t="str">
            <v/>
          </cell>
          <cell r="CG982" t="str">
            <v/>
          </cell>
        </row>
        <row r="983">
          <cell r="B983">
            <v>0</v>
          </cell>
          <cell r="C983" t="str">
            <v/>
          </cell>
          <cell r="D983" t="str">
            <v/>
          </cell>
          <cell r="E983" t="str">
            <v/>
          </cell>
          <cell r="F983" t="str">
            <v/>
          </cell>
          <cell r="G983" t="str">
            <v/>
          </cell>
          <cell r="H983" t="str">
            <v/>
          </cell>
          <cell r="I983" t="str">
            <v/>
          </cell>
          <cell r="J983" t="str">
            <v/>
          </cell>
          <cell r="K983" t="str">
            <v/>
          </cell>
          <cell r="L983" t="str">
            <v/>
          </cell>
          <cell r="M983" t="str">
            <v/>
          </cell>
          <cell r="N983">
            <v>0</v>
          </cell>
          <cell r="Q983" t="str">
            <v/>
          </cell>
          <cell r="R983" t="str">
            <v/>
          </cell>
          <cell r="U983" t="str">
            <v/>
          </cell>
          <cell r="V983" t="str">
            <v/>
          </cell>
          <cell r="Y983" t="str">
            <v/>
          </cell>
          <cell r="Z983" t="str">
            <v/>
          </cell>
          <cell r="AA983">
            <v>0</v>
          </cell>
          <cell r="AB983">
            <v>0</v>
          </cell>
          <cell r="AC983" t="str">
            <v/>
          </cell>
          <cell r="AD983" t="str">
            <v/>
          </cell>
          <cell r="AG983" t="str">
            <v/>
          </cell>
          <cell r="AH983" t="str">
            <v/>
          </cell>
          <cell r="AJ983" t="str">
            <v/>
          </cell>
          <cell r="AK983" t="str">
            <v/>
          </cell>
          <cell r="AM983" t="str">
            <v/>
          </cell>
          <cell r="AN983" t="str">
            <v/>
          </cell>
          <cell r="AP983" t="str">
            <v/>
          </cell>
          <cell r="AQ983" t="str">
            <v/>
          </cell>
          <cell r="AS983" t="str">
            <v/>
          </cell>
          <cell r="AT983" t="str">
            <v/>
          </cell>
          <cell r="AU983" t="str">
            <v/>
          </cell>
          <cell r="AZ983" t="str">
            <v/>
          </cell>
          <cell r="BA983" t="str">
            <v/>
          </cell>
          <cell r="BD983" t="str">
            <v/>
          </cell>
          <cell r="BE983" t="str">
            <v/>
          </cell>
          <cell r="BH983" t="str">
            <v/>
          </cell>
          <cell r="BI983" t="str">
            <v/>
          </cell>
          <cell r="BL983" t="str">
            <v/>
          </cell>
          <cell r="BM983" t="str">
            <v/>
          </cell>
          <cell r="BP983" t="str">
            <v/>
          </cell>
          <cell r="BQ983" t="str">
            <v/>
          </cell>
          <cell r="BV983" t="str">
            <v/>
          </cell>
          <cell r="BW983" t="str">
            <v/>
          </cell>
          <cell r="BX983" t="str">
            <v/>
          </cell>
          <cell r="BY983" t="str">
            <v/>
          </cell>
          <cell r="BZ983">
            <v>0</v>
          </cell>
          <cell r="CA983">
            <v>0</v>
          </cell>
          <cell r="CB983" t="str">
            <v/>
          </cell>
          <cell r="CC983">
            <v>0</v>
          </cell>
          <cell r="CD983">
            <v>0</v>
          </cell>
          <cell r="CE983">
            <v>0</v>
          </cell>
          <cell r="CF983">
            <v>0</v>
          </cell>
          <cell r="CG983">
            <v>0</v>
          </cell>
        </row>
        <row r="984">
          <cell r="B984" t="str">
            <v/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 t="str">
            <v/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Q984" t="str">
            <v/>
          </cell>
          <cell r="R984">
            <v>0</v>
          </cell>
          <cell r="U984" t="str">
            <v/>
          </cell>
          <cell r="V984">
            <v>0</v>
          </cell>
          <cell r="Y984" t="str">
            <v/>
          </cell>
          <cell r="Z984">
            <v>0</v>
          </cell>
          <cell r="AA984">
            <v>0</v>
          </cell>
          <cell r="AB984">
            <v>0</v>
          </cell>
          <cell r="AC984" t="str">
            <v/>
          </cell>
          <cell r="AD984">
            <v>0</v>
          </cell>
          <cell r="AG984" t="str">
            <v/>
          </cell>
          <cell r="AH984">
            <v>0</v>
          </cell>
          <cell r="AJ984" t="str">
            <v/>
          </cell>
          <cell r="AK984">
            <v>0</v>
          </cell>
          <cell r="AM984" t="str">
            <v/>
          </cell>
          <cell r="AN984">
            <v>0</v>
          </cell>
          <cell r="AP984" t="str">
            <v/>
          </cell>
          <cell r="AQ984">
            <v>0</v>
          </cell>
          <cell r="AS984" t="str">
            <v/>
          </cell>
          <cell r="AT984">
            <v>0</v>
          </cell>
          <cell r="AU984" t="str">
            <v/>
          </cell>
          <cell r="AZ984" t="str">
            <v/>
          </cell>
          <cell r="BA984">
            <v>0</v>
          </cell>
          <cell r="BD984" t="str">
            <v/>
          </cell>
          <cell r="BE984">
            <v>0</v>
          </cell>
          <cell r="BH984" t="str">
            <v/>
          </cell>
          <cell r="BI984">
            <v>0</v>
          </cell>
          <cell r="BL984" t="str">
            <v/>
          </cell>
          <cell r="BM984">
            <v>0</v>
          </cell>
          <cell r="BP984" t="str">
            <v/>
          </cell>
          <cell r="BQ984">
            <v>0</v>
          </cell>
          <cell r="BV984" t="str">
            <v/>
          </cell>
          <cell r="BW984">
            <v>0</v>
          </cell>
          <cell r="BX984">
            <v>0</v>
          </cell>
          <cell r="BY984" t="str">
            <v/>
          </cell>
          <cell r="BZ984" t="str">
            <v/>
          </cell>
          <cell r="CA984" t="str">
            <v/>
          </cell>
          <cell r="CB984" t="str">
            <v/>
          </cell>
          <cell r="CC984" t="str">
            <v/>
          </cell>
          <cell r="CD984" t="str">
            <v/>
          </cell>
          <cell r="CE984" t="str">
            <v/>
          </cell>
          <cell r="CF984" t="str">
            <v/>
          </cell>
          <cell r="CG984" t="str">
            <v/>
          </cell>
        </row>
        <row r="985">
          <cell r="B985">
            <v>0</v>
          </cell>
          <cell r="C985" t="str">
            <v/>
          </cell>
          <cell r="D985" t="str">
            <v/>
          </cell>
          <cell r="E985" t="str">
            <v/>
          </cell>
          <cell r="F985" t="str">
            <v/>
          </cell>
          <cell r="G985" t="str">
            <v/>
          </cell>
          <cell r="H985" t="str">
            <v/>
          </cell>
          <cell r="I985" t="str">
            <v/>
          </cell>
          <cell r="J985" t="str">
            <v/>
          </cell>
          <cell r="K985" t="str">
            <v/>
          </cell>
          <cell r="L985" t="str">
            <v/>
          </cell>
          <cell r="M985" t="str">
            <v/>
          </cell>
          <cell r="N985">
            <v>0</v>
          </cell>
          <cell r="Q985" t="str">
            <v/>
          </cell>
          <cell r="R985" t="str">
            <v/>
          </cell>
          <cell r="U985" t="str">
            <v/>
          </cell>
          <cell r="V985" t="str">
            <v/>
          </cell>
          <cell r="Y985" t="str">
            <v/>
          </cell>
          <cell r="Z985" t="str">
            <v/>
          </cell>
          <cell r="AA985">
            <v>0</v>
          </cell>
          <cell r="AB985">
            <v>0</v>
          </cell>
          <cell r="AC985" t="str">
            <v/>
          </cell>
          <cell r="AD985" t="str">
            <v/>
          </cell>
          <cell r="AG985" t="str">
            <v/>
          </cell>
          <cell r="AH985" t="str">
            <v/>
          </cell>
          <cell r="AJ985" t="str">
            <v/>
          </cell>
          <cell r="AK985" t="str">
            <v/>
          </cell>
          <cell r="AM985" t="str">
            <v/>
          </cell>
          <cell r="AN985" t="str">
            <v/>
          </cell>
          <cell r="AP985" t="str">
            <v/>
          </cell>
          <cell r="AQ985" t="str">
            <v/>
          </cell>
          <cell r="AS985" t="str">
            <v/>
          </cell>
          <cell r="AT985" t="str">
            <v/>
          </cell>
          <cell r="AU985" t="str">
            <v/>
          </cell>
          <cell r="AZ985" t="str">
            <v/>
          </cell>
          <cell r="BA985" t="str">
            <v/>
          </cell>
          <cell r="BD985" t="str">
            <v/>
          </cell>
          <cell r="BE985" t="str">
            <v/>
          </cell>
          <cell r="BH985" t="str">
            <v/>
          </cell>
          <cell r="BI985" t="str">
            <v/>
          </cell>
          <cell r="BL985" t="str">
            <v/>
          </cell>
          <cell r="BM985" t="str">
            <v/>
          </cell>
          <cell r="BP985" t="str">
            <v/>
          </cell>
          <cell r="BQ985" t="str">
            <v/>
          </cell>
          <cell r="BV985" t="str">
            <v/>
          </cell>
          <cell r="BW985" t="str">
            <v/>
          </cell>
          <cell r="BX985" t="str">
            <v/>
          </cell>
          <cell r="BY985" t="str">
            <v/>
          </cell>
          <cell r="BZ985">
            <v>0</v>
          </cell>
          <cell r="CA985">
            <v>0</v>
          </cell>
          <cell r="CB985" t="str">
            <v/>
          </cell>
          <cell r="CC985">
            <v>0</v>
          </cell>
          <cell r="CD985">
            <v>0</v>
          </cell>
          <cell r="CE985">
            <v>0</v>
          </cell>
          <cell r="CF985">
            <v>0</v>
          </cell>
          <cell r="CG985">
            <v>0</v>
          </cell>
        </row>
        <row r="986">
          <cell r="B986" t="str">
            <v/>
          </cell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 t="str">
            <v/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Q986" t="str">
            <v/>
          </cell>
          <cell r="R986">
            <v>0</v>
          </cell>
          <cell r="U986" t="str">
            <v/>
          </cell>
          <cell r="V986">
            <v>0</v>
          </cell>
          <cell r="Y986" t="str">
            <v/>
          </cell>
          <cell r="Z986">
            <v>0</v>
          </cell>
          <cell r="AA986">
            <v>0</v>
          </cell>
          <cell r="AB986">
            <v>0</v>
          </cell>
          <cell r="AC986" t="str">
            <v/>
          </cell>
          <cell r="AD986">
            <v>0</v>
          </cell>
          <cell r="AG986" t="str">
            <v/>
          </cell>
          <cell r="AH986">
            <v>0</v>
          </cell>
          <cell r="AJ986" t="str">
            <v/>
          </cell>
          <cell r="AK986">
            <v>0</v>
          </cell>
          <cell r="AM986" t="str">
            <v/>
          </cell>
          <cell r="AN986">
            <v>0</v>
          </cell>
          <cell r="AP986" t="str">
            <v/>
          </cell>
          <cell r="AQ986">
            <v>0</v>
          </cell>
          <cell r="AS986" t="str">
            <v/>
          </cell>
          <cell r="AT986">
            <v>0</v>
          </cell>
          <cell r="AU986" t="str">
            <v/>
          </cell>
          <cell r="AZ986" t="str">
            <v/>
          </cell>
          <cell r="BA986">
            <v>0</v>
          </cell>
          <cell r="BD986" t="str">
            <v/>
          </cell>
          <cell r="BE986">
            <v>0</v>
          </cell>
          <cell r="BH986" t="str">
            <v/>
          </cell>
          <cell r="BI986">
            <v>0</v>
          </cell>
          <cell r="BL986" t="str">
            <v/>
          </cell>
          <cell r="BM986">
            <v>0</v>
          </cell>
          <cell r="BP986" t="str">
            <v/>
          </cell>
          <cell r="BQ986">
            <v>0</v>
          </cell>
          <cell r="BV986" t="str">
            <v/>
          </cell>
          <cell r="BW986">
            <v>0</v>
          </cell>
          <cell r="BX986">
            <v>0</v>
          </cell>
          <cell r="BY986" t="str">
            <v/>
          </cell>
          <cell r="BZ986" t="str">
            <v/>
          </cell>
          <cell r="CA986" t="str">
            <v/>
          </cell>
          <cell r="CB986" t="str">
            <v/>
          </cell>
          <cell r="CC986" t="str">
            <v/>
          </cell>
          <cell r="CD986" t="str">
            <v/>
          </cell>
          <cell r="CE986" t="str">
            <v/>
          </cell>
          <cell r="CF986" t="str">
            <v/>
          </cell>
          <cell r="CG986" t="str">
            <v/>
          </cell>
        </row>
        <row r="987">
          <cell r="B987">
            <v>0</v>
          </cell>
          <cell r="C987" t="str">
            <v/>
          </cell>
          <cell r="D987" t="str">
            <v/>
          </cell>
          <cell r="E987" t="str">
            <v/>
          </cell>
          <cell r="F987" t="str">
            <v/>
          </cell>
          <cell r="G987" t="str">
            <v/>
          </cell>
          <cell r="H987" t="str">
            <v/>
          </cell>
          <cell r="I987" t="str">
            <v/>
          </cell>
          <cell r="J987" t="str">
            <v/>
          </cell>
          <cell r="K987" t="str">
            <v/>
          </cell>
          <cell r="L987" t="str">
            <v/>
          </cell>
          <cell r="M987" t="str">
            <v/>
          </cell>
          <cell r="N987">
            <v>0</v>
          </cell>
          <cell r="Q987" t="str">
            <v/>
          </cell>
          <cell r="R987" t="str">
            <v/>
          </cell>
          <cell r="U987" t="str">
            <v/>
          </cell>
          <cell r="V987" t="str">
            <v/>
          </cell>
          <cell r="Y987" t="str">
            <v/>
          </cell>
          <cell r="Z987" t="str">
            <v/>
          </cell>
          <cell r="AA987">
            <v>0</v>
          </cell>
          <cell r="AB987">
            <v>0</v>
          </cell>
          <cell r="AC987" t="str">
            <v/>
          </cell>
          <cell r="AD987" t="str">
            <v/>
          </cell>
          <cell r="AG987" t="str">
            <v/>
          </cell>
          <cell r="AH987" t="str">
            <v/>
          </cell>
          <cell r="AJ987" t="str">
            <v/>
          </cell>
          <cell r="AK987" t="str">
            <v/>
          </cell>
          <cell r="AM987" t="str">
            <v/>
          </cell>
          <cell r="AN987" t="str">
            <v/>
          </cell>
          <cell r="AP987" t="str">
            <v/>
          </cell>
          <cell r="AQ987" t="str">
            <v/>
          </cell>
          <cell r="AS987" t="str">
            <v/>
          </cell>
          <cell r="AT987" t="str">
            <v/>
          </cell>
          <cell r="AU987" t="str">
            <v/>
          </cell>
          <cell r="AZ987" t="str">
            <v/>
          </cell>
          <cell r="BA987" t="str">
            <v/>
          </cell>
          <cell r="BD987" t="str">
            <v/>
          </cell>
          <cell r="BE987" t="str">
            <v/>
          </cell>
          <cell r="BH987" t="str">
            <v/>
          </cell>
          <cell r="BI987" t="str">
            <v/>
          </cell>
          <cell r="BL987" t="str">
            <v/>
          </cell>
          <cell r="BM987" t="str">
            <v/>
          </cell>
          <cell r="BP987" t="str">
            <v/>
          </cell>
          <cell r="BQ987" t="str">
            <v/>
          </cell>
          <cell r="BV987" t="str">
            <v/>
          </cell>
          <cell r="BW987" t="str">
            <v/>
          </cell>
          <cell r="BX987" t="str">
            <v/>
          </cell>
          <cell r="BY987" t="str">
            <v/>
          </cell>
          <cell r="BZ987">
            <v>0</v>
          </cell>
          <cell r="CA987">
            <v>0</v>
          </cell>
          <cell r="CB987" t="str">
            <v/>
          </cell>
          <cell r="CC987">
            <v>0</v>
          </cell>
          <cell r="CD987">
            <v>0</v>
          </cell>
          <cell r="CE987">
            <v>0</v>
          </cell>
          <cell r="CF987">
            <v>0</v>
          </cell>
          <cell r="CG987">
            <v>0</v>
          </cell>
        </row>
        <row r="988">
          <cell r="B988" t="str">
            <v/>
          </cell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 t="str">
            <v/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Q988" t="str">
            <v/>
          </cell>
          <cell r="R988">
            <v>0</v>
          </cell>
          <cell r="U988" t="str">
            <v/>
          </cell>
          <cell r="V988">
            <v>0</v>
          </cell>
          <cell r="Y988" t="str">
            <v/>
          </cell>
          <cell r="Z988">
            <v>0</v>
          </cell>
          <cell r="AA988">
            <v>0</v>
          </cell>
          <cell r="AB988">
            <v>0</v>
          </cell>
          <cell r="AC988" t="str">
            <v/>
          </cell>
          <cell r="AD988">
            <v>0</v>
          </cell>
          <cell r="AG988" t="str">
            <v/>
          </cell>
          <cell r="AH988">
            <v>0</v>
          </cell>
          <cell r="AJ988" t="str">
            <v/>
          </cell>
          <cell r="AK988">
            <v>0</v>
          </cell>
          <cell r="AM988" t="str">
            <v/>
          </cell>
          <cell r="AN988">
            <v>0</v>
          </cell>
          <cell r="AP988" t="str">
            <v/>
          </cell>
          <cell r="AQ988">
            <v>0</v>
          </cell>
          <cell r="AS988" t="str">
            <v/>
          </cell>
          <cell r="AT988">
            <v>0</v>
          </cell>
          <cell r="AU988" t="str">
            <v/>
          </cell>
          <cell r="AZ988" t="str">
            <v/>
          </cell>
          <cell r="BA988">
            <v>0</v>
          </cell>
          <cell r="BD988" t="str">
            <v/>
          </cell>
          <cell r="BE988">
            <v>0</v>
          </cell>
          <cell r="BH988" t="str">
            <v/>
          </cell>
          <cell r="BI988">
            <v>0</v>
          </cell>
          <cell r="BL988" t="str">
            <v/>
          </cell>
          <cell r="BM988">
            <v>0</v>
          </cell>
          <cell r="BP988" t="str">
            <v/>
          </cell>
          <cell r="BQ988">
            <v>0</v>
          </cell>
          <cell r="BV988" t="str">
            <v/>
          </cell>
          <cell r="BW988">
            <v>0</v>
          </cell>
          <cell r="BX988">
            <v>0</v>
          </cell>
          <cell r="BY988" t="str">
            <v/>
          </cell>
          <cell r="BZ988" t="str">
            <v/>
          </cell>
          <cell r="CA988" t="str">
            <v/>
          </cell>
          <cell r="CB988" t="str">
            <v/>
          </cell>
          <cell r="CC988" t="str">
            <v/>
          </cell>
          <cell r="CD988" t="str">
            <v/>
          </cell>
          <cell r="CE988" t="str">
            <v/>
          </cell>
          <cell r="CF988" t="str">
            <v/>
          </cell>
          <cell r="CG988" t="str">
            <v/>
          </cell>
        </row>
        <row r="989">
          <cell r="B989">
            <v>0</v>
          </cell>
          <cell r="C989" t="str">
            <v/>
          </cell>
          <cell r="D989" t="str">
            <v/>
          </cell>
          <cell r="E989" t="str">
            <v/>
          </cell>
          <cell r="F989" t="str">
            <v/>
          </cell>
          <cell r="G989" t="str">
            <v/>
          </cell>
          <cell r="H989" t="str">
            <v/>
          </cell>
          <cell r="I989" t="str">
            <v/>
          </cell>
          <cell r="J989" t="str">
            <v/>
          </cell>
          <cell r="K989" t="str">
            <v/>
          </cell>
          <cell r="L989" t="str">
            <v/>
          </cell>
          <cell r="M989" t="str">
            <v/>
          </cell>
          <cell r="N989">
            <v>0</v>
          </cell>
          <cell r="Q989" t="str">
            <v/>
          </cell>
          <cell r="R989" t="str">
            <v/>
          </cell>
          <cell r="U989" t="str">
            <v/>
          </cell>
          <cell r="V989" t="str">
            <v/>
          </cell>
          <cell r="Y989" t="str">
            <v/>
          </cell>
          <cell r="Z989" t="str">
            <v/>
          </cell>
          <cell r="AA989">
            <v>0</v>
          </cell>
          <cell r="AB989">
            <v>0</v>
          </cell>
          <cell r="AC989" t="str">
            <v/>
          </cell>
          <cell r="AD989" t="str">
            <v/>
          </cell>
          <cell r="AG989" t="str">
            <v/>
          </cell>
          <cell r="AH989" t="str">
            <v/>
          </cell>
          <cell r="AJ989" t="str">
            <v/>
          </cell>
          <cell r="AK989" t="str">
            <v/>
          </cell>
          <cell r="AM989" t="str">
            <v/>
          </cell>
          <cell r="AN989" t="str">
            <v/>
          </cell>
          <cell r="AP989" t="str">
            <v/>
          </cell>
          <cell r="AQ989" t="str">
            <v/>
          </cell>
          <cell r="AS989" t="str">
            <v/>
          </cell>
          <cell r="AT989" t="str">
            <v/>
          </cell>
          <cell r="AU989" t="str">
            <v/>
          </cell>
          <cell r="AZ989" t="str">
            <v/>
          </cell>
          <cell r="BA989" t="str">
            <v/>
          </cell>
          <cell r="BD989" t="str">
            <v/>
          </cell>
          <cell r="BE989" t="str">
            <v/>
          </cell>
          <cell r="BH989" t="str">
            <v/>
          </cell>
          <cell r="BI989" t="str">
            <v/>
          </cell>
          <cell r="BL989" t="str">
            <v/>
          </cell>
          <cell r="BM989" t="str">
            <v/>
          </cell>
          <cell r="BP989" t="str">
            <v/>
          </cell>
          <cell r="BQ989" t="str">
            <v/>
          </cell>
          <cell r="BV989" t="str">
            <v/>
          </cell>
          <cell r="BW989" t="str">
            <v/>
          </cell>
          <cell r="BX989" t="str">
            <v/>
          </cell>
          <cell r="BY989" t="str">
            <v/>
          </cell>
          <cell r="BZ989">
            <v>0</v>
          </cell>
          <cell r="CA989">
            <v>0</v>
          </cell>
          <cell r="CB989" t="str">
            <v/>
          </cell>
          <cell r="CC989">
            <v>0</v>
          </cell>
          <cell r="CD989">
            <v>0</v>
          </cell>
          <cell r="CE989">
            <v>0</v>
          </cell>
          <cell r="CF989">
            <v>0</v>
          </cell>
          <cell r="CG989">
            <v>0</v>
          </cell>
        </row>
        <row r="990">
          <cell r="B990" t="str">
            <v/>
          </cell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 t="str">
            <v/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Q990" t="str">
            <v/>
          </cell>
          <cell r="R990">
            <v>0</v>
          </cell>
          <cell r="U990" t="str">
            <v/>
          </cell>
          <cell r="V990">
            <v>0</v>
          </cell>
          <cell r="Y990" t="str">
            <v/>
          </cell>
          <cell r="Z990">
            <v>0</v>
          </cell>
          <cell r="AA990">
            <v>0</v>
          </cell>
          <cell r="AB990">
            <v>0</v>
          </cell>
          <cell r="AC990" t="str">
            <v/>
          </cell>
          <cell r="AD990">
            <v>0</v>
          </cell>
          <cell r="AG990" t="str">
            <v/>
          </cell>
          <cell r="AH990">
            <v>0</v>
          </cell>
          <cell r="AJ990" t="str">
            <v/>
          </cell>
          <cell r="AK990">
            <v>0</v>
          </cell>
          <cell r="AM990" t="str">
            <v/>
          </cell>
          <cell r="AN990">
            <v>0</v>
          </cell>
          <cell r="AP990" t="str">
            <v/>
          </cell>
          <cell r="AQ990">
            <v>0</v>
          </cell>
          <cell r="AS990" t="str">
            <v/>
          </cell>
          <cell r="AT990">
            <v>0</v>
          </cell>
          <cell r="AU990" t="str">
            <v/>
          </cell>
          <cell r="AZ990" t="str">
            <v/>
          </cell>
          <cell r="BA990">
            <v>0</v>
          </cell>
          <cell r="BD990" t="str">
            <v/>
          </cell>
          <cell r="BE990">
            <v>0</v>
          </cell>
          <cell r="BH990" t="str">
            <v/>
          </cell>
          <cell r="BI990">
            <v>0</v>
          </cell>
          <cell r="BL990" t="str">
            <v/>
          </cell>
          <cell r="BM990">
            <v>0</v>
          </cell>
          <cell r="BP990" t="str">
            <v/>
          </cell>
          <cell r="BQ990">
            <v>0</v>
          </cell>
          <cell r="BV990" t="str">
            <v/>
          </cell>
          <cell r="BW990">
            <v>0</v>
          </cell>
          <cell r="BX990">
            <v>0</v>
          </cell>
          <cell r="BY990" t="str">
            <v/>
          </cell>
          <cell r="BZ990" t="str">
            <v/>
          </cell>
          <cell r="CA990" t="str">
            <v/>
          </cell>
          <cell r="CB990" t="str">
            <v/>
          </cell>
          <cell r="CC990" t="str">
            <v/>
          </cell>
          <cell r="CD990" t="str">
            <v/>
          </cell>
          <cell r="CE990" t="str">
            <v/>
          </cell>
          <cell r="CF990" t="str">
            <v/>
          </cell>
          <cell r="CG990" t="str">
            <v/>
          </cell>
        </row>
        <row r="991">
          <cell r="B991">
            <v>0</v>
          </cell>
          <cell r="C991" t="str">
            <v/>
          </cell>
          <cell r="D991" t="str">
            <v/>
          </cell>
          <cell r="E991" t="str">
            <v/>
          </cell>
          <cell r="F991" t="str">
            <v/>
          </cell>
          <cell r="G991" t="str">
            <v/>
          </cell>
          <cell r="H991" t="str">
            <v/>
          </cell>
          <cell r="I991" t="str">
            <v/>
          </cell>
          <cell r="J991" t="str">
            <v/>
          </cell>
          <cell r="K991" t="str">
            <v/>
          </cell>
          <cell r="L991" t="str">
            <v/>
          </cell>
          <cell r="M991" t="str">
            <v/>
          </cell>
          <cell r="N991">
            <v>0</v>
          </cell>
          <cell r="Q991" t="str">
            <v/>
          </cell>
          <cell r="R991" t="str">
            <v/>
          </cell>
          <cell r="U991" t="str">
            <v/>
          </cell>
          <cell r="V991" t="str">
            <v/>
          </cell>
          <cell r="Y991" t="str">
            <v/>
          </cell>
          <cell r="Z991" t="str">
            <v/>
          </cell>
          <cell r="AA991">
            <v>0</v>
          </cell>
          <cell r="AB991">
            <v>0</v>
          </cell>
          <cell r="AC991" t="str">
            <v/>
          </cell>
          <cell r="AD991" t="str">
            <v/>
          </cell>
          <cell r="AG991" t="str">
            <v/>
          </cell>
          <cell r="AH991" t="str">
            <v/>
          </cell>
          <cell r="AJ991" t="str">
            <v/>
          </cell>
          <cell r="AK991" t="str">
            <v/>
          </cell>
          <cell r="AM991" t="str">
            <v/>
          </cell>
          <cell r="AN991" t="str">
            <v/>
          </cell>
          <cell r="AP991" t="str">
            <v/>
          </cell>
          <cell r="AQ991" t="str">
            <v/>
          </cell>
          <cell r="AS991" t="str">
            <v/>
          </cell>
          <cell r="AT991" t="str">
            <v/>
          </cell>
          <cell r="AU991" t="str">
            <v/>
          </cell>
          <cell r="AZ991" t="str">
            <v/>
          </cell>
          <cell r="BA991" t="str">
            <v/>
          </cell>
          <cell r="BD991" t="str">
            <v/>
          </cell>
          <cell r="BE991" t="str">
            <v/>
          </cell>
          <cell r="BH991" t="str">
            <v/>
          </cell>
          <cell r="BI991" t="str">
            <v/>
          </cell>
          <cell r="BL991" t="str">
            <v/>
          </cell>
          <cell r="BM991" t="str">
            <v/>
          </cell>
          <cell r="BP991" t="str">
            <v/>
          </cell>
          <cell r="BQ991" t="str">
            <v/>
          </cell>
          <cell r="BV991" t="str">
            <v/>
          </cell>
          <cell r="BW991" t="str">
            <v/>
          </cell>
          <cell r="BX991" t="str">
            <v/>
          </cell>
          <cell r="BY991" t="str">
            <v/>
          </cell>
          <cell r="BZ991">
            <v>0</v>
          </cell>
          <cell r="CA991">
            <v>0</v>
          </cell>
          <cell r="CB991" t="str">
            <v/>
          </cell>
          <cell r="CC991">
            <v>0</v>
          </cell>
          <cell r="CD991">
            <v>0</v>
          </cell>
          <cell r="CE991">
            <v>0</v>
          </cell>
          <cell r="CF991">
            <v>0</v>
          </cell>
          <cell r="CG991">
            <v>0</v>
          </cell>
        </row>
        <row r="992">
          <cell r="B992" t="str">
            <v/>
          </cell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 t="str">
            <v/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Q992" t="str">
            <v/>
          </cell>
          <cell r="R992">
            <v>0</v>
          </cell>
          <cell r="U992" t="str">
            <v/>
          </cell>
          <cell r="V992">
            <v>0</v>
          </cell>
          <cell r="Y992" t="str">
            <v/>
          </cell>
          <cell r="Z992">
            <v>0</v>
          </cell>
          <cell r="AA992">
            <v>0</v>
          </cell>
          <cell r="AB992">
            <v>0</v>
          </cell>
          <cell r="AC992" t="str">
            <v/>
          </cell>
          <cell r="AD992">
            <v>0</v>
          </cell>
          <cell r="AG992" t="str">
            <v/>
          </cell>
          <cell r="AH992">
            <v>0</v>
          </cell>
          <cell r="AJ992" t="str">
            <v/>
          </cell>
          <cell r="AK992">
            <v>0</v>
          </cell>
          <cell r="AM992" t="str">
            <v/>
          </cell>
          <cell r="AN992">
            <v>0</v>
          </cell>
          <cell r="AP992" t="str">
            <v/>
          </cell>
          <cell r="AQ992">
            <v>0</v>
          </cell>
          <cell r="AS992" t="str">
            <v/>
          </cell>
          <cell r="AT992">
            <v>0</v>
          </cell>
          <cell r="AU992" t="str">
            <v/>
          </cell>
          <cell r="AZ992" t="str">
            <v/>
          </cell>
          <cell r="BA992">
            <v>0</v>
          </cell>
          <cell r="BD992" t="str">
            <v/>
          </cell>
          <cell r="BE992">
            <v>0</v>
          </cell>
          <cell r="BH992" t="str">
            <v/>
          </cell>
          <cell r="BI992">
            <v>0</v>
          </cell>
          <cell r="BL992" t="str">
            <v/>
          </cell>
          <cell r="BM992">
            <v>0</v>
          </cell>
          <cell r="BP992" t="str">
            <v/>
          </cell>
          <cell r="BQ992">
            <v>0</v>
          </cell>
          <cell r="BV992" t="str">
            <v/>
          </cell>
          <cell r="BW992">
            <v>0</v>
          </cell>
          <cell r="BX992">
            <v>0</v>
          </cell>
          <cell r="BY992" t="str">
            <v/>
          </cell>
          <cell r="BZ992" t="str">
            <v/>
          </cell>
          <cell r="CA992" t="str">
            <v/>
          </cell>
          <cell r="CB992" t="str">
            <v/>
          </cell>
          <cell r="CC992" t="str">
            <v/>
          </cell>
          <cell r="CD992" t="str">
            <v/>
          </cell>
          <cell r="CE992" t="str">
            <v/>
          </cell>
          <cell r="CF992" t="str">
            <v/>
          </cell>
          <cell r="CG992" t="str">
            <v/>
          </cell>
        </row>
        <row r="993">
          <cell r="B993">
            <v>0</v>
          </cell>
          <cell r="C993" t="str">
            <v/>
          </cell>
          <cell r="D993" t="str">
            <v/>
          </cell>
          <cell r="E993" t="str">
            <v/>
          </cell>
          <cell r="F993" t="str">
            <v/>
          </cell>
          <cell r="G993" t="str">
            <v/>
          </cell>
          <cell r="H993" t="str">
            <v/>
          </cell>
          <cell r="I993" t="str">
            <v/>
          </cell>
          <cell r="J993" t="str">
            <v/>
          </cell>
          <cell r="K993" t="str">
            <v/>
          </cell>
          <cell r="L993" t="str">
            <v/>
          </cell>
          <cell r="M993" t="str">
            <v/>
          </cell>
          <cell r="N993">
            <v>0</v>
          </cell>
          <cell r="Q993" t="str">
            <v/>
          </cell>
          <cell r="R993" t="str">
            <v/>
          </cell>
          <cell r="U993" t="str">
            <v/>
          </cell>
          <cell r="V993" t="str">
            <v/>
          </cell>
          <cell r="Y993" t="str">
            <v/>
          </cell>
          <cell r="Z993" t="str">
            <v/>
          </cell>
          <cell r="AA993">
            <v>0</v>
          </cell>
          <cell r="AB993">
            <v>0</v>
          </cell>
          <cell r="AC993" t="str">
            <v/>
          </cell>
          <cell r="AD993" t="str">
            <v/>
          </cell>
          <cell r="AG993" t="str">
            <v/>
          </cell>
          <cell r="AH993" t="str">
            <v/>
          </cell>
          <cell r="AJ993" t="str">
            <v/>
          </cell>
          <cell r="AK993" t="str">
            <v/>
          </cell>
          <cell r="AM993" t="str">
            <v/>
          </cell>
          <cell r="AN993" t="str">
            <v/>
          </cell>
          <cell r="AP993" t="str">
            <v/>
          </cell>
          <cell r="AQ993" t="str">
            <v/>
          </cell>
          <cell r="AS993" t="str">
            <v/>
          </cell>
          <cell r="AT993" t="str">
            <v/>
          </cell>
          <cell r="AU993" t="str">
            <v/>
          </cell>
          <cell r="AZ993" t="str">
            <v/>
          </cell>
          <cell r="BA993" t="str">
            <v/>
          </cell>
          <cell r="BD993" t="str">
            <v/>
          </cell>
          <cell r="BE993" t="str">
            <v/>
          </cell>
          <cell r="BH993" t="str">
            <v/>
          </cell>
          <cell r="BI993" t="str">
            <v/>
          </cell>
          <cell r="BL993" t="str">
            <v/>
          </cell>
          <cell r="BM993" t="str">
            <v/>
          </cell>
          <cell r="BP993" t="str">
            <v/>
          </cell>
          <cell r="BQ993" t="str">
            <v/>
          </cell>
          <cell r="BV993" t="str">
            <v/>
          </cell>
          <cell r="BW993" t="str">
            <v/>
          </cell>
          <cell r="BX993" t="str">
            <v/>
          </cell>
          <cell r="BY993" t="str">
            <v/>
          </cell>
          <cell r="BZ993">
            <v>0</v>
          </cell>
          <cell r="CA993">
            <v>0</v>
          </cell>
          <cell r="CB993" t="str">
            <v/>
          </cell>
          <cell r="CC993">
            <v>0</v>
          </cell>
          <cell r="CD993">
            <v>0</v>
          </cell>
          <cell r="CE993">
            <v>0</v>
          </cell>
          <cell r="CF993">
            <v>0</v>
          </cell>
          <cell r="CG993">
            <v>0</v>
          </cell>
        </row>
        <row r="994">
          <cell r="B994" t="str">
            <v/>
          </cell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 t="str">
            <v/>
          </cell>
          <cell r="H994">
            <v>0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Q994" t="str">
            <v/>
          </cell>
          <cell r="R994">
            <v>0</v>
          </cell>
          <cell r="U994" t="str">
            <v/>
          </cell>
          <cell r="V994">
            <v>0</v>
          </cell>
          <cell r="Y994" t="str">
            <v/>
          </cell>
          <cell r="Z994">
            <v>0</v>
          </cell>
          <cell r="AA994">
            <v>0</v>
          </cell>
          <cell r="AB994">
            <v>0</v>
          </cell>
          <cell r="AC994" t="str">
            <v/>
          </cell>
          <cell r="AD994">
            <v>0</v>
          </cell>
          <cell r="AG994" t="str">
            <v/>
          </cell>
          <cell r="AH994">
            <v>0</v>
          </cell>
          <cell r="AJ994" t="str">
            <v/>
          </cell>
          <cell r="AK994">
            <v>0</v>
          </cell>
          <cell r="AM994" t="str">
            <v/>
          </cell>
          <cell r="AN994">
            <v>0</v>
          </cell>
          <cell r="AP994" t="str">
            <v/>
          </cell>
          <cell r="AQ994">
            <v>0</v>
          </cell>
          <cell r="AS994" t="str">
            <v/>
          </cell>
          <cell r="AT994">
            <v>0</v>
          </cell>
          <cell r="AU994" t="str">
            <v/>
          </cell>
          <cell r="AZ994" t="str">
            <v/>
          </cell>
          <cell r="BA994">
            <v>0</v>
          </cell>
          <cell r="BD994" t="str">
            <v/>
          </cell>
          <cell r="BE994">
            <v>0</v>
          </cell>
          <cell r="BH994" t="str">
            <v/>
          </cell>
          <cell r="BI994">
            <v>0</v>
          </cell>
          <cell r="BL994" t="str">
            <v/>
          </cell>
          <cell r="BM994">
            <v>0</v>
          </cell>
          <cell r="BP994" t="str">
            <v/>
          </cell>
          <cell r="BQ994">
            <v>0</v>
          </cell>
          <cell r="BV994" t="str">
            <v/>
          </cell>
          <cell r="BW994">
            <v>0</v>
          </cell>
          <cell r="BX994">
            <v>0</v>
          </cell>
          <cell r="BY994" t="str">
            <v/>
          </cell>
          <cell r="BZ994" t="str">
            <v/>
          </cell>
          <cell r="CA994" t="str">
            <v/>
          </cell>
          <cell r="CB994" t="str">
            <v/>
          </cell>
          <cell r="CC994" t="str">
            <v/>
          </cell>
          <cell r="CD994" t="str">
            <v/>
          </cell>
          <cell r="CE994" t="str">
            <v/>
          </cell>
          <cell r="CF994" t="str">
            <v/>
          </cell>
          <cell r="CG994" t="str">
            <v/>
          </cell>
        </row>
        <row r="995">
          <cell r="B995">
            <v>0</v>
          </cell>
          <cell r="C995" t="str">
            <v/>
          </cell>
          <cell r="D995" t="str">
            <v/>
          </cell>
          <cell r="E995" t="str">
            <v/>
          </cell>
          <cell r="F995" t="str">
            <v/>
          </cell>
          <cell r="G995" t="str">
            <v/>
          </cell>
          <cell r="H995" t="str">
            <v/>
          </cell>
          <cell r="I995" t="str">
            <v/>
          </cell>
          <cell r="J995" t="str">
            <v/>
          </cell>
          <cell r="K995" t="str">
            <v/>
          </cell>
          <cell r="L995" t="str">
            <v/>
          </cell>
          <cell r="M995" t="str">
            <v/>
          </cell>
          <cell r="N995">
            <v>0</v>
          </cell>
          <cell r="Q995" t="str">
            <v/>
          </cell>
          <cell r="R995" t="str">
            <v/>
          </cell>
          <cell r="U995" t="str">
            <v/>
          </cell>
          <cell r="V995" t="str">
            <v/>
          </cell>
          <cell r="Y995" t="str">
            <v/>
          </cell>
          <cell r="Z995" t="str">
            <v/>
          </cell>
          <cell r="AA995">
            <v>0</v>
          </cell>
          <cell r="AB995">
            <v>0</v>
          </cell>
          <cell r="AC995" t="str">
            <v/>
          </cell>
          <cell r="AD995" t="str">
            <v/>
          </cell>
          <cell r="AG995" t="str">
            <v/>
          </cell>
          <cell r="AH995" t="str">
            <v/>
          </cell>
          <cell r="AJ995" t="str">
            <v/>
          </cell>
          <cell r="AK995" t="str">
            <v/>
          </cell>
          <cell r="AM995" t="str">
            <v/>
          </cell>
          <cell r="AN995" t="str">
            <v/>
          </cell>
          <cell r="AP995" t="str">
            <v/>
          </cell>
          <cell r="AQ995" t="str">
            <v/>
          </cell>
          <cell r="AS995" t="str">
            <v/>
          </cell>
          <cell r="AT995" t="str">
            <v/>
          </cell>
          <cell r="AU995" t="str">
            <v/>
          </cell>
          <cell r="AZ995" t="str">
            <v/>
          </cell>
          <cell r="BA995" t="str">
            <v/>
          </cell>
          <cell r="BD995" t="str">
            <v/>
          </cell>
          <cell r="BE995" t="str">
            <v/>
          </cell>
          <cell r="BH995" t="str">
            <v/>
          </cell>
          <cell r="BI995" t="str">
            <v/>
          </cell>
          <cell r="BL995" t="str">
            <v/>
          </cell>
          <cell r="BM995" t="str">
            <v/>
          </cell>
          <cell r="BP995" t="str">
            <v/>
          </cell>
          <cell r="BQ995" t="str">
            <v/>
          </cell>
          <cell r="BV995" t="str">
            <v/>
          </cell>
          <cell r="BW995" t="str">
            <v/>
          </cell>
          <cell r="BX995" t="str">
            <v/>
          </cell>
          <cell r="BY995" t="str">
            <v/>
          </cell>
          <cell r="BZ995">
            <v>0</v>
          </cell>
          <cell r="CA995">
            <v>0</v>
          </cell>
          <cell r="CB995" t="str">
            <v/>
          </cell>
          <cell r="CC995">
            <v>0</v>
          </cell>
          <cell r="CD995">
            <v>0</v>
          </cell>
          <cell r="CE995">
            <v>0</v>
          </cell>
          <cell r="CF995">
            <v>0</v>
          </cell>
          <cell r="CG995">
            <v>0</v>
          </cell>
        </row>
        <row r="996">
          <cell r="B996" t="str">
            <v/>
          </cell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 t="str">
            <v/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Q996" t="str">
            <v/>
          </cell>
          <cell r="R996">
            <v>0</v>
          </cell>
          <cell r="U996" t="str">
            <v/>
          </cell>
          <cell r="V996">
            <v>0</v>
          </cell>
          <cell r="Y996" t="str">
            <v/>
          </cell>
          <cell r="Z996">
            <v>0</v>
          </cell>
          <cell r="AA996">
            <v>0</v>
          </cell>
          <cell r="AB996">
            <v>0</v>
          </cell>
          <cell r="AC996" t="str">
            <v/>
          </cell>
          <cell r="AD996">
            <v>0</v>
          </cell>
          <cell r="AG996" t="str">
            <v/>
          </cell>
          <cell r="AH996">
            <v>0</v>
          </cell>
          <cell r="AJ996" t="str">
            <v/>
          </cell>
          <cell r="AK996">
            <v>0</v>
          </cell>
          <cell r="AM996" t="str">
            <v/>
          </cell>
          <cell r="AN996">
            <v>0</v>
          </cell>
          <cell r="AP996" t="str">
            <v/>
          </cell>
          <cell r="AQ996">
            <v>0</v>
          </cell>
          <cell r="AS996" t="str">
            <v/>
          </cell>
          <cell r="AT996">
            <v>0</v>
          </cell>
          <cell r="AU996" t="str">
            <v/>
          </cell>
          <cell r="AZ996" t="str">
            <v/>
          </cell>
          <cell r="BA996">
            <v>0</v>
          </cell>
          <cell r="BD996" t="str">
            <v/>
          </cell>
          <cell r="BE996">
            <v>0</v>
          </cell>
          <cell r="BH996" t="str">
            <v/>
          </cell>
          <cell r="BI996">
            <v>0</v>
          </cell>
          <cell r="BL996" t="str">
            <v/>
          </cell>
          <cell r="BM996">
            <v>0</v>
          </cell>
          <cell r="BP996" t="str">
            <v/>
          </cell>
          <cell r="BQ996">
            <v>0</v>
          </cell>
          <cell r="BV996" t="str">
            <v/>
          </cell>
          <cell r="BW996">
            <v>0</v>
          </cell>
          <cell r="BX996">
            <v>0</v>
          </cell>
          <cell r="BY996" t="str">
            <v/>
          </cell>
          <cell r="BZ996" t="str">
            <v/>
          </cell>
          <cell r="CA996" t="str">
            <v/>
          </cell>
          <cell r="CB996" t="str">
            <v/>
          </cell>
          <cell r="CC996" t="str">
            <v/>
          </cell>
          <cell r="CD996" t="str">
            <v/>
          </cell>
          <cell r="CE996" t="str">
            <v/>
          </cell>
          <cell r="CF996" t="str">
            <v/>
          </cell>
          <cell r="CG996" t="str">
            <v/>
          </cell>
        </row>
        <row r="997">
          <cell r="B997">
            <v>0</v>
          </cell>
          <cell r="C997" t="str">
            <v/>
          </cell>
          <cell r="D997" t="str">
            <v/>
          </cell>
          <cell r="E997" t="str">
            <v/>
          </cell>
          <cell r="F997" t="str">
            <v/>
          </cell>
          <cell r="G997" t="str">
            <v/>
          </cell>
          <cell r="H997" t="str">
            <v/>
          </cell>
          <cell r="I997" t="str">
            <v/>
          </cell>
          <cell r="J997" t="str">
            <v/>
          </cell>
          <cell r="K997" t="str">
            <v/>
          </cell>
          <cell r="L997" t="str">
            <v/>
          </cell>
          <cell r="M997" t="str">
            <v/>
          </cell>
          <cell r="N997">
            <v>0</v>
          </cell>
          <cell r="Q997" t="str">
            <v/>
          </cell>
          <cell r="R997" t="str">
            <v/>
          </cell>
          <cell r="U997" t="str">
            <v/>
          </cell>
          <cell r="V997" t="str">
            <v/>
          </cell>
          <cell r="Y997" t="str">
            <v/>
          </cell>
          <cell r="Z997" t="str">
            <v/>
          </cell>
          <cell r="AA997">
            <v>0</v>
          </cell>
          <cell r="AB997">
            <v>0</v>
          </cell>
          <cell r="AC997" t="str">
            <v/>
          </cell>
          <cell r="AD997" t="str">
            <v/>
          </cell>
          <cell r="AG997" t="str">
            <v/>
          </cell>
          <cell r="AH997" t="str">
            <v/>
          </cell>
          <cell r="AJ997" t="str">
            <v/>
          </cell>
          <cell r="AK997" t="str">
            <v/>
          </cell>
          <cell r="AM997" t="str">
            <v/>
          </cell>
          <cell r="AN997" t="str">
            <v/>
          </cell>
          <cell r="AP997" t="str">
            <v/>
          </cell>
          <cell r="AQ997" t="str">
            <v/>
          </cell>
          <cell r="AS997" t="str">
            <v/>
          </cell>
          <cell r="AT997" t="str">
            <v/>
          </cell>
          <cell r="AU997" t="str">
            <v/>
          </cell>
          <cell r="AZ997" t="str">
            <v/>
          </cell>
          <cell r="BA997" t="str">
            <v/>
          </cell>
          <cell r="BD997" t="str">
            <v/>
          </cell>
          <cell r="BE997" t="str">
            <v/>
          </cell>
          <cell r="BH997" t="str">
            <v/>
          </cell>
          <cell r="BI997" t="str">
            <v/>
          </cell>
          <cell r="BL997" t="str">
            <v/>
          </cell>
          <cell r="BM997" t="str">
            <v/>
          </cell>
          <cell r="BP997" t="str">
            <v/>
          </cell>
          <cell r="BQ997" t="str">
            <v/>
          </cell>
          <cell r="BV997" t="str">
            <v/>
          </cell>
          <cell r="BW997" t="str">
            <v/>
          </cell>
          <cell r="BX997" t="str">
            <v/>
          </cell>
          <cell r="BY997" t="str">
            <v/>
          </cell>
          <cell r="BZ997">
            <v>0</v>
          </cell>
          <cell r="CA997">
            <v>0</v>
          </cell>
          <cell r="CB997" t="str">
            <v/>
          </cell>
          <cell r="CC997">
            <v>0</v>
          </cell>
          <cell r="CD997">
            <v>0</v>
          </cell>
          <cell r="CE997">
            <v>0</v>
          </cell>
          <cell r="CF997">
            <v>0</v>
          </cell>
          <cell r="CG997">
            <v>0</v>
          </cell>
        </row>
        <row r="998">
          <cell r="B998" t="str">
            <v/>
          </cell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 t="str">
            <v/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Q998" t="str">
            <v/>
          </cell>
          <cell r="R998">
            <v>0</v>
          </cell>
          <cell r="U998" t="str">
            <v/>
          </cell>
          <cell r="V998">
            <v>0</v>
          </cell>
          <cell r="Y998" t="str">
            <v/>
          </cell>
          <cell r="Z998">
            <v>0</v>
          </cell>
          <cell r="AA998">
            <v>0</v>
          </cell>
          <cell r="AB998">
            <v>0</v>
          </cell>
          <cell r="AC998" t="str">
            <v/>
          </cell>
          <cell r="AD998">
            <v>0</v>
          </cell>
          <cell r="AG998" t="str">
            <v/>
          </cell>
          <cell r="AH998">
            <v>0</v>
          </cell>
          <cell r="AJ998" t="str">
            <v/>
          </cell>
          <cell r="AK998">
            <v>0</v>
          </cell>
          <cell r="AM998" t="str">
            <v/>
          </cell>
          <cell r="AN998">
            <v>0</v>
          </cell>
          <cell r="AP998" t="str">
            <v/>
          </cell>
          <cell r="AQ998">
            <v>0</v>
          </cell>
          <cell r="AS998" t="str">
            <v/>
          </cell>
          <cell r="AT998">
            <v>0</v>
          </cell>
          <cell r="AU998" t="str">
            <v/>
          </cell>
          <cell r="AZ998" t="str">
            <v/>
          </cell>
          <cell r="BA998">
            <v>0</v>
          </cell>
          <cell r="BD998" t="str">
            <v/>
          </cell>
          <cell r="BE998">
            <v>0</v>
          </cell>
          <cell r="BH998" t="str">
            <v/>
          </cell>
          <cell r="BI998">
            <v>0</v>
          </cell>
          <cell r="BL998" t="str">
            <v/>
          </cell>
          <cell r="BM998">
            <v>0</v>
          </cell>
          <cell r="BP998" t="str">
            <v/>
          </cell>
          <cell r="BQ998">
            <v>0</v>
          </cell>
          <cell r="BV998" t="str">
            <v/>
          </cell>
          <cell r="BW998">
            <v>0</v>
          </cell>
          <cell r="BX998">
            <v>0</v>
          </cell>
          <cell r="BY998" t="str">
            <v/>
          </cell>
          <cell r="BZ998" t="str">
            <v/>
          </cell>
          <cell r="CA998" t="str">
            <v/>
          </cell>
          <cell r="CB998" t="str">
            <v/>
          </cell>
          <cell r="CC998" t="str">
            <v/>
          </cell>
          <cell r="CD998" t="str">
            <v/>
          </cell>
          <cell r="CE998" t="str">
            <v/>
          </cell>
          <cell r="CF998" t="str">
            <v/>
          </cell>
          <cell r="CG998" t="str">
            <v/>
          </cell>
        </row>
        <row r="999">
          <cell r="B999">
            <v>0</v>
          </cell>
          <cell r="C999" t="str">
            <v/>
          </cell>
          <cell r="D999" t="str">
            <v/>
          </cell>
          <cell r="E999" t="str">
            <v/>
          </cell>
          <cell r="F999" t="str">
            <v/>
          </cell>
          <cell r="G999" t="str">
            <v/>
          </cell>
          <cell r="H999" t="str">
            <v/>
          </cell>
          <cell r="I999" t="str">
            <v/>
          </cell>
          <cell r="J999" t="str">
            <v/>
          </cell>
          <cell r="K999" t="str">
            <v/>
          </cell>
          <cell r="L999" t="str">
            <v/>
          </cell>
          <cell r="M999" t="str">
            <v/>
          </cell>
          <cell r="N999">
            <v>0</v>
          </cell>
          <cell r="Q999" t="str">
            <v/>
          </cell>
          <cell r="R999" t="str">
            <v/>
          </cell>
          <cell r="U999" t="str">
            <v/>
          </cell>
          <cell r="V999" t="str">
            <v/>
          </cell>
          <cell r="Y999" t="str">
            <v/>
          </cell>
          <cell r="Z999" t="str">
            <v/>
          </cell>
          <cell r="AA999">
            <v>0</v>
          </cell>
          <cell r="AB999">
            <v>0</v>
          </cell>
          <cell r="AC999" t="str">
            <v/>
          </cell>
          <cell r="AD999" t="str">
            <v/>
          </cell>
          <cell r="AG999" t="str">
            <v/>
          </cell>
          <cell r="AH999" t="str">
            <v/>
          </cell>
          <cell r="AJ999" t="str">
            <v/>
          </cell>
          <cell r="AK999" t="str">
            <v/>
          </cell>
          <cell r="AM999" t="str">
            <v/>
          </cell>
          <cell r="AN999" t="str">
            <v/>
          </cell>
          <cell r="AP999" t="str">
            <v/>
          </cell>
          <cell r="AQ999" t="str">
            <v/>
          </cell>
          <cell r="AS999" t="str">
            <v/>
          </cell>
          <cell r="AT999" t="str">
            <v/>
          </cell>
          <cell r="AU999" t="str">
            <v/>
          </cell>
          <cell r="AZ999" t="str">
            <v/>
          </cell>
          <cell r="BA999" t="str">
            <v/>
          </cell>
          <cell r="BD999" t="str">
            <v/>
          </cell>
          <cell r="BE999" t="str">
            <v/>
          </cell>
          <cell r="BH999" t="str">
            <v/>
          </cell>
          <cell r="BI999" t="str">
            <v/>
          </cell>
          <cell r="BL999" t="str">
            <v/>
          </cell>
          <cell r="BM999" t="str">
            <v/>
          </cell>
          <cell r="BP999" t="str">
            <v/>
          </cell>
          <cell r="BQ999" t="str">
            <v/>
          </cell>
          <cell r="BV999" t="str">
            <v/>
          </cell>
          <cell r="BW999" t="str">
            <v/>
          </cell>
          <cell r="BX999" t="str">
            <v/>
          </cell>
          <cell r="BY999" t="str">
            <v/>
          </cell>
          <cell r="BZ999">
            <v>0</v>
          </cell>
          <cell r="CA999">
            <v>0</v>
          </cell>
          <cell r="CB999" t="str">
            <v/>
          </cell>
          <cell r="CC999">
            <v>0</v>
          </cell>
          <cell r="CD999">
            <v>0</v>
          </cell>
          <cell r="CE999">
            <v>0</v>
          </cell>
          <cell r="CF999">
            <v>0</v>
          </cell>
          <cell r="CG999">
            <v>0</v>
          </cell>
        </row>
        <row r="1000">
          <cell r="B1000" t="str">
            <v/>
          </cell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 t="str">
            <v/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Q1000" t="str">
            <v/>
          </cell>
          <cell r="R1000">
            <v>0</v>
          </cell>
          <cell r="U1000" t="str">
            <v/>
          </cell>
          <cell r="V1000">
            <v>0</v>
          </cell>
          <cell r="Y1000" t="str">
            <v/>
          </cell>
          <cell r="Z1000">
            <v>0</v>
          </cell>
          <cell r="AA1000">
            <v>0</v>
          </cell>
          <cell r="AB1000">
            <v>0</v>
          </cell>
          <cell r="AC1000" t="str">
            <v/>
          </cell>
          <cell r="AD1000">
            <v>0</v>
          </cell>
          <cell r="AG1000" t="str">
            <v/>
          </cell>
          <cell r="AH1000">
            <v>0</v>
          </cell>
          <cell r="AJ1000" t="str">
            <v/>
          </cell>
          <cell r="AK1000">
            <v>0</v>
          </cell>
          <cell r="AM1000" t="str">
            <v/>
          </cell>
          <cell r="AN1000">
            <v>0</v>
          </cell>
          <cell r="AP1000" t="str">
            <v/>
          </cell>
          <cell r="AQ1000">
            <v>0</v>
          </cell>
          <cell r="AS1000" t="str">
            <v/>
          </cell>
          <cell r="AT1000">
            <v>0</v>
          </cell>
          <cell r="AU1000" t="str">
            <v/>
          </cell>
          <cell r="AZ1000" t="str">
            <v/>
          </cell>
          <cell r="BA1000">
            <v>0</v>
          </cell>
          <cell r="BD1000" t="str">
            <v/>
          </cell>
          <cell r="BE1000">
            <v>0</v>
          </cell>
          <cell r="BH1000" t="str">
            <v/>
          </cell>
          <cell r="BI1000">
            <v>0</v>
          </cell>
          <cell r="BL1000" t="str">
            <v/>
          </cell>
          <cell r="BM1000">
            <v>0</v>
          </cell>
          <cell r="BP1000" t="str">
            <v/>
          </cell>
          <cell r="BQ1000">
            <v>0</v>
          </cell>
          <cell r="BV1000" t="str">
            <v/>
          </cell>
          <cell r="BW1000">
            <v>0</v>
          </cell>
          <cell r="BX1000">
            <v>0</v>
          </cell>
          <cell r="BY1000" t="str">
            <v/>
          </cell>
          <cell r="BZ1000" t="str">
            <v/>
          </cell>
          <cell r="CA1000" t="str">
            <v/>
          </cell>
          <cell r="CB1000" t="str">
            <v/>
          </cell>
          <cell r="CC1000" t="str">
            <v/>
          </cell>
          <cell r="CD1000" t="str">
            <v/>
          </cell>
          <cell r="CE1000" t="str">
            <v/>
          </cell>
          <cell r="CF1000" t="str">
            <v/>
          </cell>
          <cell r="CG1000" t="str">
            <v/>
          </cell>
        </row>
        <row r="1001">
          <cell r="B1001">
            <v>0</v>
          </cell>
          <cell r="C1001" t="str">
            <v/>
          </cell>
          <cell r="D1001" t="str">
            <v/>
          </cell>
          <cell r="E1001" t="str">
            <v/>
          </cell>
          <cell r="F1001" t="str">
            <v/>
          </cell>
          <cell r="G1001" t="str">
            <v/>
          </cell>
          <cell r="H1001" t="str">
            <v/>
          </cell>
          <cell r="I1001" t="str">
            <v/>
          </cell>
          <cell r="J1001" t="str">
            <v/>
          </cell>
          <cell r="K1001" t="str">
            <v/>
          </cell>
          <cell r="L1001" t="str">
            <v/>
          </cell>
          <cell r="M1001" t="str">
            <v/>
          </cell>
          <cell r="N1001">
            <v>0</v>
          </cell>
          <cell r="Q1001" t="str">
            <v/>
          </cell>
          <cell r="R1001" t="str">
            <v/>
          </cell>
          <cell r="U1001" t="str">
            <v/>
          </cell>
          <cell r="V1001" t="str">
            <v/>
          </cell>
          <cell r="Y1001" t="str">
            <v/>
          </cell>
          <cell r="Z1001" t="str">
            <v/>
          </cell>
          <cell r="AA1001">
            <v>0</v>
          </cell>
          <cell r="AB1001">
            <v>0</v>
          </cell>
          <cell r="AC1001" t="str">
            <v/>
          </cell>
          <cell r="AD1001" t="str">
            <v/>
          </cell>
          <cell r="AG1001" t="str">
            <v/>
          </cell>
          <cell r="AH1001" t="str">
            <v/>
          </cell>
          <cell r="AJ1001" t="str">
            <v/>
          </cell>
          <cell r="AK1001" t="str">
            <v/>
          </cell>
          <cell r="AM1001" t="str">
            <v/>
          </cell>
          <cell r="AN1001" t="str">
            <v/>
          </cell>
          <cell r="AP1001" t="str">
            <v/>
          </cell>
          <cell r="AQ1001" t="str">
            <v/>
          </cell>
          <cell r="AS1001" t="str">
            <v/>
          </cell>
          <cell r="AT1001" t="str">
            <v/>
          </cell>
          <cell r="AU1001" t="str">
            <v/>
          </cell>
          <cell r="AZ1001" t="str">
            <v/>
          </cell>
          <cell r="BA1001" t="str">
            <v/>
          </cell>
          <cell r="BD1001" t="str">
            <v/>
          </cell>
          <cell r="BE1001" t="str">
            <v/>
          </cell>
          <cell r="BH1001" t="str">
            <v/>
          </cell>
          <cell r="BI1001" t="str">
            <v/>
          </cell>
          <cell r="BL1001" t="str">
            <v/>
          </cell>
          <cell r="BM1001" t="str">
            <v/>
          </cell>
          <cell r="BP1001" t="str">
            <v/>
          </cell>
          <cell r="BQ1001" t="str">
            <v/>
          </cell>
          <cell r="BV1001" t="str">
            <v/>
          </cell>
          <cell r="BW1001" t="str">
            <v/>
          </cell>
          <cell r="BX1001" t="str">
            <v/>
          </cell>
          <cell r="BY1001" t="str">
            <v/>
          </cell>
          <cell r="BZ1001">
            <v>0</v>
          </cell>
          <cell r="CA1001">
            <v>0</v>
          </cell>
          <cell r="CB1001" t="str">
            <v/>
          </cell>
          <cell r="CC1001">
            <v>0</v>
          </cell>
          <cell r="CD1001">
            <v>0</v>
          </cell>
          <cell r="CE1001">
            <v>0</v>
          </cell>
          <cell r="CF1001">
            <v>0</v>
          </cell>
          <cell r="CG1001">
            <v>0</v>
          </cell>
        </row>
        <row r="1002">
          <cell r="B1002" t="str">
            <v/>
          </cell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 t="str">
            <v/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Q1002" t="str">
            <v/>
          </cell>
          <cell r="R1002">
            <v>0</v>
          </cell>
          <cell r="U1002" t="str">
            <v/>
          </cell>
          <cell r="V1002">
            <v>0</v>
          </cell>
          <cell r="Y1002" t="str">
            <v/>
          </cell>
          <cell r="Z1002">
            <v>0</v>
          </cell>
          <cell r="AA1002">
            <v>0</v>
          </cell>
          <cell r="AB1002">
            <v>0</v>
          </cell>
          <cell r="AC1002" t="str">
            <v/>
          </cell>
          <cell r="AD1002">
            <v>0</v>
          </cell>
          <cell r="AG1002" t="str">
            <v/>
          </cell>
          <cell r="AH1002">
            <v>0</v>
          </cell>
          <cell r="AJ1002" t="str">
            <v/>
          </cell>
          <cell r="AK1002">
            <v>0</v>
          </cell>
          <cell r="AM1002" t="str">
            <v/>
          </cell>
          <cell r="AN1002">
            <v>0</v>
          </cell>
          <cell r="AP1002" t="str">
            <v/>
          </cell>
          <cell r="AQ1002">
            <v>0</v>
          </cell>
          <cell r="AS1002" t="str">
            <v/>
          </cell>
          <cell r="AT1002">
            <v>0</v>
          </cell>
          <cell r="AU1002" t="str">
            <v/>
          </cell>
          <cell r="AZ1002" t="str">
            <v/>
          </cell>
          <cell r="BA1002">
            <v>0</v>
          </cell>
          <cell r="BD1002" t="str">
            <v/>
          </cell>
          <cell r="BE1002">
            <v>0</v>
          </cell>
          <cell r="BH1002" t="str">
            <v/>
          </cell>
          <cell r="BI1002">
            <v>0</v>
          </cell>
          <cell r="BL1002" t="str">
            <v/>
          </cell>
          <cell r="BM1002">
            <v>0</v>
          </cell>
          <cell r="BP1002" t="str">
            <v/>
          </cell>
          <cell r="BQ1002">
            <v>0</v>
          </cell>
          <cell r="BV1002" t="str">
            <v/>
          </cell>
          <cell r="BW1002">
            <v>0</v>
          </cell>
          <cell r="BX1002">
            <v>0</v>
          </cell>
          <cell r="BY1002" t="str">
            <v/>
          </cell>
          <cell r="BZ1002" t="str">
            <v/>
          </cell>
          <cell r="CA1002" t="str">
            <v/>
          </cell>
          <cell r="CB1002" t="str">
            <v/>
          </cell>
          <cell r="CC1002" t="str">
            <v/>
          </cell>
          <cell r="CD1002" t="str">
            <v/>
          </cell>
          <cell r="CE1002" t="str">
            <v/>
          </cell>
          <cell r="CF1002" t="str">
            <v/>
          </cell>
          <cell r="CG1002" t="str">
            <v/>
          </cell>
        </row>
        <row r="1003">
          <cell r="B1003">
            <v>0</v>
          </cell>
          <cell r="C1003" t="str">
            <v/>
          </cell>
          <cell r="D1003" t="str">
            <v/>
          </cell>
          <cell r="E1003" t="str">
            <v/>
          </cell>
          <cell r="F1003" t="str">
            <v/>
          </cell>
          <cell r="G1003" t="str">
            <v/>
          </cell>
          <cell r="H1003" t="str">
            <v/>
          </cell>
          <cell r="I1003" t="str">
            <v/>
          </cell>
          <cell r="J1003" t="str">
            <v/>
          </cell>
          <cell r="K1003" t="str">
            <v/>
          </cell>
          <cell r="L1003" t="str">
            <v/>
          </cell>
          <cell r="M1003" t="str">
            <v/>
          </cell>
          <cell r="N1003">
            <v>0</v>
          </cell>
          <cell r="Q1003" t="str">
            <v/>
          </cell>
          <cell r="R1003" t="str">
            <v/>
          </cell>
          <cell r="U1003" t="str">
            <v/>
          </cell>
          <cell r="V1003" t="str">
            <v/>
          </cell>
          <cell r="Y1003" t="str">
            <v/>
          </cell>
          <cell r="Z1003" t="str">
            <v/>
          </cell>
          <cell r="AA1003">
            <v>0</v>
          </cell>
          <cell r="AB1003">
            <v>0</v>
          </cell>
          <cell r="AC1003" t="str">
            <v/>
          </cell>
          <cell r="AD1003" t="str">
            <v/>
          </cell>
          <cell r="AG1003" t="str">
            <v/>
          </cell>
          <cell r="AH1003" t="str">
            <v/>
          </cell>
          <cell r="AJ1003" t="str">
            <v/>
          </cell>
          <cell r="AK1003" t="str">
            <v/>
          </cell>
          <cell r="AM1003" t="str">
            <v/>
          </cell>
          <cell r="AN1003" t="str">
            <v/>
          </cell>
          <cell r="AP1003" t="str">
            <v/>
          </cell>
          <cell r="AQ1003" t="str">
            <v/>
          </cell>
          <cell r="AS1003" t="str">
            <v/>
          </cell>
          <cell r="AT1003" t="str">
            <v/>
          </cell>
          <cell r="AU1003" t="str">
            <v/>
          </cell>
          <cell r="AZ1003" t="str">
            <v/>
          </cell>
          <cell r="BA1003" t="str">
            <v/>
          </cell>
          <cell r="BD1003" t="str">
            <v/>
          </cell>
          <cell r="BE1003" t="str">
            <v/>
          </cell>
          <cell r="BH1003" t="str">
            <v/>
          </cell>
          <cell r="BI1003" t="str">
            <v/>
          </cell>
          <cell r="BL1003" t="str">
            <v/>
          </cell>
          <cell r="BM1003" t="str">
            <v/>
          </cell>
          <cell r="BP1003" t="str">
            <v/>
          </cell>
          <cell r="BQ1003" t="str">
            <v/>
          </cell>
          <cell r="BV1003" t="str">
            <v/>
          </cell>
          <cell r="BW1003" t="str">
            <v/>
          </cell>
          <cell r="BX1003" t="str">
            <v/>
          </cell>
          <cell r="BY1003" t="str">
            <v/>
          </cell>
          <cell r="BZ1003">
            <v>0</v>
          </cell>
          <cell r="CA1003">
            <v>0</v>
          </cell>
          <cell r="CB1003" t="str">
            <v/>
          </cell>
          <cell r="CC1003">
            <v>0</v>
          </cell>
          <cell r="CD1003">
            <v>0</v>
          </cell>
          <cell r="CE1003">
            <v>0</v>
          </cell>
          <cell r="CF1003">
            <v>0</v>
          </cell>
          <cell r="CG1003">
            <v>0</v>
          </cell>
        </row>
        <row r="1004">
          <cell r="B1004" t="str">
            <v/>
          </cell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 t="str">
            <v/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Q1004" t="str">
            <v/>
          </cell>
          <cell r="R1004">
            <v>0</v>
          </cell>
          <cell r="U1004" t="str">
            <v/>
          </cell>
          <cell r="V1004">
            <v>0</v>
          </cell>
          <cell r="Y1004" t="str">
            <v/>
          </cell>
          <cell r="Z1004">
            <v>0</v>
          </cell>
          <cell r="AA1004">
            <v>0</v>
          </cell>
          <cell r="AB1004">
            <v>0</v>
          </cell>
          <cell r="AC1004" t="str">
            <v/>
          </cell>
          <cell r="AD1004">
            <v>0</v>
          </cell>
          <cell r="AG1004" t="str">
            <v/>
          </cell>
          <cell r="AH1004">
            <v>0</v>
          </cell>
          <cell r="AJ1004" t="str">
            <v/>
          </cell>
          <cell r="AK1004">
            <v>0</v>
          </cell>
          <cell r="AM1004" t="str">
            <v/>
          </cell>
          <cell r="AN1004">
            <v>0</v>
          </cell>
          <cell r="AP1004" t="str">
            <v/>
          </cell>
          <cell r="AQ1004">
            <v>0</v>
          </cell>
          <cell r="AS1004" t="str">
            <v/>
          </cell>
          <cell r="AT1004">
            <v>0</v>
          </cell>
          <cell r="AU1004" t="str">
            <v/>
          </cell>
          <cell r="AZ1004" t="str">
            <v/>
          </cell>
          <cell r="BA1004">
            <v>0</v>
          </cell>
          <cell r="BD1004" t="str">
            <v/>
          </cell>
          <cell r="BE1004">
            <v>0</v>
          </cell>
          <cell r="BH1004" t="str">
            <v/>
          </cell>
          <cell r="BI1004">
            <v>0</v>
          </cell>
          <cell r="BL1004" t="str">
            <v/>
          </cell>
          <cell r="BM1004">
            <v>0</v>
          </cell>
          <cell r="BP1004" t="str">
            <v/>
          </cell>
          <cell r="BQ1004">
            <v>0</v>
          </cell>
          <cell r="BV1004" t="str">
            <v/>
          </cell>
          <cell r="BW1004">
            <v>0</v>
          </cell>
          <cell r="BX1004">
            <v>0</v>
          </cell>
          <cell r="BY1004" t="str">
            <v/>
          </cell>
          <cell r="BZ1004" t="str">
            <v/>
          </cell>
          <cell r="CA1004" t="str">
            <v/>
          </cell>
          <cell r="CB1004" t="str">
            <v/>
          </cell>
          <cell r="CC1004" t="str">
            <v/>
          </cell>
          <cell r="CD1004" t="str">
            <v/>
          </cell>
          <cell r="CE1004" t="str">
            <v/>
          </cell>
          <cell r="CF1004" t="str">
            <v/>
          </cell>
          <cell r="CG1004" t="str">
            <v/>
          </cell>
        </row>
        <row r="1005">
          <cell r="B1005">
            <v>0</v>
          </cell>
          <cell r="C1005" t="str">
            <v/>
          </cell>
          <cell r="D1005" t="str">
            <v/>
          </cell>
          <cell r="E1005" t="str">
            <v/>
          </cell>
          <cell r="F1005" t="str">
            <v/>
          </cell>
          <cell r="G1005" t="str">
            <v/>
          </cell>
          <cell r="H1005" t="str">
            <v/>
          </cell>
          <cell r="I1005" t="str">
            <v/>
          </cell>
          <cell r="J1005" t="str">
            <v/>
          </cell>
          <cell r="K1005" t="str">
            <v/>
          </cell>
          <cell r="L1005" t="str">
            <v/>
          </cell>
          <cell r="M1005" t="str">
            <v/>
          </cell>
          <cell r="N1005">
            <v>0</v>
          </cell>
          <cell r="Q1005" t="str">
            <v/>
          </cell>
          <cell r="R1005" t="str">
            <v/>
          </cell>
          <cell r="U1005" t="str">
            <v/>
          </cell>
          <cell r="V1005" t="str">
            <v/>
          </cell>
          <cell r="Y1005" t="str">
            <v/>
          </cell>
          <cell r="Z1005" t="str">
            <v/>
          </cell>
          <cell r="AA1005">
            <v>0</v>
          </cell>
          <cell r="AB1005">
            <v>0</v>
          </cell>
          <cell r="AC1005" t="str">
            <v/>
          </cell>
          <cell r="AD1005" t="str">
            <v/>
          </cell>
          <cell r="AG1005" t="str">
            <v/>
          </cell>
          <cell r="AH1005" t="str">
            <v/>
          </cell>
          <cell r="AJ1005" t="str">
            <v/>
          </cell>
          <cell r="AK1005" t="str">
            <v/>
          </cell>
          <cell r="AM1005" t="str">
            <v/>
          </cell>
          <cell r="AN1005" t="str">
            <v/>
          </cell>
          <cell r="AP1005" t="str">
            <v/>
          </cell>
          <cell r="AQ1005" t="str">
            <v/>
          </cell>
          <cell r="AS1005" t="str">
            <v/>
          </cell>
          <cell r="AT1005" t="str">
            <v/>
          </cell>
          <cell r="AU1005" t="str">
            <v/>
          </cell>
          <cell r="AZ1005" t="str">
            <v/>
          </cell>
          <cell r="BA1005" t="str">
            <v/>
          </cell>
          <cell r="BD1005" t="str">
            <v/>
          </cell>
          <cell r="BE1005" t="str">
            <v/>
          </cell>
          <cell r="BH1005" t="str">
            <v/>
          </cell>
          <cell r="BI1005" t="str">
            <v/>
          </cell>
          <cell r="BL1005" t="str">
            <v/>
          </cell>
          <cell r="BM1005" t="str">
            <v/>
          </cell>
          <cell r="BP1005" t="str">
            <v/>
          </cell>
          <cell r="BQ1005" t="str">
            <v/>
          </cell>
          <cell r="BV1005" t="str">
            <v/>
          </cell>
          <cell r="BW1005" t="str">
            <v/>
          </cell>
          <cell r="BX1005" t="str">
            <v/>
          </cell>
          <cell r="BY1005" t="str">
            <v/>
          </cell>
          <cell r="BZ1005">
            <v>0</v>
          </cell>
          <cell r="CA1005">
            <v>0</v>
          </cell>
          <cell r="CB1005" t="str">
            <v/>
          </cell>
          <cell r="CC1005">
            <v>0</v>
          </cell>
          <cell r="CD1005">
            <v>0</v>
          </cell>
          <cell r="CE1005">
            <v>0</v>
          </cell>
          <cell r="CF1005">
            <v>0</v>
          </cell>
          <cell r="CG1005">
            <v>0</v>
          </cell>
        </row>
        <row r="1006">
          <cell r="B1006" t="str">
            <v/>
          </cell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 t="str">
            <v/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Q1006" t="str">
            <v/>
          </cell>
          <cell r="R1006">
            <v>0</v>
          </cell>
          <cell r="U1006" t="str">
            <v/>
          </cell>
          <cell r="V1006">
            <v>0</v>
          </cell>
          <cell r="Y1006" t="str">
            <v/>
          </cell>
          <cell r="Z1006">
            <v>0</v>
          </cell>
          <cell r="AA1006">
            <v>0</v>
          </cell>
          <cell r="AB1006">
            <v>0</v>
          </cell>
          <cell r="AC1006" t="str">
            <v/>
          </cell>
          <cell r="AD1006">
            <v>0</v>
          </cell>
          <cell r="AG1006" t="str">
            <v/>
          </cell>
          <cell r="AH1006">
            <v>0</v>
          </cell>
          <cell r="AJ1006" t="str">
            <v/>
          </cell>
          <cell r="AK1006">
            <v>0</v>
          </cell>
          <cell r="AM1006" t="str">
            <v/>
          </cell>
          <cell r="AN1006">
            <v>0</v>
          </cell>
          <cell r="AP1006" t="str">
            <v/>
          </cell>
          <cell r="AQ1006">
            <v>0</v>
          </cell>
          <cell r="AS1006" t="str">
            <v/>
          </cell>
          <cell r="AT1006">
            <v>0</v>
          </cell>
          <cell r="AU1006" t="str">
            <v/>
          </cell>
          <cell r="AZ1006" t="str">
            <v/>
          </cell>
          <cell r="BA1006">
            <v>0</v>
          </cell>
          <cell r="BD1006" t="str">
            <v/>
          </cell>
          <cell r="BE1006">
            <v>0</v>
          </cell>
          <cell r="BH1006" t="str">
            <v/>
          </cell>
          <cell r="BI1006">
            <v>0</v>
          </cell>
          <cell r="BL1006" t="str">
            <v/>
          </cell>
          <cell r="BM1006">
            <v>0</v>
          </cell>
          <cell r="BP1006" t="str">
            <v/>
          </cell>
          <cell r="BQ1006">
            <v>0</v>
          </cell>
          <cell r="BV1006" t="str">
            <v/>
          </cell>
          <cell r="BW1006">
            <v>0</v>
          </cell>
          <cell r="BX1006">
            <v>0</v>
          </cell>
          <cell r="BY1006" t="str">
            <v/>
          </cell>
          <cell r="BZ1006" t="str">
            <v/>
          </cell>
          <cell r="CA1006" t="str">
            <v/>
          </cell>
          <cell r="CB1006" t="str">
            <v/>
          </cell>
          <cell r="CC1006" t="str">
            <v/>
          </cell>
          <cell r="CD1006" t="str">
            <v/>
          </cell>
          <cell r="CE1006" t="str">
            <v/>
          </cell>
          <cell r="CF1006" t="str">
            <v/>
          </cell>
          <cell r="CG1006" t="str">
            <v/>
          </cell>
        </row>
        <row r="1007">
          <cell r="B1007">
            <v>0</v>
          </cell>
          <cell r="C1007" t="str">
            <v/>
          </cell>
          <cell r="D1007" t="str">
            <v/>
          </cell>
          <cell r="E1007" t="str">
            <v/>
          </cell>
          <cell r="F1007" t="str">
            <v/>
          </cell>
          <cell r="G1007" t="str">
            <v/>
          </cell>
          <cell r="H1007" t="str">
            <v/>
          </cell>
          <cell r="I1007" t="str">
            <v/>
          </cell>
          <cell r="J1007" t="str">
            <v/>
          </cell>
          <cell r="K1007" t="str">
            <v/>
          </cell>
          <cell r="L1007" t="str">
            <v/>
          </cell>
          <cell r="M1007" t="str">
            <v/>
          </cell>
          <cell r="N1007">
            <v>0</v>
          </cell>
          <cell r="Q1007" t="str">
            <v/>
          </cell>
          <cell r="R1007" t="str">
            <v/>
          </cell>
          <cell r="U1007" t="str">
            <v/>
          </cell>
          <cell r="V1007" t="str">
            <v/>
          </cell>
          <cell r="Y1007" t="str">
            <v/>
          </cell>
          <cell r="Z1007" t="str">
            <v/>
          </cell>
          <cell r="AA1007">
            <v>0</v>
          </cell>
          <cell r="AB1007">
            <v>0</v>
          </cell>
          <cell r="AC1007" t="str">
            <v/>
          </cell>
          <cell r="AD1007" t="str">
            <v/>
          </cell>
          <cell r="AG1007" t="str">
            <v/>
          </cell>
          <cell r="AH1007" t="str">
            <v/>
          </cell>
          <cell r="AJ1007" t="str">
            <v/>
          </cell>
          <cell r="AK1007" t="str">
            <v/>
          </cell>
          <cell r="AM1007" t="str">
            <v/>
          </cell>
          <cell r="AN1007" t="str">
            <v/>
          </cell>
          <cell r="AP1007" t="str">
            <v/>
          </cell>
          <cell r="AQ1007" t="str">
            <v/>
          </cell>
          <cell r="AS1007" t="str">
            <v/>
          </cell>
          <cell r="AT1007" t="str">
            <v/>
          </cell>
          <cell r="AU1007" t="str">
            <v/>
          </cell>
          <cell r="AZ1007" t="str">
            <v/>
          </cell>
          <cell r="BA1007" t="str">
            <v/>
          </cell>
          <cell r="BD1007" t="str">
            <v/>
          </cell>
          <cell r="BE1007" t="str">
            <v/>
          </cell>
          <cell r="BH1007" t="str">
            <v/>
          </cell>
          <cell r="BI1007" t="str">
            <v/>
          </cell>
          <cell r="BL1007" t="str">
            <v/>
          </cell>
          <cell r="BM1007" t="str">
            <v/>
          </cell>
          <cell r="BP1007" t="str">
            <v/>
          </cell>
          <cell r="BQ1007" t="str">
            <v/>
          </cell>
          <cell r="BV1007" t="str">
            <v/>
          </cell>
          <cell r="BW1007" t="str">
            <v/>
          </cell>
          <cell r="BX1007" t="str">
            <v/>
          </cell>
          <cell r="BY1007" t="str">
            <v/>
          </cell>
          <cell r="BZ1007">
            <v>0</v>
          </cell>
          <cell r="CA1007">
            <v>0</v>
          </cell>
          <cell r="CB1007" t="str">
            <v/>
          </cell>
          <cell r="CC1007">
            <v>0</v>
          </cell>
          <cell r="CD1007">
            <v>0</v>
          </cell>
          <cell r="CE1007">
            <v>0</v>
          </cell>
          <cell r="CF1007">
            <v>0</v>
          </cell>
          <cell r="CG1007">
            <v>0</v>
          </cell>
        </row>
        <row r="1008">
          <cell r="B1008" t="str">
            <v/>
          </cell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 t="str">
            <v/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Q1008" t="str">
            <v/>
          </cell>
          <cell r="R1008">
            <v>0</v>
          </cell>
          <cell r="U1008" t="str">
            <v/>
          </cell>
          <cell r="V1008">
            <v>0</v>
          </cell>
          <cell r="Y1008" t="str">
            <v/>
          </cell>
          <cell r="Z1008">
            <v>0</v>
          </cell>
          <cell r="AA1008">
            <v>0</v>
          </cell>
          <cell r="AB1008">
            <v>0</v>
          </cell>
          <cell r="AC1008" t="str">
            <v/>
          </cell>
          <cell r="AD1008">
            <v>0</v>
          </cell>
          <cell r="AG1008" t="str">
            <v/>
          </cell>
          <cell r="AH1008">
            <v>0</v>
          </cell>
          <cell r="AJ1008" t="str">
            <v/>
          </cell>
          <cell r="AK1008">
            <v>0</v>
          </cell>
          <cell r="AM1008" t="str">
            <v/>
          </cell>
          <cell r="AN1008">
            <v>0</v>
          </cell>
          <cell r="AP1008" t="str">
            <v/>
          </cell>
          <cell r="AQ1008">
            <v>0</v>
          </cell>
          <cell r="AS1008" t="str">
            <v/>
          </cell>
          <cell r="AT1008">
            <v>0</v>
          </cell>
          <cell r="AU1008" t="str">
            <v/>
          </cell>
          <cell r="AZ1008" t="str">
            <v/>
          </cell>
          <cell r="BA1008">
            <v>0</v>
          </cell>
          <cell r="BD1008" t="str">
            <v/>
          </cell>
          <cell r="BE1008">
            <v>0</v>
          </cell>
          <cell r="BH1008" t="str">
            <v/>
          </cell>
          <cell r="BI1008">
            <v>0</v>
          </cell>
          <cell r="BL1008" t="str">
            <v/>
          </cell>
          <cell r="BM1008">
            <v>0</v>
          </cell>
          <cell r="BP1008" t="str">
            <v/>
          </cell>
          <cell r="BQ1008">
            <v>0</v>
          </cell>
          <cell r="BV1008" t="str">
            <v/>
          </cell>
          <cell r="BW1008">
            <v>0</v>
          </cell>
          <cell r="BX1008">
            <v>0</v>
          </cell>
          <cell r="BY1008" t="str">
            <v/>
          </cell>
          <cell r="BZ1008" t="str">
            <v/>
          </cell>
          <cell r="CA1008" t="str">
            <v/>
          </cell>
          <cell r="CB1008" t="str">
            <v/>
          </cell>
          <cell r="CC1008" t="str">
            <v/>
          </cell>
          <cell r="CD1008" t="str">
            <v/>
          </cell>
          <cell r="CE1008" t="str">
            <v/>
          </cell>
          <cell r="CF1008" t="str">
            <v/>
          </cell>
          <cell r="CG1008" t="str">
            <v/>
          </cell>
        </row>
        <row r="1009">
          <cell r="B1009">
            <v>0</v>
          </cell>
          <cell r="C1009" t="str">
            <v/>
          </cell>
          <cell r="D1009" t="str">
            <v/>
          </cell>
          <cell r="E1009" t="str">
            <v/>
          </cell>
          <cell r="F1009" t="str">
            <v/>
          </cell>
          <cell r="G1009" t="str">
            <v/>
          </cell>
          <cell r="H1009" t="str">
            <v/>
          </cell>
          <cell r="I1009" t="str">
            <v/>
          </cell>
          <cell r="J1009" t="str">
            <v/>
          </cell>
          <cell r="K1009" t="str">
            <v/>
          </cell>
          <cell r="L1009" t="str">
            <v/>
          </cell>
          <cell r="M1009" t="str">
            <v/>
          </cell>
          <cell r="N1009">
            <v>0</v>
          </cell>
          <cell r="Q1009" t="str">
            <v/>
          </cell>
          <cell r="R1009" t="str">
            <v/>
          </cell>
          <cell r="U1009" t="str">
            <v/>
          </cell>
          <cell r="V1009" t="str">
            <v/>
          </cell>
          <cell r="Y1009" t="str">
            <v/>
          </cell>
          <cell r="Z1009" t="str">
            <v/>
          </cell>
          <cell r="AA1009">
            <v>0</v>
          </cell>
          <cell r="AB1009">
            <v>0</v>
          </cell>
          <cell r="AC1009" t="str">
            <v/>
          </cell>
          <cell r="AD1009" t="str">
            <v/>
          </cell>
          <cell r="AG1009" t="str">
            <v/>
          </cell>
          <cell r="AH1009" t="str">
            <v/>
          </cell>
          <cell r="AJ1009" t="str">
            <v/>
          </cell>
          <cell r="AK1009" t="str">
            <v/>
          </cell>
          <cell r="AM1009" t="str">
            <v/>
          </cell>
          <cell r="AN1009" t="str">
            <v/>
          </cell>
          <cell r="AP1009" t="str">
            <v/>
          </cell>
          <cell r="AQ1009" t="str">
            <v/>
          </cell>
          <cell r="AS1009" t="str">
            <v/>
          </cell>
          <cell r="AT1009" t="str">
            <v/>
          </cell>
          <cell r="AU1009" t="str">
            <v/>
          </cell>
          <cell r="AZ1009" t="str">
            <v/>
          </cell>
          <cell r="BA1009" t="str">
            <v/>
          </cell>
          <cell r="BD1009" t="str">
            <v/>
          </cell>
          <cell r="BE1009" t="str">
            <v/>
          </cell>
          <cell r="BH1009" t="str">
            <v/>
          </cell>
          <cell r="BI1009" t="str">
            <v/>
          </cell>
          <cell r="BL1009" t="str">
            <v/>
          </cell>
          <cell r="BM1009" t="str">
            <v/>
          </cell>
          <cell r="BP1009" t="str">
            <v/>
          </cell>
          <cell r="BQ1009" t="str">
            <v/>
          </cell>
          <cell r="BV1009" t="str">
            <v/>
          </cell>
          <cell r="BW1009" t="str">
            <v/>
          </cell>
          <cell r="BX1009" t="str">
            <v/>
          </cell>
          <cell r="BY1009" t="str">
            <v/>
          </cell>
          <cell r="BZ1009">
            <v>0</v>
          </cell>
          <cell r="CA1009">
            <v>0</v>
          </cell>
          <cell r="CB1009" t="str">
            <v/>
          </cell>
          <cell r="CC1009">
            <v>0</v>
          </cell>
          <cell r="CD1009">
            <v>0</v>
          </cell>
          <cell r="CE1009">
            <v>0</v>
          </cell>
          <cell r="CF1009">
            <v>0</v>
          </cell>
          <cell r="CG1009">
            <v>0</v>
          </cell>
        </row>
        <row r="1010">
          <cell r="B1010" t="str">
            <v/>
          </cell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 t="str">
            <v/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Q1010" t="str">
            <v/>
          </cell>
          <cell r="R1010">
            <v>0</v>
          </cell>
          <cell r="U1010" t="str">
            <v/>
          </cell>
          <cell r="V1010">
            <v>0</v>
          </cell>
          <cell r="Y1010" t="str">
            <v/>
          </cell>
          <cell r="Z1010">
            <v>0</v>
          </cell>
          <cell r="AA1010">
            <v>0</v>
          </cell>
          <cell r="AB1010">
            <v>0</v>
          </cell>
          <cell r="AC1010" t="str">
            <v/>
          </cell>
          <cell r="AD1010">
            <v>0</v>
          </cell>
          <cell r="AG1010" t="str">
            <v/>
          </cell>
          <cell r="AH1010">
            <v>0</v>
          </cell>
          <cell r="AJ1010" t="str">
            <v/>
          </cell>
          <cell r="AK1010">
            <v>0</v>
          </cell>
          <cell r="AM1010" t="str">
            <v/>
          </cell>
          <cell r="AN1010">
            <v>0</v>
          </cell>
          <cell r="AP1010" t="str">
            <v/>
          </cell>
          <cell r="AQ1010">
            <v>0</v>
          </cell>
          <cell r="AS1010" t="str">
            <v/>
          </cell>
          <cell r="AT1010">
            <v>0</v>
          </cell>
          <cell r="AU1010" t="str">
            <v/>
          </cell>
          <cell r="AZ1010" t="str">
            <v/>
          </cell>
          <cell r="BA1010">
            <v>0</v>
          </cell>
          <cell r="BD1010" t="str">
            <v/>
          </cell>
          <cell r="BE1010">
            <v>0</v>
          </cell>
          <cell r="BH1010" t="str">
            <v/>
          </cell>
          <cell r="BI1010">
            <v>0</v>
          </cell>
          <cell r="BL1010" t="str">
            <v/>
          </cell>
          <cell r="BM1010">
            <v>0</v>
          </cell>
          <cell r="BP1010" t="str">
            <v/>
          </cell>
          <cell r="BQ1010">
            <v>0</v>
          </cell>
          <cell r="BV1010" t="str">
            <v/>
          </cell>
          <cell r="BW1010">
            <v>0</v>
          </cell>
          <cell r="BX1010">
            <v>0</v>
          </cell>
          <cell r="BY1010" t="str">
            <v/>
          </cell>
          <cell r="BZ1010" t="str">
            <v/>
          </cell>
          <cell r="CA1010" t="str">
            <v/>
          </cell>
          <cell r="CB1010" t="str">
            <v/>
          </cell>
          <cell r="CC1010" t="str">
            <v/>
          </cell>
          <cell r="CD1010" t="str">
            <v/>
          </cell>
          <cell r="CE1010" t="str">
            <v/>
          </cell>
          <cell r="CF1010" t="str">
            <v/>
          </cell>
          <cell r="CG1010" t="str">
            <v/>
          </cell>
        </row>
        <row r="1011">
          <cell r="B1011">
            <v>0</v>
          </cell>
          <cell r="C1011" t="str">
            <v/>
          </cell>
          <cell r="D1011" t="str">
            <v/>
          </cell>
          <cell r="E1011" t="str">
            <v/>
          </cell>
          <cell r="F1011" t="str">
            <v/>
          </cell>
          <cell r="G1011" t="str">
            <v/>
          </cell>
          <cell r="H1011" t="str">
            <v/>
          </cell>
          <cell r="I1011" t="str">
            <v/>
          </cell>
          <cell r="J1011" t="str">
            <v/>
          </cell>
          <cell r="K1011" t="str">
            <v/>
          </cell>
          <cell r="L1011" t="str">
            <v/>
          </cell>
          <cell r="M1011" t="str">
            <v/>
          </cell>
          <cell r="N1011">
            <v>0</v>
          </cell>
          <cell r="Q1011" t="str">
            <v/>
          </cell>
          <cell r="R1011" t="str">
            <v/>
          </cell>
          <cell r="U1011" t="str">
            <v/>
          </cell>
          <cell r="V1011" t="str">
            <v/>
          </cell>
          <cell r="Y1011" t="str">
            <v/>
          </cell>
          <cell r="Z1011" t="str">
            <v/>
          </cell>
          <cell r="AA1011">
            <v>0</v>
          </cell>
          <cell r="AB1011">
            <v>0</v>
          </cell>
          <cell r="AC1011" t="str">
            <v/>
          </cell>
          <cell r="AD1011" t="str">
            <v/>
          </cell>
          <cell r="AG1011" t="str">
            <v/>
          </cell>
          <cell r="AH1011" t="str">
            <v/>
          </cell>
          <cell r="AJ1011" t="str">
            <v/>
          </cell>
          <cell r="AK1011" t="str">
            <v/>
          </cell>
          <cell r="AM1011" t="str">
            <v/>
          </cell>
          <cell r="AN1011" t="str">
            <v/>
          </cell>
          <cell r="AP1011" t="str">
            <v/>
          </cell>
          <cell r="AQ1011" t="str">
            <v/>
          </cell>
          <cell r="AS1011" t="str">
            <v/>
          </cell>
          <cell r="AT1011" t="str">
            <v/>
          </cell>
          <cell r="AU1011" t="str">
            <v/>
          </cell>
          <cell r="AZ1011" t="str">
            <v/>
          </cell>
          <cell r="BA1011" t="str">
            <v/>
          </cell>
          <cell r="BD1011" t="str">
            <v/>
          </cell>
          <cell r="BE1011" t="str">
            <v/>
          </cell>
          <cell r="BH1011" t="str">
            <v/>
          </cell>
          <cell r="BI1011" t="str">
            <v/>
          </cell>
          <cell r="BL1011" t="str">
            <v/>
          </cell>
          <cell r="BM1011" t="str">
            <v/>
          </cell>
          <cell r="BP1011" t="str">
            <v/>
          </cell>
          <cell r="BQ1011" t="str">
            <v/>
          </cell>
          <cell r="BV1011" t="str">
            <v/>
          </cell>
          <cell r="BW1011" t="str">
            <v/>
          </cell>
          <cell r="BX1011" t="str">
            <v/>
          </cell>
          <cell r="BY1011" t="str">
            <v/>
          </cell>
          <cell r="BZ1011">
            <v>0</v>
          </cell>
          <cell r="CA1011">
            <v>0</v>
          </cell>
          <cell r="CB1011" t="str">
            <v/>
          </cell>
          <cell r="CC1011">
            <v>0</v>
          </cell>
          <cell r="CD1011">
            <v>0</v>
          </cell>
          <cell r="CE1011">
            <v>0</v>
          </cell>
          <cell r="CF1011">
            <v>0</v>
          </cell>
          <cell r="CG1011">
            <v>0</v>
          </cell>
        </row>
        <row r="1012">
          <cell r="B1012" t="str">
            <v/>
          </cell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 t="str">
            <v/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Q1012" t="str">
            <v/>
          </cell>
          <cell r="R1012">
            <v>0</v>
          </cell>
          <cell r="U1012" t="str">
            <v/>
          </cell>
          <cell r="V1012">
            <v>0</v>
          </cell>
          <cell r="Y1012" t="str">
            <v/>
          </cell>
          <cell r="Z1012">
            <v>0</v>
          </cell>
          <cell r="AA1012">
            <v>0</v>
          </cell>
          <cell r="AB1012">
            <v>0</v>
          </cell>
          <cell r="AC1012" t="str">
            <v/>
          </cell>
          <cell r="AD1012">
            <v>0</v>
          </cell>
          <cell r="AG1012" t="str">
            <v/>
          </cell>
          <cell r="AH1012">
            <v>0</v>
          </cell>
          <cell r="AJ1012" t="str">
            <v/>
          </cell>
          <cell r="AK1012">
            <v>0</v>
          </cell>
          <cell r="AM1012" t="str">
            <v/>
          </cell>
          <cell r="AN1012">
            <v>0</v>
          </cell>
          <cell r="AP1012" t="str">
            <v/>
          </cell>
          <cell r="AQ1012">
            <v>0</v>
          </cell>
          <cell r="AS1012" t="str">
            <v/>
          </cell>
          <cell r="AT1012">
            <v>0</v>
          </cell>
          <cell r="AU1012" t="str">
            <v/>
          </cell>
          <cell r="AZ1012" t="str">
            <v/>
          </cell>
          <cell r="BA1012">
            <v>0</v>
          </cell>
          <cell r="BD1012" t="str">
            <v/>
          </cell>
          <cell r="BE1012">
            <v>0</v>
          </cell>
          <cell r="BH1012" t="str">
            <v/>
          </cell>
          <cell r="BI1012">
            <v>0</v>
          </cell>
          <cell r="BL1012" t="str">
            <v/>
          </cell>
          <cell r="BM1012">
            <v>0</v>
          </cell>
          <cell r="BP1012" t="str">
            <v/>
          </cell>
          <cell r="BQ1012">
            <v>0</v>
          </cell>
          <cell r="BV1012" t="str">
            <v/>
          </cell>
          <cell r="BW1012">
            <v>0</v>
          </cell>
          <cell r="BX1012">
            <v>0</v>
          </cell>
          <cell r="BY1012" t="str">
            <v/>
          </cell>
          <cell r="BZ1012" t="str">
            <v/>
          </cell>
          <cell r="CA1012" t="str">
            <v/>
          </cell>
          <cell r="CB1012" t="str">
            <v/>
          </cell>
          <cell r="CC1012" t="str">
            <v/>
          </cell>
          <cell r="CD1012" t="str">
            <v/>
          </cell>
          <cell r="CE1012" t="str">
            <v/>
          </cell>
          <cell r="CF1012" t="str">
            <v/>
          </cell>
          <cell r="CG1012" t="str">
            <v/>
          </cell>
        </row>
        <row r="1013">
          <cell r="B1013">
            <v>0</v>
          </cell>
          <cell r="C1013" t="str">
            <v/>
          </cell>
          <cell r="D1013" t="str">
            <v/>
          </cell>
          <cell r="E1013" t="str">
            <v/>
          </cell>
          <cell r="F1013" t="str">
            <v/>
          </cell>
          <cell r="G1013" t="str">
            <v/>
          </cell>
          <cell r="H1013" t="str">
            <v/>
          </cell>
          <cell r="I1013" t="str">
            <v/>
          </cell>
          <cell r="J1013" t="str">
            <v/>
          </cell>
          <cell r="K1013" t="str">
            <v/>
          </cell>
          <cell r="L1013" t="str">
            <v/>
          </cell>
          <cell r="M1013" t="str">
            <v/>
          </cell>
          <cell r="N1013">
            <v>0</v>
          </cell>
          <cell r="Q1013" t="str">
            <v/>
          </cell>
          <cell r="R1013" t="str">
            <v/>
          </cell>
          <cell r="U1013" t="str">
            <v/>
          </cell>
          <cell r="V1013" t="str">
            <v/>
          </cell>
          <cell r="Y1013" t="str">
            <v/>
          </cell>
          <cell r="Z1013" t="str">
            <v/>
          </cell>
          <cell r="AA1013">
            <v>0</v>
          </cell>
          <cell r="AB1013">
            <v>0</v>
          </cell>
          <cell r="AC1013" t="str">
            <v/>
          </cell>
          <cell r="AD1013" t="str">
            <v/>
          </cell>
          <cell r="AG1013" t="str">
            <v/>
          </cell>
          <cell r="AH1013" t="str">
            <v/>
          </cell>
          <cell r="AJ1013" t="str">
            <v/>
          </cell>
          <cell r="AK1013" t="str">
            <v/>
          </cell>
          <cell r="AM1013" t="str">
            <v/>
          </cell>
          <cell r="AN1013" t="str">
            <v/>
          </cell>
          <cell r="AP1013" t="str">
            <v/>
          </cell>
          <cell r="AQ1013" t="str">
            <v/>
          </cell>
          <cell r="AS1013" t="str">
            <v/>
          </cell>
          <cell r="AT1013" t="str">
            <v/>
          </cell>
          <cell r="AU1013" t="str">
            <v/>
          </cell>
          <cell r="AZ1013" t="str">
            <v/>
          </cell>
          <cell r="BA1013" t="str">
            <v/>
          </cell>
          <cell r="BD1013" t="str">
            <v/>
          </cell>
          <cell r="BE1013" t="str">
            <v/>
          </cell>
          <cell r="BH1013" t="str">
            <v/>
          </cell>
          <cell r="BI1013" t="str">
            <v/>
          </cell>
          <cell r="BL1013" t="str">
            <v/>
          </cell>
          <cell r="BM1013" t="str">
            <v/>
          </cell>
          <cell r="BP1013" t="str">
            <v/>
          </cell>
          <cell r="BQ1013" t="str">
            <v/>
          </cell>
          <cell r="BV1013" t="str">
            <v/>
          </cell>
          <cell r="BW1013" t="str">
            <v/>
          </cell>
          <cell r="BX1013" t="str">
            <v/>
          </cell>
          <cell r="BY1013" t="str">
            <v/>
          </cell>
          <cell r="BZ1013">
            <v>0</v>
          </cell>
          <cell r="CA1013">
            <v>0</v>
          </cell>
          <cell r="CB1013" t="str">
            <v/>
          </cell>
          <cell r="CC1013">
            <v>0</v>
          </cell>
          <cell r="CD1013">
            <v>0</v>
          </cell>
          <cell r="CE1013">
            <v>0</v>
          </cell>
          <cell r="CF1013">
            <v>0</v>
          </cell>
          <cell r="CG1013">
            <v>0</v>
          </cell>
        </row>
      </sheetData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تعبئة"/>
      <sheetName val="جدول الامتحان"/>
      <sheetName val="كشوف المناداة"/>
      <sheetName val="الجلوس"/>
      <sheetName val="كشوف العملي"/>
      <sheetName val="تحريري ورقي"/>
      <sheetName val="سري ورقي"/>
      <sheetName val="تحويل التاريخ"/>
      <sheetName val="البداية"/>
    </sheetNames>
    <sheetDataSet>
      <sheetData sheetId="0">
        <row r="14">
          <cell r="F14">
            <v>200</v>
          </cell>
        </row>
        <row r="15">
          <cell r="F15">
            <v>201</v>
          </cell>
        </row>
        <row r="16">
          <cell r="F16">
            <v>202</v>
          </cell>
        </row>
        <row r="17">
          <cell r="F17">
            <v>203</v>
          </cell>
        </row>
        <row r="18">
          <cell r="F18">
            <v>204</v>
          </cell>
        </row>
        <row r="19">
          <cell r="F19">
            <v>205</v>
          </cell>
        </row>
        <row r="20">
          <cell r="F20">
            <v>206</v>
          </cell>
        </row>
        <row r="21">
          <cell r="F21">
            <v>207</v>
          </cell>
        </row>
        <row r="22">
          <cell r="F22">
            <v>208</v>
          </cell>
        </row>
        <row r="23">
          <cell r="F23">
            <v>209</v>
          </cell>
        </row>
        <row r="24">
          <cell r="F24">
            <v>210</v>
          </cell>
        </row>
        <row r="25">
          <cell r="F25">
            <v>211</v>
          </cell>
        </row>
        <row r="26">
          <cell r="F26">
            <v>212</v>
          </cell>
        </row>
        <row r="27">
          <cell r="F27">
            <v>213</v>
          </cell>
        </row>
        <row r="28">
          <cell r="F28">
            <v>214</v>
          </cell>
        </row>
        <row r="29">
          <cell r="F29">
            <v>215</v>
          </cell>
        </row>
        <row r="30">
          <cell r="F30">
            <v>216</v>
          </cell>
        </row>
        <row r="31">
          <cell r="F31">
            <v>217</v>
          </cell>
        </row>
        <row r="32">
          <cell r="F32">
            <v>218</v>
          </cell>
        </row>
        <row r="33">
          <cell r="F33">
            <v>219</v>
          </cell>
        </row>
        <row r="34">
          <cell r="F34">
            <v>220</v>
          </cell>
        </row>
        <row r="35">
          <cell r="F35">
            <v>221</v>
          </cell>
        </row>
        <row r="36">
          <cell r="F36">
            <v>222</v>
          </cell>
        </row>
        <row r="37">
          <cell r="F37">
            <v>223</v>
          </cell>
        </row>
        <row r="38">
          <cell r="F38">
            <v>224</v>
          </cell>
        </row>
        <row r="39">
          <cell r="F39">
            <v>225</v>
          </cell>
        </row>
        <row r="40">
          <cell r="F40">
            <v>226</v>
          </cell>
        </row>
        <row r="41">
          <cell r="F41">
            <v>227</v>
          </cell>
        </row>
        <row r="42">
          <cell r="F42">
            <v>228</v>
          </cell>
        </row>
        <row r="43">
          <cell r="F43">
            <v>229</v>
          </cell>
        </row>
        <row r="44">
          <cell r="F44">
            <v>230</v>
          </cell>
        </row>
        <row r="45">
          <cell r="F45">
            <v>231</v>
          </cell>
        </row>
        <row r="46">
          <cell r="F46">
            <v>232</v>
          </cell>
        </row>
        <row r="47">
          <cell r="F47">
            <v>233</v>
          </cell>
        </row>
        <row r="48">
          <cell r="F48">
            <v>234</v>
          </cell>
        </row>
        <row r="49">
          <cell r="F49">
            <v>235</v>
          </cell>
        </row>
        <row r="50">
          <cell r="F50">
            <v>236</v>
          </cell>
        </row>
        <row r="51">
          <cell r="F51">
            <v>237</v>
          </cell>
        </row>
        <row r="52">
          <cell r="F52">
            <v>238</v>
          </cell>
        </row>
        <row r="53">
          <cell r="F53">
            <v>239</v>
          </cell>
        </row>
        <row r="54">
          <cell r="F54">
            <v>240</v>
          </cell>
        </row>
        <row r="55">
          <cell r="F55">
            <v>241</v>
          </cell>
        </row>
        <row r="56">
          <cell r="F56">
            <v>242</v>
          </cell>
        </row>
        <row r="57">
          <cell r="F57">
            <v>243</v>
          </cell>
        </row>
        <row r="58">
          <cell r="F58">
            <v>244</v>
          </cell>
        </row>
        <row r="59">
          <cell r="F59">
            <v>245</v>
          </cell>
        </row>
        <row r="60">
          <cell r="F60">
            <v>246</v>
          </cell>
        </row>
        <row r="61">
          <cell r="F61">
            <v>247</v>
          </cell>
        </row>
        <row r="62">
          <cell r="F62">
            <v>248</v>
          </cell>
        </row>
        <row r="63">
          <cell r="F63">
            <v>249</v>
          </cell>
        </row>
        <row r="64">
          <cell r="F64">
            <v>250</v>
          </cell>
        </row>
        <row r="65">
          <cell r="F65">
            <v>251</v>
          </cell>
        </row>
        <row r="66">
          <cell r="F66">
            <v>252</v>
          </cell>
        </row>
        <row r="67">
          <cell r="F67">
            <v>253</v>
          </cell>
        </row>
        <row r="68">
          <cell r="F68">
            <v>254</v>
          </cell>
        </row>
        <row r="69">
          <cell r="F69">
            <v>255</v>
          </cell>
        </row>
        <row r="70">
          <cell r="F70">
            <v>256</v>
          </cell>
        </row>
        <row r="71">
          <cell r="F71">
            <v>257</v>
          </cell>
        </row>
        <row r="72">
          <cell r="F72">
            <v>258</v>
          </cell>
        </row>
        <row r="73">
          <cell r="F73">
            <v>259</v>
          </cell>
        </row>
        <row r="74">
          <cell r="F74">
            <v>260</v>
          </cell>
        </row>
        <row r="75">
          <cell r="F75">
            <v>261</v>
          </cell>
        </row>
        <row r="76">
          <cell r="F76">
            <v>262</v>
          </cell>
        </row>
        <row r="77">
          <cell r="F77">
            <v>263</v>
          </cell>
        </row>
        <row r="78">
          <cell r="F78">
            <v>264</v>
          </cell>
        </row>
        <row r="79">
          <cell r="F79">
            <v>265</v>
          </cell>
        </row>
        <row r="80">
          <cell r="F80">
            <v>266</v>
          </cell>
        </row>
        <row r="81">
          <cell r="F81">
            <v>267</v>
          </cell>
        </row>
        <row r="82">
          <cell r="F82">
            <v>268</v>
          </cell>
        </row>
        <row r="83">
          <cell r="F83">
            <v>269</v>
          </cell>
        </row>
        <row r="84">
          <cell r="F84">
            <v>270</v>
          </cell>
        </row>
        <row r="85">
          <cell r="F85">
            <v>271</v>
          </cell>
        </row>
        <row r="86">
          <cell r="F86">
            <v>272</v>
          </cell>
        </row>
        <row r="87">
          <cell r="F87">
            <v>273</v>
          </cell>
        </row>
        <row r="88">
          <cell r="F88">
            <v>274</v>
          </cell>
        </row>
        <row r="89">
          <cell r="F89">
            <v>275</v>
          </cell>
        </row>
        <row r="90">
          <cell r="F90">
            <v>276</v>
          </cell>
        </row>
        <row r="91">
          <cell r="F91">
            <v>277</v>
          </cell>
        </row>
        <row r="92">
          <cell r="F92">
            <v>278</v>
          </cell>
        </row>
        <row r="93">
          <cell r="F93">
            <v>279</v>
          </cell>
        </row>
        <row r="94">
          <cell r="F94">
            <v>280</v>
          </cell>
        </row>
        <row r="95">
          <cell r="F95">
            <v>281</v>
          </cell>
        </row>
        <row r="96">
          <cell r="F96">
            <v>282</v>
          </cell>
        </row>
        <row r="97">
          <cell r="F97">
            <v>283</v>
          </cell>
        </row>
        <row r="98">
          <cell r="F98">
            <v>284</v>
          </cell>
        </row>
        <row r="99">
          <cell r="F99">
            <v>285</v>
          </cell>
        </row>
        <row r="100">
          <cell r="F100">
            <v>286</v>
          </cell>
        </row>
        <row r="101">
          <cell r="F101">
            <v>287</v>
          </cell>
        </row>
        <row r="102">
          <cell r="F102">
            <v>288</v>
          </cell>
        </row>
        <row r="103">
          <cell r="F103">
            <v>289</v>
          </cell>
        </row>
        <row r="104">
          <cell r="F104">
            <v>290</v>
          </cell>
        </row>
        <row r="105">
          <cell r="F105">
            <v>291</v>
          </cell>
        </row>
        <row r="106">
          <cell r="F106">
            <v>292</v>
          </cell>
        </row>
        <row r="107">
          <cell r="F107">
            <v>293</v>
          </cell>
        </row>
        <row r="108">
          <cell r="F108">
            <v>294</v>
          </cell>
        </row>
        <row r="109">
          <cell r="F109">
            <v>295</v>
          </cell>
        </row>
        <row r="110">
          <cell r="F110">
            <v>296</v>
          </cell>
        </row>
        <row r="111">
          <cell r="F111">
            <v>297</v>
          </cell>
        </row>
        <row r="112">
          <cell r="F112">
            <v>298</v>
          </cell>
        </row>
        <row r="113">
          <cell r="F113">
            <v>299</v>
          </cell>
        </row>
        <row r="114">
          <cell r="F114">
            <v>300</v>
          </cell>
        </row>
        <row r="115">
          <cell r="F115">
            <v>301</v>
          </cell>
        </row>
        <row r="116">
          <cell r="F116">
            <v>302</v>
          </cell>
        </row>
        <row r="117">
          <cell r="F117">
            <v>303</v>
          </cell>
        </row>
        <row r="118">
          <cell r="F118">
            <v>304</v>
          </cell>
        </row>
        <row r="119">
          <cell r="F119">
            <v>305</v>
          </cell>
        </row>
        <row r="120">
          <cell r="F120">
            <v>306</v>
          </cell>
        </row>
        <row r="121">
          <cell r="F121">
            <v>307</v>
          </cell>
        </row>
        <row r="122">
          <cell r="F122">
            <v>308</v>
          </cell>
        </row>
        <row r="123">
          <cell r="F123">
            <v>309</v>
          </cell>
        </row>
        <row r="124">
          <cell r="F124">
            <v>310</v>
          </cell>
        </row>
        <row r="125">
          <cell r="F125">
            <v>311</v>
          </cell>
        </row>
        <row r="126">
          <cell r="F126">
            <v>312</v>
          </cell>
        </row>
        <row r="127">
          <cell r="F127">
            <v>313</v>
          </cell>
        </row>
        <row r="128">
          <cell r="F128">
            <v>314</v>
          </cell>
        </row>
        <row r="129">
          <cell r="F129">
            <v>315</v>
          </cell>
        </row>
        <row r="130">
          <cell r="F130">
            <v>316</v>
          </cell>
        </row>
        <row r="131">
          <cell r="F131">
            <v>317</v>
          </cell>
        </row>
        <row r="132">
          <cell r="F132">
            <v>318</v>
          </cell>
        </row>
        <row r="133">
          <cell r="F133">
            <v>319</v>
          </cell>
        </row>
        <row r="134">
          <cell r="F134">
            <v>320</v>
          </cell>
        </row>
        <row r="135">
          <cell r="F135">
            <v>321</v>
          </cell>
        </row>
        <row r="136">
          <cell r="F136">
            <v>322</v>
          </cell>
        </row>
        <row r="137">
          <cell r="F137" t="str">
            <v/>
          </cell>
        </row>
        <row r="138">
          <cell r="F138" t="str">
            <v/>
          </cell>
        </row>
        <row r="139">
          <cell r="F139" t="str">
            <v/>
          </cell>
        </row>
        <row r="140">
          <cell r="F140" t="str">
            <v/>
          </cell>
        </row>
        <row r="141">
          <cell r="F141" t="str">
            <v/>
          </cell>
        </row>
        <row r="142">
          <cell r="F142" t="str">
            <v/>
          </cell>
        </row>
        <row r="143">
          <cell r="F143" t="str">
            <v/>
          </cell>
        </row>
        <row r="144">
          <cell r="F144" t="str">
            <v/>
          </cell>
        </row>
        <row r="145">
          <cell r="F145" t="str">
            <v/>
          </cell>
        </row>
        <row r="146">
          <cell r="F146" t="str">
            <v/>
          </cell>
        </row>
        <row r="147">
          <cell r="F147" t="str">
            <v/>
          </cell>
        </row>
        <row r="148">
          <cell r="F148" t="str">
            <v/>
          </cell>
        </row>
        <row r="149">
          <cell r="F149" t="str">
            <v/>
          </cell>
        </row>
        <row r="150">
          <cell r="F150" t="str">
            <v/>
          </cell>
        </row>
        <row r="151">
          <cell r="F151" t="str">
            <v/>
          </cell>
        </row>
        <row r="152">
          <cell r="F152" t="str">
            <v/>
          </cell>
        </row>
        <row r="153">
          <cell r="F153" t="str">
            <v/>
          </cell>
        </row>
        <row r="154">
          <cell r="F154" t="str">
            <v/>
          </cell>
        </row>
        <row r="155">
          <cell r="F155" t="str">
            <v/>
          </cell>
        </row>
        <row r="156">
          <cell r="F156" t="str">
            <v/>
          </cell>
        </row>
        <row r="157">
          <cell r="F157" t="str">
            <v/>
          </cell>
        </row>
        <row r="158">
          <cell r="F158" t="str">
            <v/>
          </cell>
        </row>
        <row r="159">
          <cell r="F159" t="str">
            <v/>
          </cell>
        </row>
        <row r="160">
          <cell r="F160" t="str">
            <v/>
          </cell>
        </row>
        <row r="161">
          <cell r="F161" t="str">
            <v/>
          </cell>
        </row>
        <row r="162">
          <cell r="F162" t="str">
            <v/>
          </cell>
        </row>
        <row r="163">
          <cell r="F163" t="str">
            <v/>
          </cell>
        </row>
        <row r="164">
          <cell r="F164" t="str">
            <v/>
          </cell>
        </row>
        <row r="165">
          <cell r="F165" t="str">
            <v/>
          </cell>
        </row>
        <row r="166">
          <cell r="F166" t="str">
            <v/>
          </cell>
        </row>
        <row r="167">
          <cell r="F167" t="str">
            <v/>
          </cell>
        </row>
        <row r="168">
          <cell r="F168" t="str">
            <v/>
          </cell>
        </row>
        <row r="169">
          <cell r="F169" t="str">
            <v/>
          </cell>
        </row>
        <row r="170">
          <cell r="F170" t="str">
            <v/>
          </cell>
        </row>
        <row r="171">
          <cell r="F171" t="str">
            <v/>
          </cell>
        </row>
        <row r="172">
          <cell r="F172" t="str">
            <v/>
          </cell>
        </row>
        <row r="173">
          <cell r="F173" t="str">
            <v/>
          </cell>
        </row>
        <row r="174">
          <cell r="F174" t="str">
            <v/>
          </cell>
        </row>
        <row r="175">
          <cell r="F175" t="str">
            <v/>
          </cell>
        </row>
        <row r="176">
          <cell r="F176" t="str">
            <v/>
          </cell>
        </row>
        <row r="177">
          <cell r="F177" t="str">
            <v/>
          </cell>
        </row>
        <row r="178">
          <cell r="F178" t="str">
            <v/>
          </cell>
        </row>
        <row r="179">
          <cell r="F179" t="str">
            <v/>
          </cell>
        </row>
        <row r="180">
          <cell r="F180" t="str">
            <v/>
          </cell>
        </row>
        <row r="181">
          <cell r="F181" t="str">
            <v/>
          </cell>
        </row>
        <row r="182">
          <cell r="F182" t="str">
            <v/>
          </cell>
        </row>
        <row r="183">
          <cell r="F183" t="str">
            <v/>
          </cell>
        </row>
        <row r="184">
          <cell r="F184" t="str">
            <v/>
          </cell>
        </row>
        <row r="185">
          <cell r="F185" t="str">
            <v/>
          </cell>
        </row>
        <row r="186">
          <cell r="F186" t="str">
            <v/>
          </cell>
        </row>
        <row r="187">
          <cell r="F187" t="str">
            <v/>
          </cell>
        </row>
        <row r="188">
          <cell r="F188" t="str">
            <v/>
          </cell>
        </row>
        <row r="189">
          <cell r="F189" t="str">
            <v/>
          </cell>
        </row>
        <row r="190">
          <cell r="F190" t="str">
            <v/>
          </cell>
        </row>
        <row r="191">
          <cell r="F191" t="str">
            <v/>
          </cell>
        </row>
        <row r="192">
          <cell r="F192" t="str">
            <v/>
          </cell>
        </row>
        <row r="193">
          <cell r="F193" t="str">
            <v/>
          </cell>
        </row>
        <row r="194">
          <cell r="F194" t="str">
            <v/>
          </cell>
        </row>
        <row r="195">
          <cell r="F195" t="str">
            <v/>
          </cell>
        </row>
        <row r="196">
          <cell r="F196" t="str">
            <v/>
          </cell>
        </row>
        <row r="197">
          <cell r="F197" t="str">
            <v/>
          </cell>
        </row>
        <row r="198">
          <cell r="F198" t="str">
            <v/>
          </cell>
        </row>
        <row r="199">
          <cell r="F199" t="str">
            <v/>
          </cell>
        </row>
        <row r="200">
          <cell r="F200" t="str">
            <v/>
          </cell>
        </row>
        <row r="201">
          <cell r="F201" t="str">
            <v/>
          </cell>
        </row>
        <row r="202">
          <cell r="F202" t="str">
            <v/>
          </cell>
        </row>
        <row r="203">
          <cell r="F203" t="str">
            <v/>
          </cell>
        </row>
        <row r="204">
          <cell r="F204" t="str">
            <v/>
          </cell>
        </row>
        <row r="205">
          <cell r="F205" t="str">
            <v/>
          </cell>
        </row>
        <row r="206">
          <cell r="F206" t="str">
            <v/>
          </cell>
        </row>
        <row r="207">
          <cell r="F207" t="str">
            <v/>
          </cell>
        </row>
        <row r="208">
          <cell r="F208" t="str">
            <v/>
          </cell>
        </row>
        <row r="209">
          <cell r="F209" t="str">
            <v/>
          </cell>
        </row>
        <row r="210">
          <cell r="F210" t="str">
            <v/>
          </cell>
        </row>
        <row r="211">
          <cell r="F211" t="str">
            <v/>
          </cell>
        </row>
        <row r="212">
          <cell r="F212" t="str">
            <v/>
          </cell>
        </row>
        <row r="213">
          <cell r="F213" t="str">
            <v/>
          </cell>
        </row>
        <row r="214">
          <cell r="F214" t="str">
            <v/>
          </cell>
        </row>
        <row r="215">
          <cell r="F215" t="str">
            <v/>
          </cell>
        </row>
        <row r="216">
          <cell r="F216" t="str">
            <v/>
          </cell>
        </row>
        <row r="217">
          <cell r="F217" t="str">
            <v/>
          </cell>
        </row>
        <row r="218">
          <cell r="F218" t="str">
            <v/>
          </cell>
        </row>
        <row r="219">
          <cell r="F219" t="str">
            <v/>
          </cell>
        </row>
        <row r="220">
          <cell r="F220" t="str">
            <v/>
          </cell>
        </row>
        <row r="221">
          <cell r="F221" t="str">
            <v/>
          </cell>
        </row>
        <row r="222">
          <cell r="F222" t="str">
            <v/>
          </cell>
        </row>
        <row r="223">
          <cell r="F223" t="str">
            <v/>
          </cell>
        </row>
        <row r="224">
          <cell r="F224" t="str">
            <v/>
          </cell>
        </row>
        <row r="225">
          <cell r="F225" t="str">
            <v/>
          </cell>
        </row>
        <row r="226">
          <cell r="F226" t="str">
            <v/>
          </cell>
        </row>
        <row r="227">
          <cell r="F227" t="str">
            <v/>
          </cell>
        </row>
        <row r="228">
          <cell r="F228" t="str">
            <v/>
          </cell>
        </row>
        <row r="229">
          <cell r="F229" t="str">
            <v/>
          </cell>
        </row>
        <row r="230">
          <cell r="F230" t="str">
            <v/>
          </cell>
        </row>
        <row r="231">
          <cell r="F231" t="str">
            <v/>
          </cell>
        </row>
        <row r="232">
          <cell r="F232" t="str">
            <v/>
          </cell>
        </row>
        <row r="233">
          <cell r="F233" t="str">
            <v/>
          </cell>
        </row>
        <row r="234">
          <cell r="F234" t="str">
            <v/>
          </cell>
        </row>
        <row r="235">
          <cell r="F235" t="str">
            <v/>
          </cell>
        </row>
        <row r="236">
          <cell r="F236" t="str">
            <v/>
          </cell>
        </row>
        <row r="237">
          <cell r="F237" t="str">
            <v/>
          </cell>
        </row>
        <row r="238">
          <cell r="F238" t="str">
            <v/>
          </cell>
        </row>
        <row r="239">
          <cell r="F239" t="str">
            <v/>
          </cell>
        </row>
        <row r="240">
          <cell r="F240" t="str">
            <v/>
          </cell>
        </row>
        <row r="241">
          <cell r="F241" t="str">
            <v/>
          </cell>
        </row>
        <row r="242">
          <cell r="F242" t="str">
            <v/>
          </cell>
        </row>
        <row r="243">
          <cell r="F243" t="str">
            <v/>
          </cell>
        </row>
        <row r="244">
          <cell r="F244" t="str">
            <v/>
          </cell>
        </row>
        <row r="245">
          <cell r="F245" t="str">
            <v/>
          </cell>
        </row>
        <row r="246">
          <cell r="F246" t="str">
            <v/>
          </cell>
        </row>
        <row r="247">
          <cell r="F247" t="str">
            <v/>
          </cell>
        </row>
        <row r="248">
          <cell r="F248" t="str">
            <v/>
          </cell>
        </row>
        <row r="249">
          <cell r="F249" t="str">
            <v/>
          </cell>
        </row>
        <row r="250">
          <cell r="F250" t="str">
            <v/>
          </cell>
        </row>
        <row r="251">
          <cell r="F251" t="str">
            <v/>
          </cell>
        </row>
        <row r="252">
          <cell r="F252" t="str">
            <v/>
          </cell>
        </row>
        <row r="253">
          <cell r="F253" t="str">
            <v/>
          </cell>
        </row>
        <row r="254">
          <cell r="F254" t="str">
            <v/>
          </cell>
        </row>
        <row r="255">
          <cell r="F255" t="str">
            <v/>
          </cell>
        </row>
        <row r="256">
          <cell r="F256" t="str">
            <v/>
          </cell>
        </row>
        <row r="257">
          <cell r="F257" t="str">
            <v/>
          </cell>
        </row>
        <row r="258">
          <cell r="F258" t="str">
            <v/>
          </cell>
        </row>
        <row r="259">
          <cell r="F259" t="str">
            <v/>
          </cell>
        </row>
        <row r="260">
          <cell r="F260" t="str">
            <v/>
          </cell>
        </row>
        <row r="261">
          <cell r="F261" t="str">
            <v/>
          </cell>
        </row>
        <row r="262">
          <cell r="F262" t="str">
            <v/>
          </cell>
        </row>
        <row r="263">
          <cell r="F263" t="str">
            <v/>
          </cell>
        </row>
        <row r="264">
          <cell r="F264" t="str">
            <v/>
          </cell>
        </row>
        <row r="265">
          <cell r="F265" t="str">
            <v/>
          </cell>
        </row>
        <row r="266">
          <cell r="F266" t="str">
            <v/>
          </cell>
        </row>
        <row r="267">
          <cell r="F267" t="str">
            <v/>
          </cell>
        </row>
        <row r="268">
          <cell r="F268" t="str">
            <v/>
          </cell>
        </row>
        <row r="269">
          <cell r="F269" t="str">
            <v/>
          </cell>
        </row>
        <row r="270">
          <cell r="F270" t="str">
            <v/>
          </cell>
        </row>
        <row r="271">
          <cell r="F271" t="str">
            <v/>
          </cell>
        </row>
        <row r="272">
          <cell r="F272" t="str">
            <v/>
          </cell>
        </row>
        <row r="273">
          <cell r="F273" t="str">
            <v/>
          </cell>
        </row>
        <row r="274">
          <cell r="F274" t="str">
            <v/>
          </cell>
        </row>
        <row r="275">
          <cell r="F275" t="str">
            <v/>
          </cell>
        </row>
        <row r="276">
          <cell r="F276" t="str">
            <v/>
          </cell>
        </row>
        <row r="277">
          <cell r="F277" t="str">
            <v/>
          </cell>
        </row>
        <row r="278">
          <cell r="F278" t="str">
            <v/>
          </cell>
        </row>
        <row r="279">
          <cell r="F279" t="str">
            <v/>
          </cell>
        </row>
        <row r="280">
          <cell r="F280" t="str">
            <v/>
          </cell>
        </row>
        <row r="281">
          <cell r="F281" t="str">
            <v/>
          </cell>
        </row>
        <row r="282">
          <cell r="F282" t="str">
            <v/>
          </cell>
        </row>
        <row r="283">
          <cell r="F283" t="str">
            <v/>
          </cell>
        </row>
        <row r="284">
          <cell r="F284" t="str">
            <v/>
          </cell>
        </row>
        <row r="285">
          <cell r="F285" t="str">
            <v/>
          </cell>
        </row>
        <row r="286">
          <cell r="F286" t="str">
            <v/>
          </cell>
        </row>
        <row r="287">
          <cell r="F287" t="str">
            <v/>
          </cell>
        </row>
        <row r="288">
          <cell r="F288" t="str">
            <v/>
          </cell>
        </row>
        <row r="289">
          <cell r="F289" t="str">
            <v/>
          </cell>
        </row>
        <row r="290">
          <cell r="F290" t="str">
            <v/>
          </cell>
        </row>
        <row r="291">
          <cell r="F291" t="str">
            <v/>
          </cell>
        </row>
        <row r="292">
          <cell r="F292" t="str">
            <v/>
          </cell>
        </row>
        <row r="293">
          <cell r="F293" t="str">
            <v/>
          </cell>
        </row>
        <row r="294">
          <cell r="F294" t="str">
            <v/>
          </cell>
        </row>
        <row r="295">
          <cell r="F295" t="str">
            <v/>
          </cell>
        </row>
        <row r="296">
          <cell r="F296" t="str">
            <v/>
          </cell>
        </row>
        <row r="297">
          <cell r="F297" t="str">
            <v/>
          </cell>
        </row>
        <row r="298">
          <cell r="F298" t="str">
            <v/>
          </cell>
        </row>
        <row r="299">
          <cell r="F299" t="str">
            <v/>
          </cell>
        </row>
        <row r="300">
          <cell r="F300" t="str">
            <v/>
          </cell>
        </row>
        <row r="301">
          <cell r="F301" t="str">
            <v/>
          </cell>
        </row>
        <row r="302">
          <cell r="F302" t="str">
            <v/>
          </cell>
        </row>
        <row r="303">
          <cell r="F303" t="str">
            <v/>
          </cell>
        </row>
        <row r="304">
          <cell r="F304" t="str">
            <v/>
          </cell>
        </row>
        <row r="305">
          <cell r="F305" t="str">
            <v/>
          </cell>
        </row>
        <row r="306">
          <cell r="F306" t="str">
            <v/>
          </cell>
        </row>
        <row r="307">
          <cell r="F307" t="str">
            <v/>
          </cell>
        </row>
        <row r="308">
          <cell r="F308" t="str">
            <v/>
          </cell>
        </row>
        <row r="309">
          <cell r="F309" t="str">
            <v/>
          </cell>
        </row>
        <row r="310">
          <cell r="F310" t="str">
            <v/>
          </cell>
        </row>
        <row r="311">
          <cell r="F311" t="str">
            <v/>
          </cell>
        </row>
        <row r="312">
          <cell r="F312" t="str">
            <v/>
          </cell>
        </row>
        <row r="313">
          <cell r="F313" t="str">
            <v/>
          </cell>
        </row>
        <row r="314">
          <cell r="F314" t="str">
            <v/>
          </cell>
        </row>
        <row r="315">
          <cell r="F315" t="str">
            <v/>
          </cell>
        </row>
        <row r="316">
          <cell r="F316" t="str">
            <v/>
          </cell>
        </row>
        <row r="317">
          <cell r="F317" t="str">
            <v/>
          </cell>
        </row>
        <row r="318">
          <cell r="F318" t="str">
            <v/>
          </cell>
        </row>
        <row r="319">
          <cell r="F319" t="str">
            <v/>
          </cell>
        </row>
        <row r="320">
          <cell r="F320" t="str">
            <v/>
          </cell>
        </row>
        <row r="321">
          <cell r="F321" t="str">
            <v/>
          </cell>
        </row>
        <row r="322">
          <cell r="F322" t="str">
            <v/>
          </cell>
        </row>
        <row r="323">
          <cell r="F323" t="str">
            <v/>
          </cell>
        </row>
        <row r="324">
          <cell r="F324" t="str">
            <v/>
          </cell>
        </row>
        <row r="325">
          <cell r="F325" t="str">
            <v/>
          </cell>
        </row>
        <row r="326">
          <cell r="F326" t="str">
            <v/>
          </cell>
        </row>
        <row r="327">
          <cell r="F327" t="str">
            <v/>
          </cell>
        </row>
        <row r="328">
          <cell r="F328" t="str">
            <v/>
          </cell>
        </row>
        <row r="329">
          <cell r="F329" t="str">
            <v/>
          </cell>
        </row>
        <row r="330">
          <cell r="F330" t="str">
            <v/>
          </cell>
        </row>
        <row r="331">
          <cell r="F331" t="str">
            <v/>
          </cell>
        </row>
        <row r="332">
          <cell r="F332" t="str">
            <v/>
          </cell>
        </row>
        <row r="333">
          <cell r="F333" t="str">
            <v/>
          </cell>
        </row>
        <row r="334">
          <cell r="F334" t="str">
            <v/>
          </cell>
        </row>
        <row r="335">
          <cell r="F335" t="str">
            <v/>
          </cell>
        </row>
        <row r="336">
          <cell r="F336" t="str">
            <v/>
          </cell>
        </row>
        <row r="337">
          <cell r="F337" t="str">
            <v/>
          </cell>
        </row>
        <row r="338">
          <cell r="F338" t="str">
            <v/>
          </cell>
        </row>
        <row r="339">
          <cell r="F339" t="str">
            <v/>
          </cell>
        </row>
        <row r="340">
          <cell r="F340" t="str">
            <v/>
          </cell>
        </row>
        <row r="341">
          <cell r="F341" t="str">
            <v/>
          </cell>
        </row>
        <row r="342">
          <cell r="F342" t="str">
            <v/>
          </cell>
        </row>
        <row r="343">
          <cell r="F343" t="str">
            <v/>
          </cell>
        </row>
        <row r="344">
          <cell r="F344" t="str">
            <v/>
          </cell>
        </row>
        <row r="345">
          <cell r="F345" t="str">
            <v/>
          </cell>
        </row>
        <row r="346">
          <cell r="F346" t="str">
            <v/>
          </cell>
        </row>
        <row r="347">
          <cell r="F347" t="str">
            <v/>
          </cell>
        </row>
        <row r="348">
          <cell r="F348" t="str">
            <v/>
          </cell>
        </row>
        <row r="349">
          <cell r="F349" t="str">
            <v/>
          </cell>
        </row>
        <row r="350">
          <cell r="F350" t="str">
            <v/>
          </cell>
        </row>
        <row r="351">
          <cell r="F351" t="str">
            <v/>
          </cell>
        </row>
        <row r="352">
          <cell r="F352" t="str">
            <v/>
          </cell>
        </row>
        <row r="353">
          <cell r="F353" t="str">
            <v/>
          </cell>
        </row>
        <row r="354">
          <cell r="F354" t="str">
            <v/>
          </cell>
        </row>
        <row r="355">
          <cell r="F355" t="str">
            <v/>
          </cell>
        </row>
        <row r="356">
          <cell r="F356" t="str">
            <v/>
          </cell>
        </row>
        <row r="357">
          <cell r="F357" t="str">
            <v/>
          </cell>
        </row>
        <row r="358">
          <cell r="F358" t="str">
            <v/>
          </cell>
        </row>
        <row r="359">
          <cell r="F359" t="str">
            <v/>
          </cell>
        </row>
        <row r="360">
          <cell r="F360" t="str">
            <v/>
          </cell>
        </row>
        <row r="361">
          <cell r="F361" t="str">
            <v/>
          </cell>
        </row>
        <row r="362">
          <cell r="F362" t="str">
            <v/>
          </cell>
        </row>
        <row r="363">
          <cell r="F363" t="str">
            <v/>
          </cell>
        </row>
        <row r="364">
          <cell r="F364" t="str">
            <v/>
          </cell>
        </row>
        <row r="365">
          <cell r="F365" t="str">
            <v/>
          </cell>
        </row>
        <row r="366">
          <cell r="F366" t="str">
            <v/>
          </cell>
        </row>
        <row r="367">
          <cell r="F367" t="str">
            <v/>
          </cell>
        </row>
        <row r="368">
          <cell r="F368" t="str">
            <v/>
          </cell>
        </row>
        <row r="369">
          <cell r="F369" t="str">
            <v/>
          </cell>
        </row>
        <row r="370">
          <cell r="F370" t="str">
            <v/>
          </cell>
        </row>
        <row r="371">
          <cell r="F371" t="str">
            <v/>
          </cell>
        </row>
        <row r="372">
          <cell r="F372" t="str">
            <v/>
          </cell>
        </row>
        <row r="373">
          <cell r="F373" t="str">
            <v/>
          </cell>
        </row>
        <row r="374">
          <cell r="F374" t="str">
            <v/>
          </cell>
        </row>
        <row r="375">
          <cell r="F375" t="str">
            <v/>
          </cell>
        </row>
        <row r="376">
          <cell r="F376" t="str">
            <v/>
          </cell>
        </row>
        <row r="377">
          <cell r="F377" t="str">
            <v/>
          </cell>
        </row>
        <row r="378">
          <cell r="F378" t="str">
            <v/>
          </cell>
        </row>
        <row r="379">
          <cell r="F379" t="str">
            <v/>
          </cell>
        </row>
        <row r="380">
          <cell r="F380" t="str">
            <v/>
          </cell>
        </row>
        <row r="381">
          <cell r="F381" t="str">
            <v/>
          </cell>
        </row>
        <row r="382">
          <cell r="F382" t="str">
            <v/>
          </cell>
        </row>
        <row r="383">
          <cell r="F383" t="str">
            <v/>
          </cell>
        </row>
        <row r="384">
          <cell r="F384" t="str">
            <v/>
          </cell>
        </row>
        <row r="385">
          <cell r="F385" t="str">
            <v/>
          </cell>
        </row>
        <row r="386">
          <cell r="F386" t="str">
            <v/>
          </cell>
        </row>
        <row r="387">
          <cell r="F387" t="str">
            <v/>
          </cell>
        </row>
        <row r="388">
          <cell r="F388" t="str">
            <v/>
          </cell>
        </row>
        <row r="389">
          <cell r="F389" t="str">
            <v/>
          </cell>
        </row>
        <row r="390">
          <cell r="F390" t="str">
            <v/>
          </cell>
        </row>
        <row r="391">
          <cell r="F391" t="str">
            <v/>
          </cell>
        </row>
        <row r="392">
          <cell r="F392" t="str">
            <v/>
          </cell>
        </row>
        <row r="393">
          <cell r="F393" t="str">
            <v/>
          </cell>
        </row>
        <row r="394">
          <cell r="F394" t="str">
            <v/>
          </cell>
        </row>
        <row r="395">
          <cell r="F395" t="str">
            <v/>
          </cell>
        </row>
        <row r="396">
          <cell r="F396" t="str">
            <v/>
          </cell>
        </row>
        <row r="397">
          <cell r="F397" t="str">
            <v/>
          </cell>
        </row>
        <row r="398">
          <cell r="F398" t="str">
            <v/>
          </cell>
        </row>
        <row r="399">
          <cell r="F399" t="str">
            <v/>
          </cell>
        </row>
        <row r="400">
          <cell r="F400" t="str">
            <v/>
          </cell>
        </row>
        <row r="401">
          <cell r="F401" t="str">
            <v/>
          </cell>
        </row>
        <row r="402">
          <cell r="F402" t="str">
            <v/>
          </cell>
        </row>
        <row r="403">
          <cell r="F403" t="str">
            <v/>
          </cell>
        </row>
        <row r="404">
          <cell r="F404" t="str">
            <v/>
          </cell>
        </row>
        <row r="405">
          <cell r="F405" t="str">
            <v/>
          </cell>
        </row>
        <row r="406">
          <cell r="F406" t="str">
            <v/>
          </cell>
        </row>
        <row r="407">
          <cell r="F407" t="str">
            <v/>
          </cell>
        </row>
        <row r="408">
          <cell r="F408" t="str">
            <v/>
          </cell>
        </row>
        <row r="409">
          <cell r="F409" t="str">
            <v/>
          </cell>
        </row>
        <row r="410">
          <cell r="F410" t="str">
            <v/>
          </cell>
        </row>
        <row r="411">
          <cell r="F411" t="str">
            <v/>
          </cell>
        </row>
        <row r="412">
          <cell r="F412" t="str">
            <v/>
          </cell>
        </row>
        <row r="413">
          <cell r="F413" t="str">
            <v/>
          </cell>
        </row>
        <row r="414">
          <cell r="F414" t="str">
            <v/>
          </cell>
        </row>
        <row r="415">
          <cell r="F415" t="str">
            <v/>
          </cell>
        </row>
        <row r="416">
          <cell r="F416" t="str">
            <v/>
          </cell>
        </row>
        <row r="417">
          <cell r="F417" t="str">
            <v/>
          </cell>
        </row>
        <row r="418">
          <cell r="F418" t="str">
            <v/>
          </cell>
        </row>
        <row r="419">
          <cell r="F419" t="str">
            <v/>
          </cell>
        </row>
        <row r="420">
          <cell r="F420" t="str">
            <v/>
          </cell>
        </row>
        <row r="421">
          <cell r="F421" t="str">
            <v/>
          </cell>
        </row>
        <row r="422">
          <cell r="F422" t="str">
            <v/>
          </cell>
        </row>
        <row r="423">
          <cell r="F423" t="str">
            <v/>
          </cell>
        </row>
        <row r="424">
          <cell r="F424" t="str">
            <v/>
          </cell>
        </row>
        <row r="425">
          <cell r="F425" t="str">
            <v/>
          </cell>
        </row>
        <row r="426">
          <cell r="F426" t="str">
            <v/>
          </cell>
        </row>
        <row r="427">
          <cell r="F427" t="str">
            <v/>
          </cell>
        </row>
        <row r="428">
          <cell r="F428" t="str">
            <v/>
          </cell>
        </row>
        <row r="429">
          <cell r="F429" t="str">
            <v/>
          </cell>
        </row>
        <row r="430">
          <cell r="F430" t="str">
            <v/>
          </cell>
        </row>
        <row r="431">
          <cell r="F431" t="str">
            <v/>
          </cell>
        </row>
        <row r="432">
          <cell r="F432" t="str">
            <v/>
          </cell>
        </row>
        <row r="433">
          <cell r="F433" t="str">
            <v/>
          </cell>
        </row>
        <row r="434">
          <cell r="F434" t="str">
            <v/>
          </cell>
        </row>
        <row r="435">
          <cell r="F435" t="str">
            <v/>
          </cell>
        </row>
        <row r="436">
          <cell r="F436" t="str">
            <v/>
          </cell>
        </row>
        <row r="437">
          <cell r="F437" t="str">
            <v/>
          </cell>
        </row>
        <row r="438">
          <cell r="F438" t="str">
            <v/>
          </cell>
        </row>
        <row r="439">
          <cell r="F439" t="str">
            <v/>
          </cell>
        </row>
        <row r="440">
          <cell r="F440" t="str">
            <v/>
          </cell>
        </row>
        <row r="441">
          <cell r="F441" t="str">
            <v/>
          </cell>
        </row>
        <row r="442">
          <cell r="F442" t="str">
            <v/>
          </cell>
        </row>
        <row r="443">
          <cell r="F443" t="str">
            <v/>
          </cell>
        </row>
        <row r="444">
          <cell r="F444" t="str">
            <v/>
          </cell>
        </row>
        <row r="445">
          <cell r="F445" t="str">
            <v/>
          </cell>
        </row>
        <row r="446">
          <cell r="F446" t="str">
            <v/>
          </cell>
        </row>
        <row r="447">
          <cell r="F447" t="str">
            <v/>
          </cell>
        </row>
        <row r="448">
          <cell r="F448" t="str">
            <v/>
          </cell>
        </row>
        <row r="449">
          <cell r="F449" t="str">
            <v/>
          </cell>
        </row>
        <row r="450">
          <cell r="F450" t="str">
            <v/>
          </cell>
        </row>
        <row r="451">
          <cell r="F451" t="str">
            <v/>
          </cell>
        </row>
        <row r="452">
          <cell r="F452" t="str">
            <v/>
          </cell>
        </row>
        <row r="453">
          <cell r="F453" t="str">
            <v/>
          </cell>
        </row>
        <row r="454">
          <cell r="F454" t="str">
            <v/>
          </cell>
        </row>
        <row r="455">
          <cell r="F455" t="str">
            <v/>
          </cell>
        </row>
        <row r="456">
          <cell r="F456" t="str">
            <v/>
          </cell>
        </row>
        <row r="457">
          <cell r="F457" t="str">
            <v/>
          </cell>
        </row>
        <row r="458">
          <cell r="F458" t="str">
            <v/>
          </cell>
        </row>
        <row r="459">
          <cell r="F459" t="str">
            <v/>
          </cell>
        </row>
        <row r="460">
          <cell r="F460" t="str">
            <v/>
          </cell>
        </row>
        <row r="461">
          <cell r="F461" t="str">
            <v/>
          </cell>
        </row>
        <row r="462">
          <cell r="F462" t="str">
            <v/>
          </cell>
        </row>
        <row r="463">
          <cell r="F463" t="str">
            <v/>
          </cell>
        </row>
        <row r="464">
          <cell r="F464" t="str">
            <v/>
          </cell>
        </row>
        <row r="465">
          <cell r="F465" t="str">
            <v/>
          </cell>
        </row>
        <row r="466">
          <cell r="F466" t="str">
            <v/>
          </cell>
        </row>
        <row r="467">
          <cell r="F467" t="str">
            <v/>
          </cell>
        </row>
        <row r="468">
          <cell r="F468" t="str">
            <v/>
          </cell>
        </row>
        <row r="469">
          <cell r="F469" t="str">
            <v/>
          </cell>
        </row>
        <row r="470">
          <cell r="F470" t="str">
            <v/>
          </cell>
        </row>
        <row r="471">
          <cell r="F471" t="str">
            <v/>
          </cell>
        </row>
        <row r="472">
          <cell r="F472" t="str">
            <v/>
          </cell>
        </row>
        <row r="473">
          <cell r="F473" t="str">
            <v/>
          </cell>
        </row>
        <row r="474">
          <cell r="F474" t="str">
            <v/>
          </cell>
        </row>
        <row r="475">
          <cell r="F475" t="str">
            <v/>
          </cell>
        </row>
        <row r="476">
          <cell r="F476" t="str">
            <v/>
          </cell>
        </row>
        <row r="477">
          <cell r="F477" t="str">
            <v/>
          </cell>
        </row>
        <row r="478">
          <cell r="F478" t="str">
            <v/>
          </cell>
        </row>
        <row r="479">
          <cell r="F479" t="str">
            <v/>
          </cell>
        </row>
        <row r="480">
          <cell r="F480" t="str">
            <v/>
          </cell>
        </row>
        <row r="481">
          <cell r="F481" t="str">
            <v/>
          </cell>
        </row>
        <row r="482">
          <cell r="F482" t="str">
            <v/>
          </cell>
        </row>
        <row r="483">
          <cell r="F483" t="str">
            <v/>
          </cell>
        </row>
        <row r="484">
          <cell r="F484" t="str">
            <v/>
          </cell>
        </row>
        <row r="485">
          <cell r="F485" t="str">
            <v/>
          </cell>
        </row>
        <row r="486">
          <cell r="F486" t="str">
            <v/>
          </cell>
        </row>
        <row r="487">
          <cell r="F487" t="str">
            <v/>
          </cell>
        </row>
        <row r="488">
          <cell r="F488" t="str">
            <v/>
          </cell>
        </row>
        <row r="489">
          <cell r="F489" t="str">
            <v/>
          </cell>
        </row>
        <row r="490">
          <cell r="F490" t="str">
            <v/>
          </cell>
        </row>
        <row r="491">
          <cell r="F491" t="str">
            <v/>
          </cell>
        </row>
        <row r="492">
          <cell r="F492" t="str">
            <v/>
          </cell>
        </row>
        <row r="493">
          <cell r="F493" t="str">
            <v/>
          </cell>
        </row>
        <row r="494">
          <cell r="F494" t="str">
            <v/>
          </cell>
        </row>
        <row r="495">
          <cell r="F495" t="str">
            <v/>
          </cell>
        </row>
        <row r="496">
          <cell r="F496" t="str">
            <v/>
          </cell>
        </row>
        <row r="497">
          <cell r="F497" t="str">
            <v/>
          </cell>
        </row>
        <row r="498">
          <cell r="F498" t="str">
            <v/>
          </cell>
        </row>
        <row r="499">
          <cell r="F499" t="str">
            <v/>
          </cell>
        </row>
        <row r="500">
          <cell r="F500" t="str">
            <v/>
          </cell>
        </row>
        <row r="501">
          <cell r="F501" t="str">
            <v/>
          </cell>
        </row>
        <row r="502">
          <cell r="F502" t="str">
            <v/>
          </cell>
        </row>
        <row r="503">
          <cell r="F503" t="str">
            <v/>
          </cell>
        </row>
        <row r="504">
          <cell r="F504" t="str">
            <v/>
          </cell>
        </row>
        <row r="505">
          <cell r="F505" t="str">
            <v/>
          </cell>
        </row>
        <row r="506">
          <cell r="F506" t="str">
            <v/>
          </cell>
        </row>
        <row r="507">
          <cell r="F507" t="str">
            <v/>
          </cell>
        </row>
        <row r="508">
          <cell r="F508" t="str">
            <v/>
          </cell>
        </row>
        <row r="509">
          <cell r="F509" t="str">
            <v/>
          </cell>
        </row>
        <row r="510">
          <cell r="F510" t="str">
            <v/>
          </cell>
        </row>
        <row r="511">
          <cell r="F511" t="str">
            <v/>
          </cell>
        </row>
        <row r="512">
          <cell r="F512" t="str">
            <v/>
          </cell>
        </row>
        <row r="513">
          <cell r="F513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DV194"/>
  <sheetViews>
    <sheetView rightToLeft="1" topLeftCell="A136" workbookViewId="0">
      <selection activeCell="N128" sqref="N128:CG128"/>
    </sheetView>
  </sheetViews>
  <sheetFormatPr defaultColWidth="4.625" defaultRowHeight="15"/>
  <cols>
    <col min="1" max="1" width="4.625" style="110"/>
    <col min="2" max="2" width="28.625" style="110" customWidth="1"/>
    <col min="3" max="6" width="4.625" style="110" customWidth="1"/>
    <col min="7" max="7" width="9.125" style="110" bestFit="1" customWidth="1"/>
    <col min="8" max="9" width="4.625" style="110" customWidth="1"/>
    <col min="10" max="10" width="12.625" style="136" customWidth="1"/>
    <col min="11" max="13" width="4.625" style="110" hidden="1" customWidth="1"/>
    <col min="14" max="15" width="4.625" style="110"/>
    <col min="16" max="76" width="5.625" style="110" customWidth="1"/>
    <col min="77" max="77" width="10.625" style="110" customWidth="1"/>
    <col min="78" max="78" width="64.5" style="110" customWidth="1"/>
    <col min="79" max="79" width="4.625" style="128"/>
    <col min="80" max="127" width="8.625" style="110" customWidth="1"/>
    <col min="128" max="16384" width="4.625" style="110"/>
  </cols>
  <sheetData>
    <row r="1" spans="1:126">
      <c r="A1" s="110">
        <v>1</v>
      </c>
      <c r="B1" s="110">
        <v>2</v>
      </c>
      <c r="C1" s="110">
        <v>3</v>
      </c>
      <c r="D1" s="110">
        <v>4</v>
      </c>
      <c r="E1" s="110">
        <v>5</v>
      </c>
      <c r="F1" s="110">
        <v>6</v>
      </c>
      <c r="G1" s="110">
        <v>7</v>
      </c>
      <c r="H1" s="110">
        <v>8</v>
      </c>
      <c r="I1" s="110">
        <v>9</v>
      </c>
      <c r="J1" s="110">
        <v>10</v>
      </c>
      <c r="K1" s="110">
        <v>11</v>
      </c>
      <c r="L1" s="110">
        <v>12</v>
      </c>
      <c r="M1" s="110">
        <v>13</v>
      </c>
      <c r="N1" s="110">
        <v>14</v>
      </c>
      <c r="O1" s="110">
        <v>15</v>
      </c>
      <c r="P1" s="110">
        <v>16</v>
      </c>
      <c r="Q1" s="110">
        <v>17</v>
      </c>
      <c r="R1" s="110">
        <v>18</v>
      </c>
      <c r="S1" s="110">
        <v>19</v>
      </c>
      <c r="T1" s="110">
        <v>20</v>
      </c>
      <c r="U1" s="110">
        <v>21</v>
      </c>
      <c r="V1" s="110">
        <v>22</v>
      </c>
      <c r="W1" s="110">
        <v>23</v>
      </c>
      <c r="X1" s="110">
        <v>24</v>
      </c>
      <c r="Y1" s="110">
        <v>25</v>
      </c>
      <c r="Z1" s="110">
        <v>26</v>
      </c>
      <c r="AA1" s="110">
        <v>27</v>
      </c>
      <c r="AB1" s="110">
        <v>28</v>
      </c>
      <c r="AC1" s="110">
        <v>29</v>
      </c>
      <c r="AD1" s="110">
        <v>30</v>
      </c>
      <c r="AE1" s="110">
        <v>31</v>
      </c>
      <c r="AF1" s="110">
        <v>32</v>
      </c>
      <c r="AG1" s="110">
        <v>33</v>
      </c>
      <c r="AH1" s="110">
        <v>34</v>
      </c>
      <c r="AI1" s="110">
        <v>35</v>
      </c>
      <c r="AJ1" s="110">
        <v>36</v>
      </c>
      <c r="AK1" s="110">
        <v>37</v>
      </c>
      <c r="AL1" s="110">
        <v>38</v>
      </c>
      <c r="AM1" s="110">
        <v>39</v>
      </c>
      <c r="AN1" s="110">
        <v>40</v>
      </c>
      <c r="AO1" s="110">
        <v>41</v>
      </c>
      <c r="AP1" s="110">
        <v>42</v>
      </c>
      <c r="AQ1" s="110">
        <v>43</v>
      </c>
      <c r="AR1" s="110">
        <v>44</v>
      </c>
      <c r="AS1" s="110">
        <v>45</v>
      </c>
      <c r="AT1" s="110">
        <v>46</v>
      </c>
      <c r="AU1" s="110">
        <v>47</v>
      </c>
      <c r="AV1" s="110">
        <v>48</v>
      </c>
      <c r="AW1" s="110">
        <v>49</v>
      </c>
      <c r="AX1" s="110">
        <v>50</v>
      </c>
      <c r="AY1" s="110">
        <v>51</v>
      </c>
      <c r="AZ1" s="110">
        <v>52</v>
      </c>
      <c r="BA1" s="110">
        <v>53</v>
      </c>
      <c r="BB1" s="110">
        <v>54</v>
      </c>
      <c r="BC1" s="110">
        <v>55</v>
      </c>
      <c r="BD1" s="110">
        <v>56</v>
      </c>
      <c r="BE1" s="110">
        <v>57</v>
      </c>
      <c r="BF1" s="110">
        <v>58</v>
      </c>
      <c r="BG1" s="110">
        <v>59</v>
      </c>
      <c r="BH1" s="110">
        <v>60</v>
      </c>
      <c r="BI1" s="110">
        <v>61</v>
      </c>
      <c r="BJ1" s="110">
        <v>62</v>
      </c>
      <c r="BK1" s="110">
        <v>63</v>
      </c>
      <c r="BL1" s="110">
        <v>64</v>
      </c>
      <c r="BM1" s="110">
        <v>65</v>
      </c>
      <c r="BN1" s="110">
        <v>66</v>
      </c>
      <c r="BO1" s="110">
        <v>67</v>
      </c>
      <c r="BP1" s="110">
        <v>68</v>
      </c>
      <c r="BQ1" s="110">
        <v>69</v>
      </c>
      <c r="BR1" s="110">
        <v>70</v>
      </c>
      <c r="BS1" s="110">
        <v>71</v>
      </c>
      <c r="BT1" s="110">
        <v>72</v>
      </c>
      <c r="BU1" s="110">
        <v>73</v>
      </c>
      <c r="BV1" s="110">
        <v>74</v>
      </c>
      <c r="BW1" s="110">
        <v>75</v>
      </c>
      <c r="BX1" s="110">
        <v>76</v>
      </c>
      <c r="BY1" s="110">
        <v>77</v>
      </c>
      <c r="BZ1" s="110">
        <v>78</v>
      </c>
      <c r="CA1" s="110">
        <v>79</v>
      </c>
      <c r="CB1" s="110">
        <v>80</v>
      </c>
      <c r="CC1" s="110">
        <v>81</v>
      </c>
      <c r="CD1" s="110">
        <v>82</v>
      </c>
      <c r="CE1" s="110">
        <v>83</v>
      </c>
      <c r="CF1" s="110">
        <v>84</v>
      </c>
      <c r="CG1" s="110">
        <v>85</v>
      </c>
      <c r="CH1" s="110">
        <v>86</v>
      </c>
      <c r="CI1" s="110">
        <v>87</v>
      </c>
      <c r="CJ1" s="110">
        <v>88</v>
      </c>
      <c r="CK1" s="110">
        <v>89</v>
      </c>
      <c r="CL1" s="110">
        <v>90</v>
      </c>
      <c r="CM1" s="110">
        <v>91</v>
      </c>
      <c r="CN1" s="110">
        <v>92</v>
      </c>
      <c r="CO1" s="110">
        <v>93</v>
      </c>
      <c r="CP1" s="110">
        <v>94</v>
      </c>
      <c r="CQ1" s="110">
        <v>95</v>
      </c>
      <c r="CR1" s="110">
        <v>96</v>
      </c>
      <c r="CS1" s="110">
        <v>97</v>
      </c>
      <c r="CT1" s="110">
        <v>98</v>
      </c>
      <c r="CU1" s="110">
        <v>99</v>
      </c>
      <c r="CV1" s="110">
        <v>100</v>
      </c>
      <c r="CW1" s="110">
        <v>101</v>
      </c>
      <c r="CX1" s="110">
        <v>102</v>
      </c>
      <c r="CY1" s="110">
        <v>103</v>
      </c>
      <c r="CZ1" s="110">
        <v>104</v>
      </c>
      <c r="DA1" s="110">
        <v>105</v>
      </c>
      <c r="DB1" s="110">
        <v>106</v>
      </c>
      <c r="DC1" s="110">
        <v>107</v>
      </c>
      <c r="DD1" s="110">
        <v>108</v>
      </c>
      <c r="DE1" s="110">
        <v>109</v>
      </c>
      <c r="DF1" s="110">
        <v>110</v>
      </c>
      <c r="DG1" s="110">
        <v>111</v>
      </c>
      <c r="DH1" s="110">
        <v>112</v>
      </c>
      <c r="DI1" s="110">
        <v>113</v>
      </c>
      <c r="DJ1" s="110">
        <v>114</v>
      </c>
      <c r="DK1" s="110">
        <v>115</v>
      </c>
      <c r="DL1" s="110">
        <v>116</v>
      </c>
      <c r="DM1" s="110">
        <v>117</v>
      </c>
      <c r="DN1" s="110">
        <v>118</v>
      </c>
      <c r="DO1" s="110">
        <v>119</v>
      </c>
      <c r="DP1" s="110">
        <v>120</v>
      </c>
      <c r="DQ1" s="110">
        <v>121</v>
      </c>
      <c r="DR1" s="110">
        <v>122</v>
      </c>
      <c r="DS1" s="110">
        <v>123</v>
      </c>
      <c r="DT1" s="110">
        <v>124</v>
      </c>
      <c r="DU1" s="110">
        <v>125</v>
      </c>
      <c r="DV1" s="110">
        <v>126</v>
      </c>
    </row>
    <row r="2" spans="1:126">
      <c r="E2" s="110">
        <v>8</v>
      </c>
      <c r="J2" s="109"/>
      <c r="CA2" s="110"/>
    </row>
    <row r="3" spans="1:126">
      <c r="J3" s="109"/>
      <c r="CA3" s="110"/>
    </row>
    <row r="4" spans="1:126" ht="26.25">
      <c r="B4" s="272" t="s">
        <v>99</v>
      </c>
      <c r="C4" s="272"/>
      <c r="D4" s="272"/>
      <c r="J4" s="109"/>
      <c r="T4" s="273" t="s">
        <v>63</v>
      </c>
      <c r="U4" s="273"/>
      <c r="V4" s="273"/>
      <c r="W4" s="273"/>
      <c r="X4" s="273"/>
      <c r="Y4" s="273"/>
      <c r="Z4" s="273"/>
      <c r="AA4" s="273"/>
      <c r="AB4" s="273"/>
      <c r="AC4" s="273"/>
      <c r="AD4" s="273"/>
      <c r="AE4" s="273"/>
      <c r="AF4" s="273"/>
      <c r="AG4" s="273"/>
      <c r="AH4" s="273"/>
      <c r="AI4" s="273"/>
      <c r="AJ4" s="273"/>
      <c r="AK4" s="273"/>
      <c r="AL4" s="273"/>
      <c r="AM4" s="273"/>
      <c r="AN4" s="273"/>
      <c r="AR4" s="274" t="s">
        <v>59</v>
      </c>
      <c r="AS4" s="274"/>
      <c r="AT4" s="274"/>
      <c r="AU4" s="274"/>
      <c r="AV4" s="274"/>
      <c r="AW4" s="274"/>
      <c r="AX4" s="274"/>
      <c r="AY4" s="274"/>
      <c r="AZ4" s="274"/>
      <c r="BA4" s="274"/>
      <c r="CA4" s="110"/>
      <c r="CB4" s="160">
        <v>41548</v>
      </c>
    </row>
    <row r="5" spans="1:126" s="119" customFormat="1" ht="26.25">
      <c r="A5" s="1"/>
      <c r="B5" s="272" t="s">
        <v>100</v>
      </c>
      <c r="C5" s="272"/>
      <c r="D5" s="272"/>
      <c r="E5" s="1"/>
      <c r="F5" s="1"/>
      <c r="G5" s="1" t="e">
        <f>IF(ROWS($N$14:N14)&lt;=COUNTIF($AL$14:$AL$154,$E$2),INDEX($N$14:$N$148,SMALL(IF($AL$14:$AL$154&lt;$E$2,ROW($AL$14:$AL$154)-ROW($N$14)+1),ROW(1:1))),"")</f>
        <v>#VALUE!</v>
      </c>
      <c r="H5" s="1"/>
      <c r="I5" s="1"/>
      <c r="J5" s="132"/>
      <c r="K5" s="111"/>
      <c r="L5" s="137"/>
      <c r="M5" s="137"/>
      <c r="N5" s="137"/>
      <c r="O5" s="137"/>
      <c r="P5" s="137"/>
      <c r="Q5" s="137"/>
      <c r="R5" s="137"/>
      <c r="S5" s="137"/>
      <c r="T5" s="273"/>
      <c r="U5" s="273"/>
      <c r="V5" s="273"/>
      <c r="W5" s="273"/>
      <c r="X5" s="273"/>
      <c r="Y5" s="273"/>
      <c r="Z5" s="273"/>
      <c r="AA5" s="273"/>
      <c r="AB5" s="273"/>
      <c r="AC5" s="273"/>
      <c r="AD5" s="273"/>
      <c r="AE5" s="273"/>
      <c r="AF5" s="273"/>
      <c r="AG5" s="273"/>
      <c r="AH5" s="273"/>
      <c r="AI5" s="273"/>
      <c r="AJ5" s="273"/>
      <c r="AK5" s="273"/>
      <c r="AL5" s="273"/>
      <c r="AM5" s="273"/>
      <c r="AN5" s="273"/>
      <c r="AO5" s="111"/>
      <c r="AP5" s="111"/>
      <c r="AQ5" s="111"/>
      <c r="AR5" s="274"/>
      <c r="AS5" s="274"/>
      <c r="AT5" s="274"/>
      <c r="AU5" s="274"/>
      <c r="AV5" s="274"/>
      <c r="AW5" s="274"/>
      <c r="AX5" s="274"/>
      <c r="AY5" s="274"/>
      <c r="AZ5" s="274"/>
      <c r="BA5" s="274"/>
      <c r="BB5" s="14"/>
      <c r="BC5" s="14"/>
      <c r="BD5" s="14"/>
      <c r="BE5" s="14"/>
      <c r="BF5" s="14"/>
      <c r="BG5" s="2"/>
      <c r="BH5" s="112"/>
      <c r="BI5" s="113"/>
      <c r="BJ5" s="113"/>
      <c r="BK5" s="114"/>
      <c r="BL5" s="2"/>
      <c r="BM5" s="2"/>
      <c r="BN5" s="115"/>
      <c r="BO5" s="116"/>
      <c r="BP5" s="114"/>
      <c r="BQ5" s="114"/>
      <c r="BR5" s="117" t="s">
        <v>0</v>
      </c>
      <c r="BS5" s="118"/>
      <c r="CB5" s="161">
        <v>41913</v>
      </c>
    </row>
    <row r="6" spans="1:126" s="119" customFormat="1" ht="26.25">
      <c r="A6" s="3"/>
      <c r="B6" s="30" t="s">
        <v>236</v>
      </c>
      <c r="C6" s="30"/>
      <c r="D6" s="30"/>
      <c r="E6" s="3"/>
      <c r="F6" s="3"/>
      <c r="G6" s="1">
        <f t="array" ref="G6">IF(ROWS($N$14:N15)&lt;=COUNTIF($AL$14:$AL$154,$E$2),INDEX($N$14:$N$148,SMALL(IF($AL$14:$AL$154&lt;$E$2,ROW($AL$14:$AL$154)-ROW($N$14)+1),ROW(2:2))),"")</f>
        <v>421</v>
      </c>
      <c r="H6" s="3"/>
      <c r="I6" s="3"/>
      <c r="J6" s="133"/>
      <c r="K6" s="111"/>
      <c r="L6" s="88"/>
      <c r="M6" s="88"/>
      <c r="N6" s="88"/>
      <c r="O6" s="88"/>
      <c r="P6" s="88"/>
      <c r="Q6" s="88"/>
      <c r="R6" s="88"/>
      <c r="S6" s="88"/>
      <c r="T6" s="273"/>
      <c r="U6" s="273"/>
      <c r="V6" s="273"/>
      <c r="W6" s="273"/>
      <c r="X6" s="273"/>
      <c r="Y6" s="273"/>
      <c r="Z6" s="273"/>
      <c r="AA6" s="273"/>
      <c r="AB6" s="273"/>
      <c r="AC6" s="273"/>
      <c r="AD6" s="273"/>
      <c r="AE6" s="273"/>
      <c r="AF6" s="273"/>
      <c r="AG6" s="273"/>
      <c r="AH6" s="273"/>
      <c r="AI6" s="273"/>
      <c r="AJ6" s="273"/>
      <c r="AK6" s="273"/>
      <c r="AL6" s="273"/>
      <c r="AM6" s="273"/>
      <c r="AN6" s="273"/>
      <c r="AO6" s="88"/>
      <c r="AP6" s="88"/>
      <c r="AQ6" s="88"/>
      <c r="AR6" s="274"/>
      <c r="AS6" s="274"/>
      <c r="AT6" s="274"/>
      <c r="AU6" s="274"/>
      <c r="AV6" s="274"/>
      <c r="AW6" s="274"/>
      <c r="AX6" s="274"/>
      <c r="AY6" s="274"/>
      <c r="AZ6" s="274"/>
      <c r="BA6" s="274"/>
      <c r="BB6" s="14"/>
      <c r="BC6" s="14"/>
      <c r="BD6" s="14"/>
      <c r="BE6" s="14"/>
      <c r="BF6" s="14"/>
      <c r="BG6" s="2"/>
      <c r="BH6" s="112"/>
      <c r="BI6" s="113"/>
      <c r="BJ6" s="113"/>
      <c r="BK6" s="114"/>
      <c r="BL6" s="2"/>
      <c r="BM6" s="2"/>
      <c r="BN6" s="115"/>
      <c r="BO6" s="116"/>
      <c r="BP6" s="114"/>
      <c r="BQ6" s="114"/>
      <c r="BS6" s="118"/>
      <c r="CB6" s="160">
        <v>42278</v>
      </c>
    </row>
    <row r="7" spans="1:126" s="119" customFormat="1" ht="21" thickBot="1">
      <c r="A7" s="3"/>
      <c r="B7" s="4"/>
      <c r="C7" s="3"/>
      <c r="D7" s="3"/>
      <c r="E7" s="3"/>
      <c r="F7" s="3"/>
      <c r="G7" s="1">
        <f t="array" ref="G7">IF(ROWS($N$14:N16)&lt;=COUNTIF($AL$14:$AL$154,$E$2),INDEX($N$14:$N$148,SMALL(IF($AL$14:$AL$154&lt;$E$2,ROW($AL$14:$AL$154)-ROW($N$14)+1),ROW(3:3))),"")</f>
        <v>408</v>
      </c>
      <c r="H7" s="3"/>
      <c r="I7" s="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3"/>
      <c r="AI7" s="133"/>
      <c r="AJ7" s="133"/>
      <c r="AK7" s="133"/>
      <c r="AL7" s="133"/>
      <c r="AM7" s="133"/>
      <c r="AN7" s="133"/>
      <c r="AO7" s="133"/>
      <c r="AP7" s="120"/>
      <c r="AQ7" s="120"/>
      <c r="AR7" s="121"/>
      <c r="AS7" s="121"/>
      <c r="AT7" s="121"/>
      <c r="AU7" s="121"/>
      <c r="AV7" s="111"/>
      <c r="AW7" s="122"/>
      <c r="AX7" s="122"/>
      <c r="AY7" s="181"/>
      <c r="AZ7" s="181"/>
      <c r="BA7" s="181"/>
      <c r="BB7" s="181"/>
      <c r="BC7" s="181"/>
      <c r="BD7" s="181"/>
      <c r="BE7" s="181"/>
      <c r="BF7" s="181"/>
      <c r="BG7" s="181"/>
      <c r="BH7" s="181"/>
      <c r="BI7" s="181"/>
      <c r="BJ7" s="181"/>
      <c r="BK7" s="181"/>
      <c r="BL7" s="181"/>
      <c r="BM7" s="181"/>
      <c r="BN7" s="181"/>
      <c r="BO7" s="181"/>
      <c r="BP7" s="181"/>
      <c r="BQ7" s="181"/>
      <c r="BR7" s="181"/>
      <c r="BS7" s="181"/>
      <c r="BT7" s="181"/>
      <c r="BU7" s="181"/>
      <c r="BV7" s="181"/>
      <c r="BW7" s="181"/>
      <c r="BX7" s="181"/>
      <c r="BY7" s="181"/>
      <c r="BZ7" s="181"/>
      <c r="CB7" s="161">
        <v>42644</v>
      </c>
    </row>
    <row r="8" spans="1:126" s="119" customFormat="1" ht="39.950000000000003" customHeight="1" thickTop="1" thickBot="1">
      <c r="A8" s="219" t="s">
        <v>1</v>
      </c>
      <c r="B8" s="221" t="s">
        <v>27</v>
      </c>
      <c r="C8" s="213" t="s">
        <v>16</v>
      </c>
      <c r="D8" s="213" t="s">
        <v>2</v>
      </c>
      <c r="E8" s="213" t="s">
        <v>60</v>
      </c>
      <c r="F8" s="213" t="s">
        <v>28</v>
      </c>
      <c r="G8" s="213" t="s">
        <v>29</v>
      </c>
      <c r="H8" s="213" t="s">
        <v>73</v>
      </c>
      <c r="I8" s="215" t="s">
        <v>3</v>
      </c>
      <c r="J8" s="217" t="s">
        <v>4</v>
      </c>
      <c r="K8" s="223" t="s">
        <v>5</v>
      </c>
      <c r="L8" s="224"/>
      <c r="M8" s="225"/>
      <c r="N8" s="277" t="s">
        <v>61</v>
      </c>
      <c r="O8" s="284" t="s">
        <v>62</v>
      </c>
      <c r="P8" s="229" t="s">
        <v>6</v>
      </c>
      <c r="Q8" s="230"/>
      <c r="R8" s="230"/>
      <c r="S8" s="230"/>
      <c r="T8" s="229" t="s">
        <v>41</v>
      </c>
      <c r="U8" s="230"/>
      <c r="V8" s="230"/>
      <c r="W8" s="230"/>
      <c r="X8" s="229" t="s">
        <v>42</v>
      </c>
      <c r="Y8" s="230"/>
      <c r="Z8" s="230"/>
      <c r="AA8" s="230"/>
      <c r="AB8" s="229" t="s">
        <v>51</v>
      </c>
      <c r="AC8" s="230"/>
      <c r="AD8" s="230"/>
      <c r="AE8" s="230"/>
      <c r="AF8" s="206" t="s">
        <v>7</v>
      </c>
      <c r="AG8" s="207"/>
      <c r="AH8" s="207"/>
      <c r="AI8" s="208"/>
      <c r="AJ8" s="240" t="s">
        <v>65</v>
      </c>
      <c r="AK8" s="241"/>
      <c r="AL8" s="241"/>
      <c r="AM8" s="241"/>
      <c r="AN8" s="241"/>
      <c r="AO8" s="242"/>
      <c r="AP8" s="243" t="s">
        <v>66</v>
      </c>
      <c r="AQ8" s="244"/>
      <c r="AR8" s="244"/>
      <c r="AS8" s="244"/>
      <c r="AT8" s="244"/>
      <c r="AU8" s="245"/>
      <c r="AV8" s="269" t="s">
        <v>8</v>
      </c>
      <c r="AW8" s="200" t="s">
        <v>9</v>
      </c>
      <c r="AX8" s="201"/>
      <c r="AY8" s="201"/>
      <c r="AZ8" s="201"/>
      <c r="BA8" s="201"/>
      <c r="BB8" s="201"/>
      <c r="BC8" s="194" t="s">
        <v>10</v>
      </c>
      <c r="BD8" s="195"/>
      <c r="BE8" s="195"/>
      <c r="BF8" s="195"/>
      <c r="BG8" s="194" t="s">
        <v>11</v>
      </c>
      <c r="BH8" s="195"/>
      <c r="BI8" s="195"/>
      <c r="BJ8" s="195"/>
      <c r="BK8" s="191" t="s">
        <v>12</v>
      </c>
      <c r="BL8" s="192"/>
      <c r="BM8" s="192"/>
      <c r="BN8" s="193"/>
      <c r="BO8" s="191" t="s">
        <v>13</v>
      </c>
      <c r="BP8" s="192"/>
      <c r="BQ8" s="192"/>
      <c r="BR8" s="193"/>
      <c r="BS8" s="200" t="s">
        <v>14</v>
      </c>
      <c r="BT8" s="201"/>
      <c r="BU8" s="201"/>
      <c r="BV8" s="201"/>
      <c r="BW8" s="201"/>
      <c r="BX8" s="202"/>
      <c r="BY8" s="196" t="s">
        <v>15</v>
      </c>
      <c r="BZ8" s="197"/>
      <c r="CA8" s="123"/>
      <c r="CB8" s="160">
        <v>43009</v>
      </c>
    </row>
    <row r="9" spans="1:126" s="119" customFormat="1" ht="24.95" customHeight="1" thickTop="1" thickBot="1">
      <c r="A9" s="220"/>
      <c r="B9" s="222"/>
      <c r="C9" s="214"/>
      <c r="D9" s="214"/>
      <c r="E9" s="214"/>
      <c r="F9" s="214"/>
      <c r="G9" s="214"/>
      <c r="H9" s="214"/>
      <c r="I9" s="216"/>
      <c r="J9" s="218"/>
      <c r="K9" s="226"/>
      <c r="L9" s="227"/>
      <c r="M9" s="228"/>
      <c r="N9" s="278"/>
      <c r="O9" s="285"/>
      <c r="P9" s="231" t="s">
        <v>17</v>
      </c>
      <c r="Q9" s="234" t="s">
        <v>18</v>
      </c>
      <c r="R9" s="234" t="s">
        <v>19</v>
      </c>
      <c r="S9" s="237" t="s">
        <v>20</v>
      </c>
      <c r="T9" s="231" t="s">
        <v>17</v>
      </c>
      <c r="U9" s="234" t="s">
        <v>18</v>
      </c>
      <c r="V9" s="234" t="s">
        <v>19</v>
      </c>
      <c r="W9" s="237" t="s">
        <v>20</v>
      </c>
      <c r="X9" s="231" t="s">
        <v>17</v>
      </c>
      <c r="Y9" s="234" t="s">
        <v>18</v>
      </c>
      <c r="Z9" s="234" t="s">
        <v>19</v>
      </c>
      <c r="AA9" s="237" t="s">
        <v>20</v>
      </c>
      <c r="AB9" s="231" t="s">
        <v>17</v>
      </c>
      <c r="AC9" s="234" t="s">
        <v>18</v>
      </c>
      <c r="AD9" s="234" t="s">
        <v>19</v>
      </c>
      <c r="AE9" s="237" t="s">
        <v>20</v>
      </c>
      <c r="AF9" s="263" t="s">
        <v>17</v>
      </c>
      <c r="AG9" s="254" t="s">
        <v>18</v>
      </c>
      <c r="AH9" s="254" t="s">
        <v>19</v>
      </c>
      <c r="AI9" s="257" t="s">
        <v>20</v>
      </c>
      <c r="AJ9" s="260" t="s">
        <v>64</v>
      </c>
      <c r="AK9" s="261"/>
      <c r="AL9" s="262"/>
      <c r="AM9" s="260" t="s">
        <v>37</v>
      </c>
      <c r="AN9" s="261"/>
      <c r="AO9" s="262"/>
      <c r="AP9" s="266" t="s">
        <v>38</v>
      </c>
      <c r="AQ9" s="267"/>
      <c r="AR9" s="268"/>
      <c r="AS9" s="266" t="s">
        <v>39</v>
      </c>
      <c r="AT9" s="267"/>
      <c r="AU9" s="268"/>
      <c r="AV9" s="270"/>
      <c r="AW9" s="203" t="s">
        <v>17</v>
      </c>
      <c r="AX9" s="279" t="s">
        <v>23</v>
      </c>
      <c r="AY9" s="280"/>
      <c r="AZ9" s="279" t="s">
        <v>24</v>
      </c>
      <c r="BA9" s="280"/>
      <c r="BB9" s="281" t="s">
        <v>20</v>
      </c>
      <c r="BC9" s="188" t="s">
        <v>17</v>
      </c>
      <c r="BD9" s="182" t="s">
        <v>18</v>
      </c>
      <c r="BE9" s="182" t="s">
        <v>19</v>
      </c>
      <c r="BF9" s="185" t="s">
        <v>20</v>
      </c>
      <c r="BG9" s="188" t="s">
        <v>17</v>
      </c>
      <c r="BH9" s="182" t="s">
        <v>18</v>
      </c>
      <c r="BI9" s="182" t="s">
        <v>19</v>
      </c>
      <c r="BJ9" s="185" t="s">
        <v>20</v>
      </c>
      <c r="BK9" s="188" t="s">
        <v>17</v>
      </c>
      <c r="BL9" s="182" t="s">
        <v>18</v>
      </c>
      <c r="BM9" s="182" t="s">
        <v>19</v>
      </c>
      <c r="BN9" s="185" t="s">
        <v>20</v>
      </c>
      <c r="BO9" s="188" t="s">
        <v>17</v>
      </c>
      <c r="BP9" s="182" t="s">
        <v>25</v>
      </c>
      <c r="BQ9" s="182" t="s">
        <v>26</v>
      </c>
      <c r="BR9" s="185" t="s">
        <v>20</v>
      </c>
      <c r="BS9" s="203" t="s">
        <v>17</v>
      </c>
      <c r="BT9" s="279" t="s">
        <v>23</v>
      </c>
      <c r="BU9" s="280"/>
      <c r="BV9" s="279" t="s">
        <v>24</v>
      </c>
      <c r="BW9" s="280"/>
      <c r="BX9" s="288" t="s">
        <v>20</v>
      </c>
      <c r="BY9" s="198"/>
      <c r="BZ9" s="199"/>
      <c r="CA9" s="123"/>
      <c r="CB9" s="161">
        <v>43374</v>
      </c>
    </row>
    <row r="10" spans="1:126" s="119" customFormat="1" ht="24.95" customHeight="1">
      <c r="A10" s="220"/>
      <c r="B10" s="222"/>
      <c r="C10" s="214"/>
      <c r="D10" s="214"/>
      <c r="E10" s="214"/>
      <c r="F10" s="214"/>
      <c r="G10" s="214"/>
      <c r="H10" s="214"/>
      <c r="I10" s="216"/>
      <c r="J10" s="218"/>
      <c r="K10" s="226"/>
      <c r="L10" s="227"/>
      <c r="M10" s="228"/>
      <c r="N10" s="278"/>
      <c r="O10" s="285"/>
      <c r="P10" s="232"/>
      <c r="Q10" s="235"/>
      <c r="R10" s="235"/>
      <c r="S10" s="238"/>
      <c r="T10" s="232"/>
      <c r="U10" s="235"/>
      <c r="V10" s="235"/>
      <c r="W10" s="238"/>
      <c r="X10" s="232"/>
      <c r="Y10" s="235"/>
      <c r="Z10" s="235"/>
      <c r="AA10" s="238"/>
      <c r="AB10" s="232"/>
      <c r="AC10" s="235"/>
      <c r="AD10" s="235"/>
      <c r="AE10" s="238"/>
      <c r="AF10" s="264"/>
      <c r="AG10" s="255"/>
      <c r="AH10" s="255"/>
      <c r="AI10" s="258"/>
      <c r="AJ10" s="246" t="s">
        <v>17</v>
      </c>
      <c r="AK10" s="250" t="s">
        <v>22</v>
      </c>
      <c r="AL10" s="252" t="s">
        <v>20</v>
      </c>
      <c r="AM10" s="246" t="s">
        <v>17</v>
      </c>
      <c r="AN10" s="250" t="s">
        <v>22</v>
      </c>
      <c r="AO10" s="252" t="s">
        <v>20</v>
      </c>
      <c r="AP10" s="209" t="s">
        <v>17</v>
      </c>
      <c r="AQ10" s="211" t="s">
        <v>22</v>
      </c>
      <c r="AR10" s="248" t="s">
        <v>20</v>
      </c>
      <c r="AS10" s="209" t="s">
        <v>17</v>
      </c>
      <c r="AT10" s="211" t="s">
        <v>22</v>
      </c>
      <c r="AU10" s="248" t="s">
        <v>20</v>
      </c>
      <c r="AV10" s="271"/>
      <c r="AW10" s="204"/>
      <c r="AX10" s="291" t="s">
        <v>21</v>
      </c>
      <c r="AY10" s="291" t="s">
        <v>22</v>
      </c>
      <c r="AZ10" s="291" t="s">
        <v>21</v>
      </c>
      <c r="BA10" s="291" t="s">
        <v>22</v>
      </c>
      <c r="BB10" s="282"/>
      <c r="BC10" s="189"/>
      <c r="BD10" s="183"/>
      <c r="BE10" s="183"/>
      <c r="BF10" s="186"/>
      <c r="BG10" s="189"/>
      <c r="BH10" s="183"/>
      <c r="BI10" s="183"/>
      <c r="BJ10" s="186"/>
      <c r="BK10" s="189"/>
      <c r="BL10" s="183"/>
      <c r="BM10" s="183"/>
      <c r="BN10" s="186"/>
      <c r="BO10" s="189"/>
      <c r="BP10" s="183"/>
      <c r="BQ10" s="183"/>
      <c r="BR10" s="186"/>
      <c r="BS10" s="204"/>
      <c r="BT10" s="291" t="s">
        <v>21</v>
      </c>
      <c r="BU10" s="291" t="s">
        <v>22</v>
      </c>
      <c r="BV10" s="291" t="s">
        <v>21</v>
      </c>
      <c r="BW10" s="291" t="s">
        <v>22</v>
      </c>
      <c r="BX10" s="289"/>
      <c r="BY10" s="198"/>
      <c r="BZ10" s="199"/>
      <c r="CA10" s="123"/>
      <c r="CB10" s="160">
        <v>43739</v>
      </c>
    </row>
    <row r="11" spans="1:126" s="119" customFormat="1" ht="60" customHeight="1" thickBot="1">
      <c r="A11" s="220"/>
      <c r="B11" s="222"/>
      <c r="C11" s="214"/>
      <c r="D11" s="214"/>
      <c r="E11" s="214"/>
      <c r="F11" s="214"/>
      <c r="G11" s="214"/>
      <c r="H11" s="214"/>
      <c r="I11" s="216"/>
      <c r="J11" s="218"/>
      <c r="K11" s="31" t="s">
        <v>30</v>
      </c>
      <c r="L11" s="275">
        <v>41548</v>
      </c>
      <c r="M11" s="276"/>
      <c r="N11" s="278"/>
      <c r="O11" s="286"/>
      <c r="P11" s="233"/>
      <c r="Q11" s="236"/>
      <c r="R11" s="236"/>
      <c r="S11" s="239"/>
      <c r="T11" s="233"/>
      <c r="U11" s="236"/>
      <c r="V11" s="236"/>
      <c r="W11" s="239"/>
      <c r="X11" s="233"/>
      <c r="Y11" s="236"/>
      <c r="Z11" s="236"/>
      <c r="AA11" s="239"/>
      <c r="AB11" s="233"/>
      <c r="AC11" s="236"/>
      <c r="AD11" s="236"/>
      <c r="AE11" s="239"/>
      <c r="AF11" s="265"/>
      <c r="AG11" s="256"/>
      <c r="AH11" s="256"/>
      <c r="AI11" s="259"/>
      <c r="AJ11" s="247"/>
      <c r="AK11" s="251"/>
      <c r="AL11" s="253"/>
      <c r="AM11" s="247"/>
      <c r="AN11" s="251"/>
      <c r="AO11" s="253"/>
      <c r="AP11" s="210"/>
      <c r="AQ11" s="212"/>
      <c r="AR11" s="249"/>
      <c r="AS11" s="210"/>
      <c r="AT11" s="212"/>
      <c r="AU11" s="249"/>
      <c r="AV11" s="271"/>
      <c r="AW11" s="205"/>
      <c r="AX11" s="292"/>
      <c r="AY11" s="292"/>
      <c r="AZ11" s="292"/>
      <c r="BA11" s="292"/>
      <c r="BB11" s="283"/>
      <c r="BC11" s="190"/>
      <c r="BD11" s="184"/>
      <c r="BE11" s="184"/>
      <c r="BF11" s="187"/>
      <c r="BG11" s="190"/>
      <c r="BH11" s="184"/>
      <c r="BI11" s="184"/>
      <c r="BJ11" s="187"/>
      <c r="BK11" s="190"/>
      <c r="BL11" s="184"/>
      <c r="BM11" s="184"/>
      <c r="BN11" s="187"/>
      <c r="BO11" s="190"/>
      <c r="BP11" s="184"/>
      <c r="BQ11" s="184"/>
      <c r="BR11" s="187"/>
      <c r="BS11" s="205"/>
      <c r="BT11" s="292"/>
      <c r="BU11" s="292"/>
      <c r="BV11" s="292"/>
      <c r="BW11" s="292"/>
      <c r="BX11" s="290"/>
      <c r="BY11" s="198"/>
      <c r="BZ11" s="199"/>
      <c r="CA11" s="123"/>
      <c r="CB11" s="161">
        <v>44105</v>
      </c>
      <c r="DK11" s="287" t="s">
        <v>83</v>
      </c>
      <c r="DL11" s="287"/>
      <c r="DM11" s="287"/>
      <c r="DN11" s="287"/>
      <c r="DO11" s="287"/>
      <c r="DQ11" s="287" t="s">
        <v>84</v>
      </c>
      <c r="DR11" s="287"/>
      <c r="DS11" s="287"/>
      <c r="DT11" s="287"/>
      <c r="DU11" s="287"/>
    </row>
    <row r="12" spans="1:126" s="119" customFormat="1" ht="17.25" customHeight="1" thickBot="1">
      <c r="A12" s="220"/>
      <c r="B12" s="222"/>
      <c r="C12" s="214"/>
      <c r="D12" s="214"/>
      <c r="E12" s="214"/>
      <c r="F12" s="214"/>
      <c r="G12" s="214"/>
      <c r="H12" s="214"/>
      <c r="I12" s="216"/>
      <c r="J12" s="218"/>
      <c r="K12" s="32" t="s">
        <v>31</v>
      </c>
      <c r="L12" s="33" t="s">
        <v>32</v>
      </c>
      <c r="M12" s="34" t="s">
        <v>33</v>
      </c>
      <c r="N12" s="278"/>
      <c r="O12" s="156" t="s">
        <v>34</v>
      </c>
      <c r="P12" s="35">
        <v>12</v>
      </c>
      <c r="Q12" s="36">
        <v>24</v>
      </c>
      <c r="R12" s="36">
        <v>24</v>
      </c>
      <c r="S12" s="37">
        <v>60</v>
      </c>
      <c r="T12" s="38">
        <v>10</v>
      </c>
      <c r="U12" s="39">
        <v>20</v>
      </c>
      <c r="V12" s="39">
        <v>20</v>
      </c>
      <c r="W12" s="40">
        <v>50</v>
      </c>
      <c r="X12" s="41">
        <v>6</v>
      </c>
      <c r="Y12" s="39">
        <v>12</v>
      </c>
      <c r="Z12" s="39">
        <v>12</v>
      </c>
      <c r="AA12" s="42">
        <v>30</v>
      </c>
      <c r="AB12" s="43">
        <v>4</v>
      </c>
      <c r="AC12" s="44">
        <v>8</v>
      </c>
      <c r="AD12" s="44">
        <v>8</v>
      </c>
      <c r="AE12" s="45">
        <v>20</v>
      </c>
      <c r="AF12" s="7">
        <v>4</v>
      </c>
      <c r="AG12" s="5">
        <v>8</v>
      </c>
      <c r="AH12" s="5">
        <v>8</v>
      </c>
      <c r="AI12" s="6">
        <v>20</v>
      </c>
      <c r="AJ12" s="67">
        <v>4</v>
      </c>
      <c r="AK12" s="68">
        <v>16</v>
      </c>
      <c r="AL12" s="68">
        <v>20</v>
      </c>
      <c r="AM12" s="67">
        <v>4</v>
      </c>
      <c r="AN12" s="68">
        <v>16</v>
      </c>
      <c r="AO12" s="68">
        <v>20</v>
      </c>
      <c r="AP12" s="71">
        <v>4</v>
      </c>
      <c r="AQ12" s="72">
        <v>16</v>
      </c>
      <c r="AR12" s="72">
        <v>20</v>
      </c>
      <c r="AS12" s="71">
        <v>4</v>
      </c>
      <c r="AT12" s="72">
        <v>16</v>
      </c>
      <c r="AU12" s="72">
        <v>20</v>
      </c>
      <c r="AV12" s="8">
        <v>260</v>
      </c>
      <c r="AW12" s="75">
        <v>4</v>
      </c>
      <c r="AX12" s="76">
        <v>3</v>
      </c>
      <c r="AY12" s="76">
        <v>5</v>
      </c>
      <c r="AZ12" s="76">
        <v>3</v>
      </c>
      <c r="BA12" s="76">
        <v>5</v>
      </c>
      <c r="BB12" s="77">
        <v>20</v>
      </c>
      <c r="BC12" s="78">
        <v>4</v>
      </c>
      <c r="BD12" s="79">
        <v>8</v>
      </c>
      <c r="BE12" s="79">
        <v>8</v>
      </c>
      <c r="BF12" s="80">
        <v>20</v>
      </c>
      <c r="BG12" s="78">
        <v>4</v>
      </c>
      <c r="BH12" s="79">
        <v>8</v>
      </c>
      <c r="BI12" s="79">
        <v>8</v>
      </c>
      <c r="BJ12" s="80">
        <v>20</v>
      </c>
      <c r="BK12" s="78">
        <v>4</v>
      </c>
      <c r="BL12" s="79">
        <v>8</v>
      </c>
      <c r="BM12" s="79">
        <v>8</v>
      </c>
      <c r="BN12" s="80">
        <v>20</v>
      </c>
      <c r="BO12" s="78">
        <v>4</v>
      </c>
      <c r="BP12" s="79">
        <v>8</v>
      </c>
      <c r="BQ12" s="79">
        <v>8</v>
      </c>
      <c r="BR12" s="80">
        <v>20</v>
      </c>
      <c r="BS12" s="75">
        <v>4</v>
      </c>
      <c r="BT12" s="76">
        <v>3</v>
      </c>
      <c r="BU12" s="76">
        <v>5</v>
      </c>
      <c r="BV12" s="76">
        <v>3</v>
      </c>
      <c r="BW12" s="76">
        <v>5</v>
      </c>
      <c r="BX12" s="77">
        <v>20</v>
      </c>
      <c r="BY12" s="198"/>
      <c r="BZ12" s="199"/>
      <c r="CA12" s="123"/>
      <c r="CB12" s="124">
        <v>43374</v>
      </c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6"/>
      <c r="CS12" s="15"/>
      <c r="CT12" s="15"/>
      <c r="CU12" s="15"/>
      <c r="CV12" s="16"/>
      <c r="CW12" s="17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287"/>
      <c r="DL12" s="287"/>
      <c r="DM12" s="287"/>
      <c r="DN12" s="287"/>
      <c r="DO12" s="287"/>
      <c r="DP12" s="125"/>
      <c r="DQ12" s="287"/>
      <c r="DR12" s="287"/>
      <c r="DS12" s="287"/>
      <c r="DT12" s="287"/>
      <c r="DU12" s="287"/>
      <c r="DV12" s="125"/>
    </row>
    <row r="13" spans="1:126" s="119" customFormat="1" ht="17.25" customHeight="1" thickTop="1" thickBot="1">
      <c r="A13" s="46"/>
      <c r="B13" s="47"/>
      <c r="C13" s="48"/>
      <c r="D13" s="126"/>
      <c r="E13" s="48"/>
      <c r="F13" s="49"/>
      <c r="G13" s="49"/>
      <c r="H13" s="126"/>
      <c r="I13" s="50"/>
      <c r="J13" s="51"/>
      <c r="K13" s="52">
        <v>1</v>
      </c>
      <c r="L13" s="53">
        <v>10</v>
      </c>
      <c r="M13" s="54">
        <v>2013</v>
      </c>
      <c r="N13" s="55"/>
      <c r="O13" s="155" t="s">
        <v>35</v>
      </c>
      <c r="P13" s="56" t="s">
        <v>36</v>
      </c>
      <c r="Q13" s="57" t="s">
        <v>36</v>
      </c>
      <c r="R13" s="57">
        <v>6</v>
      </c>
      <c r="S13" s="58">
        <v>30</v>
      </c>
      <c r="T13" s="59" t="s">
        <v>36</v>
      </c>
      <c r="U13" s="60" t="s">
        <v>36</v>
      </c>
      <c r="V13" s="60">
        <v>5</v>
      </c>
      <c r="W13" s="61">
        <v>20</v>
      </c>
      <c r="X13" s="62" t="s">
        <v>36</v>
      </c>
      <c r="Y13" s="60" t="s">
        <v>36</v>
      </c>
      <c r="Z13" s="60">
        <v>3</v>
      </c>
      <c r="AA13" s="63">
        <v>12</v>
      </c>
      <c r="AB13" s="64" t="s">
        <v>36</v>
      </c>
      <c r="AC13" s="65" t="s">
        <v>36</v>
      </c>
      <c r="AD13" s="65">
        <v>2</v>
      </c>
      <c r="AE13" s="66">
        <v>8</v>
      </c>
      <c r="AF13" s="11" t="s">
        <v>36</v>
      </c>
      <c r="AG13" s="9" t="s">
        <v>36</v>
      </c>
      <c r="AH13" s="9">
        <v>2</v>
      </c>
      <c r="AI13" s="10">
        <v>8</v>
      </c>
      <c r="AJ13" s="69" t="s">
        <v>36</v>
      </c>
      <c r="AK13" s="70">
        <v>4</v>
      </c>
      <c r="AL13" s="70">
        <v>8</v>
      </c>
      <c r="AM13" s="69" t="s">
        <v>36</v>
      </c>
      <c r="AN13" s="70">
        <v>4</v>
      </c>
      <c r="AO13" s="70">
        <v>8</v>
      </c>
      <c r="AP13" s="73" t="s">
        <v>36</v>
      </c>
      <c r="AQ13" s="74">
        <v>4</v>
      </c>
      <c r="AR13" s="74">
        <v>8</v>
      </c>
      <c r="AS13" s="73" t="s">
        <v>36</v>
      </c>
      <c r="AT13" s="74">
        <v>4</v>
      </c>
      <c r="AU13" s="74">
        <v>8</v>
      </c>
      <c r="AV13" s="12">
        <v>130</v>
      </c>
      <c r="AW13" s="81" t="s">
        <v>36</v>
      </c>
      <c r="AX13" s="82" t="s">
        <v>36</v>
      </c>
      <c r="AY13" s="82" t="s">
        <v>36</v>
      </c>
      <c r="AZ13" s="82" t="s">
        <v>36</v>
      </c>
      <c r="BA13" s="83">
        <v>1.25</v>
      </c>
      <c r="BB13" s="84">
        <v>8</v>
      </c>
      <c r="BC13" s="85" t="s">
        <v>36</v>
      </c>
      <c r="BD13" s="86" t="s">
        <v>36</v>
      </c>
      <c r="BE13" s="86">
        <v>2</v>
      </c>
      <c r="BF13" s="87">
        <v>10</v>
      </c>
      <c r="BG13" s="85" t="s">
        <v>36</v>
      </c>
      <c r="BH13" s="86" t="s">
        <v>36</v>
      </c>
      <c r="BI13" s="86">
        <v>2</v>
      </c>
      <c r="BJ13" s="87">
        <v>8</v>
      </c>
      <c r="BK13" s="85" t="s">
        <v>36</v>
      </c>
      <c r="BL13" s="86" t="s">
        <v>36</v>
      </c>
      <c r="BM13" s="86">
        <v>2</v>
      </c>
      <c r="BN13" s="87">
        <v>8</v>
      </c>
      <c r="BO13" s="85" t="s">
        <v>36</v>
      </c>
      <c r="BP13" s="86" t="s">
        <v>36</v>
      </c>
      <c r="BQ13" s="86">
        <v>2</v>
      </c>
      <c r="BR13" s="87">
        <v>8</v>
      </c>
      <c r="BS13" s="81" t="s">
        <v>36</v>
      </c>
      <c r="BT13" s="82" t="s">
        <v>36</v>
      </c>
      <c r="BU13" s="82" t="s">
        <v>36</v>
      </c>
      <c r="BV13" s="82" t="s">
        <v>36</v>
      </c>
      <c r="BW13" s="83">
        <v>1.25</v>
      </c>
      <c r="BX13" s="84">
        <v>8</v>
      </c>
      <c r="BY13" s="157"/>
      <c r="BZ13" s="158"/>
      <c r="CA13" s="123"/>
      <c r="CB13" s="18" t="s">
        <v>40</v>
      </c>
      <c r="CC13" s="18" t="s">
        <v>41</v>
      </c>
      <c r="CD13" s="18" t="s">
        <v>42</v>
      </c>
      <c r="CE13" s="18" t="s">
        <v>43</v>
      </c>
      <c r="CF13" s="18" t="s">
        <v>44</v>
      </c>
      <c r="CG13" s="18" t="s">
        <v>88</v>
      </c>
      <c r="CH13" s="18" t="s">
        <v>89</v>
      </c>
      <c r="CI13" s="18" t="s">
        <v>56</v>
      </c>
      <c r="CJ13" s="18" t="s">
        <v>39</v>
      </c>
      <c r="CK13" s="18" t="s">
        <v>45</v>
      </c>
      <c r="CL13" s="18" t="s">
        <v>46</v>
      </c>
      <c r="CM13" s="18" t="s">
        <v>47</v>
      </c>
      <c r="CN13" s="18" t="s">
        <v>48</v>
      </c>
      <c r="CO13" s="18" t="s">
        <v>12</v>
      </c>
      <c r="CP13" s="18" t="s">
        <v>49</v>
      </c>
      <c r="CQ13" s="18" t="s">
        <v>50</v>
      </c>
      <c r="CR13" s="19" t="s">
        <v>40</v>
      </c>
      <c r="CS13" s="19" t="s">
        <v>41</v>
      </c>
      <c r="CT13" s="19" t="s">
        <v>42</v>
      </c>
      <c r="CU13" s="19" t="s">
        <v>51</v>
      </c>
      <c r="CV13" s="19" t="s">
        <v>44</v>
      </c>
      <c r="CW13" s="19" t="s">
        <v>55</v>
      </c>
      <c r="CX13" s="19" t="s">
        <v>37</v>
      </c>
      <c r="CY13" s="19" t="s">
        <v>56</v>
      </c>
      <c r="CZ13" s="19" t="s">
        <v>39</v>
      </c>
      <c r="DA13" s="19" t="s">
        <v>45</v>
      </c>
      <c r="DB13" s="19" t="s">
        <v>46</v>
      </c>
      <c r="DC13" s="19" t="s">
        <v>47</v>
      </c>
      <c r="DD13" s="19" t="s">
        <v>48</v>
      </c>
      <c r="DE13" s="19" t="s">
        <v>12</v>
      </c>
      <c r="DF13" s="19" t="s">
        <v>49</v>
      </c>
      <c r="DG13" s="19" t="s">
        <v>50</v>
      </c>
      <c r="DH13" s="19" t="s">
        <v>52</v>
      </c>
      <c r="DI13" s="20" t="s">
        <v>53</v>
      </c>
      <c r="DJ13" s="21" t="s">
        <v>54</v>
      </c>
      <c r="DK13" s="159"/>
      <c r="DL13" s="159"/>
      <c r="DM13" s="159"/>
      <c r="DN13" s="159"/>
      <c r="DO13" s="159"/>
      <c r="DP13" s="26" t="s">
        <v>57</v>
      </c>
      <c r="DQ13" s="159"/>
      <c r="DR13" s="159"/>
      <c r="DS13" s="159"/>
      <c r="DT13" s="159"/>
      <c r="DU13" s="159"/>
      <c r="DV13" s="26" t="s">
        <v>58</v>
      </c>
    </row>
    <row r="14" spans="1:126" ht="21" thickTop="1" thickBot="1">
      <c r="A14" s="89">
        <f t="shared" ref="A14:A45" si="0">IF(B14&lt;&gt;"",ROW()-13,"")</f>
        <v>1</v>
      </c>
      <c r="B14" s="90" t="s">
        <v>102</v>
      </c>
      <c r="C14" s="90">
        <v>1401</v>
      </c>
      <c r="D14" s="151">
        <v>8</v>
      </c>
      <c r="E14" s="151" t="s">
        <v>67</v>
      </c>
      <c r="F14" s="90" t="s">
        <v>76</v>
      </c>
      <c r="G14" s="91" t="s">
        <v>69</v>
      </c>
      <c r="H14" s="151" t="s">
        <v>81</v>
      </c>
      <c r="I14" s="154" t="s">
        <v>80</v>
      </c>
      <c r="J14" s="134">
        <v>35296</v>
      </c>
      <c r="K14" s="89">
        <f t="shared" ref="K14:K45" si="1">IF(J14&gt;1,DATEDIF(J14,$L$11,"md"),"")</f>
        <v>12</v>
      </c>
      <c r="L14" s="13">
        <f t="shared" ref="L14:L45" si="2">IF(J14&gt;1,DATEDIF(J14,$L$11,"ym"),"")</f>
        <v>1</v>
      </c>
      <c r="M14" s="13">
        <f t="shared" ref="M14:M45" si="3">IF(J14&gt;1,DATEDIF(J14,$L$11,"y"),"")</f>
        <v>17</v>
      </c>
      <c r="N14" s="89">
        <v>431</v>
      </c>
      <c r="O14" s="92"/>
      <c r="P14" s="93"/>
      <c r="Q14" s="93">
        <v>17</v>
      </c>
      <c r="R14" s="93"/>
      <c r="S14" s="94">
        <f t="shared" ref="S14:S45" si="4">SUM(P14:R14)</f>
        <v>17</v>
      </c>
      <c r="T14" s="95"/>
      <c r="U14" s="93">
        <v>13</v>
      </c>
      <c r="V14" s="93"/>
      <c r="W14" s="94">
        <f t="shared" ref="W14:W45" si="5">SUM(T14:V14)</f>
        <v>13</v>
      </c>
      <c r="X14" s="95"/>
      <c r="Y14" s="164">
        <v>7</v>
      </c>
      <c r="Z14" s="93"/>
      <c r="AA14" s="94">
        <f t="shared" ref="AA14:AA45" si="6">SUM(X14:Z14)</f>
        <v>7</v>
      </c>
      <c r="AB14" s="96"/>
      <c r="AC14" s="89">
        <v>5.5</v>
      </c>
      <c r="AD14" s="89"/>
      <c r="AE14" s="89">
        <f t="shared" ref="AE14:AE45" si="7">SUM(AB14:AD14)</f>
        <v>5.5</v>
      </c>
      <c r="AF14" s="96"/>
      <c r="AG14" s="89">
        <v>7</v>
      </c>
      <c r="AH14" s="89">
        <v>1</v>
      </c>
      <c r="AI14" s="89">
        <f t="shared" ref="AI14:AI45" si="8">SUM(AF14:AH14)</f>
        <v>8</v>
      </c>
      <c r="AJ14" s="96">
        <v>3.5</v>
      </c>
      <c r="AK14" s="89">
        <v>13</v>
      </c>
      <c r="AL14" s="89">
        <f t="shared" ref="AL14:AL45" si="9">SUM(AJ14:AK14)</f>
        <v>16.5</v>
      </c>
      <c r="AM14" s="96">
        <v>3</v>
      </c>
      <c r="AN14" s="89">
        <v>13</v>
      </c>
      <c r="AO14" s="97">
        <f t="shared" ref="AO14:AO45" si="10">SUM(AM14:AN14)</f>
        <v>16</v>
      </c>
      <c r="AP14" s="96"/>
      <c r="AQ14" s="89"/>
      <c r="AR14" s="97">
        <f t="shared" ref="AR14:AR45" si="11">SUM(AP14:AQ14)</f>
        <v>0</v>
      </c>
      <c r="AS14" s="96"/>
      <c r="AT14" s="89"/>
      <c r="AU14" s="89">
        <f t="shared" ref="AU14:AU45" si="12">SUM(AS14:AT14)</f>
        <v>0</v>
      </c>
      <c r="AV14" s="98">
        <f t="shared" ref="AV14:AV45" si="13">SUM(S14,W14,AA14,AE14,AI14,AL14,AO14,AR14,AU14)</f>
        <v>83</v>
      </c>
      <c r="AW14" s="96"/>
      <c r="AX14" s="89">
        <v>3</v>
      </c>
      <c r="AY14" s="89">
        <v>4.5</v>
      </c>
      <c r="AZ14" s="89"/>
      <c r="BA14" s="89"/>
      <c r="BB14" s="89">
        <f t="shared" ref="BB14:BB45" si="14">SUM(AW14:BA14)</f>
        <v>7.5</v>
      </c>
      <c r="BC14" s="96"/>
      <c r="BD14" s="89">
        <v>7.5</v>
      </c>
      <c r="BE14" s="89"/>
      <c r="BF14" s="99">
        <f t="shared" ref="BF14:BF45" si="15">SUM(BC14:BE14)</f>
        <v>7.5</v>
      </c>
      <c r="BG14" s="96"/>
      <c r="BH14" s="89">
        <v>7</v>
      </c>
      <c r="BI14" s="89"/>
      <c r="BJ14" s="99">
        <f t="shared" ref="BJ14:BJ45" si="16">SUM(BG14:BI14)</f>
        <v>7</v>
      </c>
      <c r="BK14" s="96"/>
      <c r="BL14" s="89">
        <v>8</v>
      </c>
      <c r="BM14" s="89"/>
      <c r="BN14" s="99">
        <f t="shared" ref="BN14:BN45" si="17">SUM(BK14:BM14)</f>
        <v>8</v>
      </c>
      <c r="BO14" s="96"/>
      <c r="BP14" s="89">
        <v>7</v>
      </c>
      <c r="BQ14" s="89"/>
      <c r="BR14" s="99">
        <f t="shared" ref="BR14:BR45" si="18">SUM(BO14:BQ14)</f>
        <v>7</v>
      </c>
      <c r="BS14" s="96"/>
      <c r="BT14" s="89">
        <v>3</v>
      </c>
      <c r="BU14" s="89">
        <v>4.5</v>
      </c>
      <c r="BV14" s="89"/>
      <c r="BW14" s="89"/>
      <c r="BX14" s="89">
        <f t="shared" ref="BX14:BX45" si="19">SUM(BS14:BW14)</f>
        <v>7.5</v>
      </c>
      <c r="BY14" s="27" t="str">
        <f t="shared" ref="BY14:BY45" si="20">IF(DH14=0,"ناجح ومنقول للصف الثانى",IF(DH14&gt;0,"دور ثانى فى"," " ))</f>
        <v>دور ثانى فى</v>
      </c>
      <c r="BZ14" s="28" t="str">
        <f t="shared" ref="BZ14:BZ45" si="21">CONCATENATE(CB14,CC14,CD14,CE14,CF14,CG14,CH14,CI14,CJ14,CK14,CL14,CM14,CN14,CO14,CP14,CQ14)</f>
        <v xml:space="preserve">  عربى  لغة أولى لغة ثانيةجبرتفاضل  جغرافيا   فلسفة   مجموع كلى   حاسب آلى   دين   وطنية  تربية رياضية نشاط مهنية </v>
      </c>
      <c r="CA14" s="123"/>
      <c r="CB14" s="22" t="str">
        <f t="shared" ref="CB14:CB45" si="22">IF(OR(R14&lt;6,S14&lt;30),"  عربى "," ")</f>
        <v xml:space="preserve">  عربى </v>
      </c>
      <c r="CC14" s="22" t="str">
        <f t="shared" ref="CC14:CC45" si="23">IF(OR(V14&lt;5,W14&lt;20)," لغة أولى "," ")</f>
        <v xml:space="preserve"> لغة أولى </v>
      </c>
      <c r="CD14" s="22" t="str">
        <f>IF(OR(X14&lt;$AA$13,X14="غ",W14="غ"),"لغة ثانية",IF(AND(X14&gt;=$AA$13,W14&lt;$Z$13)," لغة ثانية لربع الدرجة ",""))</f>
        <v>لغة ثانية</v>
      </c>
      <c r="CE14" s="22" t="str">
        <f>IF(OR(AB14&lt;$AE$13,AB14="غ",AA14="غ"),"جبر",IF(AND(AB14&gt;=$AE$13,AA14&lt;$AD$13)," جبر لربع الدرجة ",""))</f>
        <v>جبر</v>
      </c>
      <c r="CF14" s="22" t="str">
        <f>IF(OR(AF14&lt;$AI$13,AF14="غ",AE14="غ"),"تفاضل",IF(AND(AF14&gt;=$AI$13,AE14&lt;$AH$13)," تفاضل لربع الدرجة ",""))</f>
        <v>تفاضل</v>
      </c>
      <c r="CG14" s="22" t="str">
        <f>IF(OR(AK14&lt;4,AL14&lt;8),"تاريخ"," ")</f>
        <v xml:space="preserve"> </v>
      </c>
      <c r="CH14" s="22" t="str">
        <f t="shared" ref="CH14:CH45" si="24">IF(OR(AN14&lt;4,AO14&lt;8),"علم نفس "," ")</f>
        <v/>
      </c>
      <c r="CI14" s="22" t="str">
        <f t="shared" ref="CI14:CI45" si="25">IF(OR(AQ14&lt;4,AR14&lt;8)," جغرافيا "," ")</f>
        <v xml:space="preserve"> جغرافيا </v>
      </c>
      <c r="CJ14" s="22" t="str">
        <f t="shared" ref="CJ14:CJ45" si="26">IF(OR(AT14&lt;4,AU14&lt;8),"  فلسفة "," ")</f>
        <v xml:space="preserve">  فلسفة </v>
      </c>
      <c r="CK14" s="22" t="str">
        <f t="shared" ref="CK14:CK45" si="27">IF(AV14&lt;130,"  مجموع كلى "," ")</f>
        <v xml:space="preserve">  مجموع كلى </v>
      </c>
      <c r="CL14" s="22" t="str">
        <f t="shared" ref="CL14:CL45" si="28">IF(OR(BA14&lt;1.25,BB14&lt;8),"  حاسب آلى "," ")</f>
        <v xml:space="preserve">  حاسب آلى </v>
      </c>
      <c r="CM14" s="22" t="str">
        <f t="shared" ref="CM14:CM45" si="29">IF(OR(BE14&lt;2,BF14&lt;10),"  دين "," ")</f>
        <v xml:space="preserve">  دين </v>
      </c>
      <c r="CN14" s="22" t="str">
        <f t="shared" ref="CN14:CN45" si="30">IF(OR(BI14&lt;2,BJ14&lt;8),"  وطنية "," ")</f>
        <v xml:space="preserve">  وطنية </v>
      </c>
      <c r="CO14" s="22" t="str">
        <f t="shared" ref="CO14:CO45" si="31">IF(OR(BM14&lt;2,BN14&lt;8)," تربية رياضية "," ")</f>
        <v xml:space="preserve"> تربية رياضية </v>
      </c>
      <c r="CP14" s="22" t="str">
        <f t="shared" ref="CP14:CP45" si="32">IF(OR(BQ14&lt;2,BR14&lt;8),"نشاط "," ")</f>
        <v xml:space="preserve">نشاط </v>
      </c>
      <c r="CQ14" s="22" t="str">
        <f t="shared" ref="CQ14:CQ45" si="33">IF(OR(BW14&lt;1.25,BX14&lt;8),"مهنية "," ")</f>
        <v xml:space="preserve">مهنية </v>
      </c>
      <c r="CR14" s="22">
        <f t="shared" ref="CR14:CR45" si="34">IF(OR(R14&lt;6,S14&lt;30),1, 0 )</f>
        <v>1</v>
      </c>
      <c r="CS14" s="22">
        <f t="shared" ref="CS14:CS45" si="35">IF(OR(V14&lt;5,W14&lt;20),1, 0 )</f>
        <v>1</v>
      </c>
      <c r="CT14" s="22">
        <f t="shared" ref="CT14:CT45" si="36">IF(OR(Z14&lt;3,AL14&lt;12),1, 0 )</f>
        <v>1</v>
      </c>
      <c r="CU14" s="22">
        <f t="shared" ref="CU14:CU45" si="37">IF(OR(AD14&lt;2,AE14&lt;8),1, 0 )</f>
        <v>1</v>
      </c>
      <c r="CV14" s="22">
        <f t="shared" ref="CV14:CV45" si="38">IF(OR(AD14&lt;2,AE14&lt;8),1, 0 )</f>
        <v>1</v>
      </c>
      <c r="CW14" s="22">
        <f t="shared" ref="CW14:CW45" si="39">IF(OR(AK14&lt;4,AI14&lt;8),1, 0 )</f>
        <v>0</v>
      </c>
      <c r="CX14" s="22">
        <f t="shared" ref="CX14:CX45" si="40">IF(OR(AN14&lt;4,AO14&lt;8),1, 0 )</f>
        <v>0</v>
      </c>
      <c r="CY14" s="22">
        <f t="shared" ref="CY14:CY45" si="41">IF(OR(AQ14&lt;4,AR14&lt;8),1, 0 )</f>
        <v>1</v>
      </c>
      <c r="CZ14" s="22">
        <f t="shared" ref="CZ14:CZ45" si="42">IF(OR(AT14&lt;4,AU14&lt;8),1, 0 )</f>
        <v>1</v>
      </c>
      <c r="DA14" s="22">
        <f t="shared" ref="DA14:DA45" si="43">IF(OR(AV14&lt;130),1, 0 )</f>
        <v>1</v>
      </c>
      <c r="DB14" s="22">
        <f t="shared" ref="DB14:DB45" si="44">IF(OR(BA14&lt;1.25,BB14&lt;8),1, 0 )</f>
        <v>1</v>
      </c>
      <c r="DC14" s="22">
        <f t="shared" ref="DC14:DC45" si="45">IF(OR(BE14&lt;2,BF14&lt;10),1, 0 )</f>
        <v>1</v>
      </c>
      <c r="DD14" s="22">
        <f t="shared" ref="DD14:DD45" si="46">IF(OR(BI14&lt;2,BJ14&lt;8),1, 0 )</f>
        <v>1</v>
      </c>
      <c r="DE14" s="22">
        <f t="shared" ref="DE14:DE45" si="47">IF(OR(BM14&lt;2,BN14&lt;8),1, 0 )</f>
        <v>1</v>
      </c>
      <c r="DF14" s="22">
        <f t="shared" ref="DF14:DF45" si="48">IF(OR(BQ14&lt;2,BR14&lt;8),1, 0 )</f>
        <v>1</v>
      </c>
      <c r="DG14" s="22">
        <f t="shared" ref="DG14:DG45" si="49">IF(OR(BW14&lt;1.25,BX14&lt;8),1, 0 )</f>
        <v>1</v>
      </c>
      <c r="DH14" s="22">
        <f t="shared" ref="DH14:DH45" si="50">SUM(CR14:DG14)</f>
        <v>14</v>
      </c>
      <c r="DI14" s="22">
        <f t="shared" ref="DI14:DI45" si="51">SUM(AX14:AY14)</f>
        <v>7.5</v>
      </c>
      <c r="DJ14" s="22">
        <f t="shared" ref="DJ14:DJ45" si="52">SUM(BT14:BU14)</f>
        <v>7.5</v>
      </c>
      <c r="DK14" s="23">
        <f t="shared" ref="DK14:DK45" si="53">IF(OR(AK14&lt;4,AL14&lt;8),1, 0 )</f>
        <v>0</v>
      </c>
      <c r="DL14" s="23">
        <f t="shared" ref="DL14:DL45" si="54">IF(OR(AN14&lt;4,AO14&lt;8),1, 0 )</f>
        <v>0</v>
      </c>
      <c r="DM14" s="24">
        <f t="shared" ref="DM14:DM45" si="55">SUM(DK14:DL14)</f>
        <v>0</v>
      </c>
      <c r="DN14" s="25" t="str">
        <f t="shared" ref="DN14:DN45" si="56">IF(DM14=0,"",IF(DM14&gt;0,"دور ثانى فى"," " ))</f>
        <v/>
      </c>
      <c r="DO14" s="25" t="str">
        <f t="shared" ref="DO14:DO45" si="57">CONCATENATE(CG14,CH14)</f>
        <v xml:space="preserve"> </v>
      </c>
      <c r="DP14" s="125">
        <f t="shared" ref="DP14:DP45" si="58">SUM(Q14,U14,Y14,AC14,AI14,AL14,AO14)</f>
        <v>83</v>
      </c>
      <c r="DQ14" s="23">
        <f t="shared" ref="DQ14:DQ45" si="59">IF(OR(AQ14&lt;4,AR14&lt;8),1, 0 )</f>
        <v>1</v>
      </c>
      <c r="DR14" s="23">
        <f t="shared" ref="DR14:DR45" si="60">IF(OR(AT14&lt;4,AU14&lt;8),1, 0 )</f>
        <v>1</v>
      </c>
      <c r="DS14" s="24">
        <f t="shared" ref="DS14:DS45" si="61">SUM(DQ14:DR14)</f>
        <v>2</v>
      </c>
      <c r="DT14" s="25" t="str">
        <f t="shared" ref="DT14:DT45" si="62">IF(DS14=0,"",IF(DS14&gt;0,"دور ثانى فى"," " ))</f>
        <v>دور ثانى فى</v>
      </c>
      <c r="DU14" s="25" t="str">
        <f t="shared" ref="DU14:DU45" si="63">CONCATENATE(CI14,CJ14)</f>
        <v xml:space="preserve"> جغرافيا   فلسفة </v>
      </c>
      <c r="DV14" s="127">
        <f t="shared" ref="DV14:DV45" si="64">SUM(Q14,U14,Y14,AG14,AR14,AU14)</f>
        <v>44</v>
      </c>
    </row>
    <row r="15" spans="1:126" ht="21" thickTop="1" thickBot="1">
      <c r="A15" s="97">
        <f t="shared" si="0"/>
        <v>2</v>
      </c>
      <c r="B15" s="180" t="s">
        <v>103</v>
      </c>
      <c r="C15" s="100">
        <v>1402</v>
      </c>
      <c r="D15" s="152">
        <v>8</v>
      </c>
      <c r="E15" s="152" t="s">
        <v>67</v>
      </c>
      <c r="F15" s="100" t="s">
        <v>77</v>
      </c>
      <c r="G15" s="101" t="s">
        <v>69</v>
      </c>
      <c r="H15" s="152" t="s">
        <v>81</v>
      </c>
      <c r="I15" s="153" t="s">
        <v>80</v>
      </c>
      <c r="J15" s="135">
        <v>35615</v>
      </c>
      <c r="K15" s="97">
        <f t="shared" si="1"/>
        <v>27</v>
      </c>
      <c r="L15" s="13">
        <f t="shared" si="2"/>
        <v>2</v>
      </c>
      <c r="M15" s="13">
        <f t="shared" si="3"/>
        <v>16</v>
      </c>
      <c r="N15" s="97">
        <v>432</v>
      </c>
      <c r="O15" s="102"/>
      <c r="P15" s="103"/>
      <c r="Q15" s="103">
        <v>17</v>
      </c>
      <c r="R15" s="103"/>
      <c r="S15" s="104">
        <f t="shared" si="4"/>
        <v>17</v>
      </c>
      <c r="T15" s="105"/>
      <c r="U15" s="103">
        <v>13</v>
      </c>
      <c r="V15" s="103"/>
      <c r="W15" s="104">
        <f t="shared" si="5"/>
        <v>13</v>
      </c>
      <c r="X15" s="105"/>
      <c r="Y15" s="164">
        <v>6</v>
      </c>
      <c r="Z15" s="103"/>
      <c r="AA15" s="104">
        <f t="shared" si="6"/>
        <v>6</v>
      </c>
      <c r="AB15" s="106"/>
      <c r="AC15" s="97">
        <v>2.5</v>
      </c>
      <c r="AD15" s="97"/>
      <c r="AE15" s="97">
        <f t="shared" si="7"/>
        <v>2.5</v>
      </c>
      <c r="AF15" s="106"/>
      <c r="AG15" s="97">
        <v>2.5</v>
      </c>
      <c r="AH15" s="97"/>
      <c r="AI15" s="97">
        <f t="shared" si="8"/>
        <v>2.5</v>
      </c>
      <c r="AJ15" s="106">
        <v>2</v>
      </c>
      <c r="AK15" s="97">
        <v>9</v>
      </c>
      <c r="AL15" s="97">
        <f>SUM(AJ15:AK15)</f>
        <v>11</v>
      </c>
      <c r="AM15" s="106">
        <v>2</v>
      </c>
      <c r="AN15" s="97">
        <v>8</v>
      </c>
      <c r="AO15" s="97">
        <f t="shared" si="10"/>
        <v>10</v>
      </c>
      <c r="AP15" s="106"/>
      <c r="AQ15" s="97"/>
      <c r="AR15" s="97">
        <f t="shared" si="11"/>
        <v>0</v>
      </c>
      <c r="AS15" s="106"/>
      <c r="AT15" s="97"/>
      <c r="AU15" s="97">
        <f t="shared" si="12"/>
        <v>0</v>
      </c>
      <c r="AV15" s="107">
        <f t="shared" si="13"/>
        <v>62</v>
      </c>
      <c r="AW15" s="106"/>
      <c r="AX15" s="97">
        <v>3</v>
      </c>
      <c r="AY15" s="97">
        <v>2.5</v>
      </c>
      <c r="AZ15" s="97"/>
      <c r="BA15" s="97"/>
      <c r="BB15" s="97">
        <f t="shared" si="14"/>
        <v>5.5</v>
      </c>
      <c r="BC15" s="106"/>
      <c r="BD15" s="97">
        <v>6.5</v>
      </c>
      <c r="BE15" s="97"/>
      <c r="BF15" s="108">
        <f t="shared" si="15"/>
        <v>6.5</v>
      </c>
      <c r="BG15" s="106"/>
      <c r="BH15" s="97">
        <v>5.5</v>
      </c>
      <c r="BI15" s="97"/>
      <c r="BJ15" s="108">
        <f t="shared" si="16"/>
        <v>5.5</v>
      </c>
      <c r="BK15" s="106"/>
      <c r="BL15" s="97">
        <v>8</v>
      </c>
      <c r="BM15" s="97"/>
      <c r="BN15" s="108">
        <f t="shared" si="17"/>
        <v>8</v>
      </c>
      <c r="BO15" s="106"/>
      <c r="BP15" s="97">
        <v>8</v>
      </c>
      <c r="BQ15" s="97"/>
      <c r="BR15" s="108">
        <f t="shared" si="18"/>
        <v>8</v>
      </c>
      <c r="BS15" s="106"/>
      <c r="BT15" s="97" t="s">
        <v>85</v>
      </c>
      <c r="BU15" s="97">
        <v>4</v>
      </c>
      <c r="BV15" s="97"/>
      <c r="BW15" s="97"/>
      <c r="BX15" s="97">
        <f t="shared" si="19"/>
        <v>4</v>
      </c>
      <c r="BY15" s="27" t="str">
        <f t="shared" si="20"/>
        <v>دور ثانى فى</v>
      </c>
      <c r="BZ15" s="29" t="str">
        <f t="shared" si="21"/>
        <v xml:space="preserve">  عربى  لغة أولى   لغة ثانية  جبر   تفاضل   جغرافيا   فلسفة   مجموع كلى   حاسب آلى   دين   وطنية  تربية رياضية نشاط مهنية </v>
      </c>
      <c r="CA15" s="123"/>
      <c r="CB15" s="22" t="str">
        <f t="shared" si="22"/>
        <v xml:space="preserve">  عربى </v>
      </c>
      <c r="CC15" s="22" t="str">
        <f t="shared" si="23"/>
        <v xml:space="preserve"> لغة أولى </v>
      </c>
      <c r="CD15" s="22" t="str">
        <f t="shared" ref="CD15:CD46" si="65">IF(OR(Z15&lt;3,AL15&lt;12),"  لغة ثانية "," ")</f>
        <v xml:space="preserve">  لغة ثانية </v>
      </c>
      <c r="CE15" s="22" t="str">
        <f t="shared" ref="CE15:CE46" si="66">IF(OR(AD15&lt;2,AE15&lt;8)," جبر "," ")</f>
        <v xml:space="preserve"> جبر </v>
      </c>
      <c r="CF15" s="22" t="str">
        <f t="shared" ref="CF15:CF46" si="67">IF(OR(AH15&lt;2,AI15&lt;8),"  تفاضل "," ")</f>
        <v xml:space="preserve">  تفاضل </v>
      </c>
      <c r="CG15" s="22" t="str">
        <f t="shared" ref="CG15:CG78" si="68">IF(OR(AK15&lt;4,AL15&lt;8),"تاريخ"," ")</f>
        <v xml:space="preserve"> </v>
      </c>
      <c r="CH15" s="22" t="str">
        <f t="shared" si="24"/>
        <v/>
      </c>
      <c r="CI15" s="22" t="str">
        <f t="shared" si="25"/>
        <v xml:space="preserve"> جغرافيا </v>
      </c>
      <c r="CJ15" s="22" t="str">
        <f t="shared" si="26"/>
        <v xml:space="preserve">  فلسفة </v>
      </c>
      <c r="CK15" s="22" t="str">
        <f t="shared" si="27"/>
        <v xml:space="preserve">  مجموع كلى </v>
      </c>
      <c r="CL15" s="22" t="str">
        <f t="shared" si="28"/>
        <v xml:space="preserve">  حاسب آلى </v>
      </c>
      <c r="CM15" s="22" t="str">
        <f t="shared" si="29"/>
        <v xml:space="preserve">  دين </v>
      </c>
      <c r="CN15" s="22" t="str">
        <f t="shared" si="30"/>
        <v xml:space="preserve">  وطنية </v>
      </c>
      <c r="CO15" s="22" t="str">
        <f t="shared" si="31"/>
        <v xml:space="preserve"> تربية رياضية </v>
      </c>
      <c r="CP15" s="22" t="str">
        <f t="shared" si="32"/>
        <v xml:space="preserve">نشاط </v>
      </c>
      <c r="CQ15" s="22" t="str">
        <f t="shared" si="33"/>
        <v xml:space="preserve">مهنية </v>
      </c>
      <c r="CR15" s="22">
        <f t="shared" si="34"/>
        <v>1</v>
      </c>
      <c r="CS15" s="22">
        <f t="shared" si="35"/>
        <v>1</v>
      </c>
      <c r="CT15" s="22">
        <f t="shared" si="36"/>
        <v>1</v>
      </c>
      <c r="CU15" s="22">
        <f t="shared" si="37"/>
        <v>1</v>
      </c>
      <c r="CV15" s="22">
        <f t="shared" si="38"/>
        <v>1</v>
      </c>
      <c r="CW15" s="22">
        <f t="shared" si="39"/>
        <v>1</v>
      </c>
      <c r="CX15" s="22">
        <f t="shared" si="40"/>
        <v>0</v>
      </c>
      <c r="CY15" s="22">
        <f t="shared" si="41"/>
        <v>1</v>
      </c>
      <c r="CZ15" s="22">
        <f t="shared" si="42"/>
        <v>1</v>
      </c>
      <c r="DA15" s="22">
        <f t="shared" si="43"/>
        <v>1</v>
      </c>
      <c r="DB15" s="22">
        <f t="shared" si="44"/>
        <v>1</v>
      </c>
      <c r="DC15" s="22">
        <f t="shared" si="45"/>
        <v>1</v>
      </c>
      <c r="DD15" s="22">
        <f t="shared" si="46"/>
        <v>1</v>
      </c>
      <c r="DE15" s="22">
        <f t="shared" si="47"/>
        <v>1</v>
      </c>
      <c r="DF15" s="22">
        <f t="shared" si="48"/>
        <v>1</v>
      </c>
      <c r="DG15" s="22">
        <f t="shared" si="49"/>
        <v>1</v>
      </c>
      <c r="DH15" s="22">
        <f t="shared" si="50"/>
        <v>15</v>
      </c>
      <c r="DI15" s="22">
        <f t="shared" si="51"/>
        <v>5.5</v>
      </c>
      <c r="DJ15" s="22">
        <f t="shared" si="52"/>
        <v>4</v>
      </c>
      <c r="DK15" s="23">
        <f t="shared" si="53"/>
        <v>0</v>
      </c>
      <c r="DL15" s="23">
        <f t="shared" si="54"/>
        <v>0</v>
      </c>
      <c r="DM15" s="24">
        <f t="shared" si="55"/>
        <v>0</v>
      </c>
      <c r="DN15" s="25" t="str">
        <f t="shared" si="56"/>
        <v/>
      </c>
      <c r="DO15" s="25" t="str">
        <f t="shared" si="57"/>
        <v xml:space="preserve"> </v>
      </c>
      <c r="DP15" s="125">
        <f t="shared" si="58"/>
        <v>62</v>
      </c>
      <c r="DQ15" s="23">
        <f t="shared" si="59"/>
        <v>1</v>
      </c>
      <c r="DR15" s="23">
        <f t="shared" si="60"/>
        <v>1</v>
      </c>
      <c r="DS15" s="24">
        <f t="shared" si="61"/>
        <v>2</v>
      </c>
      <c r="DT15" s="25" t="str">
        <f t="shared" si="62"/>
        <v>دور ثانى فى</v>
      </c>
      <c r="DU15" s="25" t="str">
        <f t="shared" si="63"/>
        <v xml:space="preserve"> جغرافيا   فلسفة </v>
      </c>
      <c r="DV15" s="127">
        <f t="shared" si="64"/>
        <v>38.5</v>
      </c>
    </row>
    <row r="16" spans="1:126" ht="21" thickTop="1" thickBot="1">
      <c r="A16" s="97">
        <f t="shared" si="0"/>
        <v>3</v>
      </c>
      <c r="B16" s="180" t="s">
        <v>104</v>
      </c>
      <c r="C16" s="100">
        <v>1403</v>
      </c>
      <c r="D16" s="152">
        <v>8</v>
      </c>
      <c r="E16" s="152" t="s">
        <v>67</v>
      </c>
      <c r="F16" s="100" t="s">
        <v>77</v>
      </c>
      <c r="G16" s="101" t="s">
        <v>69</v>
      </c>
      <c r="H16" s="152" t="s">
        <v>81</v>
      </c>
      <c r="I16" s="153" t="s">
        <v>80</v>
      </c>
      <c r="J16" s="135">
        <v>35622</v>
      </c>
      <c r="K16" s="97">
        <f t="shared" si="1"/>
        <v>20</v>
      </c>
      <c r="L16" s="13">
        <f t="shared" si="2"/>
        <v>2</v>
      </c>
      <c r="M16" s="13">
        <f t="shared" si="3"/>
        <v>16</v>
      </c>
      <c r="N16" s="97">
        <v>433</v>
      </c>
      <c r="O16" s="102"/>
      <c r="P16" s="103"/>
      <c r="Q16" s="103">
        <v>13</v>
      </c>
      <c r="R16" s="103"/>
      <c r="S16" s="104">
        <f t="shared" si="4"/>
        <v>13</v>
      </c>
      <c r="T16" s="105"/>
      <c r="U16" s="103">
        <v>7.5</v>
      </c>
      <c r="V16" s="103"/>
      <c r="W16" s="104">
        <f t="shared" si="5"/>
        <v>7.5</v>
      </c>
      <c r="X16" s="105"/>
      <c r="Y16" s="164">
        <v>2.5</v>
      </c>
      <c r="Z16" s="103"/>
      <c r="AA16" s="104">
        <f t="shared" si="6"/>
        <v>2.5</v>
      </c>
      <c r="AB16" s="106"/>
      <c r="AC16" s="97">
        <v>5</v>
      </c>
      <c r="AD16" s="97"/>
      <c r="AE16" s="97">
        <f t="shared" si="7"/>
        <v>5</v>
      </c>
      <c r="AF16" s="106"/>
      <c r="AG16" s="97">
        <v>3</v>
      </c>
      <c r="AH16" s="97"/>
      <c r="AI16" s="97">
        <f t="shared" si="8"/>
        <v>3</v>
      </c>
      <c r="AJ16" s="106">
        <v>2.5</v>
      </c>
      <c r="AK16" s="97">
        <v>5.5</v>
      </c>
      <c r="AL16" s="97">
        <f t="shared" si="9"/>
        <v>8</v>
      </c>
      <c r="AM16" s="106">
        <v>2.5</v>
      </c>
      <c r="AN16" s="97">
        <v>9</v>
      </c>
      <c r="AO16" s="97">
        <f t="shared" si="10"/>
        <v>11.5</v>
      </c>
      <c r="AP16" s="106"/>
      <c r="AQ16" s="97"/>
      <c r="AR16" s="97">
        <f t="shared" si="11"/>
        <v>0</v>
      </c>
      <c r="AS16" s="106"/>
      <c r="AT16" s="97"/>
      <c r="AU16" s="97">
        <f t="shared" si="12"/>
        <v>0</v>
      </c>
      <c r="AV16" s="107">
        <f t="shared" si="13"/>
        <v>50.5</v>
      </c>
      <c r="AW16" s="106"/>
      <c r="AX16" s="97">
        <v>3</v>
      </c>
      <c r="AY16" s="97">
        <v>2.5</v>
      </c>
      <c r="AZ16" s="97"/>
      <c r="BA16" s="97"/>
      <c r="BB16" s="97">
        <f t="shared" si="14"/>
        <v>5.5</v>
      </c>
      <c r="BC16" s="106"/>
      <c r="BD16" s="97">
        <v>6.5</v>
      </c>
      <c r="BE16" s="97"/>
      <c r="BF16" s="108">
        <f t="shared" si="15"/>
        <v>6.5</v>
      </c>
      <c r="BG16" s="106"/>
      <c r="BH16" s="97">
        <v>6.5</v>
      </c>
      <c r="BI16" s="97"/>
      <c r="BJ16" s="108">
        <f t="shared" si="16"/>
        <v>6.5</v>
      </c>
      <c r="BK16" s="106"/>
      <c r="BL16" s="97">
        <v>8</v>
      </c>
      <c r="BM16" s="97"/>
      <c r="BN16" s="108">
        <f t="shared" si="17"/>
        <v>8</v>
      </c>
      <c r="BO16" s="106"/>
      <c r="BP16" s="97">
        <v>8</v>
      </c>
      <c r="BQ16" s="97"/>
      <c r="BR16" s="108">
        <f t="shared" si="18"/>
        <v>8</v>
      </c>
      <c r="BS16" s="106"/>
      <c r="BT16" s="97">
        <v>3</v>
      </c>
      <c r="BU16" s="97">
        <v>4</v>
      </c>
      <c r="BV16" s="97"/>
      <c r="BW16" s="97"/>
      <c r="BX16" s="97">
        <f t="shared" si="19"/>
        <v>7</v>
      </c>
      <c r="BY16" s="27" t="str">
        <f t="shared" si="20"/>
        <v>دور ثانى فى</v>
      </c>
      <c r="BZ16" s="29" t="str">
        <f t="shared" si="21"/>
        <v xml:space="preserve">  عربى  لغة أولى   لغة ثانية  جبر   تفاضل   جغرافيا   فلسفة   مجموع كلى   حاسب آلى   دين   وطنية  تربية رياضية نشاط مهنية </v>
      </c>
      <c r="CA16" s="123">
        <v>41183</v>
      </c>
      <c r="CB16" s="22" t="str">
        <f t="shared" si="22"/>
        <v xml:space="preserve">  عربى </v>
      </c>
      <c r="CC16" s="22" t="str">
        <f t="shared" si="23"/>
        <v xml:space="preserve"> لغة أولى </v>
      </c>
      <c r="CD16" s="22" t="str">
        <f t="shared" si="65"/>
        <v xml:space="preserve">  لغة ثانية </v>
      </c>
      <c r="CE16" s="22" t="str">
        <f t="shared" si="66"/>
        <v xml:space="preserve"> جبر </v>
      </c>
      <c r="CF16" s="22" t="str">
        <f t="shared" si="67"/>
        <v xml:space="preserve">  تفاضل </v>
      </c>
      <c r="CG16" s="22" t="str">
        <f t="shared" si="68"/>
        <v xml:space="preserve"> </v>
      </c>
      <c r="CH16" s="22" t="str">
        <f t="shared" si="24"/>
        <v/>
      </c>
      <c r="CI16" s="22" t="str">
        <f t="shared" si="25"/>
        <v xml:space="preserve"> جغرافيا </v>
      </c>
      <c r="CJ16" s="22" t="str">
        <f t="shared" si="26"/>
        <v xml:space="preserve">  فلسفة </v>
      </c>
      <c r="CK16" s="22" t="str">
        <f t="shared" si="27"/>
        <v xml:space="preserve">  مجموع كلى </v>
      </c>
      <c r="CL16" s="22" t="str">
        <f t="shared" si="28"/>
        <v xml:space="preserve">  حاسب آلى </v>
      </c>
      <c r="CM16" s="22" t="str">
        <f t="shared" si="29"/>
        <v xml:space="preserve">  دين </v>
      </c>
      <c r="CN16" s="22" t="str">
        <f t="shared" si="30"/>
        <v xml:space="preserve">  وطنية </v>
      </c>
      <c r="CO16" s="22" t="str">
        <f t="shared" si="31"/>
        <v xml:space="preserve"> تربية رياضية </v>
      </c>
      <c r="CP16" s="22" t="str">
        <f t="shared" si="32"/>
        <v xml:space="preserve">نشاط </v>
      </c>
      <c r="CQ16" s="22" t="str">
        <f t="shared" si="33"/>
        <v xml:space="preserve">مهنية </v>
      </c>
      <c r="CR16" s="22">
        <f t="shared" si="34"/>
        <v>1</v>
      </c>
      <c r="CS16" s="22">
        <f t="shared" si="35"/>
        <v>1</v>
      </c>
      <c r="CT16" s="22">
        <f t="shared" si="36"/>
        <v>1</v>
      </c>
      <c r="CU16" s="22">
        <f t="shared" si="37"/>
        <v>1</v>
      </c>
      <c r="CV16" s="22">
        <f t="shared" si="38"/>
        <v>1</v>
      </c>
      <c r="CW16" s="22">
        <f t="shared" si="39"/>
        <v>1</v>
      </c>
      <c r="CX16" s="22">
        <f t="shared" si="40"/>
        <v>0</v>
      </c>
      <c r="CY16" s="22">
        <f t="shared" si="41"/>
        <v>1</v>
      </c>
      <c r="CZ16" s="22">
        <f t="shared" si="42"/>
        <v>1</v>
      </c>
      <c r="DA16" s="22">
        <f t="shared" si="43"/>
        <v>1</v>
      </c>
      <c r="DB16" s="22">
        <f t="shared" si="44"/>
        <v>1</v>
      </c>
      <c r="DC16" s="22">
        <f t="shared" si="45"/>
        <v>1</v>
      </c>
      <c r="DD16" s="22">
        <f t="shared" si="46"/>
        <v>1</v>
      </c>
      <c r="DE16" s="22">
        <f t="shared" si="47"/>
        <v>1</v>
      </c>
      <c r="DF16" s="22">
        <f t="shared" si="48"/>
        <v>1</v>
      </c>
      <c r="DG16" s="22">
        <f t="shared" si="49"/>
        <v>1</v>
      </c>
      <c r="DH16" s="22">
        <f t="shared" si="50"/>
        <v>15</v>
      </c>
      <c r="DI16" s="22">
        <f t="shared" si="51"/>
        <v>5.5</v>
      </c>
      <c r="DJ16" s="22">
        <f t="shared" si="52"/>
        <v>7</v>
      </c>
      <c r="DK16" s="23">
        <f t="shared" si="53"/>
        <v>0</v>
      </c>
      <c r="DL16" s="23">
        <f t="shared" si="54"/>
        <v>0</v>
      </c>
      <c r="DM16" s="24">
        <f t="shared" si="55"/>
        <v>0</v>
      </c>
      <c r="DN16" s="25" t="str">
        <f t="shared" si="56"/>
        <v/>
      </c>
      <c r="DO16" s="25" t="str">
        <f t="shared" si="57"/>
        <v xml:space="preserve"> </v>
      </c>
      <c r="DP16" s="125">
        <f t="shared" si="58"/>
        <v>50.5</v>
      </c>
      <c r="DQ16" s="23">
        <f t="shared" si="59"/>
        <v>1</v>
      </c>
      <c r="DR16" s="23">
        <f t="shared" si="60"/>
        <v>1</v>
      </c>
      <c r="DS16" s="24">
        <f t="shared" si="61"/>
        <v>2</v>
      </c>
      <c r="DT16" s="25" t="str">
        <f t="shared" si="62"/>
        <v>دور ثانى فى</v>
      </c>
      <c r="DU16" s="25" t="str">
        <f t="shared" si="63"/>
        <v xml:space="preserve"> جغرافيا   فلسفة </v>
      </c>
      <c r="DV16" s="127">
        <f t="shared" si="64"/>
        <v>26</v>
      </c>
    </row>
    <row r="17" spans="1:126" ht="21" thickTop="1" thickBot="1">
      <c r="A17" s="97">
        <f t="shared" si="0"/>
        <v>4</v>
      </c>
      <c r="B17" s="180" t="s">
        <v>101</v>
      </c>
      <c r="C17" s="100">
        <v>1404</v>
      </c>
      <c r="D17" s="152">
        <v>8</v>
      </c>
      <c r="E17" s="152" t="s">
        <v>67</v>
      </c>
      <c r="F17" s="100" t="s">
        <v>77</v>
      </c>
      <c r="G17" s="101" t="s">
        <v>69</v>
      </c>
      <c r="H17" s="152" t="s">
        <v>81</v>
      </c>
      <c r="I17" s="153" t="s">
        <v>80</v>
      </c>
      <c r="J17" s="135">
        <v>35694</v>
      </c>
      <c r="K17" s="97">
        <f t="shared" si="1"/>
        <v>10</v>
      </c>
      <c r="L17" s="13">
        <f t="shared" si="2"/>
        <v>0</v>
      </c>
      <c r="M17" s="13">
        <f t="shared" si="3"/>
        <v>16</v>
      </c>
      <c r="N17" s="97">
        <v>434</v>
      </c>
      <c r="O17" s="102"/>
      <c r="P17" s="103"/>
      <c r="Q17" s="103">
        <v>13</v>
      </c>
      <c r="R17" s="103"/>
      <c r="S17" s="104">
        <f t="shared" si="4"/>
        <v>13</v>
      </c>
      <c r="T17" s="105"/>
      <c r="U17" s="103">
        <v>4.5</v>
      </c>
      <c r="V17" s="103"/>
      <c r="W17" s="104">
        <f t="shared" si="5"/>
        <v>4.5</v>
      </c>
      <c r="X17" s="105"/>
      <c r="Y17" s="164">
        <v>3</v>
      </c>
      <c r="Z17" s="103"/>
      <c r="AA17" s="104">
        <f t="shared" si="6"/>
        <v>3</v>
      </c>
      <c r="AB17" s="106"/>
      <c r="AC17" s="97">
        <v>1</v>
      </c>
      <c r="AD17" s="97"/>
      <c r="AE17" s="97">
        <f t="shared" si="7"/>
        <v>1</v>
      </c>
      <c r="AF17" s="106"/>
      <c r="AG17" s="97">
        <v>2.5</v>
      </c>
      <c r="AH17" s="97"/>
      <c r="AI17" s="97">
        <f t="shared" si="8"/>
        <v>2.5</v>
      </c>
      <c r="AJ17" s="106">
        <v>3</v>
      </c>
      <c r="AK17" s="97">
        <v>3.5</v>
      </c>
      <c r="AL17" s="97">
        <f t="shared" si="9"/>
        <v>6.5</v>
      </c>
      <c r="AM17" s="106">
        <v>3.5</v>
      </c>
      <c r="AN17" s="97">
        <v>4.5</v>
      </c>
      <c r="AO17" s="97">
        <f t="shared" si="10"/>
        <v>8</v>
      </c>
      <c r="AP17" s="106"/>
      <c r="AQ17" s="97"/>
      <c r="AR17" s="97">
        <f t="shared" si="11"/>
        <v>0</v>
      </c>
      <c r="AS17" s="106"/>
      <c r="AT17" s="97"/>
      <c r="AU17" s="97">
        <f t="shared" si="12"/>
        <v>0</v>
      </c>
      <c r="AV17" s="107">
        <f t="shared" si="13"/>
        <v>38.5</v>
      </c>
      <c r="AW17" s="106"/>
      <c r="AX17" s="97">
        <v>3</v>
      </c>
      <c r="AY17" s="97">
        <v>3</v>
      </c>
      <c r="AZ17" s="97"/>
      <c r="BA17" s="97"/>
      <c r="BB17" s="97">
        <f t="shared" si="14"/>
        <v>6</v>
      </c>
      <c r="BC17" s="106"/>
      <c r="BD17" s="97">
        <v>4.5</v>
      </c>
      <c r="BE17" s="97"/>
      <c r="BF17" s="108">
        <f t="shared" si="15"/>
        <v>4.5</v>
      </c>
      <c r="BG17" s="106"/>
      <c r="BH17" s="97">
        <v>6</v>
      </c>
      <c r="BI17" s="97"/>
      <c r="BJ17" s="108">
        <f t="shared" si="16"/>
        <v>6</v>
      </c>
      <c r="BK17" s="106"/>
      <c r="BL17" s="97">
        <v>8</v>
      </c>
      <c r="BM17" s="97"/>
      <c r="BN17" s="108">
        <f t="shared" si="17"/>
        <v>8</v>
      </c>
      <c r="BO17" s="106"/>
      <c r="BP17" s="97">
        <v>8</v>
      </c>
      <c r="BQ17" s="97"/>
      <c r="BR17" s="108">
        <f t="shared" si="18"/>
        <v>8</v>
      </c>
      <c r="BS17" s="106"/>
      <c r="BT17" s="97">
        <v>3</v>
      </c>
      <c r="BU17" s="97">
        <v>4</v>
      </c>
      <c r="BV17" s="97"/>
      <c r="BW17" s="97"/>
      <c r="BX17" s="97">
        <f t="shared" si="19"/>
        <v>7</v>
      </c>
      <c r="BY17" s="27" t="str">
        <f t="shared" si="20"/>
        <v>دور ثانى فى</v>
      </c>
      <c r="BZ17" s="29" t="str">
        <f t="shared" si="21"/>
        <v xml:space="preserve">  عربى  لغة أولى   لغة ثانية  جبر   تفاضل تاريخ جغرافيا   فلسفة   مجموع كلى   حاسب آلى   دين   وطنية  تربية رياضية نشاط مهنية </v>
      </c>
      <c r="CA17" s="123">
        <v>41548</v>
      </c>
      <c r="CB17" s="22" t="str">
        <f t="shared" si="22"/>
        <v xml:space="preserve">  عربى </v>
      </c>
      <c r="CC17" s="22" t="str">
        <f t="shared" si="23"/>
        <v xml:space="preserve"> لغة أولى </v>
      </c>
      <c r="CD17" s="22" t="str">
        <f t="shared" si="65"/>
        <v xml:space="preserve">  لغة ثانية </v>
      </c>
      <c r="CE17" s="22" t="str">
        <f t="shared" si="66"/>
        <v xml:space="preserve"> جبر </v>
      </c>
      <c r="CF17" s="22" t="str">
        <f t="shared" si="67"/>
        <v xml:space="preserve">  تفاضل </v>
      </c>
      <c r="CG17" s="22" t="str">
        <f t="shared" si="68"/>
        <v>تاريخ</v>
      </c>
      <c r="CH17" s="22" t="str">
        <f t="shared" si="24"/>
        <v/>
      </c>
      <c r="CI17" s="22" t="str">
        <f t="shared" si="25"/>
        <v xml:space="preserve"> جغرافيا </v>
      </c>
      <c r="CJ17" s="22" t="str">
        <f t="shared" si="26"/>
        <v xml:space="preserve">  فلسفة </v>
      </c>
      <c r="CK17" s="22" t="str">
        <f t="shared" si="27"/>
        <v xml:space="preserve">  مجموع كلى </v>
      </c>
      <c r="CL17" s="22" t="str">
        <f t="shared" si="28"/>
        <v xml:space="preserve">  حاسب آلى </v>
      </c>
      <c r="CM17" s="22" t="str">
        <f t="shared" si="29"/>
        <v xml:space="preserve">  دين </v>
      </c>
      <c r="CN17" s="22" t="str">
        <f t="shared" si="30"/>
        <v xml:space="preserve">  وطنية </v>
      </c>
      <c r="CO17" s="22" t="str">
        <f t="shared" si="31"/>
        <v xml:space="preserve"> تربية رياضية </v>
      </c>
      <c r="CP17" s="22" t="str">
        <f t="shared" si="32"/>
        <v xml:space="preserve">نشاط </v>
      </c>
      <c r="CQ17" s="22" t="str">
        <f t="shared" si="33"/>
        <v xml:space="preserve">مهنية </v>
      </c>
      <c r="CR17" s="22">
        <f t="shared" si="34"/>
        <v>1</v>
      </c>
      <c r="CS17" s="22">
        <f t="shared" si="35"/>
        <v>1</v>
      </c>
      <c r="CT17" s="22">
        <f t="shared" si="36"/>
        <v>1</v>
      </c>
      <c r="CU17" s="22">
        <f t="shared" si="37"/>
        <v>1</v>
      </c>
      <c r="CV17" s="22">
        <f t="shared" si="38"/>
        <v>1</v>
      </c>
      <c r="CW17" s="22">
        <f t="shared" si="39"/>
        <v>1</v>
      </c>
      <c r="CX17" s="22">
        <f t="shared" si="40"/>
        <v>0</v>
      </c>
      <c r="CY17" s="22">
        <f t="shared" si="41"/>
        <v>1</v>
      </c>
      <c r="CZ17" s="22">
        <f t="shared" si="42"/>
        <v>1</v>
      </c>
      <c r="DA17" s="22">
        <f t="shared" si="43"/>
        <v>1</v>
      </c>
      <c r="DB17" s="22">
        <f t="shared" si="44"/>
        <v>1</v>
      </c>
      <c r="DC17" s="22">
        <f t="shared" si="45"/>
        <v>1</v>
      </c>
      <c r="DD17" s="22">
        <f t="shared" si="46"/>
        <v>1</v>
      </c>
      <c r="DE17" s="22">
        <f t="shared" si="47"/>
        <v>1</v>
      </c>
      <c r="DF17" s="22">
        <f t="shared" si="48"/>
        <v>1</v>
      </c>
      <c r="DG17" s="22">
        <f t="shared" si="49"/>
        <v>1</v>
      </c>
      <c r="DH17" s="22">
        <f t="shared" si="50"/>
        <v>15</v>
      </c>
      <c r="DI17" s="22">
        <f t="shared" si="51"/>
        <v>6</v>
      </c>
      <c r="DJ17" s="22">
        <f t="shared" si="52"/>
        <v>7</v>
      </c>
      <c r="DK17" s="23">
        <f t="shared" si="53"/>
        <v>1</v>
      </c>
      <c r="DL17" s="23">
        <f t="shared" si="54"/>
        <v>0</v>
      </c>
      <c r="DM17" s="24">
        <f t="shared" si="55"/>
        <v>1</v>
      </c>
      <c r="DN17" s="25" t="str">
        <f t="shared" si="56"/>
        <v>دور ثانى فى</v>
      </c>
      <c r="DO17" s="25" t="str">
        <f t="shared" si="57"/>
        <v>تاريخ</v>
      </c>
      <c r="DP17" s="125">
        <f t="shared" si="58"/>
        <v>38.5</v>
      </c>
      <c r="DQ17" s="23">
        <f t="shared" si="59"/>
        <v>1</v>
      </c>
      <c r="DR17" s="23">
        <f t="shared" si="60"/>
        <v>1</v>
      </c>
      <c r="DS17" s="24">
        <f t="shared" si="61"/>
        <v>2</v>
      </c>
      <c r="DT17" s="25" t="str">
        <f t="shared" si="62"/>
        <v>دور ثانى فى</v>
      </c>
      <c r="DU17" s="25" t="str">
        <f t="shared" si="63"/>
        <v xml:space="preserve"> جغرافيا   فلسفة </v>
      </c>
      <c r="DV17" s="127">
        <f t="shared" si="64"/>
        <v>23</v>
      </c>
    </row>
    <row r="18" spans="1:126" ht="21" thickTop="1" thickBot="1">
      <c r="A18" s="97">
        <f t="shared" si="0"/>
        <v>5</v>
      </c>
      <c r="B18" s="180" t="s">
        <v>105</v>
      </c>
      <c r="C18" s="100">
        <v>1405</v>
      </c>
      <c r="D18" s="163">
        <v>8</v>
      </c>
      <c r="E18" s="152" t="s">
        <v>67</v>
      </c>
      <c r="F18" s="100" t="s">
        <v>77</v>
      </c>
      <c r="G18" s="101" t="s">
        <v>69</v>
      </c>
      <c r="H18" s="152" t="s">
        <v>81</v>
      </c>
      <c r="I18" s="153" t="s">
        <v>80</v>
      </c>
      <c r="J18" s="135">
        <v>35459</v>
      </c>
      <c r="K18" s="97">
        <f t="shared" si="1"/>
        <v>2</v>
      </c>
      <c r="L18" s="13">
        <f t="shared" si="2"/>
        <v>8</v>
      </c>
      <c r="M18" s="13">
        <f t="shared" si="3"/>
        <v>16</v>
      </c>
      <c r="N18" s="97">
        <v>435</v>
      </c>
      <c r="O18" s="102"/>
      <c r="P18" s="103"/>
      <c r="Q18" s="103">
        <v>14</v>
      </c>
      <c r="R18" s="103"/>
      <c r="S18" s="104">
        <f t="shared" si="4"/>
        <v>14</v>
      </c>
      <c r="T18" s="105"/>
      <c r="U18" s="103">
        <v>13</v>
      </c>
      <c r="V18" s="103"/>
      <c r="W18" s="104">
        <f t="shared" si="5"/>
        <v>13</v>
      </c>
      <c r="X18" s="105"/>
      <c r="Y18" s="164">
        <v>5</v>
      </c>
      <c r="Z18" s="103"/>
      <c r="AA18" s="104">
        <f t="shared" si="6"/>
        <v>5</v>
      </c>
      <c r="AB18" s="106"/>
      <c r="AC18" s="97">
        <v>1.5</v>
      </c>
      <c r="AD18" s="97"/>
      <c r="AE18" s="97">
        <f t="shared" si="7"/>
        <v>1.5</v>
      </c>
      <c r="AF18" s="106"/>
      <c r="AG18" s="97">
        <v>4.5</v>
      </c>
      <c r="AH18" s="97"/>
      <c r="AI18" s="97">
        <f t="shared" si="8"/>
        <v>4.5</v>
      </c>
      <c r="AJ18" s="106">
        <v>3</v>
      </c>
      <c r="AK18" s="97">
        <v>13.5</v>
      </c>
      <c r="AL18" s="97">
        <f t="shared" si="9"/>
        <v>16.5</v>
      </c>
      <c r="AM18" s="106">
        <v>3</v>
      </c>
      <c r="AN18" s="97">
        <v>14</v>
      </c>
      <c r="AO18" s="97">
        <f t="shared" si="10"/>
        <v>17</v>
      </c>
      <c r="AP18" s="106"/>
      <c r="AQ18" s="97"/>
      <c r="AR18" s="97">
        <f t="shared" si="11"/>
        <v>0</v>
      </c>
      <c r="AS18" s="106"/>
      <c r="AT18" s="97"/>
      <c r="AU18" s="97">
        <f t="shared" si="12"/>
        <v>0</v>
      </c>
      <c r="AV18" s="107">
        <f t="shared" si="13"/>
        <v>71.5</v>
      </c>
      <c r="AW18" s="106"/>
      <c r="AX18" s="97">
        <v>3</v>
      </c>
      <c r="AY18" s="97">
        <v>3.5</v>
      </c>
      <c r="AZ18" s="97"/>
      <c r="BA18" s="97"/>
      <c r="BB18" s="97">
        <f t="shared" si="14"/>
        <v>6.5</v>
      </c>
      <c r="BC18" s="106"/>
      <c r="BD18" s="97">
        <v>6.5</v>
      </c>
      <c r="BE18" s="97"/>
      <c r="BF18" s="108">
        <f t="shared" si="15"/>
        <v>6.5</v>
      </c>
      <c r="BG18" s="106"/>
      <c r="BH18" s="97">
        <v>6.5</v>
      </c>
      <c r="BI18" s="97"/>
      <c r="BJ18" s="108">
        <f t="shared" si="16"/>
        <v>6.5</v>
      </c>
      <c r="BK18" s="106"/>
      <c r="BL18" s="97">
        <v>8</v>
      </c>
      <c r="BM18" s="97"/>
      <c r="BN18" s="108">
        <f t="shared" si="17"/>
        <v>8</v>
      </c>
      <c r="BO18" s="106"/>
      <c r="BP18" s="97">
        <v>7</v>
      </c>
      <c r="BQ18" s="97"/>
      <c r="BR18" s="108">
        <f t="shared" si="18"/>
        <v>7</v>
      </c>
      <c r="BS18" s="106"/>
      <c r="BT18" s="97">
        <v>3</v>
      </c>
      <c r="BU18" s="97">
        <v>4.5</v>
      </c>
      <c r="BV18" s="97"/>
      <c r="BW18" s="97"/>
      <c r="BX18" s="97">
        <f t="shared" si="19"/>
        <v>7.5</v>
      </c>
      <c r="BY18" s="27" t="str">
        <f t="shared" si="20"/>
        <v>دور ثانى فى</v>
      </c>
      <c r="BZ18" s="29" t="str">
        <f t="shared" si="21"/>
        <v xml:space="preserve">  عربى  لغة أولى   لغة ثانية  جبر   تفاضل   جغرافيا   فلسفة   مجموع كلى   حاسب آلى   دين   وطنية  تربية رياضية نشاط مهنية </v>
      </c>
      <c r="CA18" s="123">
        <v>41913</v>
      </c>
      <c r="CB18" s="22" t="str">
        <f t="shared" si="22"/>
        <v xml:space="preserve">  عربى </v>
      </c>
      <c r="CC18" s="22" t="str">
        <f t="shared" si="23"/>
        <v xml:space="preserve"> لغة أولى </v>
      </c>
      <c r="CD18" s="22" t="str">
        <f t="shared" si="65"/>
        <v xml:space="preserve">  لغة ثانية </v>
      </c>
      <c r="CE18" s="22" t="str">
        <f t="shared" si="66"/>
        <v xml:space="preserve"> جبر </v>
      </c>
      <c r="CF18" s="22" t="str">
        <f t="shared" si="67"/>
        <v xml:space="preserve">  تفاضل </v>
      </c>
      <c r="CG18" s="22" t="str">
        <f t="shared" si="68"/>
        <v xml:space="preserve"> </v>
      </c>
      <c r="CH18" s="22" t="str">
        <f t="shared" si="24"/>
        <v/>
      </c>
      <c r="CI18" s="22" t="str">
        <f t="shared" si="25"/>
        <v xml:space="preserve"> جغرافيا </v>
      </c>
      <c r="CJ18" s="22" t="str">
        <f t="shared" si="26"/>
        <v xml:space="preserve">  فلسفة </v>
      </c>
      <c r="CK18" s="22" t="str">
        <f t="shared" si="27"/>
        <v xml:space="preserve">  مجموع كلى </v>
      </c>
      <c r="CL18" s="22" t="str">
        <f t="shared" si="28"/>
        <v xml:space="preserve">  حاسب آلى </v>
      </c>
      <c r="CM18" s="22" t="str">
        <f t="shared" si="29"/>
        <v xml:space="preserve">  دين </v>
      </c>
      <c r="CN18" s="22" t="str">
        <f t="shared" si="30"/>
        <v xml:space="preserve">  وطنية </v>
      </c>
      <c r="CO18" s="22" t="str">
        <f t="shared" si="31"/>
        <v xml:space="preserve"> تربية رياضية </v>
      </c>
      <c r="CP18" s="22" t="str">
        <f t="shared" si="32"/>
        <v xml:space="preserve">نشاط </v>
      </c>
      <c r="CQ18" s="22" t="str">
        <f t="shared" si="33"/>
        <v xml:space="preserve">مهنية </v>
      </c>
      <c r="CR18" s="22">
        <f t="shared" si="34"/>
        <v>1</v>
      </c>
      <c r="CS18" s="22">
        <f t="shared" si="35"/>
        <v>1</v>
      </c>
      <c r="CT18" s="22">
        <f t="shared" si="36"/>
        <v>1</v>
      </c>
      <c r="CU18" s="22">
        <f t="shared" si="37"/>
        <v>1</v>
      </c>
      <c r="CV18" s="22">
        <f t="shared" si="38"/>
        <v>1</v>
      </c>
      <c r="CW18" s="22">
        <f t="shared" si="39"/>
        <v>1</v>
      </c>
      <c r="CX18" s="22">
        <f t="shared" si="40"/>
        <v>0</v>
      </c>
      <c r="CY18" s="22">
        <f t="shared" si="41"/>
        <v>1</v>
      </c>
      <c r="CZ18" s="22">
        <f t="shared" si="42"/>
        <v>1</v>
      </c>
      <c r="DA18" s="22">
        <f t="shared" si="43"/>
        <v>1</v>
      </c>
      <c r="DB18" s="22">
        <f t="shared" si="44"/>
        <v>1</v>
      </c>
      <c r="DC18" s="22">
        <f t="shared" si="45"/>
        <v>1</v>
      </c>
      <c r="DD18" s="22">
        <f t="shared" si="46"/>
        <v>1</v>
      </c>
      <c r="DE18" s="22">
        <f t="shared" si="47"/>
        <v>1</v>
      </c>
      <c r="DF18" s="22">
        <f t="shared" si="48"/>
        <v>1</v>
      </c>
      <c r="DG18" s="22">
        <f t="shared" si="49"/>
        <v>1</v>
      </c>
      <c r="DH18" s="22">
        <f t="shared" si="50"/>
        <v>15</v>
      </c>
      <c r="DI18" s="22">
        <f t="shared" si="51"/>
        <v>6.5</v>
      </c>
      <c r="DJ18" s="22">
        <f t="shared" si="52"/>
        <v>7.5</v>
      </c>
      <c r="DK18" s="23">
        <f t="shared" si="53"/>
        <v>0</v>
      </c>
      <c r="DL18" s="23">
        <f t="shared" si="54"/>
        <v>0</v>
      </c>
      <c r="DM18" s="24">
        <f t="shared" si="55"/>
        <v>0</v>
      </c>
      <c r="DN18" s="25" t="str">
        <f t="shared" si="56"/>
        <v/>
      </c>
      <c r="DO18" s="25" t="str">
        <f t="shared" si="57"/>
        <v xml:space="preserve"> </v>
      </c>
      <c r="DP18" s="125">
        <f t="shared" si="58"/>
        <v>71.5</v>
      </c>
      <c r="DQ18" s="23">
        <f t="shared" si="59"/>
        <v>1</v>
      </c>
      <c r="DR18" s="23">
        <f t="shared" si="60"/>
        <v>1</v>
      </c>
      <c r="DS18" s="24">
        <f t="shared" si="61"/>
        <v>2</v>
      </c>
      <c r="DT18" s="25" t="str">
        <f t="shared" si="62"/>
        <v>دور ثانى فى</v>
      </c>
      <c r="DU18" s="25" t="str">
        <f t="shared" si="63"/>
        <v xml:space="preserve"> جغرافيا   فلسفة </v>
      </c>
      <c r="DV18" s="127">
        <f t="shared" si="64"/>
        <v>36.5</v>
      </c>
    </row>
    <row r="19" spans="1:126" ht="21" thickTop="1" thickBot="1">
      <c r="A19" s="97">
        <f t="shared" si="0"/>
        <v>6</v>
      </c>
      <c r="B19" s="180" t="s">
        <v>106</v>
      </c>
      <c r="C19" s="100">
        <v>1406</v>
      </c>
      <c r="D19" s="152">
        <v>4</v>
      </c>
      <c r="E19" s="152" t="s">
        <v>67</v>
      </c>
      <c r="F19" s="100" t="s">
        <v>77</v>
      </c>
      <c r="G19" s="101" t="s">
        <v>71</v>
      </c>
      <c r="H19" s="152" t="s">
        <v>81</v>
      </c>
      <c r="I19" s="153" t="s">
        <v>79</v>
      </c>
      <c r="J19" s="135">
        <v>35150</v>
      </c>
      <c r="K19" s="97">
        <f t="shared" si="1"/>
        <v>5</v>
      </c>
      <c r="L19" s="13">
        <f t="shared" si="2"/>
        <v>6</v>
      </c>
      <c r="M19" s="13">
        <f t="shared" si="3"/>
        <v>17</v>
      </c>
      <c r="N19" s="97">
        <v>436</v>
      </c>
      <c r="O19" s="102"/>
      <c r="P19" s="103"/>
      <c r="Q19" s="103">
        <v>11</v>
      </c>
      <c r="R19" s="103"/>
      <c r="S19" s="104">
        <f t="shared" si="4"/>
        <v>11</v>
      </c>
      <c r="T19" s="105"/>
      <c r="U19" s="103">
        <v>14</v>
      </c>
      <c r="V19" s="103"/>
      <c r="W19" s="104">
        <f t="shared" si="5"/>
        <v>14</v>
      </c>
      <c r="X19" s="105"/>
      <c r="Y19" s="164">
        <v>4.5</v>
      </c>
      <c r="Z19" s="103"/>
      <c r="AA19" s="104">
        <f t="shared" si="6"/>
        <v>4.5</v>
      </c>
      <c r="AB19" s="106"/>
      <c r="AC19" s="97">
        <v>2</v>
      </c>
      <c r="AD19" s="97"/>
      <c r="AE19" s="97">
        <f t="shared" si="7"/>
        <v>2</v>
      </c>
      <c r="AF19" s="106"/>
      <c r="AG19" s="97">
        <v>3</v>
      </c>
      <c r="AH19" s="97"/>
      <c r="AI19" s="97">
        <f t="shared" si="8"/>
        <v>3</v>
      </c>
      <c r="AJ19" s="106">
        <v>3</v>
      </c>
      <c r="AK19" s="97">
        <v>11</v>
      </c>
      <c r="AL19" s="97">
        <f t="shared" si="9"/>
        <v>14</v>
      </c>
      <c r="AM19" s="106">
        <v>2.5</v>
      </c>
      <c r="AN19" s="97">
        <v>8</v>
      </c>
      <c r="AO19" s="97">
        <f t="shared" si="10"/>
        <v>10.5</v>
      </c>
      <c r="AP19" s="106"/>
      <c r="AQ19" s="97"/>
      <c r="AR19" s="97">
        <f t="shared" si="11"/>
        <v>0</v>
      </c>
      <c r="AS19" s="106"/>
      <c r="AT19" s="97"/>
      <c r="AU19" s="97">
        <f t="shared" si="12"/>
        <v>0</v>
      </c>
      <c r="AV19" s="107">
        <f t="shared" si="13"/>
        <v>59</v>
      </c>
      <c r="AW19" s="106"/>
      <c r="AX19" s="97">
        <v>0.5</v>
      </c>
      <c r="AY19" s="97">
        <v>3</v>
      </c>
      <c r="AZ19" s="97"/>
      <c r="BA19" s="97"/>
      <c r="BB19" s="97">
        <f t="shared" si="14"/>
        <v>3.5</v>
      </c>
      <c r="BC19" s="106"/>
      <c r="BD19" s="97">
        <v>7</v>
      </c>
      <c r="BE19" s="97"/>
      <c r="BF19" s="108">
        <f t="shared" si="15"/>
        <v>7</v>
      </c>
      <c r="BG19" s="106"/>
      <c r="BH19" s="97">
        <v>7</v>
      </c>
      <c r="BI19" s="97"/>
      <c r="BJ19" s="108">
        <f t="shared" si="16"/>
        <v>7</v>
      </c>
      <c r="BK19" s="106"/>
      <c r="BL19" s="97">
        <v>8</v>
      </c>
      <c r="BM19" s="97"/>
      <c r="BN19" s="108">
        <f t="shared" si="17"/>
        <v>8</v>
      </c>
      <c r="BO19" s="106"/>
      <c r="BP19" s="97">
        <v>8</v>
      </c>
      <c r="BQ19" s="97"/>
      <c r="BR19" s="108">
        <f t="shared" si="18"/>
        <v>8</v>
      </c>
      <c r="BS19" s="106"/>
      <c r="BT19" s="97">
        <v>3</v>
      </c>
      <c r="BU19" s="97">
        <v>4.5</v>
      </c>
      <c r="BV19" s="97"/>
      <c r="BW19" s="97"/>
      <c r="BX19" s="97">
        <f t="shared" si="19"/>
        <v>7.5</v>
      </c>
      <c r="BY19" s="27" t="str">
        <f t="shared" si="20"/>
        <v>دور ثانى فى</v>
      </c>
      <c r="BZ19" s="29" t="str">
        <f t="shared" si="21"/>
        <v xml:space="preserve">  عربى  لغة أولى   لغة ثانية  جبر   تفاضل   جغرافيا   فلسفة   مجموع كلى   حاسب آلى   دين   وطنية  تربية رياضية نشاط مهنية </v>
      </c>
      <c r="CA19" s="123">
        <v>42278</v>
      </c>
      <c r="CB19" s="22" t="str">
        <f t="shared" si="22"/>
        <v xml:space="preserve">  عربى </v>
      </c>
      <c r="CC19" s="22" t="str">
        <f t="shared" si="23"/>
        <v xml:space="preserve"> لغة أولى </v>
      </c>
      <c r="CD19" s="22" t="str">
        <f t="shared" si="65"/>
        <v xml:space="preserve">  لغة ثانية </v>
      </c>
      <c r="CE19" s="22" t="str">
        <f t="shared" si="66"/>
        <v xml:space="preserve"> جبر </v>
      </c>
      <c r="CF19" s="22" t="str">
        <f t="shared" si="67"/>
        <v xml:space="preserve">  تفاضل </v>
      </c>
      <c r="CG19" s="22" t="str">
        <f t="shared" si="68"/>
        <v xml:space="preserve"> </v>
      </c>
      <c r="CH19" s="22" t="str">
        <f t="shared" si="24"/>
        <v/>
      </c>
      <c r="CI19" s="22" t="str">
        <f t="shared" si="25"/>
        <v xml:space="preserve"> جغرافيا </v>
      </c>
      <c r="CJ19" s="22" t="str">
        <f t="shared" si="26"/>
        <v xml:space="preserve">  فلسفة </v>
      </c>
      <c r="CK19" s="22" t="str">
        <f t="shared" si="27"/>
        <v xml:space="preserve">  مجموع كلى </v>
      </c>
      <c r="CL19" s="22" t="str">
        <f t="shared" si="28"/>
        <v xml:space="preserve">  حاسب آلى </v>
      </c>
      <c r="CM19" s="22" t="str">
        <f t="shared" si="29"/>
        <v xml:space="preserve">  دين </v>
      </c>
      <c r="CN19" s="22" t="str">
        <f t="shared" si="30"/>
        <v xml:space="preserve">  وطنية </v>
      </c>
      <c r="CO19" s="22" t="str">
        <f t="shared" si="31"/>
        <v xml:space="preserve"> تربية رياضية </v>
      </c>
      <c r="CP19" s="22" t="str">
        <f t="shared" si="32"/>
        <v xml:space="preserve">نشاط </v>
      </c>
      <c r="CQ19" s="22" t="str">
        <f t="shared" si="33"/>
        <v xml:space="preserve">مهنية </v>
      </c>
      <c r="CR19" s="22">
        <f t="shared" si="34"/>
        <v>1</v>
      </c>
      <c r="CS19" s="22">
        <f t="shared" si="35"/>
        <v>1</v>
      </c>
      <c r="CT19" s="22">
        <f t="shared" si="36"/>
        <v>1</v>
      </c>
      <c r="CU19" s="22">
        <f t="shared" si="37"/>
        <v>1</v>
      </c>
      <c r="CV19" s="22">
        <f t="shared" si="38"/>
        <v>1</v>
      </c>
      <c r="CW19" s="22">
        <f t="shared" si="39"/>
        <v>1</v>
      </c>
      <c r="CX19" s="22">
        <f t="shared" si="40"/>
        <v>0</v>
      </c>
      <c r="CY19" s="22">
        <f t="shared" si="41"/>
        <v>1</v>
      </c>
      <c r="CZ19" s="22">
        <f t="shared" si="42"/>
        <v>1</v>
      </c>
      <c r="DA19" s="22">
        <f t="shared" si="43"/>
        <v>1</v>
      </c>
      <c r="DB19" s="22">
        <f t="shared" si="44"/>
        <v>1</v>
      </c>
      <c r="DC19" s="22">
        <f t="shared" si="45"/>
        <v>1</v>
      </c>
      <c r="DD19" s="22">
        <f t="shared" si="46"/>
        <v>1</v>
      </c>
      <c r="DE19" s="22">
        <f t="shared" si="47"/>
        <v>1</v>
      </c>
      <c r="DF19" s="22">
        <f t="shared" si="48"/>
        <v>1</v>
      </c>
      <c r="DG19" s="22">
        <f t="shared" si="49"/>
        <v>1</v>
      </c>
      <c r="DH19" s="22">
        <f t="shared" si="50"/>
        <v>15</v>
      </c>
      <c r="DI19" s="22">
        <f t="shared" si="51"/>
        <v>3.5</v>
      </c>
      <c r="DJ19" s="22">
        <f t="shared" si="52"/>
        <v>7.5</v>
      </c>
      <c r="DK19" s="23">
        <f t="shared" si="53"/>
        <v>0</v>
      </c>
      <c r="DL19" s="23">
        <f t="shared" si="54"/>
        <v>0</v>
      </c>
      <c r="DM19" s="24">
        <f t="shared" si="55"/>
        <v>0</v>
      </c>
      <c r="DN19" s="25" t="str">
        <f t="shared" si="56"/>
        <v/>
      </c>
      <c r="DO19" s="25" t="str">
        <f t="shared" si="57"/>
        <v xml:space="preserve"> </v>
      </c>
      <c r="DP19" s="125">
        <f t="shared" si="58"/>
        <v>59</v>
      </c>
      <c r="DQ19" s="23">
        <f t="shared" si="59"/>
        <v>1</v>
      </c>
      <c r="DR19" s="23">
        <f t="shared" si="60"/>
        <v>1</v>
      </c>
      <c r="DS19" s="24">
        <f t="shared" si="61"/>
        <v>2</v>
      </c>
      <c r="DT19" s="25" t="str">
        <f t="shared" si="62"/>
        <v>دور ثانى فى</v>
      </c>
      <c r="DU19" s="25" t="str">
        <f t="shared" si="63"/>
        <v xml:space="preserve"> جغرافيا   فلسفة </v>
      </c>
      <c r="DV19" s="127">
        <f t="shared" si="64"/>
        <v>32.5</v>
      </c>
    </row>
    <row r="20" spans="1:126" ht="21" thickTop="1" thickBot="1">
      <c r="A20" s="97">
        <f t="shared" si="0"/>
        <v>7</v>
      </c>
      <c r="B20" s="180" t="s">
        <v>107</v>
      </c>
      <c r="C20" s="100">
        <v>1407</v>
      </c>
      <c r="D20" s="152">
        <v>8</v>
      </c>
      <c r="E20" s="152" t="s">
        <v>67</v>
      </c>
      <c r="F20" s="100" t="s">
        <v>77</v>
      </c>
      <c r="G20" s="101" t="s">
        <v>69</v>
      </c>
      <c r="H20" s="152" t="s">
        <v>81</v>
      </c>
      <c r="I20" s="153" t="s">
        <v>80</v>
      </c>
      <c r="J20" s="135">
        <v>35462</v>
      </c>
      <c r="K20" s="97">
        <f t="shared" si="1"/>
        <v>0</v>
      </c>
      <c r="L20" s="13">
        <f t="shared" si="2"/>
        <v>8</v>
      </c>
      <c r="M20" s="13">
        <f t="shared" si="3"/>
        <v>16</v>
      </c>
      <c r="N20" s="97">
        <v>437</v>
      </c>
      <c r="O20" s="102"/>
      <c r="P20" s="103"/>
      <c r="Q20" s="103">
        <v>13.5</v>
      </c>
      <c r="R20" s="103"/>
      <c r="S20" s="104">
        <f t="shared" si="4"/>
        <v>13.5</v>
      </c>
      <c r="T20" s="105"/>
      <c r="U20" s="103">
        <v>14.5</v>
      </c>
      <c r="V20" s="103"/>
      <c r="W20" s="104">
        <f t="shared" si="5"/>
        <v>14.5</v>
      </c>
      <c r="X20" s="105"/>
      <c r="Y20" s="164">
        <v>5</v>
      </c>
      <c r="Z20" s="103"/>
      <c r="AA20" s="104">
        <f t="shared" si="6"/>
        <v>5</v>
      </c>
      <c r="AB20" s="106"/>
      <c r="AC20" s="97">
        <v>3</v>
      </c>
      <c r="AD20" s="97"/>
      <c r="AE20" s="97">
        <f t="shared" si="7"/>
        <v>3</v>
      </c>
      <c r="AF20" s="106"/>
      <c r="AG20" s="97">
        <v>4</v>
      </c>
      <c r="AH20" s="97"/>
      <c r="AI20" s="97">
        <f t="shared" si="8"/>
        <v>4</v>
      </c>
      <c r="AJ20" s="106">
        <v>1</v>
      </c>
      <c r="AK20" s="97">
        <v>7</v>
      </c>
      <c r="AL20" s="97">
        <f t="shared" si="9"/>
        <v>8</v>
      </c>
      <c r="AM20" s="106">
        <v>2.5</v>
      </c>
      <c r="AN20" s="97">
        <v>11.5</v>
      </c>
      <c r="AO20" s="97">
        <f t="shared" si="10"/>
        <v>14</v>
      </c>
      <c r="AP20" s="106"/>
      <c r="AQ20" s="97"/>
      <c r="AR20" s="97">
        <f t="shared" si="11"/>
        <v>0</v>
      </c>
      <c r="AS20" s="106"/>
      <c r="AT20" s="97"/>
      <c r="AU20" s="97">
        <f t="shared" si="12"/>
        <v>0</v>
      </c>
      <c r="AV20" s="107">
        <f t="shared" si="13"/>
        <v>62</v>
      </c>
      <c r="AW20" s="106"/>
      <c r="AX20" s="97">
        <v>3</v>
      </c>
      <c r="AY20" s="97">
        <v>2.5</v>
      </c>
      <c r="AZ20" s="97"/>
      <c r="BA20" s="97"/>
      <c r="BB20" s="97">
        <f t="shared" si="14"/>
        <v>5.5</v>
      </c>
      <c r="BC20" s="106"/>
      <c r="BD20" s="97">
        <v>6</v>
      </c>
      <c r="BE20" s="97"/>
      <c r="BF20" s="108">
        <f t="shared" si="15"/>
        <v>6</v>
      </c>
      <c r="BG20" s="106"/>
      <c r="BH20" s="97">
        <v>5.5</v>
      </c>
      <c r="BI20" s="97"/>
      <c r="BJ20" s="108">
        <f t="shared" si="16"/>
        <v>5.5</v>
      </c>
      <c r="BK20" s="106"/>
      <c r="BL20" s="97">
        <v>8</v>
      </c>
      <c r="BM20" s="97"/>
      <c r="BN20" s="108">
        <f t="shared" si="17"/>
        <v>8</v>
      </c>
      <c r="BO20" s="106"/>
      <c r="BP20" s="97">
        <v>7</v>
      </c>
      <c r="BQ20" s="97"/>
      <c r="BR20" s="108">
        <f t="shared" si="18"/>
        <v>7</v>
      </c>
      <c r="BS20" s="106"/>
      <c r="BT20" s="97">
        <v>3</v>
      </c>
      <c r="BU20" s="97">
        <v>4.5</v>
      </c>
      <c r="BV20" s="97"/>
      <c r="BW20" s="97"/>
      <c r="BX20" s="97">
        <f t="shared" si="19"/>
        <v>7.5</v>
      </c>
      <c r="BY20" s="27" t="str">
        <f t="shared" si="20"/>
        <v>دور ثانى فى</v>
      </c>
      <c r="BZ20" s="29" t="str">
        <f t="shared" si="21"/>
        <v xml:space="preserve">  عربى  لغة أولى   لغة ثانية  جبر   تفاضل   جغرافيا   فلسفة   مجموع كلى   حاسب آلى   دين   وطنية  تربية رياضية نشاط مهنية </v>
      </c>
      <c r="CA20" s="123">
        <v>42644</v>
      </c>
      <c r="CB20" s="22" t="str">
        <f t="shared" si="22"/>
        <v xml:space="preserve">  عربى </v>
      </c>
      <c r="CC20" s="22" t="str">
        <f t="shared" si="23"/>
        <v xml:space="preserve"> لغة أولى </v>
      </c>
      <c r="CD20" s="22" t="str">
        <f t="shared" si="65"/>
        <v xml:space="preserve">  لغة ثانية </v>
      </c>
      <c r="CE20" s="22" t="str">
        <f t="shared" si="66"/>
        <v xml:space="preserve"> جبر </v>
      </c>
      <c r="CF20" s="22" t="str">
        <f t="shared" si="67"/>
        <v xml:space="preserve">  تفاضل </v>
      </c>
      <c r="CG20" s="22" t="str">
        <f t="shared" si="68"/>
        <v xml:space="preserve"> </v>
      </c>
      <c r="CH20" s="22" t="str">
        <f t="shared" si="24"/>
        <v/>
      </c>
      <c r="CI20" s="22" t="str">
        <f t="shared" si="25"/>
        <v xml:space="preserve"> جغرافيا </v>
      </c>
      <c r="CJ20" s="22" t="str">
        <f t="shared" si="26"/>
        <v xml:space="preserve">  فلسفة </v>
      </c>
      <c r="CK20" s="22" t="str">
        <f t="shared" si="27"/>
        <v xml:space="preserve">  مجموع كلى </v>
      </c>
      <c r="CL20" s="22" t="str">
        <f t="shared" si="28"/>
        <v xml:space="preserve">  حاسب آلى </v>
      </c>
      <c r="CM20" s="22" t="str">
        <f t="shared" si="29"/>
        <v xml:space="preserve">  دين </v>
      </c>
      <c r="CN20" s="22" t="str">
        <f t="shared" si="30"/>
        <v xml:space="preserve">  وطنية </v>
      </c>
      <c r="CO20" s="22" t="str">
        <f t="shared" si="31"/>
        <v xml:space="preserve"> تربية رياضية </v>
      </c>
      <c r="CP20" s="22" t="str">
        <f t="shared" si="32"/>
        <v xml:space="preserve">نشاط </v>
      </c>
      <c r="CQ20" s="22" t="str">
        <f t="shared" si="33"/>
        <v xml:space="preserve">مهنية </v>
      </c>
      <c r="CR20" s="22">
        <f t="shared" si="34"/>
        <v>1</v>
      </c>
      <c r="CS20" s="22">
        <f t="shared" si="35"/>
        <v>1</v>
      </c>
      <c r="CT20" s="22">
        <f t="shared" si="36"/>
        <v>1</v>
      </c>
      <c r="CU20" s="22">
        <f t="shared" si="37"/>
        <v>1</v>
      </c>
      <c r="CV20" s="22">
        <f t="shared" si="38"/>
        <v>1</v>
      </c>
      <c r="CW20" s="22">
        <f t="shared" si="39"/>
        <v>1</v>
      </c>
      <c r="CX20" s="22">
        <f t="shared" si="40"/>
        <v>0</v>
      </c>
      <c r="CY20" s="22">
        <f t="shared" si="41"/>
        <v>1</v>
      </c>
      <c r="CZ20" s="22">
        <f t="shared" si="42"/>
        <v>1</v>
      </c>
      <c r="DA20" s="22">
        <f t="shared" si="43"/>
        <v>1</v>
      </c>
      <c r="DB20" s="22">
        <f t="shared" si="44"/>
        <v>1</v>
      </c>
      <c r="DC20" s="22">
        <f t="shared" si="45"/>
        <v>1</v>
      </c>
      <c r="DD20" s="22">
        <f t="shared" si="46"/>
        <v>1</v>
      </c>
      <c r="DE20" s="22">
        <f t="shared" si="47"/>
        <v>1</v>
      </c>
      <c r="DF20" s="22">
        <f t="shared" si="48"/>
        <v>1</v>
      </c>
      <c r="DG20" s="22">
        <f t="shared" si="49"/>
        <v>1</v>
      </c>
      <c r="DH20" s="22">
        <f t="shared" si="50"/>
        <v>15</v>
      </c>
      <c r="DI20" s="22">
        <f t="shared" si="51"/>
        <v>5.5</v>
      </c>
      <c r="DJ20" s="22">
        <f t="shared" si="52"/>
        <v>7.5</v>
      </c>
      <c r="DK20" s="23">
        <f t="shared" si="53"/>
        <v>0</v>
      </c>
      <c r="DL20" s="23">
        <f t="shared" si="54"/>
        <v>0</v>
      </c>
      <c r="DM20" s="24">
        <f t="shared" si="55"/>
        <v>0</v>
      </c>
      <c r="DN20" s="25" t="str">
        <f t="shared" si="56"/>
        <v/>
      </c>
      <c r="DO20" s="25" t="str">
        <f t="shared" si="57"/>
        <v xml:space="preserve"> </v>
      </c>
      <c r="DP20" s="125">
        <f t="shared" si="58"/>
        <v>62</v>
      </c>
      <c r="DQ20" s="23">
        <f t="shared" si="59"/>
        <v>1</v>
      </c>
      <c r="DR20" s="23">
        <f t="shared" si="60"/>
        <v>1</v>
      </c>
      <c r="DS20" s="24">
        <f t="shared" si="61"/>
        <v>2</v>
      </c>
      <c r="DT20" s="25" t="str">
        <f t="shared" si="62"/>
        <v>دور ثانى فى</v>
      </c>
      <c r="DU20" s="25" t="str">
        <f t="shared" si="63"/>
        <v xml:space="preserve"> جغرافيا   فلسفة </v>
      </c>
      <c r="DV20" s="127">
        <f t="shared" si="64"/>
        <v>37</v>
      </c>
    </row>
    <row r="21" spans="1:126" ht="21" thickTop="1" thickBot="1">
      <c r="A21" s="97">
        <f t="shared" si="0"/>
        <v>8</v>
      </c>
      <c r="B21" s="180" t="s">
        <v>108</v>
      </c>
      <c r="C21" s="100">
        <v>1408</v>
      </c>
      <c r="D21" s="152">
        <v>4</v>
      </c>
      <c r="E21" s="152" t="s">
        <v>67</v>
      </c>
      <c r="F21" s="100" t="s">
        <v>77</v>
      </c>
      <c r="G21" s="101" t="s">
        <v>71</v>
      </c>
      <c r="H21" s="152" t="s">
        <v>81</v>
      </c>
      <c r="I21" s="153" t="s">
        <v>80</v>
      </c>
      <c r="J21" s="135">
        <v>35600</v>
      </c>
      <c r="K21" s="97">
        <f t="shared" si="1"/>
        <v>12</v>
      </c>
      <c r="L21" s="13">
        <f t="shared" si="2"/>
        <v>3</v>
      </c>
      <c r="M21" s="13">
        <f t="shared" si="3"/>
        <v>16</v>
      </c>
      <c r="N21" s="97">
        <v>438</v>
      </c>
      <c r="O21" s="102"/>
      <c r="P21" s="103"/>
      <c r="Q21" s="103">
        <v>14.5</v>
      </c>
      <c r="R21" s="103"/>
      <c r="S21" s="104">
        <f t="shared" si="4"/>
        <v>14.5</v>
      </c>
      <c r="T21" s="105"/>
      <c r="U21" s="103">
        <v>13.5</v>
      </c>
      <c r="V21" s="103"/>
      <c r="W21" s="104">
        <f t="shared" si="5"/>
        <v>13.5</v>
      </c>
      <c r="X21" s="105"/>
      <c r="Y21" s="164">
        <v>5.5</v>
      </c>
      <c r="Z21" s="103"/>
      <c r="AA21" s="104">
        <f t="shared" si="6"/>
        <v>5.5</v>
      </c>
      <c r="AB21" s="106"/>
      <c r="AC21" s="97">
        <v>6</v>
      </c>
      <c r="AD21" s="97"/>
      <c r="AE21" s="97">
        <f t="shared" si="7"/>
        <v>6</v>
      </c>
      <c r="AF21" s="106"/>
      <c r="AG21" s="97">
        <v>5</v>
      </c>
      <c r="AH21" s="97"/>
      <c r="AI21" s="97">
        <f t="shared" si="8"/>
        <v>5</v>
      </c>
      <c r="AJ21" s="106">
        <v>3</v>
      </c>
      <c r="AK21" s="97">
        <v>5</v>
      </c>
      <c r="AL21" s="97">
        <f t="shared" si="9"/>
        <v>8</v>
      </c>
      <c r="AM21" s="106">
        <v>3</v>
      </c>
      <c r="AN21" s="97">
        <v>5</v>
      </c>
      <c r="AO21" s="97">
        <f t="shared" si="10"/>
        <v>8</v>
      </c>
      <c r="AP21" s="106"/>
      <c r="AQ21" s="97"/>
      <c r="AR21" s="97">
        <f t="shared" si="11"/>
        <v>0</v>
      </c>
      <c r="AS21" s="106"/>
      <c r="AT21" s="97"/>
      <c r="AU21" s="97">
        <f t="shared" si="12"/>
        <v>0</v>
      </c>
      <c r="AV21" s="107">
        <f t="shared" si="13"/>
        <v>60.5</v>
      </c>
      <c r="AW21" s="106"/>
      <c r="AX21" s="97">
        <v>3</v>
      </c>
      <c r="AY21" s="97">
        <v>3.5</v>
      </c>
      <c r="AZ21" s="97"/>
      <c r="BA21" s="97"/>
      <c r="BB21" s="97">
        <f t="shared" si="14"/>
        <v>6.5</v>
      </c>
      <c r="BC21" s="106"/>
      <c r="BD21" s="97">
        <v>7</v>
      </c>
      <c r="BE21" s="97"/>
      <c r="BF21" s="108">
        <f t="shared" si="15"/>
        <v>7</v>
      </c>
      <c r="BG21" s="106"/>
      <c r="BH21" s="97">
        <v>6.5</v>
      </c>
      <c r="BI21" s="97"/>
      <c r="BJ21" s="108">
        <f t="shared" si="16"/>
        <v>6.5</v>
      </c>
      <c r="BK21" s="106"/>
      <c r="BL21" s="97">
        <v>7</v>
      </c>
      <c r="BM21" s="97"/>
      <c r="BN21" s="108">
        <f t="shared" si="17"/>
        <v>7</v>
      </c>
      <c r="BO21" s="106"/>
      <c r="BP21" s="97">
        <v>8</v>
      </c>
      <c r="BQ21" s="97"/>
      <c r="BR21" s="108">
        <f t="shared" si="18"/>
        <v>8</v>
      </c>
      <c r="BS21" s="106"/>
      <c r="BT21" s="97">
        <v>3</v>
      </c>
      <c r="BU21" s="97">
        <v>4.5</v>
      </c>
      <c r="BV21" s="97"/>
      <c r="BW21" s="97"/>
      <c r="BX21" s="97">
        <f t="shared" si="19"/>
        <v>7.5</v>
      </c>
      <c r="BY21" s="27" t="str">
        <f t="shared" si="20"/>
        <v>دور ثانى فى</v>
      </c>
      <c r="BZ21" s="29" t="str">
        <f t="shared" si="21"/>
        <v xml:space="preserve">  عربى  لغة أولى   لغة ثانية  جبر   تفاضل   جغرافيا   فلسفة   مجموع كلى   حاسب آلى   دين   وطنية  تربية رياضية نشاط مهنية </v>
      </c>
      <c r="CA21" s="123">
        <v>43009</v>
      </c>
      <c r="CB21" s="22" t="str">
        <f t="shared" si="22"/>
        <v xml:space="preserve">  عربى </v>
      </c>
      <c r="CC21" s="22" t="str">
        <f t="shared" si="23"/>
        <v xml:space="preserve"> لغة أولى </v>
      </c>
      <c r="CD21" s="22" t="str">
        <f t="shared" si="65"/>
        <v xml:space="preserve">  لغة ثانية </v>
      </c>
      <c r="CE21" s="22" t="str">
        <f t="shared" si="66"/>
        <v xml:space="preserve"> جبر </v>
      </c>
      <c r="CF21" s="22" t="str">
        <f t="shared" si="67"/>
        <v xml:space="preserve">  تفاضل </v>
      </c>
      <c r="CG21" s="22" t="str">
        <f t="shared" si="68"/>
        <v xml:space="preserve"> </v>
      </c>
      <c r="CH21" s="22" t="str">
        <f t="shared" si="24"/>
        <v/>
      </c>
      <c r="CI21" s="22" t="str">
        <f t="shared" si="25"/>
        <v xml:space="preserve"> جغرافيا </v>
      </c>
      <c r="CJ21" s="22" t="str">
        <f t="shared" si="26"/>
        <v xml:space="preserve">  فلسفة </v>
      </c>
      <c r="CK21" s="22" t="str">
        <f t="shared" si="27"/>
        <v xml:space="preserve">  مجموع كلى </v>
      </c>
      <c r="CL21" s="22" t="str">
        <f t="shared" si="28"/>
        <v xml:space="preserve">  حاسب آلى </v>
      </c>
      <c r="CM21" s="22" t="str">
        <f t="shared" si="29"/>
        <v xml:space="preserve">  دين </v>
      </c>
      <c r="CN21" s="22" t="str">
        <f t="shared" si="30"/>
        <v xml:space="preserve">  وطنية </v>
      </c>
      <c r="CO21" s="22" t="str">
        <f t="shared" si="31"/>
        <v xml:space="preserve"> تربية رياضية </v>
      </c>
      <c r="CP21" s="22" t="str">
        <f t="shared" si="32"/>
        <v xml:space="preserve">نشاط </v>
      </c>
      <c r="CQ21" s="22" t="str">
        <f t="shared" si="33"/>
        <v xml:space="preserve">مهنية </v>
      </c>
      <c r="CR21" s="22">
        <f t="shared" si="34"/>
        <v>1</v>
      </c>
      <c r="CS21" s="22">
        <f t="shared" si="35"/>
        <v>1</v>
      </c>
      <c r="CT21" s="22">
        <f t="shared" si="36"/>
        <v>1</v>
      </c>
      <c r="CU21" s="22">
        <f t="shared" si="37"/>
        <v>1</v>
      </c>
      <c r="CV21" s="22">
        <f t="shared" si="38"/>
        <v>1</v>
      </c>
      <c r="CW21" s="22">
        <f t="shared" si="39"/>
        <v>1</v>
      </c>
      <c r="CX21" s="22">
        <f t="shared" si="40"/>
        <v>0</v>
      </c>
      <c r="CY21" s="22">
        <f t="shared" si="41"/>
        <v>1</v>
      </c>
      <c r="CZ21" s="22">
        <f t="shared" si="42"/>
        <v>1</v>
      </c>
      <c r="DA21" s="22">
        <f t="shared" si="43"/>
        <v>1</v>
      </c>
      <c r="DB21" s="22">
        <f t="shared" si="44"/>
        <v>1</v>
      </c>
      <c r="DC21" s="22">
        <f t="shared" si="45"/>
        <v>1</v>
      </c>
      <c r="DD21" s="22">
        <f t="shared" si="46"/>
        <v>1</v>
      </c>
      <c r="DE21" s="22">
        <f t="shared" si="47"/>
        <v>1</v>
      </c>
      <c r="DF21" s="22">
        <f t="shared" si="48"/>
        <v>1</v>
      </c>
      <c r="DG21" s="22">
        <f t="shared" si="49"/>
        <v>1</v>
      </c>
      <c r="DH21" s="22">
        <f t="shared" si="50"/>
        <v>15</v>
      </c>
      <c r="DI21" s="22">
        <f t="shared" si="51"/>
        <v>6.5</v>
      </c>
      <c r="DJ21" s="22">
        <f t="shared" si="52"/>
        <v>7.5</v>
      </c>
      <c r="DK21" s="23">
        <f t="shared" si="53"/>
        <v>0</v>
      </c>
      <c r="DL21" s="23">
        <f t="shared" si="54"/>
        <v>0</v>
      </c>
      <c r="DM21" s="24">
        <f t="shared" si="55"/>
        <v>0</v>
      </c>
      <c r="DN21" s="25" t="str">
        <f t="shared" si="56"/>
        <v/>
      </c>
      <c r="DO21" s="25" t="str">
        <f t="shared" si="57"/>
        <v xml:space="preserve"> </v>
      </c>
      <c r="DP21" s="125">
        <f t="shared" si="58"/>
        <v>60.5</v>
      </c>
      <c r="DQ21" s="23">
        <f t="shared" si="59"/>
        <v>1</v>
      </c>
      <c r="DR21" s="23">
        <f t="shared" si="60"/>
        <v>1</v>
      </c>
      <c r="DS21" s="24">
        <f t="shared" si="61"/>
        <v>2</v>
      </c>
      <c r="DT21" s="25" t="str">
        <f t="shared" si="62"/>
        <v>دور ثانى فى</v>
      </c>
      <c r="DU21" s="25" t="str">
        <f t="shared" si="63"/>
        <v xml:space="preserve"> جغرافيا   فلسفة </v>
      </c>
      <c r="DV21" s="127">
        <f t="shared" si="64"/>
        <v>38.5</v>
      </c>
    </row>
    <row r="22" spans="1:126" ht="21" thickTop="1" thickBot="1">
      <c r="A22" s="97">
        <f t="shared" si="0"/>
        <v>9</v>
      </c>
      <c r="B22" s="180" t="s">
        <v>109</v>
      </c>
      <c r="C22" s="100">
        <v>1409</v>
      </c>
      <c r="D22" s="152">
        <v>4</v>
      </c>
      <c r="E22" s="152" t="s">
        <v>67</v>
      </c>
      <c r="F22" s="100" t="s">
        <v>77</v>
      </c>
      <c r="G22" s="101" t="s">
        <v>71</v>
      </c>
      <c r="H22" s="152" t="s">
        <v>81</v>
      </c>
      <c r="I22" s="153" t="s">
        <v>80</v>
      </c>
      <c r="J22" s="135">
        <v>35651</v>
      </c>
      <c r="K22" s="97">
        <f t="shared" si="1"/>
        <v>22</v>
      </c>
      <c r="L22" s="13">
        <f t="shared" si="2"/>
        <v>1</v>
      </c>
      <c r="M22" s="13">
        <f t="shared" si="3"/>
        <v>16</v>
      </c>
      <c r="N22" s="97">
        <v>439</v>
      </c>
      <c r="O22" s="102"/>
      <c r="P22" s="103"/>
      <c r="Q22" s="103">
        <v>13</v>
      </c>
      <c r="R22" s="103"/>
      <c r="S22" s="104">
        <f t="shared" si="4"/>
        <v>13</v>
      </c>
      <c r="T22" s="105"/>
      <c r="U22" s="103">
        <v>12.5</v>
      </c>
      <c r="V22" s="103"/>
      <c r="W22" s="104">
        <f t="shared" si="5"/>
        <v>12.5</v>
      </c>
      <c r="X22" s="105"/>
      <c r="Y22" s="164">
        <v>5</v>
      </c>
      <c r="Z22" s="103"/>
      <c r="AA22" s="104">
        <f t="shared" si="6"/>
        <v>5</v>
      </c>
      <c r="AB22" s="106"/>
      <c r="AC22" s="97">
        <v>3.5</v>
      </c>
      <c r="AD22" s="97"/>
      <c r="AE22" s="97">
        <f t="shared" si="7"/>
        <v>3.5</v>
      </c>
      <c r="AF22" s="106"/>
      <c r="AG22" s="97">
        <v>4</v>
      </c>
      <c r="AH22" s="97"/>
      <c r="AI22" s="97">
        <f t="shared" si="8"/>
        <v>4</v>
      </c>
      <c r="AJ22" s="106">
        <v>2.5</v>
      </c>
      <c r="AK22" s="97">
        <v>6.5</v>
      </c>
      <c r="AL22" s="97">
        <f t="shared" si="9"/>
        <v>9</v>
      </c>
      <c r="AM22" s="106">
        <v>2.5</v>
      </c>
      <c r="AN22" s="97">
        <v>9</v>
      </c>
      <c r="AO22" s="97">
        <f t="shared" si="10"/>
        <v>11.5</v>
      </c>
      <c r="AP22" s="106"/>
      <c r="AQ22" s="97"/>
      <c r="AR22" s="97">
        <f t="shared" si="11"/>
        <v>0</v>
      </c>
      <c r="AS22" s="106"/>
      <c r="AT22" s="97"/>
      <c r="AU22" s="97">
        <f t="shared" si="12"/>
        <v>0</v>
      </c>
      <c r="AV22" s="107">
        <f t="shared" si="13"/>
        <v>58.5</v>
      </c>
      <c r="AW22" s="106"/>
      <c r="AX22" s="97">
        <v>0.5</v>
      </c>
      <c r="AY22" s="97">
        <v>3</v>
      </c>
      <c r="AZ22" s="97"/>
      <c r="BA22" s="97"/>
      <c r="BB22" s="97">
        <f t="shared" si="14"/>
        <v>3.5</v>
      </c>
      <c r="BC22" s="106"/>
      <c r="BD22" s="97">
        <v>6</v>
      </c>
      <c r="BE22" s="97"/>
      <c r="BF22" s="108">
        <f t="shared" si="15"/>
        <v>6</v>
      </c>
      <c r="BG22" s="106"/>
      <c r="BH22" s="97">
        <v>6.5</v>
      </c>
      <c r="BI22" s="97"/>
      <c r="BJ22" s="108">
        <f t="shared" si="16"/>
        <v>6.5</v>
      </c>
      <c r="BK22" s="106"/>
      <c r="BL22" s="97">
        <v>7</v>
      </c>
      <c r="BM22" s="97"/>
      <c r="BN22" s="108">
        <f t="shared" si="17"/>
        <v>7</v>
      </c>
      <c r="BO22" s="106"/>
      <c r="BP22" s="97">
        <v>7</v>
      </c>
      <c r="BQ22" s="97"/>
      <c r="BR22" s="108">
        <f t="shared" si="18"/>
        <v>7</v>
      </c>
      <c r="BS22" s="106"/>
      <c r="BT22" s="97">
        <v>3</v>
      </c>
      <c r="BU22" s="97">
        <v>4.5</v>
      </c>
      <c r="BV22" s="97"/>
      <c r="BW22" s="97"/>
      <c r="BX22" s="97">
        <f t="shared" si="19"/>
        <v>7.5</v>
      </c>
      <c r="BY22" s="27" t="str">
        <f t="shared" si="20"/>
        <v>دور ثانى فى</v>
      </c>
      <c r="BZ22" s="29" t="str">
        <f t="shared" si="21"/>
        <v xml:space="preserve">  عربى  لغة أولى   لغة ثانية  جبر   تفاضل   جغرافيا   فلسفة   مجموع كلى   حاسب آلى   دين   وطنية  تربية رياضية نشاط مهنية </v>
      </c>
      <c r="CA22" s="123">
        <v>43374</v>
      </c>
      <c r="CB22" s="22" t="str">
        <f t="shared" si="22"/>
        <v xml:space="preserve">  عربى </v>
      </c>
      <c r="CC22" s="22" t="str">
        <f t="shared" si="23"/>
        <v xml:space="preserve"> لغة أولى </v>
      </c>
      <c r="CD22" s="22" t="str">
        <f t="shared" si="65"/>
        <v xml:space="preserve">  لغة ثانية </v>
      </c>
      <c r="CE22" s="22" t="str">
        <f t="shared" si="66"/>
        <v xml:space="preserve"> جبر </v>
      </c>
      <c r="CF22" s="22" t="str">
        <f t="shared" si="67"/>
        <v xml:space="preserve">  تفاضل </v>
      </c>
      <c r="CG22" s="22" t="str">
        <f t="shared" si="68"/>
        <v xml:space="preserve"> </v>
      </c>
      <c r="CH22" s="22" t="str">
        <f t="shared" si="24"/>
        <v/>
      </c>
      <c r="CI22" s="22" t="str">
        <f t="shared" si="25"/>
        <v xml:space="preserve"> جغرافيا </v>
      </c>
      <c r="CJ22" s="22" t="str">
        <f t="shared" si="26"/>
        <v xml:space="preserve">  فلسفة </v>
      </c>
      <c r="CK22" s="22" t="str">
        <f t="shared" si="27"/>
        <v xml:space="preserve">  مجموع كلى </v>
      </c>
      <c r="CL22" s="22" t="str">
        <f t="shared" si="28"/>
        <v xml:space="preserve">  حاسب آلى </v>
      </c>
      <c r="CM22" s="22" t="str">
        <f t="shared" si="29"/>
        <v xml:space="preserve">  دين </v>
      </c>
      <c r="CN22" s="22" t="str">
        <f t="shared" si="30"/>
        <v xml:space="preserve">  وطنية </v>
      </c>
      <c r="CO22" s="22" t="str">
        <f t="shared" si="31"/>
        <v xml:space="preserve"> تربية رياضية </v>
      </c>
      <c r="CP22" s="22" t="str">
        <f t="shared" si="32"/>
        <v xml:space="preserve">نشاط </v>
      </c>
      <c r="CQ22" s="22" t="str">
        <f t="shared" si="33"/>
        <v xml:space="preserve">مهنية </v>
      </c>
      <c r="CR22" s="22">
        <f t="shared" si="34"/>
        <v>1</v>
      </c>
      <c r="CS22" s="22">
        <f t="shared" si="35"/>
        <v>1</v>
      </c>
      <c r="CT22" s="22">
        <f t="shared" si="36"/>
        <v>1</v>
      </c>
      <c r="CU22" s="22">
        <f t="shared" si="37"/>
        <v>1</v>
      </c>
      <c r="CV22" s="22">
        <f t="shared" si="38"/>
        <v>1</v>
      </c>
      <c r="CW22" s="22">
        <f t="shared" si="39"/>
        <v>1</v>
      </c>
      <c r="CX22" s="22">
        <f t="shared" si="40"/>
        <v>0</v>
      </c>
      <c r="CY22" s="22">
        <f t="shared" si="41"/>
        <v>1</v>
      </c>
      <c r="CZ22" s="22">
        <f t="shared" si="42"/>
        <v>1</v>
      </c>
      <c r="DA22" s="22">
        <f t="shared" si="43"/>
        <v>1</v>
      </c>
      <c r="DB22" s="22">
        <f t="shared" si="44"/>
        <v>1</v>
      </c>
      <c r="DC22" s="22">
        <f t="shared" si="45"/>
        <v>1</v>
      </c>
      <c r="DD22" s="22">
        <f t="shared" si="46"/>
        <v>1</v>
      </c>
      <c r="DE22" s="22">
        <f t="shared" si="47"/>
        <v>1</v>
      </c>
      <c r="DF22" s="22">
        <f t="shared" si="48"/>
        <v>1</v>
      </c>
      <c r="DG22" s="22">
        <f t="shared" si="49"/>
        <v>1</v>
      </c>
      <c r="DH22" s="22">
        <f t="shared" si="50"/>
        <v>15</v>
      </c>
      <c r="DI22" s="22">
        <f t="shared" si="51"/>
        <v>3.5</v>
      </c>
      <c r="DJ22" s="22">
        <f t="shared" si="52"/>
        <v>7.5</v>
      </c>
      <c r="DK22" s="23">
        <f t="shared" si="53"/>
        <v>0</v>
      </c>
      <c r="DL22" s="23">
        <f t="shared" si="54"/>
        <v>0</v>
      </c>
      <c r="DM22" s="24">
        <f t="shared" si="55"/>
        <v>0</v>
      </c>
      <c r="DN22" s="25" t="str">
        <f t="shared" si="56"/>
        <v/>
      </c>
      <c r="DO22" s="25" t="str">
        <f t="shared" si="57"/>
        <v xml:space="preserve"> </v>
      </c>
      <c r="DP22" s="125">
        <f t="shared" si="58"/>
        <v>58.5</v>
      </c>
      <c r="DQ22" s="23">
        <f t="shared" si="59"/>
        <v>1</v>
      </c>
      <c r="DR22" s="23">
        <f t="shared" si="60"/>
        <v>1</v>
      </c>
      <c r="DS22" s="24">
        <f t="shared" si="61"/>
        <v>2</v>
      </c>
      <c r="DT22" s="25" t="str">
        <f t="shared" si="62"/>
        <v>دور ثانى فى</v>
      </c>
      <c r="DU22" s="25" t="str">
        <f t="shared" si="63"/>
        <v xml:space="preserve"> جغرافيا   فلسفة </v>
      </c>
      <c r="DV22" s="127">
        <f t="shared" si="64"/>
        <v>34.5</v>
      </c>
    </row>
    <row r="23" spans="1:126" ht="21" thickTop="1" thickBot="1">
      <c r="A23" s="97">
        <f t="shared" si="0"/>
        <v>10</v>
      </c>
      <c r="B23" s="180" t="s">
        <v>110</v>
      </c>
      <c r="C23" s="100">
        <v>1410</v>
      </c>
      <c r="D23" s="152">
        <v>4</v>
      </c>
      <c r="E23" s="152" t="s">
        <v>67</v>
      </c>
      <c r="F23" s="100" t="s">
        <v>77</v>
      </c>
      <c r="G23" s="101" t="s">
        <v>71</v>
      </c>
      <c r="H23" s="152" t="s">
        <v>81</v>
      </c>
      <c r="I23" s="153" t="s">
        <v>80</v>
      </c>
      <c r="J23" s="135">
        <v>35735</v>
      </c>
      <c r="K23" s="97">
        <f t="shared" si="1"/>
        <v>0</v>
      </c>
      <c r="L23" s="13">
        <f t="shared" si="2"/>
        <v>11</v>
      </c>
      <c r="M23" s="13">
        <f t="shared" si="3"/>
        <v>15</v>
      </c>
      <c r="N23" s="97">
        <v>440</v>
      </c>
      <c r="O23" s="102"/>
      <c r="P23" s="103">
        <v>10</v>
      </c>
      <c r="Q23" s="103">
        <v>14</v>
      </c>
      <c r="R23" s="103">
        <v>5</v>
      </c>
      <c r="S23" s="104">
        <f t="shared" si="4"/>
        <v>29</v>
      </c>
      <c r="T23" s="105"/>
      <c r="U23" s="103">
        <v>13</v>
      </c>
      <c r="V23" s="103"/>
      <c r="W23" s="104">
        <f t="shared" si="5"/>
        <v>13</v>
      </c>
      <c r="X23" s="105"/>
      <c r="Y23" s="164">
        <v>5.5</v>
      </c>
      <c r="Z23" s="103"/>
      <c r="AA23" s="104">
        <f t="shared" si="6"/>
        <v>5.5</v>
      </c>
      <c r="AB23" s="106"/>
      <c r="AC23" s="97">
        <v>4.5</v>
      </c>
      <c r="AD23" s="97"/>
      <c r="AE23" s="97">
        <f t="shared" si="7"/>
        <v>4.5</v>
      </c>
      <c r="AF23" s="106"/>
      <c r="AG23" s="97">
        <v>3.5</v>
      </c>
      <c r="AH23" s="97"/>
      <c r="AI23" s="97">
        <f t="shared" si="8"/>
        <v>3.5</v>
      </c>
      <c r="AJ23" s="106">
        <v>1</v>
      </c>
      <c r="AK23" s="97">
        <v>9.5</v>
      </c>
      <c r="AL23" s="97">
        <f t="shared" si="9"/>
        <v>10.5</v>
      </c>
      <c r="AM23" s="106">
        <v>2.5</v>
      </c>
      <c r="AN23" s="97">
        <v>12</v>
      </c>
      <c r="AO23" s="97">
        <f t="shared" si="10"/>
        <v>14.5</v>
      </c>
      <c r="AP23" s="106"/>
      <c r="AQ23" s="97"/>
      <c r="AR23" s="97">
        <f t="shared" si="11"/>
        <v>0</v>
      </c>
      <c r="AS23" s="106"/>
      <c r="AT23" s="97"/>
      <c r="AU23" s="97">
        <f t="shared" si="12"/>
        <v>0</v>
      </c>
      <c r="AV23" s="107">
        <f t="shared" si="13"/>
        <v>80.5</v>
      </c>
      <c r="AW23" s="106"/>
      <c r="AX23" s="97">
        <v>3</v>
      </c>
      <c r="AY23" s="97">
        <v>3.5</v>
      </c>
      <c r="AZ23" s="97"/>
      <c r="BA23" s="97"/>
      <c r="BB23" s="97">
        <f t="shared" si="14"/>
        <v>6.5</v>
      </c>
      <c r="BC23" s="106"/>
      <c r="BD23" s="97">
        <v>6</v>
      </c>
      <c r="BE23" s="97"/>
      <c r="BF23" s="108">
        <f t="shared" si="15"/>
        <v>6</v>
      </c>
      <c r="BG23" s="106"/>
      <c r="BH23" s="97">
        <v>7.5</v>
      </c>
      <c r="BI23" s="97"/>
      <c r="BJ23" s="108">
        <f t="shared" si="16"/>
        <v>7.5</v>
      </c>
      <c r="BK23" s="106"/>
      <c r="BL23" s="97">
        <v>7</v>
      </c>
      <c r="BM23" s="97"/>
      <c r="BN23" s="108">
        <f t="shared" si="17"/>
        <v>7</v>
      </c>
      <c r="BO23" s="106"/>
      <c r="BP23" s="97">
        <v>8</v>
      </c>
      <c r="BQ23" s="97"/>
      <c r="BR23" s="108">
        <f t="shared" si="18"/>
        <v>8</v>
      </c>
      <c r="BS23" s="106"/>
      <c r="BT23" s="97">
        <v>3</v>
      </c>
      <c r="BU23" s="97">
        <v>4.5</v>
      </c>
      <c r="BV23" s="97"/>
      <c r="BW23" s="97"/>
      <c r="BX23" s="97">
        <f t="shared" si="19"/>
        <v>7.5</v>
      </c>
      <c r="BY23" s="27" t="str">
        <f t="shared" si="20"/>
        <v>دور ثانى فى</v>
      </c>
      <c r="BZ23" s="29" t="str">
        <f t="shared" si="21"/>
        <v xml:space="preserve">  عربى  لغة أولى   لغة ثانية  جبر   تفاضل   جغرافيا   فلسفة   مجموع كلى   حاسب آلى   دين   وطنية  تربية رياضية نشاط مهنية </v>
      </c>
      <c r="CA23" s="123">
        <v>43739</v>
      </c>
      <c r="CB23" s="22" t="str">
        <f t="shared" si="22"/>
        <v xml:space="preserve">  عربى </v>
      </c>
      <c r="CC23" s="22" t="str">
        <f t="shared" si="23"/>
        <v xml:space="preserve"> لغة أولى </v>
      </c>
      <c r="CD23" s="22" t="str">
        <f t="shared" si="65"/>
        <v xml:space="preserve">  لغة ثانية </v>
      </c>
      <c r="CE23" s="22" t="str">
        <f t="shared" si="66"/>
        <v xml:space="preserve"> جبر </v>
      </c>
      <c r="CF23" s="22" t="str">
        <f t="shared" si="67"/>
        <v xml:space="preserve">  تفاضل </v>
      </c>
      <c r="CG23" s="22" t="str">
        <f t="shared" si="68"/>
        <v xml:space="preserve"> </v>
      </c>
      <c r="CH23" s="22" t="str">
        <f t="shared" si="24"/>
        <v/>
      </c>
      <c r="CI23" s="22" t="str">
        <f t="shared" si="25"/>
        <v xml:space="preserve"> جغرافيا </v>
      </c>
      <c r="CJ23" s="22" t="str">
        <f t="shared" si="26"/>
        <v xml:space="preserve">  فلسفة </v>
      </c>
      <c r="CK23" s="22" t="str">
        <f t="shared" si="27"/>
        <v xml:space="preserve">  مجموع كلى </v>
      </c>
      <c r="CL23" s="22" t="str">
        <f t="shared" si="28"/>
        <v xml:space="preserve">  حاسب آلى </v>
      </c>
      <c r="CM23" s="22" t="str">
        <f t="shared" si="29"/>
        <v xml:space="preserve">  دين </v>
      </c>
      <c r="CN23" s="22" t="str">
        <f t="shared" si="30"/>
        <v xml:space="preserve">  وطنية </v>
      </c>
      <c r="CO23" s="22" t="str">
        <f t="shared" si="31"/>
        <v xml:space="preserve"> تربية رياضية </v>
      </c>
      <c r="CP23" s="22" t="str">
        <f t="shared" si="32"/>
        <v xml:space="preserve">نشاط </v>
      </c>
      <c r="CQ23" s="22" t="str">
        <f t="shared" si="33"/>
        <v xml:space="preserve">مهنية </v>
      </c>
      <c r="CR23" s="22">
        <f t="shared" si="34"/>
        <v>1</v>
      </c>
      <c r="CS23" s="22">
        <f t="shared" si="35"/>
        <v>1</v>
      </c>
      <c r="CT23" s="22">
        <f t="shared" si="36"/>
        <v>1</v>
      </c>
      <c r="CU23" s="22">
        <f t="shared" si="37"/>
        <v>1</v>
      </c>
      <c r="CV23" s="22">
        <f t="shared" si="38"/>
        <v>1</v>
      </c>
      <c r="CW23" s="22">
        <f t="shared" si="39"/>
        <v>1</v>
      </c>
      <c r="CX23" s="22">
        <f t="shared" si="40"/>
        <v>0</v>
      </c>
      <c r="CY23" s="22">
        <f t="shared" si="41"/>
        <v>1</v>
      </c>
      <c r="CZ23" s="22">
        <f t="shared" si="42"/>
        <v>1</v>
      </c>
      <c r="DA23" s="22">
        <f t="shared" si="43"/>
        <v>1</v>
      </c>
      <c r="DB23" s="22">
        <f t="shared" si="44"/>
        <v>1</v>
      </c>
      <c r="DC23" s="22">
        <f t="shared" si="45"/>
        <v>1</v>
      </c>
      <c r="DD23" s="22">
        <f t="shared" si="46"/>
        <v>1</v>
      </c>
      <c r="DE23" s="22">
        <f t="shared" si="47"/>
        <v>1</v>
      </c>
      <c r="DF23" s="22">
        <f t="shared" si="48"/>
        <v>1</v>
      </c>
      <c r="DG23" s="22">
        <f t="shared" si="49"/>
        <v>1</v>
      </c>
      <c r="DH23" s="22">
        <f t="shared" si="50"/>
        <v>15</v>
      </c>
      <c r="DI23" s="22">
        <f t="shared" si="51"/>
        <v>6.5</v>
      </c>
      <c r="DJ23" s="22">
        <f t="shared" si="52"/>
        <v>7.5</v>
      </c>
      <c r="DK23" s="23">
        <f t="shared" si="53"/>
        <v>0</v>
      </c>
      <c r="DL23" s="23">
        <f t="shared" si="54"/>
        <v>0</v>
      </c>
      <c r="DM23" s="24">
        <f t="shared" si="55"/>
        <v>0</v>
      </c>
      <c r="DN23" s="25" t="str">
        <f t="shared" si="56"/>
        <v/>
      </c>
      <c r="DO23" s="25" t="str">
        <f t="shared" si="57"/>
        <v xml:space="preserve"> </v>
      </c>
      <c r="DP23" s="125">
        <f t="shared" si="58"/>
        <v>65.5</v>
      </c>
      <c r="DQ23" s="23">
        <f t="shared" si="59"/>
        <v>1</v>
      </c>
      <c r="DR23" s="23">
        <f t="shared" si="60"/>
        <v>1</v>
      </c>
      <c r="DS23" s="24">
        <f t="shared" si="61"/>
        <v>2</v>
      </c>
      <c r="DT23" s="25" t="str">
        <f t="shared" si="62"/>
        <v>دور ثانى فى</v>
      </c>
      <c r="DU23" s="25" t="str">
        <f t="shared" si="63"/>
        <v xml:space="preserve"> جغرافيا   فلسفة </v>
      </c>
      <c r="DV23" s="127">
        <f t="shared" si="64"/>
        <v>36</v>
      </c>
    </row>
    <row r="24" spans="1:126" ht="21" thickTop="1" thickBot="1">
      <c r="A24" s="97">
        <f t="shared" si="0"/>
        <v>11</v>
      </c>
      <c r="B24" s="180" t="s">
        <v>111</v>
      </c>
      <c r="C24" s="100">
        <v>1411</v>
      </c>
      <c r="D24" s="152">
        <v>8</v>
      </c>
      <c r="E24" s="152" t="s">
        <v>67</v>
      </c>
      <c r="F24" s="100" t="s">
        <v>77</v>
      </c>
      <c r="G24" s="101" t="s">
        <v>69</v>
      </c>
      <c r="H24" s="152" t="s">
        <v>81</v>
      </c>
      <c r="I24" s="153" t="s">
        <v>80</v>
      </c>
      <c r="J24" s="135">
        <v>35612</v>
      </c>
      <c r="K24" s="97">
        <f t="shared" si="1"/>
        <v>0</v>
      </c>
      <c r="L24" s="13">
        <f t="shared" si="2"/>
        <v>3</v>
      </c>
      <c r="M24" s="13">
        <f t="shared" si="3"/>
        <v>16</v>
      </c>
      <c r="N24" s="97">
        <v>441</v>
      </c>
      <c r="O24" s="102"/>
      <c r="P24" s="103"/>
      <c r="Q24" s="103">
        <v>16.5</v>
      </c>
      <c r="R24" s="103"/>
      <c r="S24" s="104">
        <f t="shared" si="4"/>
        <v>16.5</v>
      </c>
      <c r="T24" s="105"/>
      <c r="U24" s="103">
        <v>11.5</v>
      </c>
      <c r="V24" s="103"/>
      <c r="W24" s="104">
        <f t="shared" si="5"/>
        <v>11.5</v>
      </c>
      <c r="X24" s="105"/>
      <c r="Y24" s="164">
        <v>4.5</v>
      </c>
      <c r="Z24" s="103"/>
      <c r="AA24" s="104">
        <f t="shared" si="6"/>
        <v>4.5</v>
      </c>
      <c r="AB24" s="106"/>
      <c r="AC24" s="97">
        <v>3.5</v>
      </c>
      <c r="AD24" s="97"/>
      <c r="AE24" s="97">
        <f t="shared" si="7"/>
        <v>3.5</v>
      </c>
      <c r="AF24" s="106"/>
      <c r="AG24" s="97">
        <v>4</v>
      </c>
      <c r="AH24" s="97"/>
      <c r="AI24" s="97">
        <f t="shared" si="8"/>
        <v>4</v>
      </c>
      <c r="AJ24" s="106">
        <v>3</v>
      </c>
      <c r="AK24" s="97">
        <v>12</v>
      </c>
      <c r="AL24" s="97">
        <f t="shared" si="9"/>
        <v>15</v>
      </c>
      <c r="AM24" s="106">
        <v>3</v>
      </c>
      <c r="AN24" s="97">
        <v>13</v>
      </c>
      <c r="AO24" s="97">
        <f t="shared" si="10"/>
        <v>16</v>
      </c>
      <c r="AP24" s="106"/>
      <c r="AQ24" s="97"/>
      <c r="AR24" s="97">
        <f t="shared" si="11"/>
        <v>0</v>
      </c>
      <c r="AS24" s="106"/>
      <c r="AT24" s="97"/>
      <c r="AU24" s="97">
        <f t="shared" si="12"/>
        <v>0</v>
      </c>
      <c r="AV24" s="107">
        <f t="shared" si="13"/>
        <v>71</v>
      </c>
      <c r="AW24" s="106"/>
      <c r="AX24" s="97">
        <v>3</v>
      </c>
      <c r="AY24" s="97">
        <v>4</v>
      </c>
      <c r="AZ24" s="97"/>
      <c r="BA24" s="97"/>
      <c r="BB24" s="97">
        <f t="shared" si="14"/>
        <v>7</v>
      </c>
      <c r="BC24" s="106"/>
      <c r="BD24" s="97">
        <v>7</v>
      </c>
      <c r="BE24" s="97"/>
      <c r="BF24" s="108">
        <f t="shared" si="15"/>
        <v>7</v>
      </c>
      <c r="BG24" s="106"/>
      <c r="BH24" s="97">
        <v>8</v>
      </c>
      <c r="BI24" s="97"/>
      <c r="BJ24" s="108">
        <f t="shared" si="16"/>
        <v>8</v>
      </c>
      <c r="BK24" s="106"/>
      <c r="BL24" s="97">
        <v>7</v>
      </c>
      <c r="BM24" s="97"/>
      <c r="BN24" s="108">
        <f t="shared" si="17"/>
        <v>7</v>
      </c>
      <c r="BO24" s="106"/>
      <c r="BP24" s="97">
        <v>7</v>
      </c>
      <c r="BQ24" s="97"/>
      <c r="BR24" s="108">
        <f t="shared" si="18"/>
        <v>7</v>
      </c>
      <c r="BS24" s="106"/>
      <c r="BT24" s="97">
        <v>3</v>
      </c>
      <c r="BU24" s="97">
        <v>4</v>
      </c>
      <c r="BV24" s="97"/>
      <c r="BW24" s="97"/>
      <c r="BX24" s="97">
        <f t="shared" si="19"/>
        <v>7</v>
      </c>
      <c r="BY24" s="27" t="str">
        <f t="shared" si="20"/>
        <v>دور ثانى فى</v>
      </c>
      <c r="BZ24" s="29" t="str">
        <f t="shared" si="21"/>
        <v xml:space="preserve">  عربى  لغة أولى   لغة ثانية  جبر   تفاضل   جغرافيا   فلسفة   مجموع كلى   حاسب آلى   دين   وطنية  تربية رياضية نشاط مهنية </v>
      </c>
      <c r="CA24" s="123">
        <v>44105</v>
      </c>
      <c r="CB24" s="22" t="str">
        <f t="shared" si="22"/>
        <v xml:space="preserve">  عربى </v>
      </c>
      <c r="CC24" s="22" t="str">
        <f t="shared" si="23"/>
        <v xml:space="preserve"> لغة أولى </v>
      </c>
      <c r="CD24" s="22" t="str">
        <f t="shared" si="65"/>
        <v xml:space="preserve">  لغة ثانية </v>
      </c>
      <c r="CE24" s="22" t="str">
        <f t="shared" si="66"/>
        <v xml:space="preserve"> جبر </v>
      </c>
      <c r="CF24" s="22" t="str">
        <f t="shared" si="67"/>
        <v xml:space="preserve">  تفاضل </v>
      </c>
      <c r="CG24" s="22" t="str">
        <f t="shared" si="68"/>
        <v xml:space="preserve"> </v>
      </c>
      <c r="CH24" s="22" t="str">
        <f t="shared" si="24"/>
        <v/>
      </c>
      <c r="CI24" s="22" t="str">
        <f t="shared" si="25"/>
        <v xml:space="preserve"> جغرافيا </v>
      </c>
      <c r="CJ24" s="22" t="str">
        <f t="shared" si="26"/>
        <v xml:space="preserve">  فلسفة </v>
      </c>
      <c r="CK24" s="22" t="str">
        <f t="shared" si="27"/>
        <v xml:space="preserve">  مجموع كلى </v>
      </c>
      <c r="CL24" s="22" t="str">
        <f t="shared" si="28"/>
        <v xml:space="preserve">  حاسب آلى </v>
      </c>
      <c r="CM24" s="22" t="str">
        <f t="shared" si="29"/>
        <v xml:space="preserve">  دين </v>
      </c>
      <c r="CN24" s="22" t="str">
        <f t="shared" si="30"/>
        <v xml:space="preserve">  وطنية </v>
      </c>
      <c r="CO24" s="22" t="str">
        <f t="shared" si="31"/>
        <v xml:space="preserve"> تربية رياضية </v>
      </c>
      <c r="CP24" s="22" t="str">
        <f t="shared" si="32"/>
        <v xml:space="preserve">نشاط </v>
      </c>
      <c r="CQ24" s="22" t="str">
        <f t="shared" si="33"/>
        <v xml:space="preserve">مهنية </v>
      </c>
      <c r="CR24" s="22">
        <f t="shared" si="34"/>
        <v>1</v>
      </c>
      <c r="CS24" s="22">
        <f t="shared" si="35"/>
        <v>1</v>
      </c>
      <c r="CT24" s="22">
        <f t="shared" si="36"/>
        <v>1</v>
      </c>
      <c r="CU24" s="22">
        <f t="shared" si="37"/>
        <v>1</v>
      </c>
      <c r="CV24" s="22">
        <f t="shared" si="38"/>
        <v>1</v>
      </c>
      <c r="CW24" s="22">
        <f t="shared" si="39"/>
        <v>1</v>
      </c>
      <c r="CX24" s="22">
        <f t="shared" si="40"/>
        <v>0</v>
      </c>
      <c r="CY24" s="22">
        <f t="shared" si="41"/>
        <v>1</v>
      </c>
      <c r="CZ24" s="22">
        <f t="shared" si="42"/>
        <v>1</v>
      </c>
      <c r="DA24" s="22">
        <f t="shared" si="43"/>
        <v>1</v>
      </c>
      <c r="DB24" s="22">
        <f t="shared" si="44"/>
        <v>1</v>
      </c>
      <c r="DC24" s="22">
        <f t="shared" si="45"/>
        <v>1</v>
      </c>
      <c r="DD24" s="22">
        <f t="shared" si="46"/>
        <v>1</v>
      </c>
      <c r="DE24" s="22">
        <f t="shared" si="47"/>
        <v>1</v>
      </c>
      <c r="DF24" s="22">
        <f t="shared" si="48"/>
        <v>1</v>
      </c>
      <c r="DG24" s="22">
        <f t="shared" si="49"/>
        <v>1</v>
      </c>
      <c r="DH24" s="22">
        <f t="shared" si="50"/>
        <v>15</v>
      </c>
      <c r="DI24" s="22">
        <f t="shared" si="51"/>
        <v>7</v>
      </c>
      <c r="DJ24" s="22">
        <f t="shared" si="52"/>
        <v>7</v>
      </c>
      <c r="DK24" s="23">
        <f t="shared" si="53"/>
        <v>0</v>
      </c>
      <c r="DL24" s="23">
        <f t="shared" si="54"/>
        <v>0</v>
      </c>
      <c r="DM24" s="24">
        <f t="shared" si="55"/>
        <v>0</v>
      </c>
      <c r="DN24" s="25" t="str">
        <f t="shared" si="56"/>
        <v/>
      </c>
      <c r="DO24" s="25" t="str">
        <f t="shared" si="57"/>
        <v xml:space="preserve"> </v>
      </c>
      <c r="DP24" s="125">
        <f t="shared" si="58"/>
        <v>71</v>
      </c>
      <c r="DQ24" s="23">
        <f t="shared" si="59"/>
        <v>1</v>
      </c>
      <c r="DR24" s="23">
        <f t="shared" si="60"/>
        <v>1</v>
      </c>
      <c r="DS24" s="24">
        <f t="shared" si="61"/>
        <v>2</v>
      </c>
      <c r="DT24" s="25" t="str">
        <f t="shared" si="62"/>
        <v>دور ثانى فى</v>
      </c>
      <c r="DU24" s="25" t="str">
        <f t="shared" si="63"/>
        <v xml:space="preserve"> جغرافيا   فلسفة </v>
      </c>
      <c r="DV24" s="127">
        <f t="shared" si="64"/>
        <v>36.5</v>
      </c>
    </row>
    <row r="25" spans="1:126" ht="21" thickTop="1" thickBot="1">
      <c r="A25" s="97">
        <f t="shared" si="0"/>
        <v>12</v>
      </c>
      <c r="B25" s="180" t="s">
        <v>112</v>
      </c>
      <c r="C25" s="100">
        <v>1412</v>
      </c>
      <c r="D25" s="152">
        <v>8</v>
      </c>
      <c r="E25" s="152" t="s">
        <v>67</v>
      </c>
      <c r="F25" s="100" t="s">
        <v>77</v>
      </c>
      <c r="G25" s="101" t="s">
        <v>69</v>
      </c>
      <c r="H25" s="152" t="s">
        <v>81</v>
      </c>
      <c r="I25" s="153" t="s">
        <v>80</v>
      </c>
      <c r="J25" s="135">
        <v>35704</v>
      </c>
      <c r="K25" s="97">
        <f t="shared" si="1"/>
        <v>0</v>
      </c>
      <c r="L25" s="13">
        <f t="shared" si="2"/>
        <v>0</v>
      </c>
      <c r="M25" s="13">
        <f t="shared" si="3"/>
        <v>16</v>
      </c>
      <c r="N25" s="97">
        <v>442</v>
      </c>
      <c r="O25" s="102"/>
      <c r="P25" s="103"/>
      <c r="Q25" s="103">
        <v>18</v>
      </c>
      <c r="R25" s="103"/>
      <c r="S25" s="104">
        <f t="shared" si="4"/>
        <v>18</v>
      </c>
      <c r="T25" s="105"/>
      <c r="U25" s="103">
        <v>11</v>
      </c>
      <c r="V25" s="103"/>
      <c r="W25" s="104">
        <f t="shared" si="5"/>
        <v>11</v>
      </c>
      <c r="X25" s="105"/>
      <c r="Y25" s="164">
        <v>6</v>
      </c>
      <c r="Z25" s="103"/>
      <c r="AA25" s="104">
        <f t="shared" si="6"/>
        <v>6</v>
      </c>
      <c r="AB25" s="106"/>
      <c r="AC25" s="97">
        <v>4.5</v>
      </c>
      <c r="AD25" s="97"/>
      <c r="AE25" s="97">
        <f t="shared" si="7"/>
        <v>4.5</v>
      </c>
      <c r="AF25" s="106"/>
      <c r="AG25" s="97">
        <v>3</v>
      </c>
      <c r="AH25" s="97"/>
      <c r="AI25" s="97">
        <f t="shared" si="8"/>
        <v>3</v>
      </c>
      <c r="AJ25" s="106">
        <v>3</v>
      </c>
      <c r="AK25" s="97">
        <v>7</v>
      </c>
      <c r="AL25" s="97">
        <f t="shared" si="9"/>
        <v>10</v>
      </c>
      <c r="AM25" s="106">
        <v>3</v>
      </c>
      <c r="AN25" s="97">
        <v>9</v>
      </c>
      <c r="AO25" s="97">
        <f t="shared" si="10"/>
        <v>12</v>
      </c>
      <c r="AP25" s="106"/>
      <c r="AQ25" s="97"/>
      <c r="AR25" s="97">
        <f t="shared" si="11"/>
        <v>0</v>
      </c>
      <c r="AS25" s="106"/>
      <c r="AT25" s="97"/>
      <c r="AU25" s="97">
        <f t="shared" si="12"/>
        <v>0</v>
      </c>
      <c r="AV25" s="107">
        <f t="shared" si="13"/>
        <v>64.5</v>
      </c>
      <c r="AW25" s="106"/>
      <c r="AX25" s="97">
        <v>3</v>
      </c>
      <c r="AY25" s="97">
        <v>4.5</v>
      </c>
      <c r="AZ25" s="97"/>
      <c r="BA25" s="97"/>
      <c r="BB25" s="97">
        <f t="shared" si="14"/>
        <v>7.5</v>
      </c>
      <c r="BC25" s="106"/>
      <c r="BD25" s="97">
        <v>6.5</v>
      </c>
      <c r="BE25" s="97"/>
      <c r="BF25" s="108">
        <f t="shared" si="15"/>
        <v>6.5</v>
      </c>
      <c r="BG25" s="106"/>
      <c r="BH25" s="97">
        <v>7.5</v>
      </c>
      <c r="BI25" s="97"/>
      <c r="BJ25" s="108">
        <f t="shared" si="16"/>
        <v>7.5</v>
      </c>
      <c r="BK25" s="106"/>
      <c r="BL25" s="97">
        <v>7</v>
      </c>
      <c r="BM25" s="97"/>
      <c r="BN25" s="108">
        <f t="shared" si="17"/>
        <v>7</v>
      </c>
      <c r="BO25" s="106"/>
      <c r="BP25" s="97">
        <v>8</v>
      </c>
      <c r="BQ25" s="97"/>
      <c r="BR25" s="108">
        <f t="shared" si="18"/>
        <v>8</v>
      </c>
      <c r="BS25" s="106"/>
      <c r="BT25" s="97">
        <v>3</v>
      </c>
      <c r="BU25" s="97">
        <v>4</v>
      </c>
      <c r="BV25" s="97"/>
      <c r="BW25" s="97"/>
      <c r="BX25" s="97">
        <f t="shared" si="19"/>
        <v>7</v>
      </c>
      <c r="BY25" s="27" t="str">
        <f t="shared" si="20"/>
        <v>دور ثانى فى</v>
      </c>
      <c r="BZ25" s="29" t="str">
        <f t="shared" si="21"/>
        <v xml:space="preserve">  عربى  لغة أولى   لغة ثانية  جبر   تفاضل   جغرافيا   فلسفة   مجموع كلى   حاسب آلى   دين   وطنية  تربية رياضية نشاط مهنية </v>
      </c>
      <c r="CA25" s="123">
        <v>44470</v>
      </c>
      <c r="CB25" s="22" t="str">
        <f t="shared" si="22"/>
        <v xml:space="preserve">  عربى </v>
      </c>
      <c r="CC25" s="22" t="str">
        <f t="shared" si="23"/>
        <v xml:space="preserve"> لغة أولى </v>
      </c>
      <c r="CD25" s="22" t="str">
        <f t="shared" si="65"/>
        <v xml:space="preserve">  لغة ثانية </v>
      </c>
      <c r="CE25" s="22" t="str">
        <f t="shared" si="66"/>
        <v xml:space="preserve"> جبر </v>
      </c>
      <c r="CF25" s="22" t="str">
        <f t="shared" si="67"/>
        <v xml:space="preserve">  تفاضل </v>
      </c>
      <c r="CG25" s="22" t="str">
        <f t="shared" si="68"/>
        <v xml:space="preserve"> </v>
      </c>
      <c r="CH25" s="22" t="str">
        <f t="shared" si="24"/>
        <v/>
      </c>
      <c r="CI25" s="22" t="str">
        <f t="shared" si="25"/>
        <v xml:space="preserve"> جغرافيا </v>
      </c>
      <c r="CJ25" s="22" t="str">
        <f t="shared" si="26"/>
        <v xml:space="preserve">  فلسفة </v>
      </c>
      <c r="CK25" s="22" t="str">
        <f t="shared" si="27"/>
        <v xml:space="preserve">  مجموع كلى </v>
      </c>
      <c r="CL25" s="22" t="str">
        <f t="shared" si="28"/>
        <v xml:space="preserve">  حاسب آلى </v>
      </c>
      <c r="CM25" s="22" t="str">
        <f t="shared" si="29"/>
        <v xml:space="preserve">  دين </v>
      </c>
      <c r="CN25" s="22" t="str">
        <f t="shared" si="30"/>
        <v xml:space="preserve">  وطنية </v>
      </c>
      <c r="CO25" s="22" t="str">
        <f t="shared" si="31"/>
        <v xml:space="preserve"> تربية رياضية </v>
      </c>
      <c r="CP25" s="22" t="str">
        <f t="shared" si="32"/>
        <v xml:space="preserve">نشاط </v>
      </c>
      <c r="CQ25" s="22" t="str">
        <f t="shared" si="33"/>
        <v xml:space="preserve">مهنية </v>
      </c>
      <c r="CR25" s="22">
        <f t="shared" si="34"/>
        <v>1</v>
      </c>
      <c r="CS25" s="22">
        <f t="shared" si="35"/>
        <v>1</v>
      </c>
      <c r="CT25" s="22">
        <f t="shared" si="36"/>
        <v>1</v>
      </c>
      <c r="CU25" s="22">
        <f t="shared" si="37"/>
        <v>1</v>
      </c>
      <c r="CV25" s="22">
        <f t="shared" si="38"/>
        <v>1</v>
      </c>
      <c r="CW25" s="22">
        <f t="shared" si="39"/>
        <v>1</v>
      </c>
      <c r="CX25" s="22">
        <f t="shared" si="40"/>
        <v>0</v>
      </c>
      <c r="CY25" s="22">
        <f t="shared" si="41"/>
        <v>1</v>
      </c>
      <c r="CZ25" s="22">
        <f t="shared" si="42"/>
        <v>1</v>
      </c>
      <c r="DA25" s="22">
        <f t="shared" si="43"/>
        <v>1</v>
      </c>
      <c r="DB25" s="22">
        <f t="shared" si="44"/>
        <v>1</v>
      </c>
      <c r="DC25" s="22">
        <f t="shared" si="45"/>
        <v>1</v>
      </c>
      <c r="DD25" s="22">
        <f t="shared" si="46"/>
        <v>1</v>
      </c>
      <c r="DE25" s="22">
        <f t="shared" si="47"/>
        <v>1</v>
      </c>
      <c r="DF25" s="22">
        <f t="shared" si="48"/>
        <v>1</v>
      </c>
      <c r="DG25" s="22">
        <f t="shared" si="49"/>
        <v>1</v>
      </c>
      <c r="DH25" s="22">
        <f t="shared" si="50"/>
        <v>15</v>
      </c>
      <c r="DI25" s="22">
        <f t="shared" si="51"/>
        <v>7.5</v>
      </c>
      <c r="DJ25" s="22">
        <f t="shared" si="52"/>
        <v>7</v>
      </c>
      <c r="DK25" s="23">
        <f t="shared" si="53"/>
        <v>0</v>
      </c>
      <c r="DL25" s="23">
        <f t="shared" si="54"/>
        <v>0</v>
      </c>
      <c r="DM25" s="24">
        <f t="shared" si="55"/>
        <v>0</v>
      </c>
      <c r="DN25" s="25" t="str">
        <f t="shared" si="56"/>
        <v/>
      </c>
      <c r="DO25" s="25" t="str">
        <f t="shared" si="57"/>
        <v xml:space="preserve"> </v>
      </c>
      <c r="DP25" s="125">
        <f t="shared" si="58"/>
        <v>64.5</v>
      </c>
      <c r="DQ25" s="23">
        <f t="shared" si="59"/>
        <v>1</v>
      </c>
      <c r="DR25" s="23">
        <f t="shared" si="60"/>
        <v>1</v>
      </c>
      <c r="DS25" s="24">
        <f t="shared" si="61"/>
        <v>2</v>
      </c>
      <c r="DT25" s="25" t="str">
        <f t="shared" si="62"/>
        <v>دور ثانى فى</v>
      </c>
      <c r="DU25" s="25" t="str">
        <f t="shared" si="63"/>
        <v xml:space="preserve"> جغرافيا   فلسفة </v>
      </c>
      <c r="DV25" s="127">
        <f t="shared" si="64"/>
        <v>38</v>
      </c>
    </row>
    <row r="26" spans="1:126" ht="21" thickTop="1" thickBot="1">
      <c r="A26" s="97">
        <f t="shared" si="0"/>
        <v>13</v>
      </c>
      <c r="B26" s="180" t="s">
        <v>113</v>
      </c>
      <c r="C26" s="100">
        <v>1413</v>
      </c>
      <c r="D26" s="152">
        <v>4</v>
      </c>
      <c r="E26" s="152" t="s">
        <v>67</v>
      </c>
      <c r="F26" s="100" t="s">
        <v>77</v>
      </c>
      <c r="G26" s="101" t="s">
        <v>71</v>
      </c>
      <c r="H26" s="152" t="s">
        <v>81</v>
      </c>
      <c r="I26" s="153" t="s">
        <v>80</v>
      </c>
      <c r="J26" s="135">
        <v>35431</v>
      </c>
      <c r="K26" s="97">
        <f t="shared" si="1"/>
        <v>0</v>
      </c>
      <c r="L26" s="13">
        <f t="shared" si="2"/>
        <v>9</v>
      </c>
      <c r="M26" s="13">
        <f t="shared" si="3"/>
        <v>16</v>
      </c>
      <c r="N26" s="97">
        <v>443</v>
      </c>
      <c r="O26" s="102"/>
      <c r="P26" s="103"/>
      <c r="Q26" s="103">
        <v>18</v>
      </c>
      <c r="R26" s="103"/>
      <c r="S26" s="104">
        <f t="shared" si="4"/>
        <v>18</v>
      </c>
      <c r="T26" s="105"/>
      <c r="U26" s="103">
        <v>12</v>
      </c>
      <c r="V26" s="103"/>
      <c r="W26" s="104">
        <f t="shared" si="5"/>
        <v>12</v>
      </c>
      <c r="X26" s="105"/>
      <c r="Y26" s="164">
        <v>5.5</v>
      </c>
      <c r="Z26" s="103"/>
      <c r="AA26" s="104">
        <f t="shared" si="6"/>
        <v>5.5</v>
      </c>
      <c r="AB26" s="106"/>
      <c r="AC26" s="97">
        <v>6</v>
      </c>
      <c r="AD26" s="97"/>
      <c r="AE26" s="97">
        <f t="shared" si="7"/>
        <v>6</v>
      </c>
      <c r="AF26" s="106"/>
      <c r="AG26" s="97">
        <v>5</v>
      </c>
      <c r="AH26" s="97"/>
      <c r="AI26" s="97">
        <f t="shared" si="8"/>
        <v>5</v>
      </c>
      <c r="AJ26" s="106">
        <v>3.5</v>
      </c>
      <c r="AK26" s="97">
        <v>12</v>
      </c>
      <c r="AL26" s="97">
        <f t="shared" si="9"/>
        <v>15.5</v>
      </c>
      <c r="AM26" s="106">
        <v>3.5</v>
      </c>
      <c r="AN26" s="97">
        <v>13.5</v>
      </c>
      <c r="AO26" s="97">
        <f t="shared" si="10"/>
        <v>17</v>
      </c>
      <c r="AP26" s="106"/>
      <c r="AQ26" s="97"/>
      <c r="AR26" s="97">
        <f t="shared" si="11"/>
        <v>0</v>
      </c>
      <c r="AS26" s="106"/>
      <c r="AT26" s="97"/>
      <c r="AU26" s="97">
        <f t="shared" si="12"/>
        <v>0</v>
      </c>
      <c r="AV26" s="107">
        <f t="shared" si="13"/>
        <v>79</v>
      </c>
      <c r="AW26" s="106"/>
      <c r="AX26" s="97">
        <v>3</v>
      </c>
      <c r="AY26" s="97">
        <v>3.5</v>
      </c>
      <c r="AZ26" s="97"/>
      <c r="BA26" s="97"/>
      <c r="BB26" s="97">
        <f t="shared" si="14"/>
        <v>6.5</v>
      </c>
      <c r="BC26" s="106"/>
      <c r="BD26" s="97">
        <v>7</v>
      </c>
      <c r="BE26" s="97"/>
      <c r="BF26" s="108">
        <f t="shared" si="15"/>
        <v>7</v>
      </c>
      <c r="BG26" s="106"/>
      <c r="BH26" s="97">
        <v>8</v>
      </c>
      <c r="BI26" s="97"/>
      <c r="BJ26" s="108">
        <f t="shared" si="16"/>
        <v>8</v>
      </c>
      <c r="BK26" s="106"/>
      <c r="BL26" s="97">
        <v>7</v>
      </c>
      <c r="BM26" s="97"/>
      <c r="BN26" s="108">
        <f t="shared" si="17"/>
        <v>7</v>
      </c>
      <c r="BO26" s="106"/>
      <c r="BP26" s="97">
        <v>7</v>
      </c>
      <c r="BQ26" s="97"/>
      <c r="BR26" s="108">
        <f t="shared" si="18"/>
        <v>7</v>
      </c>
      <c r="BS26" s="106"/>
      <c r="BT26" s="97">
        <v>3</v>
      </c>
      <c r="BU26" s="97">
        <v>4</v>
      </c>
      <c r="BV26" s="97"/>
      <c r="BW26" s="97"/>
      <c r="BX26" s="97">
        <f t="shared" si="19"/>
        <v>7</v>
      </c>
      <c r="BY26" s="27" t="str">
        <f t="shared" si="20"/>
        <v>دور ثانى فى</v>
      </c>
      <c r="BZ26" s="29" t="str">
        <f t="shared" si="21"/>
        <v xml:space="preserve">  عربى  لغة أولى   لغة ثانية  جبر   تفاضل   جغرافيا   فلسفة   مجموع كلى   حاسب آلى   دين   وطنية  تربية رياضية نشاط مهنية </v>
      </c>
      <c r="CA26" s="123">
        <v>44835</v>
      </c>
      <c r="CB26" s="22" t="str">
        <f t="shared" si="22"/>
        <v xml:space="preserve">  عربى </v>
      </c>
      <c r="CC26" s="22" t="str">
        <f t="shared" si="23"/>
        <v xml:space="preserve"> لغة أولى </v>
      </c>
      <c r="CD26" s="22" t="str">
        <f t="shared" si="65"/>
        <v xml:space="preserve">  لغة ثانية </v>
      </c>
      <c r="CE26" s="22" t="str">
        <f t="shared" si="66"/>
        <v xml:space="preserve"> جبر </v>
      </c>
      <c r="CF26" s="22" t="str">
        <f t="shared" si="67"/>
        <v xml:space="preserve">  تفاضل </v>
      </c>
      <c r="CG26" s="22" t="str">
        <f t="shared" si="68"/>
        <v xml:space="preserve"> </v>
      </c>
      <c r="CH26" s="22" t="str">
        <f t="shared" si="24"/>
        <v/>
      </c>
      <c r="CI26" s="22" t="str">
        <f t="shared" si="25"/>
        <v xml:space="preserve"> جغرافيا </v>
      </c>
      <c r="CJ26" s="22" t="str">
        <f t="shared" si="26"/>
        <v xml:space="preserve">  فلسفة </v>
      </c>
      <c r="CK26" s="22" t="str">
        <f t="shared" si="27"/>
        <v xml:space="preserve">  مجموع كلى </v>
      </c>
      <c r="CL26" s="22" t="str">
        <f t="shared" si="28"/>
        <v xml:space="preserve">  حاسب آلى </v>
      </c>
      <c r="CM26" s="22" t="str">
        <f t="shared" si="29"/>
        <v xml:space="preserve">  دين </v>
      </c>
      <c r="CN26" s="22" t="str">
        <f t="shared" si="30"/>
        <v xml:space="preserve">  وطنية </v>
      </c>
      <c r="CO26" s="22" t="str">
        <f t="shared" si="31"/>
        <v xml:space="preserve"> تربية رياضية </v>
      </c>
      <c r="CP26" s="22" t="str">
        <f t="shared" si="32"/>
        <v xml:space="preserve">نشاط </v>
      </c>
      <c r="CQ26" s="22" t="str">
        <f t="shared" si="33"/>
        <v xml:space="preserve">مهنية </v>
      </c>
      <c r="CR26" s="22">
        <f t="shared" si="34"/>
        <v>1</v>
      </c>
      <c r="CS26" s="22">
        <f t="shared" si="35"/>
        <v>1</v>
      </c>
      <c r="CT26" s="22">
        <f t="shared" si="36"/>
        <v>1</v>
      </c>
      <c r="CU26" s="22">
        <f t="shared" si="37"/>
        <v>1</v>
      </c>
      <c r="CV26" s="22">
        <f t="shared" si="38"/>
        <v>1</v>
      </c>
      <c r="CW26" s="22">
        <f t="shared" si="39"/>
        <v>1</v>
      </c>
      <c r="CX26" s="22">
        <f t="shared" si="40"/>
        <v>0</v>
      </c>
      <c r="CY26" s="22">
        <f t="shared" si="41"/>
        <v>1</v>
      </c>
      <c r="CZ26" s="22">
        <f t="shared" si="42"/>
        <v>1</v>
      </c>
      <c r="DA26" s="22">
        <f t="shared" si="43"/>
        <v>1</v>
      </c>
      <c r="DB26" s="22">
        <f t="shared" si="44"/>
        <v>1</v>
      </c>
      <c r="DC26" s="22">
        <f t="shared" si="45"/>
        <v>1</v>
      </c>
      <c r="DD26" s="22">
        <f t="shared" si="46"/>
        <v>1</v>
      </c>
      <c r="DE26" s="22">
        <f t="shared" si="47"/>
        <v>1</v>
      </c>
      <c r="DF26" s="22">
        <f t="shared" si="48"/>
        <v>1</v>
      </c>
      <c r="DG26" s="22">
        <f t="shared" si="49"/>
        <v>1</v>
      </c>
      <c r="DH26" s="22">
        <f t="shared" si="50"/>
        <v>15</v>
      </c>
      <c r="DI26" s="22">
        <f t="shared" si="51"/>
        <v>6.5</v>
      </c>
      <c r="DJ26" s="22">
        <f t="shared" si="52"/>
        <v>7</v>
      </c>
      <c r="DK26" s="23">
        <f t="shared" si="53"/>
        <v>0</v>
      </c>
      <c r="DL26" s="23">
        <f t="shared" si="54"/>
        <v>0</v>
      </c>
      <c r="DM26" s="24">
        <f t="shared" si="55"/>
        <v>0</v>
      </c>
      <c r="DN26" s="25" t="str">
        <f t="shared" si="56"/>
        <v/>
      </c>
      <c r="DO26" s="25" t="str">
        <f t="shared" si="57"/>
        <v xml:space="preserve"> </v>
      </c>
      <c r="DP26" s="125">
        <f t="shared" si="58"/>
        <v>79</v>
      </c>
      <c r="DQ26" s="23">
        <f t="shared" si="59"/>
        <v>1</v>
      </c>
      <c r="DR26" s="23">
        <f t="shared" si="60"/>
        <v>1</v>
      </c>
      <c r="DS26" s="24">
        <f t="shared" si="61"/>
        <v>2</v>
      </c>
      <c r="DT26" s="25" t="str">
        <f t="shared" si="62"/>
        <v>دور ثانى فى</v>
      </c>
      <c r="DU26" s="25" t="str">
        <f t="shared" si="63"/>
        <v xml:space="preserve"> جغرافيا   فلسفة </v>
      </c>
      <c r="DV26" s="127">
        <f t="shared" si="64"/>
        <v>40.5</v>
      </c>
    </row>
    <row r="27" spans="1:126" ht="21" thickTop="1" thickBot="1">
      <c r="A27" s="97">
        <f t="shared" si="0"/>
        <v>14</v>
      </c>
      <c r="B27" s="180" t="s">
        <v>114</v>
      </c>
      <c r="C27" s="100">
        <v>1414</v>
      </c>
      <c r="D27" s="152">
        <v>8</v>
      </c>
      <c r="E27" s="152" t="s">
        <v>67</v>
      </c>
      <c r="F27" s="100" t="s">
        <v>77</v>
      </c>
      <c r="G27" s="101" t="s">
        <v>69</v>
      </c>
      <c r="H27" s="152" t="s">
        <v>81</v>
      </c>
      <c r="I27" s="153" t="s">
        <v>80</v>
      </c>
      <c r="J27" s="135">
        <v>35704</v>
      </c>
      <c r="K27" s="97">
        <f t="shared" si="1"/>
        <v>0</v>
      </c>
      <c r="L27" s="13">
        <f t="shared" si="2"/>
        <v>0</v>
      </c>
      <c r="M27" s="13">
        <f t="shared" si="3"/>
        <v>16</v>
      </c>
      <c r="N27" s="97">
        <v>444</v>
      </c>
      <c r="O27" s="102"/>
      <c r="P27" s="103"/>
      <c r="Q27" s="103">
        <v>18</v>
      </c>
      <c r="R27" s="103"/>
      <c r="S27" s="104">
        <f t="shared" si="4"/>
        <v>18</v>
      </c>
      <c r="T27" s="105"/>
      <c r="U27" s="103">
        <v>8.5</v>
      </c>
      <c r="V27" s="103"/>
      <c r="W27" s="104">
        <f t="shared" si="5"/>
        <v>8.5</v>
      </c>
      <c r="X27" s="105"/>
      <c r="Y27" s="164">
        <v>4.5</v>
      </c>
      <c r="Z27" s="103"/>
      <c r="AA27" s="104">
        <f t="shared" si="6"/>
        <v>4.5</v>
      </c>
      <c r="AB27" s="106"/>
      <c r="AC27" s="97">
        <v>4</v>
      </c>
      <c r="AD27" s="97"/>
      <c r="AE27" s="97">
        <f t="shared" si="7"/>
        <v>4</v>
      </c>
      <c r="AF27" s="106"/>
      <c r="AG27" s="97">
        <v>4</v>
      </c>
      <c r="AH27" s="97"/>
      <c r="AI27" s="97">
        <f t="shared" si="8"/>
        <v>4</v>
      </c>
      <c r="AJ27" s="106">
        <v>3.5</v>
      </c>
      <c r="AK27" s="97">
        <v>12</v>
      </c>
      <c r="AL27" s="97">
        <f t="shared" si="9"/>
        <v>15.5</v>
      </c>
      <c r="AM27" s="106">
        <v>3</v>
      </c>
      <c r="AN27" s="97">
        <v>11</v>
      </c>
      <c r="AO27" s="97">
        <f t="shared" si="10"/>
        <v>14</v>
      </c>
      <c r="AP27" s="106"/>
      <c r="AQ27" s="97"/>
      <c r="AR27" s="97">
        <f t="shared" si="11"/>
        <v>0</v>
      </c>
      <c r="AS27" s="106"/>
      <c r="AT27" s="97"/>
      <c r="AU27" s="97">
        <f t="shared" si="12"/>
        <v>0</v>
      </c>
      <c r="AV27" s="107">
        <f t="shared" si="13"/>
        <v>68.5</v>
      </c>
      <c r="AW27" s="106"/>
      <c r="AX27" s="97">
        <v>3</v>
      </c>
      <c r="AY27" s="97">
        <v>2.5</v>
      </c>
      <c r="AZ27" s="97"/>
      <c r="BA27" s="97"/>
      <c r="BB27" s="97">
        <f t="shared" si="14"/>
        <v>5.5</v>
      </c>
      <c r="BC27" s="106"/>
      <c r="BD27" s="97">
        <v>6</v>
      </c>
      <c r="BE27" s="97"/>
      <c r="BF27" s="108">
        <f t="shared" si="15"/>
        <v>6</v>
      </c>
      <c r="BG27" s="106"/>
      <c r="BH27" s="97">
        <v>7.5</v>
      </c>
      <c r="BI27" s="97"/>
      <c r="BJ27" s="108">
        <f t="shared" si="16"/>
        <v>7.5</v>
      </c>
      <c r="BK27" s="106"/>
      <c r="BL27" s="97">
        <v>7</v>
      </c>
      <c r="BM27" s="97"/>
      <c r="BN27" s="108">
        <f t="shared" si="17"/>
        <v>7</v>
      </c>
      <c r="BO27" s="106"/>
      <c r="BP27" s="97">
        <v>7</v>
      </c>
      <c r="BQ27" s="97"/>
      <c r="BR27" s="108">
        <f t="shared" si="18"/>
        <v>7</v>
      </c>
      <c r="BS27" s="106"/>
      <c r="BT27" s="97">
        <v>3</v>
      </c>
      <c r="BU27" s="97">
        <v>4.5</v>
      </c>
      <c r="BV27" s="97"/>
      <c r="BW27" s="97"/>
      <c r="BX27" s="97">
        <f t="shared" si="19"/>
        <v>7.5</v>
      </c>
      <c r="BY27" s="27" t="str">
        <f t="shared" si="20"/>
        <v>دور ثانى فى</v>
      </c>
      <c r="BZ27" s="29" t="str">
        <f t="shared" si="21"/>
        <v xml:space="preserve">  عربى  لغة أولى   لغة ثانية  جبر   تفاضل   جغرافيا   فلسفة   مجموع كلى   حاسب آلى   دين   وطنية  تربية رياضية نشاط مهنية </v>
      </c>
      <c r="CA27" s="123">
        <v>45200</v>
      </c>
      <c r="CB27" s="22" t="str">
        <f t="shared" si="22"/>
        <v xml:space="preserve">  عربى </v>
      </c>
      <c r="CC27" s="22" t="str">
        <f t="shared" si="23"/>
        <v xml:space="preserve"> لغة أولى </v>
      </c>
      <c r="CD27" s="22" t="str">
        <f t="shared" si="65"/>
        <v xml:space="preserve">  لغة ثانية </v>
      </c>
      <c r="CE27" s="22" t="str">
        <f t="shared" si="66"/>
        <v xml:space="preserve"> جبر </v>
      </c>
      <c r="CF27" s="22" t="str">
        <f t="shared" si="67"/>
        <v xml:space="preserve">  تفاضل </v>
      </c>
      <c r="CG27" s="22" t="str">
        <f t="shared" si="68"/>
        <v xml:space="preserve"> </v>
      </c>
      <c r="CH27" s="22" t="str">
        <f t="shared" si="24"/>
        <v/>
      </c>
      <c r="CI27" s="22" t="str">
        <f t="shared" si="25"/>
        <v xml:space="preserve"> جغرافيا </v>
      </c>
      <c r="CJ27" s="22" t="str">
        <f t="shared" si="26"/>
        <v xml:space="preserve">  فلسفة </v>
      </c>
      <c r="CK27" s="22" t="str">
        <f t="shared" si="27"/>
        <v xml:space="preserve">  مجموع كلى </v>
      </c>
      <c r="CL27" s="22" t="str">
        <f t="shared" si="28"/>
        <v xml:space="preserve">  حاسب آلى </v>
      </c>
      <c r="CM27" s="22" t="str">
        <f t="shared" si="29"/>
        <v xml:space="preserve">  دين </v>
      </c>
      <c r="CN27" s="22" t="str">
        <f t="shared" si="30"/>
        <v xml:space="preserve">  وطنية </v>
      </c>
      <c r="CO27" s="22" t="str">
        <f t="shared" si="31"/>
        <v xml:space="preserve"> تربية رياضية </v>
      </c>
      <c r="CP27" s="22" t="str">
        <f t="shared" si="32"/>
        <v xml:space="preserve">نشاط </v>
      </c>
      <c r="CQ27" s="22" t="str">
        <f t="shared" si="33"/>
        <v xml:space="preserve">مهنية </v>
      </c>
      <c r="CR27" s="22">
        <f t="shared" si="34"/>
        <v>1</v>
      </c>
      <c r="CS27" s="22">
        <f t="shared" si="35"/>
        <v>1</v>
      </c>
      <c r="CT27" s="22">
        <f t="shared" si="36"/>
        <v>1</v>
      </c>
      <c r="CU27" s="22">
        <f t="shared" si="37"/>
        <v>1</v>
      </c>
      <c r="CV27" s="22">
        <f t="shared" si="38"/>
        <v>1</v>
      </c>
      <c r="CW27" s="22">
        <f t="shared" si="39"/>
        <v>1</v>
      </c>
      <c r="CX27" s="22">
        <f t="shared" si="40"/>
        <v>0</v>
      </c>
      <c r="CY27" s="22">
        <f t="shared" si="41"/>
        <v>1</v>
      </c>
      <c r="CZ27" s="22">
        <f t="shared" si="42"/>
        <v>1</v>
      </c>
      <c r="DA27" s="22">
        <f t="shared" si="43"/>
        <v>1</v>
      </c>
      <c r="DB27" s="22">
        <f t="shared" si="44"/>
        <v>1</v>
      </c>
      <c r="DC27" s="22">
        <f t="shared" si="45"/>
        <v>1</v>
      </c>
      <c r="DD27" s="22">
        <f t="shared" si="46"/>
        <v>1</v>
      </c>
      <c r="DE27" s="22">
        <f t="shared" si="47"/>
        <v>1</v>
      </c>
      <c r="DF27" s="22">
        <f t="shared" si="48"/>
        <v>1</v>
      </c>
      <c r="DG27" s="22">
        <f t="shared" si="49"/>
        <v>1</v>
      </c>
      <c r="DH27" s="22">
        <f t="shared" si="50"/>
        <v>15</v>
      </c>
      <c r="DI27" s="22">
        <f t="shared" si="51"/>
        <v>5.5</v>
      </c>
      <c r="DJ27" s="22">
        <f t="shared" si="52"/>
        <v>7.5</v>
      </c>
      <c r="DK27" s="23">
        <f t="shared" si="53"/>
        <v>0</v>
      </c>
      <c r="DL27" s="23">
        <f t="shared" si="54"/>
        <v>0</v>
      </c>
      <c r="DM27" s="24">
        <f t="shared" si="55"/>
        <v>0</v>
      </c>
      <c r="DN27" s="25" t="str">
        <f t="shared" si="56"/>
        <v/>
      </c>
      <c r="DO27" s="25" t="str">
        <f t="shared" si="57"/>
        <v xml:space="preserve"> </v>
      </c>
      <c r="DP27" s="125">
        <f t="shared" si="58"/>
        <v>68.5</v>
      </c>
      <c r="DQ27" s="23">
        <f t="shared" si="59"/>
        <v>1</v>
      </c>
      <c r="DR27" s="23">
        <f t="shared" si="60"/>
        <v>1</v>
      </c>
      <c r="DS27" s="24">
        <f t="shared" si="61"/>
        <v>2</v>
      </c>
      <c r="DT27" s="25" t="str">
        <f t="shared" si="62"/>
        <v>دور ثانى فى</v>
      </c>
      <c r="DU27" s="25" t="str">
        <f t="shared" si="63"/>
        <v xml:space="preserve"> جغرافيا   فلسفة </v>
      </c>
      <c r="DV27" s="127">
        <f t="shared" si="64"/>
        <v>35</v>
      </c>
    </row>
    <row r="28" spans="1:126" ht="21" thickTop="1" thickBot="1">
      <c r="A28" s="97">
        <f t="shared" si="0"/>
        <v>15</v>
      </c>
      <c r="B28" s="180" t="s">
        <v>115</v>
      </c>
      <c r="C28" s="100">
        <v>1415</v>
      </c>
      <c r="D28" s="152">
        <v>8</v>
      </c>
      <c r="E28" s="152" t="s">
        <v>67</v>
      </c>
      <c r="F28" s="100" t="s">
        <v>77</v>
      </c>
      <c r="G28" s="101" t="s">
        <v>69</v>
      </c>
      <c r="H28" s="152" t="s">
        <v>81</v>
      </c>
      <c r="I28" s="153" t="s">
        <v>80</v>
      </c>
      <c r="J28" s="135">
        <v>35665</v>
      </c>
      <c r="K28" s="97">
        <f t="shared" si="1"/>
        <v>8</v>
      </c>
      <c r="L28" s="13">
        <f t="shared" si="2"/>
        <v>1</v>
      </c>
      <c r="M28" s="13">
        <f t="shared" si="3"/>
        <v>16</v>
      </c>
      <c r="N28" s="97">
        <v>445</v>
      </c>
      <c r="O28" s="102"/>
      <c r="P28" s="103"/>
      <c r="Q28" s="103">
        <v>15.5</v>
      </c>
      <c r="R28" s="103"/>
      <c r="S28" s="104">
        <f t="shared" si="4"/>
        <v>15.5</v>
      </c>
      <c r="T28" s="105"/>
      <c r="U28" s="103">
        <v>9.5</v>
      </c>
      <c r="V28" s="103"/>
      <c r="W28" s="104">
        <f t="shared" si="5"/>
        <v>9.5</v>
      </c>
      <c r="X28" s="105"/>
      <c r="Y28" s="164">
        <v>4.5</v>
      </c>
      <c r="Z28" s="103"/>
      <c r="AA28" s="104">
        <f t="shared" si="6"/>
        <v>4.5</v>
      </c>
      <c r="AB28" s="106"/>
      <c r="AC28" s="97">
        <v>3</v>
      </c>
      <c r="AD28" s="97"/>
      <c r="AE28" s="97">
        <f t="shared" si="7"/>
        <v>3</v>
      </c>
      <c r="AF28" s="106"/>
      <c r="AG28" s="97">
        <v>4</v>
      </c>
      <c r="AH28" s="97"/>
      <c r="AI28" s="97">
        <f t="shared" si="8"/>
        <v>4</v>
      </c>
      <c r="AJ28" s="106">
        <v>3.5</v>
      </c>
      <c r="AK28" s="97">
        <v>11.5</v>
      </c>
      <c r="AL28" s="97">
        <f t="shared" si="9"/>
        <v>15</v>
      </c>
      <c r="AM28" s="106">
        <v>3</v>
      </c>
      <c r="AN28" s="97">
        <v>12</v>
      </c>
      <c r="AO28" s="97">
        <f t="shared" si="10"/>
        <v>15</v>
      </c>
      <c r="AP28" s="106"/>
      <c r="AQ28" s="97"/>
      <c r="AR28" s="97">
        <f t="shared" si="11"/>
        <v>0</v>
      </c>
      <c r="AS28" s="106"/>
      <c r="AT28" s="97"/>
      <c r="AU28" s="97">
        <f t="shared" si="12"/>
        <v>0</v>
      </c>
      <c r="AV28" s="107">
        <f t="shared" si="13"/>
        <v>66.5</v>
      </c>
      <c r="AW28" s="106"/>
      <c r="AX28" s="97">
        <v>3</v>
      </c>
      <c r="AY28" s="97">
        <v>2.5</v>
      </c>
      <c r="AZ28" s="97"/>
      <c r="BA28" s="97"/>
      <c r="BB28" s="97">
        <f t="shared" si="14"/>
        <v>5.5</v>
      </c>
      <c r="BC28" s="106"/>
      <c r="BD28" s="97">
        <v>7</v>
      </c>
      <c r="BE28" s="97"/>
      <c r="BF28" s="108">
        <f t="shared" si="15"/>
        <v>7</v>
      </c>
      <c r="BG28" s="106"/>
      <c r="BH28" s="97">
        <v>6.5</v>
      </c>
      <c r="BI28" s="97"/>
      <c r="BJ28" s="108">
        <f t="shared" si="16"/>
        <v>6.5</v>
      </c>
      <c r="BK28" s="106"/>
      <c r="BL28" s="97">
        <v>7</v>
      </c>
      <c r="BM28" s="97"/>
      <c r="BN28" s="108">
        <f t="shared" si="17"/>
        <v>7</v>
      </c>
      <c r="BO28" s="106"/>
      <c r="BP28" s="97">
        <v>8</v>
      </c>
      <c r="BQ28" s="97"/>
      <c r="BR28" s="108">
        <f t="shared" si="18"/>
        <v>8</v>
      </c>
      <c r="BS28" s="106"/>
      <c r="BT28" s="97">
        <v>3</v>
      </c>
      <c r="BU28" s="97">
        <v>4</v>
      </c>
      <c r="BV28" s="97"/>
      <c r="BW28" s="97"/>
      <c r="BX28" s="97">
        <f t="shared" si="19"/>
        <v>7</v>
      </c>
      <c r="BY28" s="27" t="str">
        <f t="shared" si="20"/>
        <v>دور ثانى فى</v>
      </c>
      <c r="BZ28" s="29" t="str">
        <f t="shared" si="21"/>
        <v xml:space="preserve">  عربى  لغة أولى   لغة ثانية  جبر   تفاضل   جغرافيا   فلسفة   مجموع كلى   حاسب آلى   دين   وطنية  تربية رياضية نشاط مهنية </v>
      </c>
      <c r="CA28" s="123">
        <v>45566</v>
      </c>
      <c r="CB28" s="22" t="str">
        <f t="shared" si="22"/>
        <v xml:space="preserve">  عربى </v>
      </c>
      <c r="CC28" s="22" t="str">
        <f t="shared" si="23"/>
        <v xml:space="preserve"> لغة أولى </v>
      </c>
      <c r="CD28" s="22" t="str">
        <f t="shared" si="65"/>
        <v xml:space="preserve">  لغة ثانية </v>
      </c>
      <c r="CE28" s="22" t="str">
        <f t="shared" si="66"/>
        <v xml:space="preserve"> جبر </v>
      </c>
      <c r="CF28" s="22" t="str">
        <f t="shared" si="67"/>
        <v xml:space="preserve">  تفاضل </v>
      </c>
      <c r="CG28" s="22" t="str">
        <f t="shared" si="68"/>
        <v xml:space="preserve"> </v>
      </c>
      <c r="CH28" s="22" t="str">
        <f t="shared" si="24"/>
        <v/>
      </c>
      <c r="CI28" s="22" t="str">
        <f t="shared" si="25"/>
        <v xml:space="preserve"> جغرافيا </v>
      </c>
      <c r="CJ28" s="22" t="str">
        <f t="shared" si="26"/>
        <v xml:space="preserve">  فلسفة </v>
      </c>
      <c r="CK28" s="22" t="str">
        <f t="shared" si="27"/>
        <v xml:space="preserve">  مجموع كلى </v>
      </c>
      <c r="CL28" s="22" t="str">
        <f t="shared" si="28"/>
        <v xml:space="preserve">  حاسب آلى </v>
      </c>
      <c r="CM28" s="22" t="str">
        <f t="shared" si="29"/>
        <v xml:space="preserve">  دين </v>
      </c>
      <c r="CN28" s="22" t="str">
        <f t="shared" si="30"/>
        <v xml:space="preserve">  وطنية </v>
      </c>
      <c r="CO28" s="22" t="str">
        <f t="shared" si="31"/>
        <v xml:space="preserve"> تربية رياضية </v>
      </c>
      <c r="CP28" s="22" t="str">
        <f t="shared" si="32"/>
        <v xml:space="preserve">نشاط </v>
      </c>
      <c r="CQ28" s="22" t="str">
        <f t="shared" si="33"/>
        <v xml:space="preserve">مهنية </v>
      </c>
      <c r="CR28" s="22">
        <f t="shared" si="34"/>
        <v>1</v>
      </c>
      <c r="CS28" s="22">
        <f t="shared" si="35"/>
        <v>1</v>
      </c>
      <c r="CT28" s="22">
        <f t="shared" si="36"/>
        <v>1</v>
      </c>
      <c r="CU28" s="22">
        <f t="shared" si="37"/>
        <v>1</v>
      </c>
      <c r="CV28" s="22">
        <f t="shared" si="38"/>
        <v>1</v>
      </c>
      <c r="CW28" s="22">
        <f t="shared" si="39"/>
        <v>1</v>
      </c>
      <c r="CX28" s="22">
        <f t="shared" si="40"/>
        <v>0</v>
      </c>
      <c r="CY28" s="22">
        <f t="shared" si="41"/>
        <v>1</v>
      </c>
      <c r="CZ28" s="22">
        <f t="shared" si="42"/>
        <v>1</v>
      </c>
      <c r="DA28" s="22">
        <f t="shared" si="43"/>
        <v>1</v>
      </c>
      <c r="DB28" s="22">
        <f t="shared" si="44"/>
        <v>1</v>
      </c>
      <c r="DC28" s="22">
        <f t="shared" si="45"/>
        <v>1</v>
      </c>
      <c r="DD28" s="22">
        <f t="shared" si="46"/>
        <v>1</v>
      </c>
      <c r="DE28" s="22">
        <f t="shared" si="47"/>
        <v>1</v>
      </c>
      <c r="DF28" s="22">
        <f t="shared" si="48"/>
        <v>1</v>
      </c>
      <c r="DG28" s="22">
        <f t="shared" si="49"/>
        <v>1</v>
      </c>
      <c r="DH28" s="22">
        <f t="shared" si="50"/>
        <v>15</v>
      </c>
      <c r="DI28" s="22">
        <f t="shared" si="51"/>
        <v>5.5</v>
      </c>
      <c r="DJ28" s="22">
        <f t="shared" si="52"/>
        <v>7</v>
      </c>
      <c r="DK28" s="23">
        <f t="shared" si="53"/>
        <v>0</v>
      </c>
      <c r="DL28" s="23">
        <f t="shared" si="54"/>
        <v>0</v>
      </c>
      <c r="DM28" s="24">
        <f t="shared" si="55"/>
        <v>0</v>
      </c>
      <c r="DN28" s="25" t="str">
        <f t="shared" si="56"/>
        <v/>
      </c>
      <c r="DO28" s="25" t="str">
        <f t="shared" si="57"/>
        <v xml:space="preserve"> </v>
      </c>
      <c r="DP28" s="125">
        <f t="shared" si="58"/>
        <v>66.5</v>
      </c>
      <c r="DQ28" s="23">
        <f t="shared" si="59"/>
        <v>1</v>
      </c>
      <c r="DR28" s="23">
        <f t="shared" si="60"/>
        <v>1</v>
      </c>
      <c r="DS28" s="24">
        <f t="shared" si="61"/>
        <v>2</v>
      </c>
      <c r="DT28" s="25" t="str">
        <f t="shared" si="62"/>
        <v>دور ثانى فى</v>
      </c>
      <c r="DU28" s="25" t="str">
        <f t="shared" si="63"/>
        <v xml:space="preserve"> جغرافيا   فلسفة </v>
      </c>
      <c r="DV28" s="127">
        <f t="shared" si="64"/>
        <v>33.5</v>
      </c>
    </row>
    <row r="29" spans="1:126" ht="21" thickTop="1" thickBot="1">
      <c r="A29" s="97">
        <f t="shared" si="0"/>
        <v>16</v>
      </c>
      <c r="B29" s="180" t="s">
        <v>116</v>
      </c>
      <c r="C29" s="100">
        <v>1416</v>
      </c>
      <c r="D29" s="152">
        <v>8</v>
      </c>
      <c r="E29" s="152" t="s">
        <v>67</v>
      </c>
      <c r="F29" s="100" t="s">
        <v>77</v>
      </c>
      <c r="G29" s="101" t="s">
        <v>69</v>
      </c>
      <c r="H29" s="152" t="s">
        <v>81</v>
      </c>
      <c r="I29" s="153" t="s">
        <v>80</v>
      </c>
      <c r="J29" s="135">
        <v>35748</v>
      </c>
      <c r="K29" s="97">
        <f t="shared" si="1"/>
        <v>17</v>
      </c>
      <c r="L29" s="13">
        <f t="shared" si="2"/>
        <v>10</v>
      </c>
      <c r="M29" s="13">
        <f t="shared" si="3"/>
        <v>15</v>
      </c>
      <c r="N29" s="97">
        <v>416</v>
      </c>
      <c r="O29" s="102"/>
      <c r="P29" s="103"/>
      <c r="Q29" s="103">
        <v>15.5</v>
      </c>
      <c r="R29" s="103"/>
      <c r="S29" s="104">
        <f t="shared" si="4"/>
        <v>15.5</v>
      </c>
      <c r="T29" s="105"/>
      <c r="U29" s="103">
        <v>11.5</v>
      </c>
      <c r="V29" s="103"/>
      <c r="W29" s="104">
        <f t="shared" si="5"/>
        <v>11.5</v>
      </c>
      <c r="X29" s="105"/>
      <c r="Y29" s="164">
        <v>4</v>
      </c>
      <c r="Z29" s="103"/>
      <c r="AA29" s="104">
        <f t="shared" si="6"/>
        <v>4</v>
      </c>
      <c r="AB29" s="106"/>
      <c r="AC29" s="97">
        <v>3</v>
      </c>
      <c r="AD29" s="97"/>
      <c r="AE29" s="97">
        <f t="shared" si="7"/>
        <v>3</v>
      </c>
      <c r="AF29" s="106"/>
      <c r="AG29" s="97">
        <v>4</v>
      </c>
      <c r="AH29" s="97"/>
      <c r="AI29" s="97">
        <f t="shared" si="8"/>
        <v>4</v>
      </c>
      <c r="AJ29" s="106">
        <v>2.5</v>
      </c>
      <c r="AK29" s="97">
        <v>7</v>
      </c>
      <c r="AL29" s="97">
        <f t="shared" si="9"/>
        <v>9.5</v>
      </c>
      <c r="AM29" s="106">
        <v>3</v>
      </c>
      <c r="AN29" s="97">
        <v>12.5</v>
      </c>
      <c r="AO29" s="97">
        <f t="shared" si="10"/>
        <v>15.5</v>
      </c>
      <c r="AP29" s="106"/>
      <c r="AQ29" s="97"/>
      <c r="AR29" s="97">
        <f t="shared" si="11"/>
        <v>0</v>
      </c>
      <c r="AS29" s="106"/>
      <c r="AT29" s="97"/>
      <c r="AU29" s="97">
        <f t="shared" si="12"/>
        <v>0</v>
      </c>
      <c r="AV29" s="107">
        <f t="shared" si="13"/>
        <v>63</v>
      </c>
      <c r="AW29" s="106"/>
      <c r="AX29" s="97">
        <v>3</v>
      </c>
      <c r="AY29" s="97">
        <v>4</v>
      </c>
      <c r="AZ29" s="97"/>
      <c r="BA29" s="97"/>
      <c r="BB29" s="97">
        <f t="shared" si="14"/>
        <v>7</v>
      </c>
      <c r="BC29" s="106"/>
      <c r="BD29" s="97">
        <v>7</v>
      </c>
      <c r="BE29" s="97"/>
      <c r="BF29" s="108">
        <f t="shared" si="15"/>
        <v>7</v>
      </c>
      <c r="BG29" s="106"/>
      <c r="BH29" s="97">
        <v>5.5</v>
      </c>
      <c r="BI29" s="97"/>
      <c r="BJ29" s="108">
        <f t="shared" si="16"/>
        <v>5.5</v>
      </c>
      <c r="BK29" s="106"/>
      <c r="BL29" s="97">
        <v>8</v>
      </c>
      <c r="BM29" s="97"/>
      <c r="BN29" s="108">
        <f t="shared" si="17"/>
        <v>8</v>
      </c>
      <c r="BO29" s="106"/>
      <c r="BP29" s="97">
        <v>8</v>
      </c>
      <c r="BQ29" s="97"/>
      <c r="BR29" s="108">
        <f t="shared" si="18"/>
        <v>8</v>
      </c>
      <c r="BS29" s="106"/>
      <c r="BT29" s="97">
        <v>3</v>
      </c>
      <c r="BU29" s="97">
        <v>4</v>
      </c>
      <c r="BV29" s="97"/>
      <c r="BW29" s="97"/>
      <c r="BX29" s="97">
        <f t="shared" si="19"/>
        <v>7</v>
      </c>
      <c r="BY29" s="27" t="str">
        <f t="shared" si="20"/>
        <v>دور ثانى فى</v>
      </c>
      <c r="BZ29" s="29" t="str">
        <f t="shared" si="21"/>
        <v xml:space="preserve">  عربى  لغة أولى   لغة ثانية  جبر   تفاضل   جغرافيا   فلسفة   مجموع كلى   حاسب آلى   دين   وطنية  تربية رياضية نشاط مهنية </v>
      </c>
      <c r="CA29" s="123">
        <v>45931</v>
      </c>
      <c r="CB29" s="22" t="str">
        <f t="shared" si="22"/>
        <v xml:space="preserve">  عربى </v>
      </c>
      <c r="CC29" s="22" t="str">
        <f t="shared" si="23"/>
        <v xml:space="preserve"> لغة أولى </v>
      </c>
      <c r="CD29" s="22" t="str">
        <f t="shared" si="65"/>
        <v xml:space="preserve">  لغة ثانية </v>
      </c>
      <c r="CE29" s="22" t="str">
        <f t="shared" si="66"/>
        <v xml:space="preserve"> جبر </v>
      </c>
      <c r="CF29" s="22" t="str">
        <f t="shared" si="67"/>
        <v xml:space="preserve">  تفاضل </v>
      </c>
      <c r="CG29" s="22" t="str">
        <f t="shared" si="68"/>
        <v xml:space="preserve"> </v>
      </c>
      <c r="CH29" s="22" t="str">
        <f t="shared" si="24"/>
        <v/>
      </c>
      <c r="CI29" s="22" t="str">
        <f t="shared" si="25"/>
        <v xml:space="preserve"> جغرافيا </v>
      </c>
      <c r="CJ29" s="22" t="str">
        <f t="shared" si="26"/>
        <v xml:space="preserve">  فلسفة </v>
      </c>
      <c r="CK29" s="22" t="str">
        <f t="shared" si="27"/>
        <v xml:space="preserve">  مجموع كلى </v>
      </c>
      <c r="CL29" s="22" t="str">
        <f t="shared" si="28"/>
        <v xml:space="preserve">  حاسب آلى </v>
      </c>
      <c r="CM29" s="22" t="str">
        <f t="shared" si="29"/>
        <v xml:space="preserve">  دين </v>
      </c>
      <c r="CN29" s="22" t="str">
        <f t="shared" si="30"/>
        <v xml:space="preserve">  وطنية </v>
      </c>
      <c r="CO29" s="22" t="str">
        <f t="shared" si="31"/>
        <v xml:space="preserve"> تربية رياضية </v>
      </c>
      <c r="CP29" s="22" t="str">
        <f t="shared" si="32"/>
        <v xml:space="preserve">نشاط </v>
      </c>
      <c r="CQ29" s="22" t="str">
        <f t="shared" si="33"/>
        <v xml:space="preserve">مهنية </v>
      </c>
      <c r="CR29" s="22">
        <f t="shared" si="34"/>
        <v>1</v>
      </c>
      <c r="CS29" s="22">
        <f t="shared" si="35"/>
        <v>1</v>
      </c>
      <c r="CT29" s="22">
        <f t="shared" si="36"/>
        <v>1</v>
      </c>
      <c r="CU29" s="22">
        <f t="shared" si="37"/>
        <v>1</v>
      </c>
      <c r="CV29" s="22">
        <f t="shared" si="38"/>
        <v>1</v>
      </c>
      <c r="CW29" s="22">
        <f t="shared" si="39"/>
        <v>1</v>
      </c>
      <c r="CX29" s="22">
        <f t="shared" si="40"/>
        <v>0</v>
      </c>
      <c r="CY29" s="22">
        <f t="shared" si="41"/>
        <v>1</v>
      </c>
      <c r="CZ29" s="22">
        <f t="shared" si="42"/>
        <v>1</v>
      </c>
      <c r="DA29" s="22">
        <f t="shared" si="43"/>
        <v>1</v>
      </c>
      <c r="DB29" s="22">
        <f t="shared" si="44"/>
        <v>1</v>
      </c>
      <c r="DC29" s="22">
        <f t="shared" si="45"/>
        <v>1</v>
      </c>
      <c r="DD29" s="22">
        <f t="shared" si="46"/>
        <v>1</v>
      </c>
      <c r="DE29" s="22">
        <f t="shared" si="47"/>
        <v>1</v>
      </c>
      <c r="DF29" s="22">
        <f t="shared" si="48"/>
        <v>1</v>
      </c>
      <c r="DG29" s="22">
        <f t="shared" si="49"/>
        <v>1</v>
      </c>
      <c r="DH29" s="22">
        <f t="shared" si="50"/>
        <v>15</v>
      </c>
      <c r="DI29" s="22">
        <f t="shared" si="51"/>
        <v>7</v>
      </c>
      <c r="DJ29" s="22">
        <f t="shared" si="52"/>
        <v>7</v>
      </c>
      <c r="DK29" s="23">
        <f t="shared" si="53"/>
        <v>0</v>
      </c>
      <c r="DL29" s="23">
        <f t="shared" si="54"/>
        <v>0</v>
      </c>
      <c r="DM29" s="24">
        <f t="shared" si="55"/>
        <v>0</v>
      </c>
      <c r="DN29" s="25" t="str">
        <f t="shared" si="56"/>
        <v/>
      </c>
      <c r="DO29" s="25" t="str">
        <f t="shared" si="57"/>
        <v xml:space="preserve"> </v>
      </c>
      <c r="DP29" s="125">
        <f t="shared" si="58"/>
        <v>63</v>
      </c>
      <c r="DQ29" s="23">
        <f t="shared" si="59"/>
        <v>1</v>
      </c>
      <c r="DR29" s="23">
        <f t="shared" si="60"/>
        <v>1</v>
      </c>
      <c r="DS29" s="24">
        <f t="shared" si="61"/>
        <v>2</v>
      </c>
      <c r="DT29" s="25" t="str">
        <f t="shared" si="62"/>
        <v>دور ثانى فى</v>
      </c>
      <c r="DU29" s="25" t="str">
        <f t="shared" si="63"/>
        <v xml:space="preserve"> جغرافيا   فلسفة </v>
      </c>
      <c r="DV29" s="127">
        <f t="shared" si="64"/>
        <v>35</v>
      </c>
    </row>
    <row r="30" spans="1:126" ht="21" thickTop="1" thickBot="1">
      <c r="A30" s="97">
        <f t="shared" si="0"/>
        <v>17</v>
      </c>
      <c r="B30" s="180" t="s">
        <v>117</v>
      </c>
      <c r="C30" s="100">
        <v>1417</v>
      </c>
      <c r="D30" s="152">
        <v>4</v>
      </c>
      <c r="E30" s="152" t="s">
        <v>67</v>
      </c>
      <c r="F30" s="100" t="s">
        <v>77</v>
      </c>
      <c r="G30" s="101" t="s">
        <v>71</v>
      </c>
      <c r="H30" s="152" t="s">
        <v>81</v>
      </c>
      <c r="I30" s="153" t="s">
        <v>80</v>
      </c>
      <c r="J30" s="135">
        <v>35618</v>
      </c>
      <c r="K30" s="97">
        <f t="shared" si="1"/>
        <v>24</v>
      </c>
      <c r="L30" s="13">
        <f t="shared" si="2"/>
        <v>2</v>
      </c>
      <c r="M30" s="13">
        <f t="shared" si="3"/>
        <v>16</v>
      </c>
      <c r="N30" s="97">
        <v>417</v>
      </c>
      <c r="O30" s="102"/>
      <c r="P30" s="103"/>
      <c r="Q30" s="103">
        <v>14</v>
      </c>
      <c r="R30" s="103"/>
      <c r="S30" s="104">
        <f t="shared" si="4"/>
        <v>14</v>
      </c>
      <c r="T30" s="105"/>
      <c r="U30" s="103">
        <v>7</v>
      </c>
      <c r="V30" s="103"/>
      <c r="W30" s="104">
        <f t="shared" si="5"/>
        <v>7</v>
      </c>
      <c r="X30" s="105"/>
      <c r="Y30" s="164">
        <v>5</v>
      </c>
      <c r="Z30" s="103"/>
      <c r="AA30" s="104">
        <f t="shared" si="6"/>
        <v>5</v>
      </c>
      <c r="AB30" s="106"/>
      <c r="AC30" s="97">
        <v>3.5</v>
      </c>
      <c r="AD30" s="97"/>
      <c r="AE30" s="97">
        <f t="shared" si="7"/>
        <v>3.5</v>
      </c>
      <c r="AF30" s="106"/>
      <c r="AG30" s="97">
        <v>4</v>
      </c>
      <c r="AH30" s="97"/>
      <c r="AI30" s="97">
        <f t="shared" si="8"/>
        <v>4</v>
      </c>
      <c r="AJ30" s="106">
        <v>4</v>
      </c>
      <c r="AK30" s="97">
        <v>4.5</v>
      </c>
      <c r="AL30" s="97">
        <f t="shared" si="9"/>
        <v>8.5</v>
      </c>
      <c r="AM30" s="106">
        <v>4</v>
      </c>
      <c r="AN30" s="97">
        <v>8</v>
      </c>
      <c r="AO30" s="97">
        <f t="shared" si="10"/>
        <v>12</v>
      </c>
      <c r="AP30" s="106"/>
      <c r="AQ30" s="97"/>
      <c r="AR30" s="97">
        <f t="shared" si="11"/>
        <v>0</v>
      </c>
      <c r="AS30" s="106"/>
      <c r="AT30" s="97"/>
      <c r="AU30" s="97">
        <f t="shared" si="12"/>
        <v>0</v>
      </c>
      <c r="AV30" s="107">
        <f t="shared" si="13"/>
        <v>54</v>
      </c>
      <c r="AW30" s="106"/>
      <c r="AX30" s="97">
        <v>3</v>
      </c>
      <c r="AY30" s="97">
        <v>4.5</v>
      </c>
      <c r="AZ30" s="97"/>
      <c r="BA30" s="97"/>
      <c r="BB30" s="97">
        <f t="shared" si="14"/>
        <v>7.5</v>
      </c>
      <c r="BC30" s="106"/>
      <c r="BD30" s="97">
        <v>7.5</v>
      </c>
      <c r="BE30" s="97"/>
      <c r="BF30" s="108">
        <f t="shared" si="15"/>
        <v>7.5</v>
      </c>
      <c r="BG30" s="106"/>
      <c r="BH30" s="97">
        <v>7.5</v>
      </c>
      <c r="BI30" s="97"/>
      <c r="BJ30" s="108">
        <f t="shared" si="16"/>
        <v>7.5</v>
      </c>
      <c r="BK30" s="106"/>
      <c r="BL30" s="97">
        <v>8</v>
      </c>
      <c r="BM30" s="97"/>
      <c r="BN30" s="108">
        <f t="shared" si="17"/>
        <v>8</v>
      </c>
      <c r="BO30" s="106"/>
      <c r="BP30" s="97">
        <v>7</v>
      </c>
      <c r="BQ30" s="97"/>
      <c r="BR30" s="108">
        <f t="shared" si="18"/>
        <v>7</v>
      </c>
      <c r="BS30" s="106"/>
      <c r="BT30" s="97">
        <v>3</v>
      </c>
      <c r="BU30" s="97">
        <v>4</v>
      </c>
      <c r="BV30" s="97"/>
      <c r="BW30" s="97"/>
      <c r="BX30" s="97">
        <f t="shared" si="19"/>
        <v>7</v>
      </c>
      <c r="BY30" s="27" t="str">
        <f t="shared" si="20"/>
        <v>دور ثانى فى</v>
      </c>
      <c r="BZ30" s="29" t="str">
        <f t="shared" si="21"/>
        <v xml:space="preserve">  عربى  لغة أولى   لغة ثانية  جبر   تفاضل   جغرافيا   فلسفة   مجموع كلى   حاسب آلى   دين   وطنية  تربية رياضية نشاط مهنية </v>
      </c>
      <c r="CB30" s="22" t="str">
        <f t="shared" si="22"/>
        <v xml:space="preserve">  عربى </v>
      </c>
      <c r="CC30" s="22" t="str">
        <f t="shared" si="23"/>
        <v xml:space="preserve"> لغة أولى </v>
      </c>
      <c r="CD30" s="22" t="str">
        <f t="shared" si="65"/>
        <v xml:space="preserve">  لغة ثانية </v>
      </c>
      <c r="CE30" s="22" t="str">
        <f t="shared" si="66"/>
        <v xml:space="preserve"> جبر </v>
      </c>
      <c r="CF30" s="22" t="str">
        <f t="shared" si="67"/>
        <v xml:space="preserve">  تفاضل </v>
      </c>
      <c r="CG30" s="22" t="str">
        <f t="shared" si="68"/>
        <v xml:space="preserve"> </v>
      </c>
      <c r="CH30" s="22" t="str">
        <f t="shared" si="24"/>
        <v/>
      </c>
      <c r="CI30" s="22" t="str">
        <f t="shared" si="25"/>
        <v xml:space="preserve"> جغرافيا </v>
      </c>
      <c r="CJ30" s="22" t="str">
        <f t="shared" si="26"/>
        <v xml:space="preserve">  فلسفة </v>
      </c>
      <c r="CK30" s="22" t="str">
        <f t="shared" si="27"/>
        <v xml:space="preserve">  مجموع كلى </v>
      </c>
      <c r="CL30" s="22" t="str">
        <f t="shared" si="28"/>
        <v xml:space="preserve">  حاسب آلى </v>
      </c>
      <c r="CM30" s="22" t="str">
        <f t="shared" si="29"/>
        <v xml:space="preserve">  دين </v>
      </c>
      <c r="CN30" s="22" t="str">
        <f t="shared" si="30"/>
        <v xml:space="preserve">  وطنية </v>
      </c>
      <c r="CO30" s="22" t="str">
        <f t="shared" si="31"/>
        <v xml:space="preserve"> تربية رياضية </v>
      </c>
      <c r="CP30" s="22" t="str">
        <f t="shared" si="32"/>
        <v xml:space="preserve">نشاط </v>
      </c>
      <c r="CQ30" s="22" t="str">
        <f t="shared" si="33"/>
        <v xml:space="preserve">مهنية </v>
      </c>
      <c r="CR30" s="22">
        <f t="shared" si="34"/>
        <v>1</v>
      </c>
      <c r="CS30" s="22">
        <f t="shared" si="35"/>
        <v>1</v>
      </c>
      <c r="CT30" s="22">
        <f t="shared" si="36"/>
        <v>1</v>
      </c>
      <c r="CU30" s="22">
        <f t="shared" si="37"/>
        <v>1</v>
      </c>
      <c r="CV30" s="22">
        <f t="shared" si="38"/>
        <v>1</v>
      </c>
      <c r="CW30" s="22">
        <f t="shared" si="39"/>
        <v>1</v>
      </c>
      <c r="CX30" s="22">
        <f t="shared" si="40"/>
        <v>0</v>
      </c>
      <c r="CY30" s="22">
        <f t="shared" si="41"/>
        <v>1</v>
      </c>
      <c r="CZ30" s="22">
        <f t="shared" si="42"/>
        <v>1</v>
      </c>
      <c r="DA30" s="22">
        <f t="shared" si="43"/>
        <v>1</v>
      </c>
      <c r="DB30" s="22">
        <f t="shared" si="44"/>
        <v>1</v>
      </c>
      <c r="DC30" s="22">
        <f t="shared" si="45"/>
        <v>1</v>
      </c>
      <c r="DD30" s="22">
        <f t="shared" si="46"/>
        <v>1</v>
      </c>
      <c r="DE30" s="22">
        <f t="shared" si="47"/>
        <v>1</v>
      </c>
      <c r="DF30" s="22">
        <f t="shared" si="48"/>
        <v>1</v>
      </c>
      <c r="DG30" s="22">
        <f t="shared" si="49"/>
        <v>1</v>
      </c>
      <c r="DH30" s="22">
        <f t="shared" si="50"/>
        <v>15</v>
      </c>
      <c r="DI30" s="22">
        <f t="shared" si="51"/>
        <v>7.5</v>
      </c>
      <c r="DJ30" s="22">
        <f t="shared" si="52"/>
        <v>7</v>
      </c>
      <c r="DK30" s="23">
        <f t="shared" si="53"/>
        <v>0</v>
      </c>
      <c r="DL30" s="23">
        <f t="shared" si="54"/>
        <v>0</v>
      </c>
      <c r="DM30" s="24">
        <f t="shared" si="55"/>
        <v>0</v>
      </c>
      <c r="DN30" s="25" t="str">
        <f t="shared" si="56"/>
        <v/>
      </c>
      <c r="DO30" s="25" t="str">
        <f t="shared" si="57"/>
        <v xml:space="preserve"> </v>
      </c>
      <c r="DP30" s="125">
        <f t="shared" si="58"/>
        <v>54</v>
      </c>
      <c r="DQ30" s="23">
        <f t="shared" si="59"/>
        <v>1</v>
      </c>
      <c r="DR30" s="23">
        <f t="shared" si="60"/>
        <v>1</v>
      </c>
      <c r="DS30" s="24">
        <f t="shared" si="61"/>
        <v>2</v>
      </c>
      <c r="DT30" s="25" t="str">
        <f t="shared" si="62"/>
        <v>دور ثانى فى</v>
      </c>
      <c r="DU30" s="25" t="str">
        <f t="shared" si="63"/>
        <v xml:space="preserve"> جغرافيا   فلسفة </v>
      </c>
      <c r="DV30" s="127">
        <f t="shared" si="64"/>
        <v>30</v>
      </c>
    </row>
    <row r="31" spans="1:126" ht="21" thickTop="1" thickBot="1">
      <c r="A31" s="97">
        <f t="shared" si="0"/>
        <v>18</v>
      </c>
      <c r="B31" s="180" t="s">
        <v>118</v>
      </c>
      <c r="C31" s="100">
        <v>1418</v>
      </c>
      <c r="D31" s="152">
        <v>8</v>
      </c>
      <c r="E31" s="152" t="s">
        <v>67</v>
      </c>
      <c r="F31" s="100" t="s">
        <v>77</v>
      </c>
      <c r="G31" s="101" t="s">
        <v>69</v>
      </c>
      <c r="H31" s="152" t="s">
        <v>81</v>
      </c>
      <c r="I31" s="153" t="s">
        <v>80</v>
      </c>
      <c r="J31" s="135">
        <v>35434</v>
      </c>
      <c r="K31" s="97">
        <f t="shared" si="1"/>
        <v>27</v>
      </c>
      <c r="L31" s="13">
        <f t="shared" si="2"/>
        <v>8</v>
      </c>
      <c r="M31" s="13">
        <f t="shared" si="3"/>
        <v>16</v>
      </c>
      <c r="N31" s="97">
        <v>418</v>
      </c>
      <c r="O31" s="102"/>
      <c r="P31" s="103"/>
      <c r="Q31" s="103">
        <v>14.5</v>
      </c>
      <c r="R31" s="103"/>
      <c r="S31" s="104">
        <f t="shared" si="4"/>
        <v>14.5</v>
      </c>
      <c r="T31" s="105"/>
      <c r="U31" s="103">
        <v>8</v>
      </c>
      <c r="V31" s="103"/>
      <c r="W31" s="104">
        <f t="shared" si="5"/>
        <v>8</v>
      </c>
      <c r="X31" s="105"/>
      <c r="Y31" s="164">
        <v>5.5</v>
      </c>
      <c r="Z31" s="103"/>
      <c r="AA31" s="104">
        <f t="shared" si="6"/>
        <v>5.5</v>
      </c>
      <c r="AB31" s="106"/>
      <c r="AC31" s="97">
        <v>5.5</v>
      </c>
      <c r="AD31" s="97"/>
      <c r="AE31" s="97">
        <f t="shared" si="7"/>
        <v>5.5</v>
      </c>
      <c r="AF31" s="106"/>
      <c r="AG31" s="97">
        <v>5</v>
      </c>
      <c r="AH31" s="97"/>
      <c r="AI31" s="97">
        <f t="shared" si="8"/>
        <v>5</v>
      </c>
      <c r="AJ31" s="106">
        <v>2.5</v>
      </c>
      <c r="AK31" s="97">
        <v>6</v>
      </c>
      <c r="AL31" s="97">
        <f t="shared" si="9"/>
        <v>8.5</v>
      </c>
      <c r="AM31" s="106">
        <v>2.5</v>
      </c>
      <c r="AN31" s="97">
        <v>7</v>
      </c>
      <c r="AO31" s="97">
        <f t="shared" si="10"/>
        <v>9.5</v>
      </c>
      <c r="AP31" s="106"/>
      <c r="AQ31" s="97"/>
      <c r="AR31" s="97">
        <f t="shared" si="11"/>
        <v>0</v>
      </c>
      <c r="AS31" s="106"/>
      <c r="AT31" s="97"/>
      <c r="AU31" s="97">
        <f t="shared" si="12"/>
        <v>0</v>
      </c>
      <c r="AV31" s="107">
        <f t="shared" si="13"/>
        <v>56.5</v>
      </c>
      <c r="AW31" s="106"/>
      <c r="AX31" s="97">
        <v>3</v>
      </c>
      <c r="AY31" s="97">
        <v>3.5</v>
      </c>
      <c r="AZ31" s="97"/>
      <c r="BA31" s="97"/>
      <c r="BB31" s="97">
        <f t="shared" si="14"/>
        <v>6.5</v>
      </c>
      <c r="BC31" s="106"/>
      <c r="BD31" s="97">
        <v>6.5</v>
      </c>
      <c r="BE31" s="97"/>
      <c r="BF31" s="108">
        <f t="shared" si="15"/>
        <v>6.5</v>
      </c>
      <c r="BG31" s="106"/>
      <c r="BH31" s="97">
        <v>6</v>
      </c>
      <c r="BI31" s="97"/>
      <c r="BJ31" s="108">
        <f t="shared" si="16"/>
        <v>6</v>
      </c>
      <c r="BK31" s="106"/>
      <c r="BL31" s="97">
        <v>8</v>
      </c>
      <c r="BM31" s="97"/>
      <c r="BN31" s="108">
        <f t="shared" si="17"/>
        <v>8</v>
      </c>
      <c r="BO31" s="106"/>
      <c r="BP31" s="97">
        <v>7</v>
      </c>
      <c r="BQ31" s="97"/>
      <c r="BR31" s="108">
        <f t="shared" si="18"/>
        <v>7</v>
      </c>
      <c r="BS31" s="106"/>
      <c r="BT31" s="97">
        <v>3</v>
      </c>
      <c r="BU31" s="97">
        <v>4</v>
      </c>
      <c r="BV31" s="97"/>
      <c r="BW31" s="97"/>
      <c r="BX31" s="97">
        <f t="shared" si="19"/>
        <v>7</v>
      </c>
      <c r="BY31" s="27" t="str">
        <f t="shared" si="20"/>
        <v>دور ثانى فى</v>
      </c>
      <c r="BZ31" s="29" t="str">
        <f t="shared" si="21"/>
        <v xml:space="preserve">  عربى  لغة أولى   لغة ثانية  جبر   تفاضل   جغرافيا   فلسفة   مجموع كلى   حاسب آلى   دين   وطنية  تربية رياضية نشاط مهنية </v>
      </c>
      <c r="CB31" s="22" t="str">
        <f t="shared" si="22"/>
        <v xml:space="preserve">  عربى </v>
      </c>
      <c r="CC31" s="22" t="str">
        <f t="shared" si="23"/>
        <v xml:space="preserve"> لغة أولى </v>
      </c>
      <c r="CD31" s="22" t="str">
        <f t="shared" si="65"/>
        <v xml:space="preserve">  لغة ثانية </v>
      </c>
      <c r="CE31" s="22" t="str">
        <f t="shared" si="66"/>
        <v xml:space="preserve"> جبر </v>
      </c>
      <c r="CF31" s="22" t="str">
        <f t="shared" si="67"/>
        <v xml:space="preserve">  تفاضل </v>
      </c>
      <c r="CG31" s="22" t="str">
        <f t="shared" si="68"/>
        <v xml:space="preserve"> </v>
      </c>
      <c r="CH31" s="22" t="str">
        <f t="shared" si="24"/>
        <v/>
      </c>
      <c r="CI31" s="22" t="str">
        <f t="shared" si="25"/>
        <v xml:space="preserve"> جغرافيا </v>
      </c>
      <c r="CJ31" s="22" t="str">
        <f t="shared" si="26"/>
        <v xml:space="preserve">  فلسفة </v>
      </c>
      <c r="CK31" s="22" t="str">
        <f t="shared" si="27"/>
        <v xml:space="preserve">  مجموع كلى </v>
      </c>
      <c r="CL31" s="22" t="str">
        <f t="shared" si="28"/>
        <v xml:space="preserve">  حاسب آلى </v>
      </c>
      <c r="CM31" s="22" t="str">
        <f t="shared" si="29"/>
        <v xml:space="preserve">  دين </v>
      </c>
      <c r="CN31" s="22" t="str">
        <f t="shared" si="30"/>
        <v xml:space="preserve">  وطنية </v>
      </c>
      <c r="CO31" s="22" t="str">
        <f t="shared" si="31"/>
        <v xml:space="preserve"> تربية رياضية </v>
      </c>
      <c r="CP31" s="22" t="str">
        <f t="shared" si="32"/>
        <v xml:space="preserve">نشاط </v>
      </c>
      <c r="CQ31" s="22" t="str">
        <f t="shared" si="33"/>
        <v xml:space="preserve">مهنية </v>
      </c>
      <c r="CR31" s="22">
        <f t="shared" si="34"/>
        <v>1</v>
      </c>
      <c r="CS31" s="22">
        <f t="shared" si="35"/>
        <v>1</v>
      </c>
      <c r="CT31" s="22">
        <f t="shared" si="36"/>
        <v>1</v>
      </c>
      <c r="CU31" s="22">
        <f t="shared" si="37"/>
        <v>1</v>
      </c>
      <c r="CV31" s="22">
        <f t="shared" si="38"/>
        <v>1</v>
      </c>
      <c r="CW31" s="22">
        <f t="shared" si="39"/>
        <v>1</v>
      </c>
      <c r="CX31" s="22">
        <f t="shared" si="40"/>
        <v>0</v>
      </c>
      <c r="CY31" s="22">
        <f t="shared" si="41"/>
        <v>1</v>
      </c>
      <c r="CZ31" s="22">
        <f t="shared" si="42"/>
        <v>1</v>
      </c>
      <c r="DA31" s="22">
        <f t="shared" si="43"/>
        <v>1</v>
      </c>
      <c r="DB31" s="22">
        <f t="shared" si="44"/>
        <v>1</v>
      </c>
      <c r="DC31" s="22">
        <f t="shared" si="45"/>
        <v>1</v>
      </c>
      <c r="DD31" s="22">
        <f t="shared" si="46"/>
        <v>1</v>
      </c>
      <c r="DE31" s="22">
        <f t="shared" si="47"/>
        <v>1</v>
      </c>
      <c r="DF31" s="22">
        <f t="shared" si="48"/>
        <v>1</v>
      </c>
      <c r="DG31" s="22">
        <f t="shared" si="49"/>
        <v>1</v>
      </c>
      <c r="DH31" s="22">
        <f t="shared" si="50"/>
        <v>15</v>
      </c>
      <c r="DI31" s="22">
        <f t="shared" si="51"/>
        <v>6.5</v>
      </c>
      <c r="DJ31" s="22">
        <f t="shared" si="52"/>
        <v>7</v>
      </c>
      <c r="DK31" s="23">
        <f t="shared" si="53"/>
        <v>0</v>
      </c>
      <c r="DL31" s="23">
        <f t="shared" si="54"/>
        <v>0</v>
      </c>
      <c r="DM31" s="24">
        <f t="shared" si="55"/>
        <v>0</v>
      </c>
      <c r="DN31" s="25" t="str">
        <f t="shared" si="56"/>
        <v/>
      </c>
      <c r="DO31" s="25" t="str">
        <f t="shared" si="57"/>
        <v xml:space="preserve"> </v>
      </c>
      <c r="DP31" s="125">
        <f t="shared" si="58"/>
        <v>56.5</v>
      </c>
      <c r="DQ31" s="23">
        <f t="shared" si="59"/>
        <v>1</v>
      </c>
      <c r="DR31" s="23">
        <f t="shared" si="60"/>
        <v>1</v>
      </c>
      <c r="DS31" s="24">
        <f t="shared" si="61"/>
        <v>2</v>
      </c>
      <c r="DT31" s="25" t="str">
        <f t="shared" si="62"/>
        <v>دور ثانى فى</v>
      </c>
      <c r="DU31" s="25" t="str">
        <f t="shared" si="63"/>
        <v xml:space="preserve"> جغرافيا   فلسفة </v>
      </c>
      <c r="DV31" s="127">
        <f t="shared" si="64"/>
        <v>33</v>
      </c>
    </row>
    <row r="32" spans="1:126" ht="21" thickTop="1" thickBot="1">
      <c r="A32" s="97">
        <f t="shared" si="0"/>
        <v>19</v>
      </c>
      <c r="B32" s="180" t="s">
        <v>119</v>
      </c>
      <c r="C32" s="100">
        <v>1419</v>
      </c>
      <c r="D32" s="152">
        <v>4</v>
      </c>
      <c r="E32" s="152" t="s">
        <v>67</v>
      </c>
      <c r="F32" s="100" t="s">
        <v>77</v>
      </c>
      <c r="G32" s="101" t="s">
        <v>71</v>
      </c>
      <c r="H32" s="152" t="s">
        <v>81</v>
      </c>
      <c r="I32" s="153" t="s">
        <v>80</v>
      </c>
      <c r="J32" s="135">
        <v>35621</v>
      </c>
      <c r="K32" s="97">
        <f t="shared" si="1"/>
        <v>21</v>
      </c>
      <c r="L32" s="13">
        <f t="shared" si="2"/>
        <v>2</v>
      </c>
      <c r="M32" s="13">
        <f t="shared" si="3"/>
        <v>16</v>
      </c>
      <c r="N32" s="97">
        <v>419</v>
      </c>
      <c r="O32" s="102"/>
      <c r="P32" s="103"/>
      <c r="Q32" s="103">
        <v>16</v>
      </c>
      <c r="R32" s="103"/>
      <c r="S32" s="104">
        <f t="shared" si="4"/>
        <v>16</v>
      </c>
      <c r="T32" s="105"/>
      <c r="U32" s="103">
        <v>16</v>
      </c>
      <c r="V32" s="103"/>
      <c r="W32" s="104">
        <f t="shared" si="5"/>
        <v>16</v>
      </c>
      <c r="X32" s="105"/>
      <c r="Y32" s="164">
        <v>7</v>
      </c>
      <c r="Z32" s="103"/>
      <c r="AA32" s="104">
        <f t="shared" si="6"/>
        <v>7</v>
      </c>
      <c r="AB32" s="106"/>
      <c r="AC32" s="97">
        <v>2</v>
      </c>
      <c r="AD32" s="97"/>
      <c r="AE32" s="97">
        <f t="shared" si="7"/>
        <v>2</v>
      </c>
      <c r="AF32" s="106"/>
      <c r="AG32" s="97">
        <v>5.5</v>
      </c>
      <c r="AH32" s="97"/>
      <c r="AI32" s="97">
        <f t="shared" si="8"/>
        <v>5.5</v>
      </c>
      <c r="AJ32" s="106">
        <v>4</v>
      </c>
      <c r="AK32" s="97">
        <v>11</v>
      </c>
      <c r="AL32" s="97">
        <f t="shared" si="9"/>
        <v>15</v>
      </c>
      <c r="AM32" s="106">
        <v>4</v>
      </c>
      <c r="AN32" s="97">
        <v>15</v>
      </c>
      <c r="AO32" s="97">
        <f t="shared" si="10"/>
        <v>19</v>
      </c>
      <c r="AP32" s="106"/>
      <c r="AQ32" s="97"/>
      <c r="AR32" s="97">
        <f t="shared" si="11"/>
        <v>0</v>
      </c>
      <c r="AS32" s="106"/>
      <c r="AT32" s="97"/>
      <c r="AU32" s="97">
        <f t="shared" si="12"/>
        <v>0</v>
      </c>
      <c r="AV32" s="107">
        <f t="shared" si="13"/>
        <v>80.5</v>
      </c>
      <c r="AW32" s="106"/>
      <c r="AX32" s="97">
        <v>3</v>
      </c>
      <c r="AY32" s="97">
        <v>5</v>
      </c>
      <c r="AZ32" s="97"/>
      <c r="BA32" s="97"/>
      <c r="BB32" s="97">
        <f t="shared" si="14"/>
        <v>8</v>
      </c>
      <c r="BC32" s="106"/>
      <c r="BD32" s="97">
        <v>7.5</v>
      </c>
      <c r="BE32" s="97"/>
      <c r="BF32" s="108">
        <f t="shared" si="15"/>
        <v>7.5</v>
      </c>
      <c r="BG32" s="106"/>
      <c r="BH32" s="97">
        <v>8</v>
      </c>
      <c r="BI32" s="97"/>
      <c r="BJ32" s="108">
        <f t="shared" si="16"/>
        <v>8</v>
      </c>
      <c r="BK32" s="106"/>
      <c r="BL32" s="97">
        <v>8</v>
      </c>
      <c r="BM32" s="97"/>
      <c r="BN32" s="108">
        <f t="shared" si="17"/>
        <v>8</v>
      </c>
      <c r="BO32" s="106"/>
      <c r="BP32" s="97">
        <v>7</v>
      </c>
      <c r="BQ32" s="97"/>
      <c r="BR32" s="108">
        <f t="shared" si="18"/>
        <v>7</v>
      </c>
      <c r="BS32" s="106"/>
      <c r="BT32" s="97">
        <v>3</v>
      </c>
      <c r="BU32" s="97">
        <v>4</v>
      </c>
      <c r="BV32" s="97"/>
      <c r="BW32" s="97"/>
      <c r="BX32" s="97">
        <f t="shared" si="19"/>
        <v>7</v>
      </c>
      <c r="BY32" s="27" t="str">
        <f t="shared" si="20"/>
        <v>دور ثانى فى</v>
      </c>
      <c r="BZ32" s="29" t="str">
        <f t="shared" si="21"/>
        <v xml:space="preserve">  عربى  لغة أولى   لغة ثانية  جبر   تفاضل   جغرافيا   فلسفة   مجموع كلى   حاسب آلى   دين   وطنية  تربية رياضية نشاط مهنية </v>
      </c>
      <c r="CB32" s="22" t="str">
        <f t="shared" si="22"/>
        <v xml:space="preserve">  عربى </v>
      </c>
      <c r="CC32" s="22" t="str">
        <f t="shared" si="23"/>
        <v xml:space="preserve"> لغة أولى </v>
      </c>
      <c r="CD32" s="22" t="str">
        <f t="shared" si="65"/>
        <v xml:space="preserve">  لغة ثانية </v>
      </c>
      <c r="CE32" s="22" t="str">
        <f t="shared" si="66"/>
        <v xml:space="preserve"> جبر </v>
      </c>
      <c r="CF32" s="22" t="str">
        <f t="shared" si="67"/>
        <v xml:space="preserve">  تفاضل </v>
      </c>
      <c r="CG32" s="22" t="str">
        <f t="shared" si="68"/>
        <v xml:space="preserve"> </v>
      </c>
      <c r="CH32" s="22" t="str">
        <f t="shared" si="24"/>
        <v/>
      </c>
      <c r="CI32" s="22" t="str">
        <f t="shared" si="25"/>
        <v xml:space="preserve"> جغرافيا </v>
      </c>
      <c r="CJ32" s="22" t="str">
        <f t="shared" si="26"/>
        <v xml:space="preserve">  فلسفة </v>
      </c>
      <c r="CK32" s="22" t="str">
        <f t="shared" si="27"/>
        <v xml:space="preserve">  مجموع كلى </v>
      </c>
      <c r="CL32" s="22" t="str">
        <f t="shared" si="28"/>
        <v xml:space="preserve">  حاسب آلى </v>
      </c>
      <c r="CM32" s="22" t="str">
        <f t="shared" si="29"/>
        <v xml:space="preserve">  دين </v>
      </c>
      <c r="CN32" s="22" t="str">
        <f t="shared" si="30"/>
        <v xml:space="preserve">  وطنية </v>
      </c>
      <c r="CO32" s="22" t="str">
        <f t="shared" si="31"/>
        <v xml:space="preserve"> تربية رياضية </v>
      </c>
      <c r="CP32" s="22" t="str">
        <f t="shared" si="32"/>
        <v xml:space="preserve">نشاط </v>
      </c>
      <c r="CQ32" s="22" t="str">
        <f t="shared" si="33"/>
        <v xml:space="preserve">مهنية </v>
      </c>
      <c r="CR32" s="22">
        <f t="shared" si="34"/>
        <v>1</v>
      </c>
      <c r="CS32" s="22">
        <f t="shared" si="35"/>
        <v>1</v>
      </c>
      <c r="CT32" s="22">
        <f t="shared" si="36"/>
        <v>1</v>
      </c>
      <c r="CU32" s="22">
        <f t="shared" si="37"/>
        <v>1</v>
      </c>
      <c r="CV32" s="22">
        <f t="shared" si="38"/>
        <v>1</v>
      </c>
      <c r="CW32" s="22">
        <f t="shared" si="39"/>
        <v>1</v>
      </c>
      <c r="CX32" s="22">
        <f t="shared" si="40"/>
        <v>0</v>
      </c>
      <c r="CY32" s="22">
        <f t="shared" si="41"/>
        <v>1</v>
      </c>
      <c r="CZ32" s="22">
        <f t="shared" si="42"/>
        <v>1</v>
      </c>
      <c r="DA32" s="22">
        <f t="shared" si="43"/>
        <v>1</v>
      </c>
      <c r="DB32" s="22">
        <f t="shared" si="44"/>
        <v>1</v>
      </c>
      <c r="DC32" s="22">
        <f t="shared" si="45"/>
        <v>1</v>
      </c>
      <c r="DD32" s="22">
        <f t="shared" si="46"/>
        <v>1</v>
      </c>
      <c r="DE32" s="22">
        <f t="shared" si="47"/>
        <v>1</v>
      </c>
      <c r="DF32" s="22">
        <f t="shared" si="48"/>
        <v>1</v>
      </c>
      <c r="DG32" s="22">
        <f t="shared" si="49"/>
        <v>1</v>
      </c>
      <c r="DH32" s="22">
        <f t="shared" si="50"/>
        <v>15</v>
      </c>
      <c r="DI32" s="22">
        <f t="shared" si="51"/>
        <v>8</v>
      </c>
      <c r="DJ32" s="22">
        <f t="shared" si="52"/>
        <v>7</v>
      </c>
      <c r="DK32" s="23">
        <f t="shared" si="53"/>
        <v>0</v>
      </c>
      <c r="DL32" s="23">
        <f t="shared" si="54"/>
        <v>0</v>
      </c>
      <c r="DM32" s="24">
        <f t="shared" si="55"/>
        <v>0</v>
      </c>
      <c r="DN32" s="25" t="str">
        <f t="shared" si="56"/>
        <v/>
      </c>
      <c r="DO32" s="25" t="str">
        <f t="shared" si="57"/>
        <v xml:space="preserve"> </v>
      </c>
      <c r="DP32" s="125">
        <f t="shared" si="58"/>
        <v>80.5</v>
      </c>
      <c r="DQ32" s="23">
        <f t="shared" si="59"/>
        <v>1</v>
      </c>
      <c r="DR32" s="23">
        <f t="shared" si="60"/>
        <v>1</v>
      </c>
      <c r="DS32" s="24">
        <f t="shared" si="61"/>
        <v>2</v>
      </c>
      <c r="DT32" s="25" t="str">
        <f t="shared" si="62"/>
        <v>دور ثانى فى</v>
      </c>
      <c r="DU32" s="25" t="str">
        <f t="shared" si="63"/>
        <v xml:space="preserve"> جغرافيا   فلسفة </v>
      </c>
      <c r="DV32" s="127">
        <f t="shared" si="64"/>
        <v>44.5</v>
      </c>
    </row>
    <row r="33" spans="1:126" ht="21" thickTop="1" thickBot="1">
      <c r="A33" s="97">
        <f t="shared" si="0"/>
        <v>20</v>
      </c>
      <c r="B33" s="180" t="s">
        <v>120</v>
      </c>
      <c r="C33" s="100">
        <v>1420</v>
      </c>
      <c r="D33" s="152">
        <v>8</v>
      </c>
      <c r="E33" s="152" t="s">
        <v>67</v>
      </c>
      <c r="F33" s="100" t="s">
        <v>77</v>
      </c>
      <c r="G33" s="101" t="s">
        <v>69</v>
      </c>
      <c r="H33" s="152" t="s">
        <v>81</v>
      </c>
      <c r="I33" s="153" t="s">
        <v>80</v>
      </c>
      <c r="J33" s="135">
        <v>35431</v>
      </c>
      <c r="K33" s="97">
        <f t="shared" si="1"/>
        <v>0</v>
      </c>
      <c r="L33" s="13">
        <f t="shared" si="2"/>
        <v>9</v>
      </c>
      <c r="M33" s="13">
        <f t="shared" si="3"/>
        <v>16</v>
      </c>
      <c r="N33" s="97">
        <v>420</v>
      </c>
      <c r="O33" s="102"/>
      <c r="P33" s="103"/>
      <c r="Q33" s="103">
        <v>9.5</v>
      </c>
      <c r="R33" s="103"/>
      <c r="S33" s="104">
        <f t="shared" si="4"/>
        <v>9.5</v>
      </c>
      <c r="T33" s="105"/>
      <c r="U33" s="103">
        <v>8.5</v>
      </c>
      <c r="V33" s="103"/>
      <c r="W33" s="104">
        <f t="shared" si="5"/>
        <v>8.5</v>
      </c>
      <c r="X33" s="105"/>
      <c r="Y33" s="164">
        <v>5</v>
      </c>
      <c r="Z33" s="103"/>
      <c r="AA33" s="104">
        <f t="shared" si="6"/>
        <v>5</v>
      </c>
      <c r="AB33" s="106"/>
      <c r="AC33" s="97">
        <v>2.5</v>
      </c>
      <c r="AD33" s="97"/>
      <c r="AE33" s="97">
        <f t="shared" si="7"/>
        <v>2.5</v>
      </c>
      <c r="AF33" s="106"/>
      <c r="AG33" s="97">
        <v>4</v>
      </c>
      <c r="AH33" s="97"/>
      <c r="AI33" s="97">
        <f t="shared" si="8"/>
        <v>4</v>
      </c>
      <c r="AJ33" s="106">
        <v>3</v>
      </c>
      <c r="AK33" s="97">
        <v>8.5</v>
      </c>
      <c r="AL33" s="97">
        <f t="shared" si="9"/>
        <v>11.5</v>
      </c>
      <c r="AM33" s="106">
        <v>2.5</v>
      </c>
      <c r="AN33" s="97">
        <v>6.5</v>
      </c>
      <c r="AO33" s="97">
        <f t="shared" si="10"/>
        <v>9</v>
      </c>
      <c r="AP33" s="106"/>
      <c r="AQ33" s="97"/>
      <c r="AR33" s="97">
        <f t="shared" si="11"/>
        <v>0</v>
      </c>
      <c r="AS33" s="106"/>
      <c r="AT33" s="97"/>
      <c r="AU33" s="97">
        <f t="shared" si="12"/>
        <v>0</v>
      </c>
      <c r="AV33" s="107">
        <f t="shared" si="13"/>
        <v>50</v>
      </c>
      <c r="AW33" s="106"/>
      <c r="AX33" s="97">
        <v>3</v>
      </c>
      <c r="AY33" s="97">
        <v>4</v>
      </c>
      <c r="AZ33" s="97"/>
      <c r="BA33" s="97"/>
      <c r="BB33" s="97">
        <f t="shared" si="14"/>
        <v>7</v>
      </c>
      <c r="BC33" s="106"/>
      <c r="BD33" s="97">
        <v>5</v>
      </c>
      <c r="BE33" s="97"/>
      <c r="BF33" s="108">
        <f t="shared" si="15"/>
        <v>5</v>
      </c>
      <c r="BG33" s="106"/>
      <c r="BH33" s="97">
        <v>6.5</v>
      </c>
      <c r="BI33" s="97"/>
      <c r="BJ33" s="108">
        <f t="shared" si="16"/>
        <v>6.5</v>
      </c>
      <c r="BK33" s="106"/>
      <c r="BL33" s="97">
        <v>8</v>
      </c>
      <c r="BM33" s="97"/>
      <c r="BN33" s="108">
        <f t="shared" si="17"/>
        <v>8</v>
      </c>
      <c r="BO33" s="106"/>
      <c r="BP33" s="97">
        <v>7</v>
      </c>
      <c r="BQ33" s="97"/>
      <c r="BR33" s="108">
        <f t="shared" si="18"/>
        <v>7</v>
      </c>
      <c r="BS33" s="106"/>
      <c r="BT33" s="97">
        <v>3</v>
      </c>
      <c r="BU33" s="97">
        <v>4.5</v>
      </c>
      <c r="BV33" s="97"/>
      <c r="BW33" s="97"/>
      <c r="BX33" s="97">
        <f t="shared" si="19"/>
        <v>7.5</v>
      </c>
      <c r="BY33" s="27" t="str">
        <f t="shared" si="20"/>
        <v>دور ثانى فى</v>
      </c>
      <c r="BZ33" s="29" t="str">
        <f t="shared" si="21"/>
        <v xml:space="preserve">  عربى  لغة أولى   لغة ثانية  جبر   تفاضل   جغرافيا   فلسفة   مجموع كلى   حاسب آلى   دين   وطنية  تربية رياضية نشاط مهنية </v>
      </c>
      <c r="CB33" s="22" t="str">
        <f t="shared" si="22"/>
        <v xml:space="preserve">  عربى </v>
      </c>
      <c r="CC33" s="22" t="str">
        <f t="shared" si="23"/>
        <v xml:space="preserve"> لغة أولى </v>
      </c>
      <c r="CD33" s="22" t="str">
        <f t="shared" si="65"/>
        <v xml:space="preserve">  لغة ثانية </v>
      </c>
      <c r="CE33" s="22" t="str">
        <f t="shared" si="66"/>
        <v xml:space="preserve"> جبر </v>
      </c>
      <c r="CF33" s="22" t="str">
        <f t="shared" si="67"/>
        <v xml:space="preserve">  تفاضل </v>
      </c>
      <c r="CG33" s="22" t="str">
        <f t="shared" si="68"/>
        <v xml:space="preserve"> </v>
      </c>
      <c r="CH33" s="22" t="str">
        <f t="shared" si="24"/>
        <v/>
      </c>
      <c r="CI33" s="22" t="str">
        <f t="shared" si="25"/>
        <v xml:space="preserve"> جغرافيا </v>
      </c>
      <c r="CJ33" s="22" t="str">
        <f t="shared" si="26"/>
        <v xml:space="preserve">  فلسفة </v>
      </c>
      <c r="CK33" s="22" t="str">
        <f t="shared" si="27"/>
        <v xml:space="preserve">  مجموع كلى </v>
      </c>
      <c r="CL33" s="22" t="str">
        <f t="shared" si="28"/>
        <v xml:space="preserve">  حاسب آلى </v>
      </c>
      <c r="CM33" s="22" t="str">
        <f t="shared" si="29"/>
        <v xml:space="preserve">  دين </v>
      </c>
      <c r="CN33" s="22" t="str">
        <f t="shared" si="30"/>
        <v xml:space="preserve">  وطنية </v>
      </c>
      <c r="CO33" s="22" t="str">
        <f t="shared" si="31"/>
        <v xml:space="preserve"> تربية رياضية </v>
      </c>
      <c r="CP33" s="22" t="str">
        <f t="shared" si="32"/>
        <v xml:space="preserve">نشاط </v>
      </c>
      <c r="CQ33" s="22" t="str">
        <f t="shared" si="33"/>
        <v xml:space="preserve">مهنية </v>
      </c>
      <c r="CR33" s="22">
        <f t="shared" si="34"/>
        <v>1</v>
      </c>
      <c r="CS33" s="22">
        <f t="shared" si="35"/>
        <v>1</v>
      </c>
      <c r="CT33" s="22">
        <f t="shared" si="36"/>
        <v>1</v>
      </c>
      <c r="CU33" s="22">
        <f t="shared" si="37"/>
        <v>1</v>
      </c>
      <c r="CV33" s="22">
        <f t="shared" si="38"/>
        <v>1</v>
      </c>
      <c r="CW33" s="22">
        <f t="shared" si="39"/>
        <v>1</v>
      </c>
      <c r="CX33" s="22">
        <f t="shared" si="40"/>
        <v>0</v>
      </c>
      <c r="CY33" s="22">
        <f t="shared" si="41"/>
        <v>1</v>
      </c>
      <c r="CZ33" s="22">
        <f t="shared" si="42"/>
        <v>1</v>
      </c>
      <c r="DA33" s="22">
        <f t="shared" si="43"/>
        <v>1</v>
      </c>
      <c r="DB33" s="22">
        <f t="shared" si="44"/>
        <v>1</v>
      </c>
      <c r="DC33" s="22">
        <f t="shared" si="45"/>
        <v>1</v>
      </c>
      <c r="DD33" s="22">
        <f t="shared" si="46"/>
        <v>1</v>
      </c>
      <c r="DE33" s="22">
        <f t="shared" si="47"/>
        <v>1</v>
      </c>
      <c r="DF33" s="22">
        <f t="shared" si="48"/>
        <v>1</v>
      </c>
      <c r="DG33" s="22">
        <f t="shared" si="49"/>
        <v>1</v>
      </c>
      <c r="DH33" s="22">
        <f t="shared" si="50"/>
        <v>15</v>
      </c>
      <c r="DI33" s="22">
        <f t="shared" si="51"/>
        <v>7</v>
      </c>
      <c r="DJ33" s="22">
        <f t="shared" si="52"/>
        <v>7.5</v>
      </c>
      <c r="DK33" s="23">
        <f t="shared" si="53"/>
        <v>0</v>
      </c>
      <c r="DL33" s="23">
        <f t="shared" si="54"/>
        <v>0</v>
      </c>
      <c r="DM33" s="24">
        <f t="shared" si="55"/>
        <v>0</v>
      </c>
      <c r="DN33" s="25" t="str">
        <f t="shared" si="56"/>
        <v/>
      </c>
      <c r="DO33" s="25" t="str">
        <f t="shared" si="57"/>
        <v xml:space="preserve"> </v>
      </c>
      <c r="DP33" s="125">
        <f t="shared" si="58"/>
        <v>50</v>
      </c>
      <c r="DQ33" s="23">
        <f t="shared" si="59"/>
        <v>1</v>
      </c>
      <c r="DR33" s="23">
        <f t="shared" si="60"/>
        <v>1</v>
      </c>
      <c r="DS33" s="24">
        <f t="shared" si="61"/>
        <v>2</v>
      </c>
      <c r="DT33" s="25" t="str">
        <f t="shared" si="62"/>
        <v>دور ثانى فى</v>
      </c>
      <c r="DU33" s="25" t="str">
        <f t="shared" si="63"/>
        <v xml:space="preserve"> جغرافيا   فلسفة </v>
      </c>
      <c r="DV33" s="127">
        <f t="shared" si="64"/>
        <v>27</v>
      </c>
    </row>
    <row r="34" spans="1:126" ht="21" thickTop="1" thickBot="1">
      <c r="A34" s="97">
        <f t="shared" si="0"/>
        <v>21</v>
      </c>
      <c r="B34" s="180" t="s">
        <v>121</v>
      </c>
      <c r="C34" s="100">
        <v>1421</v>
      </c>
      <c r="D34" s="152">
        <v>8</v>
      </c>
      <c r="E34" s="152" t="s">
        <v>67</v>
      </c>
      <c r="F34" s="100" t="s">
        <v>77</v>
      </c>
      <c r="G34" s="101" t="s">
        <v>69</v>
      </c>
      <c r="H34" s="152" t="s">
        <v>81</v>
      </c>
      <c r="I34" s="153" t="s">
        <v>80</v>
      </c>
      <c r="J34" s="135">
        <v>35365</v>
      </c>
      <c r="K34" s="97">
        <f t="shared" si="1"/>
        <v>4</v>
      </c>
      <c r="L34" s="13">
        <f t="shared" si="2"/>
        <v>11</v>
      </c>
      <c r="M34" s="13">
        <f t="shared" si="3"/>
        <v>16</v>
      </c>
      <c r="N34" s="97">
        <v>421</v>
      </c>
      <c r="O34" s="102"/>
      <c r="P34" s="103"/>
      <c r="Q34" s="103">
        <v>12</v>
      </c>
      <c r="R34" s="103"/>
      <c r="S34" s="104">
        <f t="shared" si="4"/>
        <v>12</v>
      </c>
      <c r="T34" s="105"/>
      <c r="U34" s="103">
        <v>13</v>
      </c>
      <c r="V34" s="103"/>
      <c r="W34" s="104">
        <f t="shared" si="5"/>
        <v>13</v>
      </c>
      <c r="X34" s="105"/>
      <c r="Y34" s="164">
        <v>5.5</v>
      </c>
      <c r="Z34" s="103"/>
      <c r="AA34" s="104">
        <f t="shared" si="6"/>
        <v>5.5</v>
      </c>
      <c r="AB34" s="106"/>
      <c r="AC34" s="97">
        <v>3</v>
      </c>
      <c r="AD34" s="97"/>
      <c r="AE34" s="97">
        <f t="shared" si="7"/>
        <v>3</v>
      </c>
      <c r="AF34" s="106"/>
      <c r="AG34" s="97">
        <v>3</v>
      </c>
      <c r="AH34" s="97"/>
      <c r="AI34" s="97">
        <f t="shared" si="8"/>
        <v>3</v>
      </c>
      <c r="AJ34" s="106">
        <v>3</v>
      </c>
      <c r="AK34" s="97">
        <v>3</v>
      </c>
      <c r="AL34" s="97">
        <f t="shared" si="9"/>
        <v>6</v>
      </c>
      <c r="AM34" s="106">
        <v>3.5</v>
      </c>
      <c r="AN34" s="97">
        <v>4.5</v>
      </c>
      <c r="AO34" s="97">
        <f t="shared" si="10"/>
        <v>8</v>
      </c>
      <c r="AP34" s="106"/>
      <c r="AQ34" s="97"/>
      <c r="AR34" s="97">
        <f t="shared" si="11"/>
        <v>0</v>
      </c>
      <c r="AS34" s="106"/>
      <c r="AT34" s="97"/>
      <c r="AU34" s="97">
        <f t="shared" si="12"/>
        <v>0</v>
      </c>
      <c r="AV34" s="107">
        <f t="shared" si="13"/>
        <v>50.5</v>
      </c>
      <c r="AW34" s="106"/>
      <c r="AX34" s="97">
        <v>3</v>
      </c>
      <c r="AY34" s="97">
        <v>4.5</v>
      </c>
      <c r="AZ34" s="97"/>
      <c r="BA34" s="97"/>
      <c r="BB34" s="97">
        <f t="shared" si="14"/>
        <v>7.5</v>
      </c>
      <c r="BC34" s="106"/>
      <c r="BD34" s="97">
        <v>4.5</v>
      </c>
      <c r="BE34" s="97"/>
      <c r="BF34" s="108">
        <f t="shared" si="15"/>
        <v>4.5</v>
      </c>
      <c r="BG34" s="106"/>
      <c r="BH34" s="97">
        <v>5</v>
      </c>
      <c r="BI34" s="97"/>
      <c r="BJ34" s="108">
        <f t="shared" si="16"/>
        <v>5</v>
      </c>
      <c r="BK34" s="106"/>
      <c r="BL34" s="97">
        <v>8</v>
      </c>
      <c r="BM34" s="97"/>
      <c r="BN34" s="108">
        <f t="shared" si="17"/>
        <v>8</v>
      </c>
      <c r="BO34" s="106"/>
      <c r="BP34" s="97">
        <v>8</v>
      </c>
      <c r="BQ34" s="97"/>
      <c r="BR34" s="108">
        <f t="shared" si="18"/>
        <v>8</v>
      </c>
      <c r="BS34" s="106"/>
      <c r="BT34" s="97">
        <v>3</v>
      </c>
      <c r="BU34" s="97">
        <v>4.5</v>
      </c>
      <c r="BV34" s="97"/>
      <c r="BW34" s="97"/>
      <c r="BX34" s="97">
        <f t="shared" si="19"/>
        <v>7.5</v>
      </c>
      <c r="BY34" s="27" t="str">
        <f t="shared" si="20"/>
        <v>دور ثانى فى</v>
      </c>
      <c r="BZ34" s="29" t="str">
        <f t="shared" si="21"/>
        <v xml:space="preserve">  عربى  لغة أولى   لغة ثانية  جبر   تفاضل تاريخ جغرافيا   فلسفة   مجموع كلى   حاسب آلى   دين   وطنية  تربية رياضية نشاط مهنية </v>
      </c>
      <c r="CB34" s="22" t="str">
        <f t="shared" si="22"/>
        <v xml:space="preserve">  عربى </v>
      </c>
      <c r="CC34" s="22" t="str">
        <f t="shared" si="23"/>
        <v xml:space="preserve"> لغة أولى </v>
      </c>
      <c r="CD34" s="22" t="str">
        <f t="shared" si="65"/>
        <v xml:space="preserve">  لغة ثانية </v>
      </c>
      <c r="CE34" s="22" t="str">
        <f t="shared" si="66"/>
        <v xml:space="preserve"> جبر </v>
      </c>
      <c r="CF34" s="22" t="str">
        <f t="shared" si="67"/>
        <v xml:space="preserve">  تفاضل </v>
      </c>
      <c r="CG34" s="22" t="str">
        <f t="shared" si="68"/>
        <v>تاريخ</v>
      </c>
      <c r="CH34" s="22" t="str">
        <f t="shared" si="24"/>
        <v/>
      </c>
      <c r="CI34" s="22" t="str">
        <f t="shared" si="25"/>
        <v xml:space="preserve"> جغرافيا </v>
      </c>
      <c r="CJ34" s="22" t="str">
        <f t="shared" si="26"/>
        <v xml:space="preserve">  فلسفة </v>
      </c>
      <c r="CK34" s="22" t="str">
        <f t="shared" si="27"/>
        <v xml:space="preserve">  مجموع كلى </v>
      </c>
      <c r="CL34" s="22" t="str">
        <f t="shared" si="28"/>
        <v xml:space="preserve">  حاسب آلى </v>
      </c>
      <c r="CM34" s="22" t="str">
        <f t="shared" si="29"/>
        <v xml:space="preserve">  دين </v>
      </c>
      <c r="CN34" s="22" t="str">
        <f t="shared" si="30"/>
        <v xml:space="preserve">  وطنية </v>
      </c>
      <c r="CO34" s="22" t="str">
        <f t="shared" si="31"/>
        <v xml:space="preserve"> تربية رياضية </v>
      </c>
      <c r="CP34" s="22" t="str">
        <f t="shared" si="32"/>
        <v xml:space="preserve">نشاط </v>
      </c>
      <c r="CQ34" s="22" t="str">
        <f t="shared" si="33"/>
        <v xml:space="preserve">مهنية </v>
      </c>
      <c r="CR34" s="22">
        <f t="shared" si="34"/>
        <v>1</v>
      </c>
      <c r="CS34" s="22">
        <f t="shared" si="35"/>
        <v>1</v>
      </c>
      <c r="CT34" s="22">
        <f t="shared" si="36"/>
        <v>1</v>
      </c>
      <c r="CU34" s="22">
        <f t="shared" si="37"/>
        <v>1</v>
      </c>
      <c r="CV34" s="22">
        <f t="shared" si="38"/>
        <v>1</v>
      </c>
      <c r="CW34" s="22">
        <f t="shared" si="39"/>
        <v>1</v>
      </c>
      <c r="CX34" s="22">
        <f t="shared" si="40"/>
        <v>0</v>
      </c>
      <c r="CY34" s="22">
        <f t="shared" si="41"/>
        <v>1</v>
      </c>
      <c r="CZ34" s="22">
        <f t="shared" si="42"/>
        <v>1</v>
      </c>
      <c r="DA34" s="22">
        <f t="shared" si="43"/>
        <v>1</v>
      </c>
      <c r="DB34" s="22">
        <f t="shared" si="44"/>
        <v>1</v>
      </c>
      <c r="DC34" s="22">
        <f t="shared" si="45"/>
        <v>1</v>
      </c>
      <c r="DD34" s="22">
        <f t="shared" si="46"/>
        <v>1</v>
      </c>
      <c r="DE34" s="22">
        <f t="shared" si="47"/>
        <v>1</v>
      </c>
      <c r="DF34" s="22">
        <f t="shared" si="48"/>
        <v>1</v>
      </c>
      <c r="DG34" s="22">
        <f t="shared" si="49"/>
        <v>1</v>
      </c>
      <c r="DH34" s="22">
        <f t="shared" si="50"/>
        <v>15</v>
      </c>
      <c r="DI34" s="22">
        <f t="shared" si="51"/>
        <v>7.5</v>
      </c>
      <c r="DJ34" s="22">
        <f t="shared" si="52"/>
        <v>7.5</v>
      </c>
      <c r="DK34" s="23">
        <f t="shared" si="53"/>
        <v>1</v>
      </c>
      <c r="DL34" s="23">
        <f t="shared" si="54"/>
        <v>0</v>
      </c>
      <c r="DM34" s="24">
        <f t="shared" si="55"/>
        <v>1</v>
      </c>
      <c r="DN34" s="25" t="str">
        <f t="shared" si="56"/>
        <v>دور ثانى فى</v>
      </c>
      <c r="DO34" s="25" t="str">
        <f t="shared" si="57"/>
        <v>تاريخ</v>
      </c>
      <c r="DP34" s="125">
        <f t="shared" si="58"/>
        <v>50.5</v>
      </c>
      <c r="DQ34" s="23">
        <f t="shared" si="59"/>
        <v>1</v>
      </c>
      <c r="DR34" s="23">
        <f t="shared" si="60"/>
        <v>1</v>
      </c>
      <c r="DS34" s="24">
        <f t="shared" si="61"/>
        <v>2</v>
      </c>
      <c r="DT34" s="25" t="str">
        <f t="shared" si="62"/>
        <v>دور ثانى فى</v>
      </c>
      <c r="DU34" s="25" t="str">
        <f t="shared" si="63"/>
        <v xml:space="preserve"> جغرافيا   فلسفة </v>
      </c>
      <c r="DV34" s="127">
        <f t="shared" si="64"/>
        <v>33.5</v>
      </c>
    </row>
    <row r="35" spans="1:126" ht="21" thickTop="1" thickBot="1">
      <c r="A35" s="97">
        <f t="shared" si="0"/>
        <v>22</v>
      </c>
      <c r="B35" s="180" t="s">
        <v>122</v>
      </c>
      <c r="C35" s="100">
        <v>1422</v>
      </c>
      <c r="D35" s="152">
        <v>8</v>
      </c>
      <c r="E35" s="152" t="s">
        <v>67</v>
      </c>
      <c r="F35" s="100" t="s">
        <v>77</v>
      </c>
      <c r="G35" s="101" t="s">
        <v>69</v>
      </c>
      <c r="H35" s="152" t="s">
        <v>81</v>
      </c>
      <c r="I35" s="153" t="s">
        <v>79</v>
      </c>
      <c r="J35" s="135">
        <v>35043</v>
      </c>
      <c r="K35" s="97">
        <f t="shared" si="1"/>
        <v>21</v>
      </c>
      <c r="L35" s="13">
        <f t="shared" si="2"/>
        <v>9</v>
      </c>
      <c r="M35" s="13">
        <f t="shared" si="3"/>
        <v>17</v>
      </c>
      <c r="N35" s="97">
        <v>422</v>
      </c>
      <c r="O35" s="102"/>
      <c r="P35" s="103"/>
      <c r="Q35" s="103">
        <v>14</v>
      </c>
      <c r="R35" s="103"/>
      <c r="S35" s="104">
        <f t="shared" si="4"/>
        <v>14</v>
      </c>
      <c r="T35" s="105"/>
      <c r="U35" s="103">
        <v>13</v>
      </c>
      <c r="V35" s="103"/>
      <c r="W35" s="104">
        <f t="shared" si="5"/>
        <v>13</v>
      </c>
      <c r="X35" s="105"/>
      <c r="Y35" s="164">
        <v>4.5</v>
      </c>
      <c r="Z35" s="103"/>
      <c r="AA35" s="104">
        <f t="shared" si="6"/>
        <v>4.5</v>
      </c>
      <c r="AB35" s="106"/>
      <c r="AC35" s="97">
        <v>3</v>
      </c>
      <c r="AD35" s="97"/>
      <c r="AE35" s="97">
        <f t="shared" si="7"/>
        <v>3</v>
      </c>
      <c r="AF35" s="106"/>
      <c r="AG35" s="97">
        <v>2</v>
      </c>
      <c r="AH35" s="97"/>
      <c r="AI35" s="97">
        <f t="shared" si="8"/>
        <v>2</v>
      </c>
      <c r="AJ35" s="106">
        <v>1</v>
      </c>
      <c r="AK35" s="97">
        <v>10</v>
      </c>
      <c r="AL35" s="97">
        <f t="shared" si="9"/>
        <v>11</v>
      </c>
      <c r="AM35" s="106">
        <v>2.5</v>
      </c>
      <c r="AN35" s="97">
        <v>10</v>
      </c>
      <c r="AO35" s="97">
        <f t="shared" si="10"/>
        <v>12.5</v>
      </c>
      <c r="AP35" s="106"/>
      <c r="AQ35" s="97"/>
      <c r="AR35" s="97">
        <f t="shared" si="11"/>
        <v>0</v>
      </c>
      <c r="AS35" s="106"/>
      <c r="AT35" s="97"/>
      <c r="AU35" s="97">
        <f t="shared" si="12"/>
        <v>0</v>
      </c>
      <c r="AV35" s="107">
        <f t="shared" si="13"/>
        <v>60</v>
      </c>
      <c r="AW35" s="106"/>
      <c r="AX35" s="97">
        <v>3</v>
      </c>
      <c r="AY35" s="97">
        <v>2.5</v>
      </c>
      <c r="AZ35" s="97"/>
      <c r="BA35" s="97"/>
      <c r="BB35" s="97">
        <f t="shared" si="14"/>
        <v>5.5</v>
      </c>
      <c r="BC35" s="106"/>
      <c r="BD35" s="97">
        <v>5</v>
      </c>
      <c r="BE35" s="97"/>
      <c r="BF35" s="108">
        <f t="shared" si="15"/>
        <v>5</v>
      </c>
      <c r="BG35" s="106"/>
      <c r="BH35" s="97">
        <v>6</v>
      </c>
      <c r="BI35" s="97"/>
      <c r="BJ35" s="108">
        <f t="shared" si="16"/>
        <v>6</v>
      </c>
      <c r="BK35" s="106"/>
      <c r="BL35" s="97">
        <v>8</v>
      </c>
      <c r="BM35" s="97"/>
      <c r="BN35" s="108">
        <f t="shared" si="17"/>
        <v>8</v>
      </c>
      <c r="BO35" s="106"/>
      <c r="BP35" s="97">
        <v>7</v>
      </c>
      <c r="BQ35" s="97"/>
      <c r="BR35" s="108">
        <f t="shared" si="18"/>
        <v>7</v>
      </c>
      <c r="BS35" s="106"/>
      <c r="BT35" s="97">
        <v>3</v>
      </c>
      <c r="BU35" s="97">
        <v>3.5</v>
      </c>
      <c r="BV35" s="97"/>
      <c r="BW35" s="97"/>
      <c r="BX35" s="97">
        <f t="shared" si="19"/>
        <v>6.5</v>
      </c>
      <c r="BY35" s="27" t="str">
        <f t="shared" si="20"/>
        <v>دور ثانى فى</v>
      </c>
      <c r="BZ35" s="29" t="str">
        <f t="shared" si="21"/>
        <v xml:space="preserve">  عربى  لغة أولى   لغة ثانية  جبر   تفاضل   جغرافيا   فلسفة   مجموع كلى   حاسب آلى   دين   وطنية  تربية رياضية نشاط مهنية </v>
      </c>
      <c r="CB35" s="22" t="str">
        <f t="shared" si="22"/>
        <v xml:space="preserve">  عربى </v>
      </c>
      <c r="CC35" s="22" t="str">
        <f t="shared" si="23"/>
        <v xml:space="preserve"> لغة أولى </v>
      </c>
      <c r="CD35" s="22" t="str">
        <f t="shared" si="65"/>
        <v xml:space="preserve">  لغة ثانية </v>
      </c>
      <c r="CE35" s="22" t="str">
        <f t="shared" si="66"/>
        <v xml:space="preserve"> جبر </v>
      </c>
      <c r="CF35" s="22" t="str">
        <f t="shared" si="67"/>
        <v xml:space="preserve">  تفاضل </v>
      </c>
      <c r="CG35" s="22" t="str">
        <f t="shared" si="68"/>
        <v xml:space="preserve"> </v>
      </c>
      <c r="CH35" s="22" t="str">
        <f t="shared" si="24"/>
        <v/>
      </c>
      <c r="CI35" s="22" t="str">
        <f t="shared" si="25"/>
        <v xml:space="preserve"> جغرافيا </v>
      </c>
      <c r="CJ35" s="22" t="str">
        <f t="shared" si="26"/>
        <v xml:space="preserve">  فلسفة </v>
      </c>
      <c r="CK35" s="22" t="str">
        <f t="shared" si="27"/>
        <v xml:space="preserve">  مجموع كلى </v>
      </c>
      <c r="CL35" s="22" t="str">
        <f t="shared" si="28"/>
        <v xml:space="preserve">  حاسب آلى </v>
      </c>
      <c r="CM35" s="22" t="str">
        <f t="shared" si="29"/>
        <v xml:space="preserve">  دين </v>
      </c>
      <c r="CN35" s="22" t="str">
        <f t="shared" si="30"/>
        <v xml:space="preserve">  وطنية </v>
      </c>
      <c r="CO35" s="22" t="str">
        <f t="shared" si="31"/>
        <v xml:space="preserve"> تربية رياضية </v>
      </c>
      <c r="CP35" s="22" t="str">
        <f t="shared" si="32"/>
        <v xml:space="preserve">نشاط </v>
      </c>
      <c r="CQ35" s="22" t="str">
        <f t="shared" si="33"/>
        <v xml:space="preserve">مهنية </v>
      </c>
      <c r="CR35" s="22">
        <f t="shared" si="34"/>
        <v>1</v>
      </c>
      <c r="CS35" s="22">
        <f t="shared" si="35"/>
        <v>1</v>
      </c>
      <c r="CT35" s="22">
        <f t="shared" si="36"/>
        <v>1</v>
      </c>
      <c r="CU35" s="22">
        <f t="shared" si="37"/>
        <v>1</v>
      </c>
      <c r="CV35" s="22">
        <f t="shared" si="38"/>
        <v>1</v>
      </c>
      <c r="CW35" s="22">
        <f t="shared" si="39"/>
        <v>1</v>
      </c>
      <c r="CX35" s="22">
        <f t="shared" si="40"/>
        <v>0</v>
      </c>
      <c r="CY35" s="22">
        <f t="shared" si="41"/>
        <v>1</v>
      </c>
      <c r="CZ35" s="22">
        <f t="shared" si="42"/>
        <v>1</v>
      </c>
      <c r="DA35" s="22">
        <f t="shared" si="43"/>
        <v>1</v>
      </c>
      <c r="DB35" s="22">
        <f t="shared" si="44"/>
        <v>1</v>
      </c>
      <c r="DC35" s="22">
        <f t="shared" si="45"/>
        <v>1</v>
      </c>
      <c r="DD35" s="22">
        <f t="shared" si="46"/>
        <v>1</v>
      </c>
      <c r="DE35" s="22">
        <f t="shared" si="47"/>
        <v>1</v>
      </c>
      <c r="DF35" s="22">
        <f t="shared" si="48"/>
        <v>1</v>
      </c>
      <c r="DG35" s="22">
        <f t="shared" si="49"/>
        <v>1</v>
      </c>
      <c r="DH35" s="22">
        <f t="shared" si="50"/>
        <v>15</v>
      </c>
      <c r="DI35" s="22">
        <f t="shared" si="51"/>
        <v>5.5</v>
      </c>
      <c r="DJ35" s="22">
        <f t="shared" si="52"/>
        <v>6.5</v>
      </c>
      <c r="DK35" s="23">
        <f t="shared" si="53"/>
        <v>0</v>
      </c>
      <c r="DL35" s="23">
        <f t="shared" si="54"/>
        <v>0</v>
      </c>
      <c r="DM35" s="24">
        <f t="shared" si="55"/>
        <v>0</v>
      </c>
      <c r="DN35" s="25" t="str">
        <f t="shared" si="56"/>
        <v/>
      </c>
      <c r="DO35" s="25" t="str">
        <f t="shared" si="57"/>
        <v xml:space="preserve"> </v>
      </c>
      <c r="DP35" s="125">
        <f t="shared" si="58"/>
        <v>60</v>
      </c>
      <c r="DQ35" s="23">
        <f t="shared" si="59"/>
        <v>1</v>
      </c>
      <c r="DR35" s="23">
        <f t="shared" si="60"/>
        <v>1</v>
      </c>
      <c r="DS35" s="24">
        <f t="shared" si="61"/>
        <v>2</v>
      </c>
      <c r="DT35" s="25" t="str">
        <f t="shared" si="62"/>
        <v>دور ثانى فى</v>
      </c>
      <c r="DU35" s="25" t="str">
        <f t="shared" si="63"/>
        <v xml:space="preserve"> جغرافيا   فلسفة </v>
      </c>
      <c r="DV35" s="127">
        <f t="shared" si="64"/>
        <v>33.5</v>
      </c>
    </row>
    <row r="36" spans="1:126" ht="21" thickTop="1" thickBot="1">
      <c r="A36" s="97">
        <f t="shared" si="0"/>
        <v>23</v>
      </c>
      <c r="B36" s="180" t="s">
        <v>123</v>
      </c>
      <c r="C36" s="100">
        <v>1423</v>
      </c>
      <c r="D36" s="152">
        <v>8</v>
      </c>
      <c r="E36" s="152" t="s">
        <v>67</v>
      </c>
      <c r="F36" s="100" t="s">
        <v>77</v>
      </c>
      <c r="G36" s="101" t="s">
        <v>69</v>
      </c>
      <c r="H36" s="152" t="s">
        <v>82</v>
      </c>
      <c r="I36" s="153" t="s">
        <v>80</v>
      </c>
      <c r="J36" s="135">
        <v>35704</v>
      </c>
      <c r="K36" s="97">
        <f t="shared" si="1"/>
        <v>0</v>
      </c>
      <c r="L36" s="13">
        <f t="shared" si="2"/>
        <v>0</v>
      </c>
      <c r="M36" s="13">
        <f t="shared" si="3"/>
        <v>16</v>
      </c>
      <c r="N36" s="97">
        <v>423</v>
      </c>
      <c r="O36" s="102"/>
      <c r="P36" s="103"/>
      <c r="Q36" s="103">
        <v>16</v>
      </c>
      <c r="R36" s="103"/>
      <c r="S36" s="104">
        <f t="shared" si="4"/>
        <v>16</v>
      </c>
      <c r="T36" s="105"/>
      <c r="U36" s="103">
        <v>13.5</v>
      </c>
      <c r="V36" s="103"/>
      <c r="W36" s="104">
        <f t="shared" si="5"/>
        <v>13.5</v>
      </c>
      <c r="X36" s="105"/>
      <c r="Y36" s="164">
        <v>9.5</v>
      </c>
      <c r="Z36" s="103"/>
      <c r="AA36" s="104">
        <f t="shared" si="6"/>
        <v>9.5</v>
      </c>
      <c r="AB36" s="106"/>
      <c r="AC36" s="97">
        <v>5.5</v>
      </c>
      <c r="AD36" s="97"/>
      <c r="AE36" s="97">
        <f t="shared" si="7"/>
        <v>5.5</v>
      </c>
      <c r="AF36" s="106"/>
      <c r="AG36" s="97">
        <v>6</v>
      </c>
      <c r="AH36" s="97"/>
      <c r="AI36" s="97">
        <f t="shared" si="8"/>
        <v>6</v>
      </c>
      <c r="AJ36" s="106">
        <v>3</v>
      </c>
      <c r="AK36" s="97">
        <v>12</v>
      </c>
      <c r="AL36" s="97">
        <f t="shared" si="9"/>
        <v>15</v>
      </c>
      <c r="AM36" s="106">
        <v>4</v>
      </c>
      <c r="AN36" s="97">
        <v>11.5</v>
      </c>
      <c r="AO36" s="97">
        <f t="shared" si="10"/>
        <v>15.5</v>
      </c>
      <c r="AP36" s="106"/>
      <c r="AQ36" s="97"/>
      <c r="AR36" s="97">
        <f t="shared" si="11"/>
        <v>0</v>
      </c>
      <c r="AS36" s="106"/>
      <c r="AT36" s="97"/>
      <c r="AU36" s="97">
        <f t="shared" si="12"/>
        <v>0</v>
      </c>
      <c r="AV36" s="107">
        <f t="shared" si="13"/>
        <v>81</v>
      </c>
      <c r="AW36" s="106"/>
      <c r="AX36" s="97">
        <v>3</v>
      </c>
      <c r="AY36" s="97">
        <v>3.5</v>
      </c>
      <c r="AZ36" s="97"/>
      <c r="BA36" s="97"/>
      <c r="BB36" s="97">
        <f t="shared" si="14"/>
        <v>6.5</v>
      </c>
      <c r="BC36" s="106"/>
      <c r="BD36" s="97">
        <v>4.5</v>
      </c>
      <c r="BE36" s="97"/>
      <c r="BF36" s="108">
        <f t="shared" si="15"/>
        <v>4.5</v>
      </c>
      <c r="BG36" s="106"/>
      <c r="BH36" s="97">
        <v>5</v>
      </c>
      <c r="BI36" s="97"/>
      <c r="BJ36" s="108">
        <f t="shared" si="16"/>
        <v>5</v>
      </c>
      <c r="BK36" s="106"/>
      <c r="BL36" s="97">
        <v>8</v>
      </c>
      <c r="BM36" s="97"/>
      <c r="BN36" s="108">
        <f t="shared" si="17"/>
        <v>8</v>
      </c>
      <c r="BO36" s="106"/>
      <c r="BP36" s="97">
        <v>7</v>
      </c>
      <c r="BQ36" s="97"/>
      <c r="BR36" s="108">
        <f t="shared" si="18"/>
        <v>7</v>
      </c>
      <c r="BS36" s="106"/>
      <c r="BT36" s="97">
        <v>3</v>
      </c>
      <c r="BU36" s="97">
        <v>3</v>
      </c>
      <c r="BV36" s="97"/>
      <c r="BW36" s="97"/>
      <c r="BX36" s="97">
        <f t="shared" si="19"/>
        <v>6</v>
      </c>
      <c r="BY36" s="27" t="str">
        <f t="shared" si="20"/>
        <v>دور ثانى فى</v>
      </c>
      <c r="BZ36" s="29" t="str">
        <f t="shared" si="21"/>
        <v xml:space="preserve">  عربى  لغة أولى   لغة ثانية  جبر   تفاضل   جغرافيا   فلسفة   مجموع كلى   حاسب آلى   دين   وطنية  تربية رياضية نشاط مهنية </v>
      </c>
      <c r="CB36" s="22" t="str">
        <f t="shared" si="22"/>
        <v xml:space="preserve">  عربى </v>
      </c>
      <c r="CC36" s="22" t="str">
        <f t="shared" si="23"/>
        <v xml:space="preserve"> لغة أولى </v>
      </c>
      <c r="CD36" s="22" t="str">
        <f t="shared" si="65"/>
        <v xml:space="preserve">  لغة ثانية </v>
      </c>
      <c r="CE36" s="22" t="str">
        <f t="shared" si="66"/>
        <v xml:space="preserve"> جبر </v>
      </c>
      <c r="CF36" s="22" t="str">
        <f t="shared" si="67"/>
        <v xml:space="preserve">  تفاضل </v>
      </c>
      <c r="CG36" s="22" t="str">
        <f t="shared" si="68"/>
        <v xml:space="preserve"> </v>
      </c>
      <c r="CH36" s="22" t="str">
        <f t="shared" si="24"/>
        <v/>
      </c>
      <c r="CI36" s="22" t="str">
        <f t="shared" si="25"/>
        <v xml:space="preserve"> جغرافيا </v>
      </c>
      <c r="CJ36" s="22" t="str">
        <f t="shared" si="26"/>
        <v xml:space="preserve">  فلسفة </v>
      </c>
      <c r="CK36" s="22" t="str">
        <f t="shared" si="27"/>
        <v xml:space="preserve">  مجموع كلى </v>
      </c>
      <c r="CL36" s="22" t="str">
        <f t="shared" si="28"/>
        <v xml:space="preserve">  حاسب آلى </v>
      </c>
      <c r="CM36" s="22" t="str">
        <f t="shared" si="29"/>
        <v xml:space="preserve">  دين </v>
      </c>
      <c r="CN36" s="22" t="str">
        <f t="shared" si="30"/>
        <v xml:space="preserve">  وطنية </v>
      </c>
      <c r="CO36" s="22" t="str">
        <f t="shared" si="31"/>
        <v xml:space="preserve"> تربية رياضية </v>
      </c>
      <c r="CP36" s="22" t="str">
        <f t="shared" si="32"/>
        <v xml:space="preserve">نشاط </v>
      </c>
      <c r="CQ36" s="22" t="str">
        <f t="shared" si="33"/>
        <v xml:space="preserve">مهنية </v>
      </c>
      <c r="CR36" s="22">
        <f t="shared" si="34"/>
        <v>1</v>
      </c>
      <c r="CS36" s="22">
        <f t="shared" si="35"/>
        <v>1</v>
      </c>
      <c r="CT36" s="22">
        <f t="shared" si="36"/>
        <v>1</v>
      </c>
      <c r="CU36" s="22">
        <f t="shared" si="37"/>
        <v>1</v>
      </c>
      <c r="CV36" s="22">
        <f t="shared" si="38"/>
        <v>1</v>
      </c>
      <c r="CW36" s="22">
        <f t="shared" si="39"/>
        <v>1</v>
      </c>
      <c r="CX36" s="22">
        <f t="shared" si="40"/>
        <v>0</v>
      </c>
      <c r="CY36" s="22">
        <f t="shared" si="41"/>
        <v>1</v>
      </c>
      <c r="CZ36" s="22">
        <f t="shared" si="42"/>
        <v>1</v>
      </c>
      <c r="DA36" s="22">
        <f t="shared" si="43"/>
        <v>1</v>
      </c>
      <c r="DB36" s="22">
        <f t="shared" si="44"/>
        <v>1</v>
      </c>
      <c r="DC36" s="22">
        <f t="shared" si="45"/>
        <v>1</v>
      </c>
      <c r="DD36" s="22">
        <f t="shared" si="46"/>
        <v>1</v>
      </c>
      <c r="DE36" s="22">
        <f t="shared" si="47"/>
        <v>1</v>
      </c>
      <c r="DF36" s="22">
        <f t="shared" si="48"/>
        <v>1</v>
      </c>
      <c r="DG36" s="22">
        <f t="shared" si="49"/>
        <v>1</v>
      </c>
      <c r="DH36" s="22">
        <f t="shared" si="50"/>
        <v>15</v>
      </c>
      <c r="DI36" s="22">
        <f t="shared" si="51"/>
        <v>6.5</v>
      </c>
      <c r="DJ36" s="22">
        <f t="shared" si="52"/>
        <v>6</v>
      </c>
      <c r="DK36" s="23">
        <f t="shared" si="53"/>
        <v>0</v>
      </c>
      <c r="DL36" s="23">
        <f t="shared" si="54"/>
        <v>0</v>
      </c>
      <c r="DM36" s="24">
        <f t="shared" si="55"/>
        <v>0</v>
      </c>
      <c r="DN36" s="25" t="str">
        <f t="shared" si="56"/>
        <v/>
      </c>
      <c r="DO36" s="25" t="str">
        <f t="shared" si="57"/>
        <v xml:space="preserve"> </v>
      </c>
      <c r="DP36" s="125">
        <f t="shared" si="58"/>
        <v>81</v>
      </c>
      <c r="DQ36" s="23">
        <f t="shared" si="59"/>
        <v>1</v>
      </c>
      <c r="DR36" s="23">
        <f t="shared" si="60"/>
        <v>1</v>
      </c>
      <c r="DS36" s="24">
        <f t="shared" si="61"/>
        <v>2</v>
      </c>
      <c r="DT36" s="25" t="str">
        <f t="shared" si="62"/>
        <v>دور ثانى فى</v>
      </c>
      <c r="DU36" s="25" t="str">
        <f t="shared" si="63"/>
        <v xml:space="preserve"> جغرافيا   فلسفة </v>
      </c>
      <c r="DV36" s="127">
        <f t="shared" si="64"/>
        <v>45</v>
      </c>
    </row>
    <row r="37" spans="1:126" ht="21" thickTop="1" thickBot="1">
      <c r="A37" s="97">
        <f t="shared" si="0"/>
        <v>24</v>
      </c>
      <c r="B37" s="180" t="s">
        <v>124</v>
      </c>
      <c r="C37" s="100">
        <v>1424</v>
      </c>
      <c r="D37" s="152">
        <v>8</v>
      </c>
      <c r="E37" s="152" t="s">
        <v>67</v>
      </c>
      <c r="F37" s="100" t="s">
        <v>77</v>
      </c>
      <c r="G37" s="101" t="s">
        <v>69</v>
      </c>
      <c r="H37" s="152" t="s">
        <v>81</v>
      </c>
      <c r="I37" s="153" t="s">
        <v>80</v>
      </c>
      <c r="J37" s="135">
        <v>35761</v>
      </c>
      <c r="K37" s="97">
        <f t="shared" si="1"/>
        <v>4</v>
      </c>
      <c r="L37" s="13">
        <f t="shared" si="2"/>
        <v>10</v>
      </c>
      <c r="M37" s="13">
        <f t="shared" si="3"/>
        <v>15</v>
      </c>
      <c r="N37" s="97">
        <v>424</v>
      </c>
      <c r="O37" s="102"/>
      <c r="P37" s="103"/>
      <c r="Q37" s="103">
        <v>12</v>
      </c>
      <c r="R37" s="103"/>
      <c r="S37" s="104">
        <f t="shared" si="4"/>
        <v>12</v>
      </c>
      <c r="T37" s="105"/>
      <c r="U37" s="103">
        <v>5</v>
      </c>
      <c r="V37" s="103"/>
      <c r="W37" s="104">
        <f t="shared" si="5"/>
        <v>5</v>
      </c>
      <c r="X37" s="105"/>
      <c r="Y37" s="164">
        <v>1.5</v>
      </c>
      <c r="Z37" s="103"/>
      <c r="AA37" s="104">
        <f t="shared" si="6"/>
        <v>1.5</v>
      </c>
      <c r="AB37" s="106"/>
      <c r="AC37" s="97">
        <v>1.5</v>
      </c>
      <c r="AD37" s="97"/>
      <c r="AE37" s="97">
        <f t="shared" si="7"/>
        <v>1.5</v>
      </c>
      <c r="AF37" s="106"/>
      <c r="AG37" s="97">
        <v>3</v>
      </c>
      <c r="AH37" s="97"/>
      <c r="AI37" s="97">
        <f t="shared" si="8"/>
        <v>3</v>
      </c>
      <c r="AJ37" s="106">
        <v>2</v>
      </c>
      <c r="AK37" s="97">
        <v>6.5</v>
      </c>
      <c r="AL37" s="97">
        <f t="shared" si="9"/>
        <v>8.5</v>
      </c>
      <c r="AM37" s="106">
        <v>2.5</v>
      </c>
      <c r="AN37" s="97">
        <v>5.5</v>
      </c>
      <c r="AO37" s="97">
        <f t="shared" si="10"/>
        <v>8</v>
      </c>
      <c r="AP37" s="106"/>
      <c r="AQ37" s="97"/>
      <c r="AR37" s="97">
        <f t="shared" si="11"/>
        <v>0</v>
      </c>
      <c r="AS37" s="106"/>
      <c r="AT37" s="97"/>
      <c r="AU37" s="97">
        <f t="shared" si="12"/>
        <v>0</v>
      </c>
      <c r="AV37" s="107">
        <f t="shared" si="13"/>
        <v>39.5</v>
      </c>
      <c r="AW37" s="106"/>
      <c r="AX37" s="97">
        <v>3</v>
      </c>
      <c r="AY37" s="97">
        <v>2</v>
      </c>
      <c r="AZ37" s="97"/>
      <c r="BA37" s="97"/>
      <c r="BB37" s="97">
        <f t="shared" si="14"/>
        <v>5</v>
      </c>
      <c r="BC37" s="106"/>
      <c r="BD37" s="97">
        <v>1.5</v>
      </c>
      <c r="BE37" s="97"/>
      <c r="BF37" s="108">
        <f t="shared" si="15"/>
        <v>1.5</v>
      </c>
      <c r="BG37" s="106"/>
      <c r="BH37" s="97">
        <v>5</v>
      </c>
      <c r="BI37" s="97"/>
      <c r="BJ37" s="108">
        <f t="shared" si="16"/>
        <v>5</v>
      </c>
      <c r="BK37" s="106"/>
      <c r="BL37" s="97">
        <v>8</v>
      </c>
      <c r="BM37" s="97"/>
      <c r="BN37" s="108">
        <f t="shared" si="17"/>
        <v>8</v>
      </c>
      <c r="BO37" s="106"/>
      <c r="BP37" s="97">
        <v>8</v>
      </c>
      <c r="BQ37" s="97"/>
      <c r="BR37" s="108">
        <f t="shared" si="18"/>
        <v>8</v>
      </c>
      <c r="BS37" s="106"/>
      <c r="BT37" s="97" t="s">
        <v>85</v>
      </c>
      <c r="BU37" s="97">
        <v>4</v>
      </c>
      <c r="BV37" s="97"/>
      <c r="BW37" s="97"/>
      <c r="BX37" s="97">
        <f t="shared" si="19"/>
        <v>4</v>
      </c>
      <c r="BY37" s="27" t="str">
        <f t="shared" si="20"/>
        <v>دور ثانى فى</v>
      </c>
      <c r="BZ37" s="29" t="str">
        <f t="shared" si="21"/>
        <v xml:space="preserve">  عربى  لغة أولى   لغة ثانية  جبر   تفاضل   جغرافيا   فلسفة   مجموع كلى   حاسب آلى   دين   وطنية  تربية رياضية نشاط مهنية </v>
      </c>
      <c r="CB37" s="22" t="str">
        <f t="shared" si="22"/>
        <v xml:space="preserve">  عربى </v>
      </c>
      <c r="CC37" s="22" t="str">
        <f t="shared" si="23"/>
        <v xml:space="preserve"> لغة أولى </v>
      </c>
      <c r="CD37" s="22" t="str">
        <f t="shared" si="65"/>
        <v xml:space="preserve">  لغة ثانية </v>
      </c>
      <c r="CE37" s="22" t="str">
        <f t="shared" si="66"/>
        <v xml:space="preserve"> جبر </v>
      </c>
      <c r="CF37" s="22" t="str">
        <f t="shared" si="67"/>
        <v xml:space="preserve">  تفاضل </v>
      </c>
      <c r="CG37" s="22" t="str">
        <f t="shared" si="68"/>
        <v xml:space="preserve"> </v>
      </c>
      <c r="CH37" s="22" t="str">
        <f t="shared" si="24"/>
        <v/>
      </c>
      <c r="CI37" s="22" t="str">
        <f t="shared" si="25"/>
        <v xml:space="preserve"> جغرافيا </v>
      </c>
      <c r="CJ37" s="22" t="str">
        <f t="shared" si="26"/>
        <v xml:space="preserve">  فلسفة </v>
      </c>
      <c r="CK37" s="22" t="str">
        <f t="shared" si="27"/>
        <v xml:space="preserve">  مجموع كلى </v>
      </c>
      <c r="CL37" s="22" t="str">
        <f t="shared" si="28"/>
        <v xml:space="preserve">  حاسب آلى </v>
      </c>
      <c r="CM37" s="22" t="str">
        <f t="shared" si="29"/>
        <v xml:space="preserve">  دين </v>
      </c>
      <c r="CN37" s="22" t="str">
        <f t="shared" si="30"/>
        <v xml:space="preserve">  وطنية </v>
      </c>
      <c r="CO37" s="22" t="str">
        <f t="shared" si="31"/>
        <v xml:space="preserve"> تربية رياضية </v>
      </c>
      <c r="CP37" s="22" t="str">
        <f t="shared" si="32"/>
        <v xml:space="preserve">نشاط </v>
      </c>
      <c r="CQ37" s="22" t="str">
        <f t="shared" si="33"/>
        <v xml:space="preserve">مهنية </v>
      </c>
      <c r="CR37" s="22">
        <f t="shared" si="34"/>
        <v>1</v>
      </c>
      <c r="CS37" s="22">
        <f t="shared" si="35"/>
        <v>1</v>
      </c>
      <c r="CT37" s="22">
        <f t="shared" si="36"/>
        <v>1</v>
      </c>
      <c r="CU37" s="22">
        <f t="shared" si="37"/>
        <v>1</v>
      </c>
      <c r="CV37" s="22">
        <f t="shared" si="38"/>
        <v>1</v>
      </c>
      <c r="CW37" s="22">
        <f t="shared" si="39"/>
        <v>1</v>
      </c>
      <c r="CX37" s="22">
        <f t="shared" si="40"/>
        <v>0</v>
      </c>
      <c r="CY37" s="22">
        <f t="shared" si="41"/>
        <v>1</v>
      </c>
      <c r="CZ37" s="22">
        <f t="shared" si="42"/>
        <v>1</v>
      </c>
      <c r="DA37" s="22">
        <f t="shared" si="43"/>
        <v>1</v>
      </c>
      <c r="DB37" s="22">
        <f t="shared" si="44"/>
        <v>1</v>
      </c>
      <c r="DC37" s="22">
        <f t="shared" si="45"/>
        <v>1</v>
      </c>
      <c r="DD37" s="22">
        <f t="shared" si="46"/>
        <v>1</v>
      </c>
      <c r="DE37" s="22">
        <f t="shared" si="47"/>
        <v>1</v>
      </c>
      <c r="DF37" s="22">
        <f t="shared" si="48"/>
        <v>1</v>
      </c>
      <c r="DG37" s="22">
        <f t="shared" si="49"/>
        <v>1</v>
      </c>
      <c r="DH37" s="22">
        <f t="shared" si="50"/>
        <v>15</v>
      </c>
      <c r="DI37" s="22">
        <f t="shared" si="51"/>
        <v>5</v>
      </c>
      <c r="DJ37" s="22">
        <f t="shared" si="52"/>
        <v>4</v>
      </c>
      <c r="DK37" s="23">
        <f t="shared" si="53"/>
        <v>0</v>
      </c>
      <c r="DL37" s="23">
        <f t="shared" si="54"/>
        <v>0</v>
      </c>
      <c r="DM37" s="24">
        <f t="shared" si="55"/>
        <v>0</v>
      </c>
      <c r="DN37" s="25" t="str">
        <f t="shared" si="56"/>
        <v/>
      </c>
      <c r="DO37" s="25" t="str">
        <f t="shared" si="57"/>
        <v xml:space="preserve"> </v>
      </c>
      <c r="DP37" s="125">
        <f t="shared" si="58"/>
        <v>39.5</v>
      </c>
      <c r="DQ37" s="23">
        <f t="shared" si="59"/>
        <v>1</v>
      </c>
      <c r="DR37" s="23">
        <f t="shared" si="60"/>
        <v>1</v>
      </c>
      <c r="DS37" s="24">
        <f t="shared" si="61"/>
        <v>2</v>
      </c>
      <c r="DT37" s="25" t="str">
        <f t="shared" si="62"/>
        <v>دور ثانى فى</v>
      </c>
      <c r="DU37" s="25" t="str">
        <f t="shared" si="63"/>
        <v xml:space="preserve"> جغرافيا   فلسفة </v>
      </c>
      <c r="DV37" s="127">
        <f t="shared" si="64"/>
        <v>21.5</v>
      </c>
    </row>
    <row r="38" spans="1:126" ht="21" thickTop="1" thickBot="1">
      <c r="A38" s="97">
        <f t="shared" si="0"/>
        <v>25</v>
      </c>
      <c r="B38" s="180" t="s">
        <v>125</v>
      </c>
      <c r="C38" s="100">
        <v>1425</v>
      </c>
      <c r="D38" s="152">
        <v>8</v>
      </c>
      <c r="E38" s="152" t="s">
        <v>67</v>
      </c>
      <c r="F38" s="100" t="s">
        <v>77</v>
      </c>
      <c r="G38" s="101" t="s">
        <v>69</v>
      </c>
      <c r="H38" s="152" t="s">
        <v>81</v>
      </c>
      <c r="I38" s="153" t="s">
        <v>80</v>
      </c>
      <c r="J38" s="135">
        <v>35691</v>
      </c>
      <c r="K38" s="97">
        <f t="shared" si="1"/>
        <v>13</v>
      </c>
      <c r="L38" s="13">
        <f t="shared" si="2"/>
        <v>0</v>
      </c>
      <c r="M38" s="13">
        <f t="shared" si="3"/>
        <v>16</v>
      </c>
      <c r="N38" s="97">
        <v>425</v>
      </c>
      <c r="O38" s="102"/>
      <c r="P38" s="103"/>
      <c r="Q38" s="103">
        <v>14.5</v>
      </c>
      <c r="R38" s="103"/>
      <c r="S38" s="104">
        <f t="shared" si="4"/>
        <v>14.5</v>
      </c>
      <c r="T38" s="105"/>
      <c r="U38" s="103">
        <v>16</v>
      </c>
      <c r="V38" s="103"/>
      <c r="W38" s="104">
        <f t="shared" si="5"/>
        <v>16</v>
      </c>
      <c r="X38" s="105"/>
      <c r="Y38" s="164">
        <v>7</v>
      </c>
      <c r="Z38" s="103"/>
      <c r="AA38" s="104">
        <f t="shared" si="6"/>
        <v>7</v>
      </c>
      <c r="AB38" s="106"/>
      <c r="AC38" s="97">
        <v>2</v>
      </c>
      <c r="AD38" s="97"/>
      <c r="AE38" s="97">
        <f t="shared" si="7"/>
        <v>2</v>
      </c>
      <c r="AF38" s="106"/>
      <c r="AG38" s="97">
        <v>2.5</v>
      </c>
      <c r="AH38" s="97"/>
      <c r="AI38" s="97">
        <f t="shared" si="8"/>
        <v>2.5</v>
      </c>
      <c r="AJ38" s="106">
        <v>1</v>
      </c>
      <c r="AK38" s="97">
        <v>12</v>
      </c>
      <c r="AL38" s="97">
        <f t="shared" si="9"/>
        <v>13</v>
      </c>
      <c r="AM38" s="106">
        <v>3</v>
      </c>
      <c r="AN38" s="97">
        <v>13</v>
      </c>
      <c r="AO38" s="97">
        <f t="shared" si="10"/>
        <v>16</v>
      </c>
      <c r="AP38" s="106"/>
      <c r="AQ38" s="97"/>
      <c r="AR38" s="97">
        <f t="shared" si="11"/>
        <v>0</v>
      </c>
      <c r="AS38" s="106"/>
      <c r="AT38" s="97"/>
      <c r="AU38" s="97">
        <f t="shared" si="12"/>
        <v>0</v>
      </c>
      <c r="AV38" s="107">
        <f t="shared" si="13"/>
        <v>71</v>
      </c>
      <c r="AW38" s="106"/>
      <c r="AX38" s="97">
        <v>3</v>
      </c>
      <c r="AY38" s="97">
        <v>3.5</v>
      </c>
      <c r="AZ38" s="97"/>
      <c r="BA38" s="97"/>
      <c r="BB38" s="97">
        <f t="shared" si="14"/>
        <v>6.5</v>
      </c>
      <c r="BC38" s="106"/>
      <c r="BD38" s="97">
        <v>6.5</v>
      </c>
      <c r="BE38" s="97"/>
      <c r="BF38" s="108">
        <f t="shared" si="15"/>
        <v>6.5</v>
      </c>
      <c r="BG38" s="106"/>
      <c r="BH38" s="97">
        <v>7</v>
      </c>
      <c r="BI38" s="97"/>
      <c r="BJ38" s="108">
        <f t="shared" si="16"/>
        <v>7</v>
      </c>
      <c r="BK38" s="106"/>
      <c r="BL38" s="97">
        <v>8</v>
      </c>
      <c r="BM38" s="97"/>
      <c r="BN38" s="108">
        <f t="shared" si="17"/>
        <v>8</v>
      </c>
      <c r="BO38" s="106"/>
      <c r="BP38" s="97">
        <v>8</v>
      </c>
      <c r="BQ38" s="97"/>
      <c r="BR38" s="108">
        <f t="shared" si="18"/>
        <v>8</v>
      </c>
      <c r="BS38" s="106"/>
      <c r="BT38" s="97">
        <v>3</v>
      </c>
      <c r="BU38" s="97">
        <v>4</v>
      </c>
      <c r="BV38" s="97"/>
      <c r="BW38" s="97"/>
      <c r="BX38" s="97">
        <f t="shared" si="19"/>
        <v>7</v>
      </c>
      <c r="BY38" s="27" t="str">
        <f t="shared" si="20"/>
        <v>دور ثانى فى</v>
      </c>
      <c r="BZ38" s="29" t="str">
        <f t="shared" si="21"/>
        <v xml:space="preserve">  عربى  لغة أولى   لغة ثانية  جبر   تفاضل   جغرافيا   فلسفة   مجموع كلى   حاسب آلى   دين   وطنية  تربية رياضية نشاط مهنية </v>
      </c>
      <c r="CB38" s="22" t="str">
        <f t="shared" si="22"/>
        <v xml:space="preserve">  عربى </v>
      </c>
      <c r="CC38" s="22" t="str">
        <f t="shared" si="23"/>
        <v xml:space="preserve"> لغة أولى </v>
      </c>
      <c r="CD38" s="22" t="str">
        <f t="shared" si="65"/>
        <v xml:space="preserve">  لغة ثانية </v>
      </c>
      <c r="CE38" s="22" t="str">
        <f t="shared" si="66"/>
        <v xml:space="preserve"> جبر </v>
      </c>
      <c r="CF38" s="22" t="str">
        <f t="shared" si="67"/>
        <v xml:space="preserve">  تفاضل </v>
      </c>
      <c r="CG38" s="22" t="str">
        <f t="shared" si="68"/>
        <v xml:space="preserve"> </v>
      </c>
      <c r="CH38" s="22" t="str">
        <f t="shared" si="24"/>
        <v/>
      </c>
      <c r="CI38" s="22" t="str">
        <f t="shared" si="25"/>
        <v xml:space="preserve"> جغرافيا </v>
      </c>
      <c r="CJ38" s="22" t="str">
        <f t="shared" si="26"/>
        <v xml:space="preserve">  فلسفة </v>
      </c>
      <c r="CK38" s="22" t="str">
        <f t="shared" si="27"/>
        <v xml:space="preserve">  مجموع كلى </v>
      </c>
      <c r="CL38" s="22" t="str">
        <f t="shared" si="28"/>
        <v xml:space="preserve">  حاسب آلى </v>
      </c>
      <c r="CM38" s="22" t="str">
        <f t="shared" si="29"/>
        <v xml:space="preserve">  دين </v>
      </c>
      <c r="CN38" s="22" t="str">
        <f t="shared" si="30"/>
        <v xml:space="preserve">  وطنية </v>
      </c>
      <c r="CO38" s="22" t="str">
        <f t="shared" si="31"/>
        <v xml:space="preserve"> تربية رياضية </v>
      </c>
      <c r="CP38" s="22" t="str">
        <f t="shared" si="32"/>
        <v xml:space="preserve">نشاط </v>
      </c>
      <c r="CQ38" s="22" t="str">
        <f t="shared" si="33"/>
        <v xml:space="preserve">مهنية </v>
      </c>
      <c r="CR38" s="22">
        <f t="shared" si="34"/>
        <v>1</v>
      </c>
      <c r="CS38" s="22">
        <f t="shared" si="35"/>
        <v>1</v>
      </c>
      <c r="CT38" s="22">
        <f t="shared" si="36"/>
        <v>1</v>
      </c>
      <c r="CU38" s="22">
        <f t="shared" si="37"/>
        <v>1</v>
      </c>
      <c r="CV38" s="22">
        <f t="shared" si="38"/>
        <v>1</v>
      </c>
      <c r="CW38" s="22">
        <f t="shared" si="39"/>
        <v>1</v>
      </c>
      <c r="CX38" s="22">
        <f t="shared" si="40"/>
        <v>0</v>
      </c>
      <c r="CY38" s="22">
        <f t="shared" si="41"/>
        <v>1</v>
      </c>
      <c r="CZ38" s="22">
        <f t="shared" si="42"/>
        <v>1</v>
      </c>
      <c r="DA38" s="22">
        <f t="shared" si="43"/>
        <v>1</v>
      </c>
      <c r="DB38" s="22">
        <f t="shared" si="44"/>
        <v>1</v>
      </c>
      <c r="DC38" s="22">
        <f t="shared" si="45"/>
        <v>1</v>
      </c>
      <c r="DD38" s="22">
        <f t="shared" si="46"/>
        <v>1</v>
      </c>
      <c r="DE38" s="22">
        <f t="shared" si="47"/>
        <v>1</v>
      </c>
      <c r="DF38" s="22">
        <f t="shared" si="48"/>
        <v>1</v>
      </c>
      <c r="DG38" s="22">
        <f t="shared" si="49"/>
        <v>1</v>
      </c>
      <c r="DH38" s="22">
        <f t="shared" si="50"/>
        <v>15</v>
      </c>
      <c r="DI38" s="22">
        <f t="shared" si="51"/>
        <v>6.5</v>
      </c>
      <c r="DJ38" s="22">
        <f t="shared" si="52"/>
        <v>7</v>
      </c>
      <c r="DK38" s="23">
        <f t="shared" si="53"/>
        <v>0</v>
      </c>
      <c r="DL38" s="23">
        <f t="shared" si="54"/>
        <v>0</v>
      </c>
      <c r="DM38" s="24">
        <f t="shared" si="55"/>
        <v>0</v>
      </c>
      <c r="DN38" s="25" t="str">
        <f t="shared" si="56"/>
        <v/>
      </c>
      <c r="DO38" s="25" t="str">
        <f t="shared" si="57"/>
        <v xml:space="preserve"> </v>
      </c>
      <c r="DP38" s="125">
        <f t="shared" si="58"/>
        <v>71</v>
      </c>
      <c r="DQ38" s="23">
        <f t="shared" si="59"/>
        <v>1</v>
      </c>
      <c r="DR38" s="23">
        <f t="shared" si="60"/>
        <v>1</v>
      </c>
      <c r="DS38" s="24">
        <f t="shared" si="61"/>
        <v>2</v>
      </c>
      <c r="DT38" s="25" t="str">
        <f t="shared" si="62"/>
        <v>دور ثانى فى</v>
      </c>
      <c r="DU38" s="25" t="str">
        <f t="shared" si="63"/>
        <v xml:space="preserve"> جغرافيا   فلسفة </v>
      </c>
      <c r="DV38" s="127">
        <f t="shared" si="64"/>
        <v>40</v>
      </c>
    </row>
    <row r="39" spans="1:126" ht="21" thickTop="1" thickBot="1">
      <c r="A39" s="97">
        <f t="shared" si="0"/>
        <v>26</v>
      </c>
      <c r="B39" s="180" t="s">
        <v>126</v>
      </c>
      <c r="C39" s="100">
        <v>1426</v>
      </c>
      <c r="D39" s="152">
        <v>4</v>
      </c>
      <c r="E39" s="152" t="s">
        <v>67</v>
      </c>
      <c r="F39" s="100" t="s">
        <v>77</v>
      </c>
      <c r="G39" s="101" t="s">
        <v>71</v>
      </c>
      <c r="H39" s="152" t="s">
        <v>81</v>
      </c>
      <c r="I39" s="153" t="s">
        <v>80</v>
      </c>
      <c r="J39" s="135">
        <v>35459</v>
      </c>
      <c r="K39" s="97">
        <f t="shared" si="1"/>
        <v>2</v>
      </c>
      <c r="L39" s="13">
        <f t="shared" si="2"/>
        <v>8</v>
      </c>
      <c r="M39" s="13">
        <f t="shared" si="3"/>
        <v>16</v>
      </c>
      <c r="N39" s="97">
        <v>426</v>
      </c>
      <c r="O39" s="102"/>
      <c r="P39" s="103"/>
      <c r="Q39" s="103">
        <v>18.5</v>
      </c>
      <c r="R39" s="103"/>
      <c r="S39" s="104">
        <f t="shared" si="4"/>
        <v>18.5</v>
      </c>
      <c r="T39" s="105"/>
      <c r="U39" s="103">
        <v>16</v>
      </c>
      <c r="V39" s="103"/>
      <c r="W39" s="104">
        <f t="shared" si="5"/>
        <v>16</v>
      </c>
      <c r="X39" s="105"/>
      <c r="Y39" s="164">
        <v>9</v>
      </c>
      <c r="Z39" s="103"/>
      <c r="AA39" s="104">
        <f t="shared" si="6"/>
        <v>9</v>
      </c>
      <c r="AB39" s="106"/>
      <c r="AC39" s="97">
        <v>6.5</v>
      </c>
      <c r="AD39" s="97"/>
      <c r="AE39" s="97">
        <f t="shared" si="7"/>
        <v>6.5</v>
      </c>
      <c r="AF39" s="106"/>
      <c r="AG39" s="97">
        <v>6</v>
      </c>
      <c r="AH39" s="97"/>
      <c r="AI39" s="97">
        <f t="shared" si="8"/>
        <v>6</v>
      </c>
      <c r="AJ39" s="106">
        <v>4</v>
      </c>
      <c r="AK39" s="97">
        <v>14</v>
      </c>
      <c r="AL39" s="97">
        <f t="shared" si="9"/>
        <v>18</v>
      </c>
      <c r="AM39" s="106">
        <v>4</v>
      </c>
      <c r="AN39" s="97">
        <v>12.5</v>
      </c>
      <c r="AO39" s="97">
        <f t="shared" si="10"/>
        <v>16.5</v>
      </c>
      <c r="AP39" s="106"/>
      <c r="AQ39" s="97"/>
      <c r="AR39" s="97">
        <f t="shared" si="11"/>
        <v>0</v>
      </c>
      <c r="AS39" s="106"/>
      <c r="AT39" s="97"/>
      <c r="AU39" s="97">
        <f t="shared" si="12"/>
        <v>0</v>
      </c>
      <c r="AV39" s="107">
        <f t="shared" si="13"/>
        <v>90.5</v>
      </c>
      <c r="AW39" s="106"/>
      <c r="AX39" s="97">
        <v>3</v>
      </c>
      <c r="AY39" s="97">
        <v>3.5</v>
      </c>
      <c r="AZ39" s="97"/>
      <c r="BA39" s="97"/>
      <c r="BB39" s="97">
        <f t="shared" si="14"/>
        <v>6.5</v>
      </c>
      <c r="BC39" s="106"/>
      <c r="BD39" s="97">
        <v>6.5</v>
      </c>
      <c r="BE39" s="97"/>
      <c r="BF39" s="108">
        <f t="shared" si="15"/>
        <v>6.5</v>
      </c>
      <c r="BG39" s="106"/>
      <c r="BH39" s="97">
        <v>7</v>
      </c>
      <c r="BI39" s="97"/>
      <c r="BJ39" s="108">
        <f t="shared" si="16"/>
        <v>7</v>
      </c>
      <c r="BK39" s="106"/>
      <c r="BL39" s="97">
        <v>8</v>
      </c>
      <c r="BM39" s="97"/>
      <c r="BN39" s="108">
        <f t="shared" si="17"/>
        <v>8</v>
      </c>
      <c r="BO39" s="106"/>
      <c r="BP39" s="97">
        <v>7</v>
      </c>
      <c r="BQ39" s="97"/>
      <c r="BR39" s="108">
        <f t="shared" si="18"/>
        <v>7</v>
      </c>
      <c r="BS39" s="106"/>
      <c r="BT39" s="97">
        <v>3</v>
      </c>
      <c r="BU39" s="97">
        <v>4.5</v>
      </c>
      <c r="BV39" s="97"/>
      <c r="BW39" s="97"/>
      <c r="BX39" s="97">
        <f t="shared" si="19"/>
        <v>7.5</v>
      </c>
      <c r="BY39" s="27" t="str">
        <f t="shared" si="20"/>
        <v>دور ثانى فى</v>
      </c>
      <c r="BZ39" s="29" t="str">
        <f t="shared" si="21"/>
        <v xml:space="preserve">  عربى  لغة أولى   لغة ثانية  جبر   تفاضل   جغرافيا   فلسفة   مجموع كلى   حاسب آلى   دين   وطنية  تربية رياضية نشاط مهنية </v>
      </c>
      <c r="CB39" s="22" t="str">
        <f t="shared" si="22"/>
        <v xml:space="preserve">  عربى </v>
      </c>
      <c r="CC39" s="22" t="str">
        <f t="shared" si="23"/>
        <v xml:space="preserve"> لغة أولى </v>
      </c>
      <c r="CD39" s="22" t="str">
        <f t="shared" si="65"/>
        <v xml:space="preserve">  لغة ثانية </v>
      </c>
      <c r="CE39" s="22" t="str">
        <f t="shared" si="66"/>
        <v xml:space="preserve"> جبر </v>
      </c>
      <c r="CF39" s="22" t="str">
        <f t="shared" si="67"/>
        <v xml:space="preserve">  تفاضل </v>
      </c>
      <c r="CG39" s="22" t="str">
        <f t="shared" si="68"/>
        <v xml:space="preserve"> </v>
      </c>
      <c r="CH39" s="22" t="str">
        <f t="shared" si="24"/>
        <v/>
      </c>
      <c r="CI39" s="22" t="str">
        <f t="shared" si="25"/>
        <v xml:space="preserve"> جغرافيا </v>
      </c>
      <c r="CJ39" s="22" t="str">
        <f t="shared" si="26"/>
        <v xml:space="preserve">  فلسفة </v>
      </c>
      <c r="CK39" s="22" t="str">
        <f t="shared" si="27"/>
        <v xml:space="preserve">  مجموع كلى </v>
      </c>
      <c r="CL39" s="22" t="str">
        <f t="shared" si="28"/>
        <v xml:space="preserve">  حاسب آلى </v>
      </c>
      <c r="CM39" s="22" t="str">
        <f t="shared" si="29"/>
        <v xml:space="preserve">  دين </v>
      </c>
      <c r="CN39" s="22" t="str">
        <f t="shared" si="30"/>
        <v xml:space="preserve">  وطنية </v>
      </c>
      <c r="CO39" s="22" t="str">
        <f t="shared" si="31"/>
        <v xml:space="preserve"> تربية رياضية </v>
      </c>
      <c r="CP39" s="22" t="str">
        <f t="shared" si="32"/>
        <v xml:space="preserve">نشاط </v>
      </c>
      <c r="CQ39" s="22" t="str">
        <f t="shared" si="33"/>
        <v xml:space="preserve">مهنية </v>
      </c>
      <c r="CR39" s="22">
        <f t="shared" si="34"/>
        <v>1</v>
      </c>
      <c r="CS39" s="22">
        <f t="shared" si="35"/>
        <v>1</v>
      </c>
      <c r="CT39" s="22">
        <f t="shared" si="36"/>
        <v>1</v>
      </c>
      <c r="CU39" s="22">
        <f t="shared" si="37"/>
        <v>1</v>
      </c>
      <c r="CV39" s="22">
        <f t="shared" si="38"/>
        <v>1</v>
      </c>
      <c r="CW39" s="22">
        <f t="shared" si="39"/>
        <v>1</v>
      </c>
      <c r="CX39" s="22">
        <f t="shared" si="40"/>
        <v>0</v>
      </c>
      <c r="CY39" s="22">
        <f t="shared" si="41"/>
        <v>1</v>
      </c>
      <c r="CZ39" s="22">
        <f t="shared" si="42"/>
        <v>1</v>
      </c>
      <c r="DA39" s="22">
        <f t="shared" si="43"/>
        <v>1</v>
      </c>
      <c r="DB39" s="22">
        <f t="shared" si="44"/>
        <v>1</v>
      </c>
      <c r="DC39" s="22">
        <f t="shared" si="45"/>
        <v>1</v>
      </c>
      <c r="DD39" s="22">
        <f t="shared" si="46"/>
        <v>1</v>
      </c>
      <c r="DE39" s="22">
        <f t="shared" si="47"/>
        <v>1</v>
      </c>
      <c r="DF39" s="22">
        <f t="shared" si="48"/>
        <v>1</v>
      </c>
      <c r="DG39" s="22">
        <f t="shared" si="49"/>
        <v>1</v>
      </c>
      <c r="DH39" s="22">
        <f t="shared" si="50"/>
        <v>15</v>
      </c>
      <c r="DI39" s="22">
        <f t="shared" si="51"/>
        <v>6.5</v>
      </c>
      <c r="DJ39" s="22">
        <f t="shared" si="52"/>
        <v>7.5</v>
      </c>
      <c r="DK39" s="23">
        <f t="shared" si="53"/>
        <v>0</v>
      </c>
      <c r="DL39" s="23">
        <f t="shared" si="54"/>
        <v>0</v>
      </c>
      <c r="DM39" s="24">
        <f t="shared" si="55"/>
        <v>0</v>
      </c>
      <c r="DN39" s="25" t="str">
        <f t="shared" si="56"/>
        <v/>
      </c>
      <c r="DO39" s="25" t="str">
        <f t="shared" si="57"/>
        <v xml:space="preserve"> </v>
      </c>
      <c r="DP39" s="125">
        <f t="shared" si="58"/>
        <v>90.5</v>
      </c>
      <c r="DQ39" s="23">
        <f t="shared" si="59"/>
        <v>1</v>
      </c>
      <c r="DR39" s="23">
        <f t="shared" si="60"/>
        <v>1</v>
      </c>
      <c r="DS39" s="24">
        <f t="shared" si="61"/>
        <v>2</v>
      </c>
      <c r="DT39" s="25" t="str">
        <f t="shared" si="62"/>
        <v>دور ثانى فى</v>
      </c>
      <c r="DU39" s="25" t="str">
        <f t="shared" si="63"/>
        <v xml:space="preserve"> جغرافيا   فلسفة </v>
      </c>
      <c r="DV39" s="127">
        <f t="shared" si="64"/>
        <v>49.5</v>
      </c>
    </row>
    <row r="40" spans="1:126" ht="21" thickTop="1" thickBot="1">
      <c r="A40" s="97">
        <f t="shared" si="0"/>
        <v>27</v>
      </c>
      <c r="B40" s="180" t="s">
        <v>127</v>
      </c>
      <c r="C40" s="100">
        <v>1427</v>
      </c>
      <c r="D40" s="152">
        <v>4</v>
      </c>
      <c r="E40" s="152" t="s">
        <v>67</v>
      </c>
      <c r="F40" s="100" t="s">
        <v>77</v>
      </c>
      <c r="G40" s="101" t="s">
        <v>71</v>
      </c>
      <c r="H40" s="152" t="s">
        <v>81</v>
      </c>
      <c r="I40" s="153" t="s">
        <v>80</v>
      </c>
      <c r="J40" s="135">
        <v>35400</v>
      </c>
      <c r="K40" s="97">
        <f t="shared" si="1"/>
        <v>0</v>
      </c>
      <c r="L40" s="13">
        <f t="shared" si="2"/>
        <v>10</v>
      </c>
      <c r="M40" s="13">
        <f t="shared" si="3"/>
        <v>16</v>
      </c>
      <c r="N40" s="97">
        <v>427</v>
      </c>
      <c r="O40" s="102">
        <v>1</v>
      </c>
      <c r="P40" s="103">
        <v>12</v>
      </c>
      <c r="Q40" s="103">
        <v>13</v>
      </c>
      <c r="R40" s="103">
        <v>5</v>
      </c>
      <c r="S40" s="104">
        <f t="shared" si="4"/>
        <v>30</v>
      </c>
      <c r="T40" s="105"/>
      <c r="U40" s="103">
        <v>7</v>
      </c>
      <c r="V40" s="103"/>
      <c r="W40" s="104">
        <f t="shared" si="5"/>
        <v>7</v>
      </c>
      <c r="X40" s="105"/>
      <c r="Y40" s="164">
        <v>6.5</v>
      </c>
      <c r="Z40" s="103"/>
      <c r="AA40" s="104">
        <f t="shared" si="6"/>
        <v>6.5</v>
      </c>
      <c r="AB40" s="106"/>
      <c r="AC40" s="97">
        <v>2</v>
      </c>
      <c r="AD40" s="97"/>
      <c r="AE40" s="97">
        <f t="shared" si="7"/>
        <v>2</v>
      </c>
      <c r="AF40" s="106"/>
      <c r="AG40" s="97">
        <v>3</v>
      </c>
      <c r="AH40" s="97"/>
      <c r="AI40" s="97">
        <f t="shared" si="8"/>
        <v>3</v>
      </c>
      <c r="AJ40" s="106">
        <v>3.5</v>
      </c>
      <c r="AK40" s="97">
        <v>9.5</v>
      </c>
      <c r="AL40" s="97">
        <f t="shared" si="9"/>
        <v>13</v>
      </c>
      <c r="AM40" s="106">
        <v>4</v>
      </c>
      <c r="AN40" s="97">
        <v>8.5</v>
      </c>
      <c r="AO40" s="97">
        <f t="shared" si="10"/>
        <v>12.5</v>
      </c>
      <c r="AP40" s="106"/>
      <c r="AQ40" s="97"/>
      <c r="AR40" s="97">
        <f t="shared" si="11"/>
        <v>0</v>
      </c>
      <c r="AS40" s="106"/>
      <c r="AT40" s="97"/>
      <c r="AU40" s="97">
        <f t="shared" si="12"/>
        <v>0</v>
      </c>
      <c r="AV40" s="107">
        <f t="shared" si="13"/>
        <v>74</v>
      </c>
      <c r="AW40" s="106"/>
      <c r="AX40" s="97">
        <v>3</v>
      </c>
      <c r="AY40" s="97">
        <v>2</v>
      </c>
      <c r="AZ40" s="97"/>
      <c r="BA40" s="97"/>
      <c r="BB40" s="97">
        <f t="shared" si="14"/>
        <v>5</v>
      </c>
      <c r="BC40" s="106"/>
      <c r="BD40" s="97">
        <v>4</v>
      </c>
      <c r="BE40" s="97"/>
      <c r="BF40" s="108">
        <f t="shared" si="15"/>
        <v>4</v>
      </c>
      <c r="BG40" s="106"/>
      <c r="BH40" s="97">
        <v>5.5</v>
      </c>
      <c r="BI40" s="97"/>
      <c r="BJ40" s="108">
        <f t="shared" si="16"/>
        <v>5.5</v>
      </c>
      <c r="BK40" s="106"/>
      <c r="BL40" s="97">
        <v>8</v>
      </c>
      <c r="BM40" s="97"/>
      <c r="BN40" s="108">
        <f t="shared" si="17"/>
        <v>8</v>
      </c>
      <c r="BO40" s="106"/>
      <c r="BP40" s="97">
        <v>7</v>
      </c>
      <c r="BQ40" s="97"/>
      <c r="BR40" s="108">
        <f t="shared" si="18"/>
        <v>7</v>
      </c>
      <c r="BS40" s="106"/>
      <c r="BT40" s="97">
        <v>3</v>
      </c>
      <c r="BU40" s="97">
        <v>4.5</v>
      </c>
      <c r="BV40" s="97"/>
      <c r="BW40" s="97"/>
      <c r="BX40" s="97">
        <f t="shared" si="19"/>
        <v>7.5</v>
      </c>
      <c r="BY40" s="27" t="str">
        <f t="shared" si="20"/>
        <v>دور ثانى فى</v>
      </c>
      <c r="BZ40" s="29" t="str">
        <f t="shared" si="21"/>
        <v xml:space="preserve">  عربى  لغة أولى   لغة ثانية  جبر   تفاضل   جغرافيا   فلسفة   مجموع كلى   حاسب آلى   دين   وطنية  تربية رياضية نشاط مهنية </v>
      </c>
      <c r="CB40" s="22" t="str">
        <f t="shared" si="22"/>
        <v xml:space="preserve">  عربى </v>
      </c>
      <c r="CC40" s="22" t="str">
        <f t="shared" si="23"/>
        <v xml:space="preserve"> لغة أولى </v>
      </c>
      <c r="CD40" s="22" t="str">
        <f t="shared" si="65"/>
        <v xml:space="preserve">  لغة ثانية </v>
      </c>
      <c r="CE40" s="22" t="str">
        <f t="shared" si="66"/>
        <v xml:space="preserve"> جبر </v>
      </c>
      <c r="CF40" s="22" t="str">
        <f t="shared" si="67"/>
        <v xml:space="preserve">  تفاضل </v>
      </c>
      <c r="CG40" s="22" t="str">
        <f t="shared" si="68"/>
        <v xml:space="preserve"> </v>
      </c>
      <c r="CH40" s="22" t="str">
        <f t="shared" si="24"/>
        <v/>
      </c>
      <c r="CI40" s="22" t="str">
        <f t="shared" si="25"/>
        <v xml:space="preserve"> جغرافيا </v>
      </c>
      <c r="CJ40" s="22" t="str">
        <f t="shared" si="26"/>
        <v xml:space="preserve">  فلسفة </v>
      </c>
      <c r="CK40" s="22" t="str">
        <f t="shared" si="27"/>
        <v xml:space="preserve">  مجموع كلى </v>
      </c>
      <c r="CL40" s="22" t="str">
        <f t="shared" si="28"/>
        <v xml:space="preserve">  حاسب آلى </v>
      </c>
      <c r="CM40" s="22" t="str">
        <f t="shared" si="29"/>
        <v xml:space="preserve">  دين </v>
      </c>
      <c r="CN40" s="22" t="str">
        <f t="shared" si="30"/>
        <v xml:space="preserve">  وطنية </v>
      </c>
      <c r="CO40" s="22" t="str">
        <f t="shared" si="31"/>
        <v xml:space="preserve"> تربية رياضية </v>
      </c>
      <c r="CP40" s="22" t="str">
        <f t="shared" si="32"/>
        <v xml:space="preserve">نشاط </v>
      </c>
      <c r="CQ40" s="22" t="str">
        <f t="shared" si="33"/>
        <v xml:space="preserve">مهنية </v>
      </c>
      <c r="CR40" s="22">
        <f t="shared" si="34"/>
        <v>1</v>
      </c>
      <c r="CS40" s="22">
        <f t="shared" si="35"/>
        <v>1</v>
      </c>
      <c r="CT40" s="22">
        <f t="shared" si="36"/>
        <v>1</v>
      </c>
      <c r="CU40" s="22">
        <f t="shared" si="37"/>
        <v>1</v>
      </c>
      <c r="CV40" s="22">
        <f t="shared" si="38"/>
        <v>1</v>
      </c>
      <c r="CW40" s="22">
        <f t="shared" si="39"/>
        <v>1</v>
      </c>
      <c r="CX40" s="22">
        <f t="shared" si="40"/>
        <v>0</v>
      </c>
      <c r="CY40" s="22">
        <f t="shared" si="41"/>
        <v>1</v>
      </c>
      <c r="CZ40" s="22">
        <f t="shared" si="42"/>
        <v>1</v>
      </c>
      <c r="DA40" s="22">
        <f t="shared" si="43"/>
        <v>1</v>
      </c>
      <c r="DB40" s="22">
        <f t="shared" si="44"/>
        <v>1</v>
      </c>
      <c r="DC40" s="22">
        <f t="shared" si="45"/>
        <v>1</v>
      </c>
      <c r="DD40" s="22">
        <f t="shared" si="46"/>
        <v>1</v>
      </c>
      <c r="DE40" s="22">
        <f t="shared" si="47"/>
        <v>1</v>
      </c>
      <c r="DF40" s="22">
        <f t="shared" si="48"/>
        <v>1</v>
      </c>
      <c r="DG40" s="22">
        <f t="shared" si="49"/>
        <v>1</v>
      </c>
      <c r="DH40" s="22">
        <f t="shared" si="50"/>
        <v>15</v>
      </c>
      <c r="DI40" s="22">
        <f t="shared" si="51"/>
        <v>5</v>
      </c>
      <c r="DJ40" s="22">
        <f t="shared" si="52"/>
        <v>7.5</v>
      </c>
      <c r="DK40" s="23">
        <f t="shared" si="53"/>
        <v>0</v>
      </c>
      <c r="DL40" s="23">
        <f t="shared" si="54"/>
        <v>0</v>
      </c>
      <c r="DM40" s="24">
        <f t="shared" si="55"/>
        <v>0</v>
      </c>
      <c r="DN40" s="25" t="str">
        <f t="shared" si="56"/>
        <v/>
      </c>
      <c r="DO40" s="25" t="str">
        <f t="shared" si="57"/>
        <v xml:space="preserve"> </v>
      </c>
      <c r="DP40" s="125">
        <f t="shared" si="58"/>
        <v>57</v>
      </c>
      <c r="DQ40" s="23">
        <f t="shared" si="59"/>
        <v>1</v>
      </c>
      <c r="DR40" s="23">
        <f t="shared" si="60"/>
        <v>1</v>
      </c>
      <c r="DS40" s="24">
        <f t="shared" si="61"/>
        <v>2</v>
      </c>
      <c r="DT40" s="25" t="str">
        <f t="shared" si="62"/>
        <v>دور ثانى فى</v>
      </c>
      <c r="DU40" s="25" t="str">
        <f t="shared" si="63"/>
        <v xml:space="preserve"> جغرافيا   فلسفة </v>
      </c>
      <c r="DV40" s="127">
        <f t="shared" si="64"/>
        <v>29.5</v>
      </c>
    </row>
    <row r="41" spans="1:126" ht="21" thickTop="1" thickBot="1">
      <c r="A41" s="97">
        <f t="shared" si="0"/>
        <v>28</v>
      </c>
      <c r="B41" s="180" t="s">
        <v>128</v>
      </c>
      <c r="C41" s="100">
        <v>1428</v>
      </c>
      <c r="D41" s="152">
        <v>8</v>
      </c>
      <c r="E41" s="152" t="s">
        <v>67</v>
      </c>
      <c r="F41" s="100" t="s">
        <v>77</v>
      </c>
      <c r="G41" s="101" t="s">
        <v>69</v>
      </c>
      <c r="H41" s="152" t="s">
        <v>81</v>
      </c>
      <c r="I41" s="153" t="s">
        <v>80</v>
      </c>
      <c r="J41" s="135">
        <v>35566</v>
      </c>
      <c r="K41" s="97">
        <f t="shared" si="1"/>
        <v>15</v>
      </c>
      <c r="L41" s="13">
        <f t="shared" si="2"/>
        <v>4</v>
      </c>
      <c r="M41" s="13">
        <f t="shared" si="3"/>
        <v>16</v>
      </c>
      <c r="N41" s="97">
        <v>428</v>
      </c>
      <c r="O41" s="102"/>
      <c r="P41" s="103"/>
      <c r="Q41" s="103">
        <v>9.5</v>
      </c>
      <c r="R41" s="103"/>
      <c r="S41" s="104">
        <f t="shared" si="4"/>
        <v>9.5</v>
      </c>
      <c r="T41" s="105"/>
      <c r="U41" s="103">
        <v>10.5</v>
      </c>
      <c r="V41" s="103"/>
      <c r="W41" s="104">
        <f t="shared" si="5"/>
        <v>10.5</v>
      </c>
      <c r="X41" s="105"/>
      <c r="Y41" s="164">
        <v>3</v>
      </c>
      <c r="Z41" s="103"/>
      <c r="AA41" s="104">
        <f t="shared" si="6"/>
        <v>3</v>
      </c>
      <c r="AB41" s="106"/>
      <c r="AC41" s="97">
        <v>2</v>
      </c>
      <c r="AD41" s="97"/>
      <c r="AE41" s="97">
        <f t="shared" si="7"/>
        <v>2</v>
      </c>
      <c r="AF41" s="106"/>
      <c r="AG41" s="97">
        <v>2</v>
      </c>
      <c r="AH41" s="97"/>
      <c r="AI41" s="97">
        <f t="shared" si="8"/>
        <v>2</v>
      </c>
      <c r="AJ41" s="106">
        <v>1</v>
      </c>
      <c r="AK41" s="97">
        <v>7</v>
      </c>
      <c r="AL41" s="97">
        <f t="shared" si="9"/>
        <v>8</v>
      </c>
      <c r="AM41" s="106">
        <v>1</v>
      </c>
      <c r="AN41" s="97">
        <v>5</v>
      </c>
      <c r="AO41" s="97">
        <f t="shared" si="10"/>
        <v>6</v>
      </c>
      <c r="AP41" s="106"/>
      <c r="AQ41" s="97"/>
      <c r="AR41" s="97">
        <f t="shared" si="11"/>
        <v>0</v>
      </c>
      <c r="AS41" s="106"/>
      <c r="AT41" s="97"/>
      <c r="AU41" s="97">
        <f t="shared" si="12"/>
        <v>0</v>
      </c>
      <c r="AV41" s="107">
        <f t="shared" si="13"/>
        <v>41</v>
      </c>
      <c r="AW41" s="106"/>
      <c r="AX41" s="97">
        <v>3</v>
      </c>
      <c r="AY41" s="97">
        <v>2.5</v>
      </c>
      <c r="AZ41" s="97"/>
      <c r="BA41" s="97"/>
      <c r="BB41" s="97">
        <f t="shared" si="14"/>
        <v>5.5</v>
      </c>
      <c r="BC41" s="106"/>
      <c r="BD41" s="97">
        <v>5.5</v>
      </c>
      <c r="BE41" s="97"/>
      <c r="BF41" s="108">
        <f t="shared" si="15"/>
        <v>5.5</v>
      </c>
      <c r="BG41" s="106"/>
      <c r="BH41" s="97">
        <v>6</v>
      </c>
      <c r="BI41" s="97"/>
      <c r="BJ41" s="108">
        <f t="shared" si="16"/>
        <v>6</v>
      </c>
      <c r="BK41" s="106"/>
      <c r="BL41" s="97">
        <v>7</v>
      </c>
      <c r="BM41" s="97"/>
      <c r="BN41" s="108">
        <f t="shared" si="17"/>
        <v>7</v>
      </c>
      <c r="BO41" s="106"/>
      <c r="BP41" s="97">
        <v>7</v>
      </c>
      <c r="BQ41" s="97"/>
      <c r="BR41" s="108">
        <f t="shared" si="18"/>
        <v>7</v>
      </c>
      <c r="BS41" s="106"/>
      <c r="BT41" s="97">
        <v>3</v>
      </c>
      <c r="BU41" s="97">
        <v>4.5</v>
      </c>
      <c r="BV41" s="97"/>
      <c r="BW41" s="97"/>
      <c r="BX41" s="97">
        <f t="shared" si="19"/>
        <v>7.5</v>
      </c>
      <c r="BY41" s="27" t="str">
        <f t="shared" si="20"/>
        <v>دور ثانى فى</v>
      </c>
      <c r="BZ41" s="29" t="str">
        <f t="shared" si="21"/>
        <v xml:space="preserve">  عربى  لغة أولى   لغة ثانية  جبر   تفاضل  علم نفس  جغرافيا   فلسفة   مجموع كلى   حاسب آلى   دين   وطنية  تربية رياضية نشاط مهنية </v>
      </c>
      <c r="CB41" s="22" t="str">
        <f t="shared" si="22"/>
        <v xml:space="preserve">  عربى </v>
      </c>
      <c r="CC41" s="22" t="str">
        <f t="shared" si="23"/>
        <v xml:space="preserve"> لغة أولى </v>
      </c>
      <c r="CD41" s="22" t="str">
        <f t="shared" si="65"/>
        <v xml:space="preserve">  لغة ثانية </v>
      </c>
      <c r="CE41" s="22" t="str">
        <f t="shared" si="66"/>
        <v xml:space="preserve"> جبر </v>
      </c>
      <c r="CF41" s="22" t="str">
        <f t="shared" si="67"/>
        <v xml:space="preserve">  تفاضل </v>
      </c>
      <c r="CG41" s="22" t="str">
        <f t="shared" si="68"/>
        <v xml:space="preserve"> </v>
      </c>
      <c r="CH41" s="22" t="str">
        <f t="shared" si="24"/>
        <v xml:space="preserve">علم نفس </v>
      </c>
      <c r="CI41" s="22" t="str">
        <f t="shared" si="25"/>
        <v xml:space="preserve"> جغرافيا </v>
      </c>
      <c r="CJ41" s="22" t="str">
        <f t="shared" si="26"/>
        <v xml:space="preserve">  فلسفة </v>
      </c>
      <c r="CK41" s="22" t="str">
        <f t="shared" si="27"/>
        <v xml:space="preserve">  مجموع كلى </v>
      </c>
      <c r="CL41" s="22" t="str">
        <f t="shared" si="28"/>
        <v xml:space="preserve">  حاسب آلى </v>
      </c>
      <c r="CM41" s="22" t="str">
        <f t="shared" si="29"/>
        <v xml:space="preserve">  دين </v>
      </c>
      <c r="CN41" s="22" t="str">
        <f t="shared" si="30"/>
        <v xml:space="preserve">  وطنية </v>
      </c>
      <c r="CO41" s="22" t="str">
        <f t="shared" si="31"/>
        <v xml:space="preserve"> تربية رياضية </v>
      </c>
      <c r="CP41" s="22" t="str">
        <f t="shared" si="32"/>
        <v xml:space="preserve">نشاط </v>
      </c>
      <c r="CQ41" s="22" t="str">
        <f t="shared" si="33"/>
        <v xml:space="preserve">مهنية </v>
      </c>
      <c r="CR41" s="22">
        <f t="shared" si="34"/>
        <v>1</v>
      </c>
      <c r="CS41" s="22">
        <f t="shared" si="35"/>
        <v>1</v>
      </c>
      <c r="CT41" s="22">
        <f t="shared" si="36"/>
        <v>1</v>
      </c>
      <c r="CU41" s="22">
        <f t="shared" si="37"/>
        <v>1</v>
      </c>
      <c r="CV41" s="22">
        <f t="shared" si="38"/>
        <v>1</v>
      </c>
      <c r="CW41" s="22">
        <f t="shared" si="39"/>
        <v>1</v>
      </c>
      <c r="CX41" s="22">
        <f t="shared" si="40"/>
        <v>1</v>
      </c>
      <c r="CY41" s="22">
        <f t="shared" si="41"/>
        <v>1</v>
      </c>
      <c r="CZ41" s="22">
        <f t="shared" si="42"/>
        <v>1</v>
      </c>
      <c r="DA41" s="22">
        <f t="shared" si="43"/>
        <v>1</v>
      </c>
      <c r="DB41" s="22">
        <f t="shared" si="44"/>
        <v>1</v>
      </c>
      <c r="DC41" s="22">
        <f t="shared" si="45"/>
        <v>1</v>
      </c>
      <c r="DD41" s="22">
        <f t="shared" si="46"/>
        <v>1</v>
      </c>
      <c r="DE41" s="22">
        <f t="shared" si="47"/>
        <v>1</v>
      </c>
      <c r="DF41" s="22">
        <f t="shared" si="48"/>
        <v>1</v>
      </c>
      <c r="DG41" s="22">
        <f t="shared" si="49"/>
        <v>1</v>
      </c>
      <c r="DH41" s="22">
        <f t="shared" si="50"/>
        <v>16</v>
      </c>
      <c r="DI41" s="22">
        <f t="shared" si="51"/>
        <v>5.5</v>
      </c>
      <c r="DJ41" s="22">
        <f t="shared" si="52"/>
        <v>7.5</v>
      </c>
      <c r="DK41" s="23">
        <f t="shared" si="53"/>
        <v>0</v>
      </c>
      <c r="DL41" s="23">
        <f t="shared" si="54"/>
        <v>1</v>
      </c>
      <c r="DM41" s="24">
        <f t="shared" si="55"/>
        <v>1</v>
      </c>
      <c r="DN41" s="25" t="str">
        <f t="shared" si="56"/>
        <v>دور ثانى فى</v>
      </c>
      <c r="DO41" s="25" t="str">
        <f t="shared" si="57"/>
        <v xml:space="preserve"> علم نفس </v>
      </c>
      <c r="DP41" s="125">
        <f t="shared" si="58"/>
        <v>41</v>
      </c>
      <c r="DQ41" s="23">
        <f t="shared" si="59"/>
        <v>1</v>
      </c>
      <c r="DR41" s="23">
        <f t="shared" si="60"/>
        <v>1</v>
      </c>
      <c r="DS41" s="24">
        <f t="shared" si="61"/>
        <v>2</v>
      </c>
      <c r="DT41" s="25" t="str">
        <f t="shared" si="62"/>
        <v>دور ثانى فى</v>
      </c>
      <c r="DU41" s="25" t="str">
        <f t="shared" si="63"/>
        <v xml:space="preserve"> جغرافيا   فلسفة </v>
      </c>
      <c r="DV41" s="127">
        <f t="shared" si="64"/>
        <v>25</v>
      </c>
    </row>
    <row r="42" spans="1:126" ht="21" thickTop="1" thickBot="1">
      <c r="A42" s="97">
        <f t="shared" si="0"/>
        <v>29</v>
      </c>
      <c r="B42" s="180" t="s">
        <v>129</v>
      </c>
      <c r="C42" s="100">
        <v>1429</v>
      </c>
      <c r="D42" s="152">
        <v>8</v>
      </c>
      <c r="E42" s="152" t="s">
        <v>67</v>
      </c>
      <c r="F42" s="100" t="s">
        <v>77</v>
      </c>
      <c r="G42" s="101" t="s">
        <v>69</v>
      </c>
      <c r="H42" s="152" t="s">
        <v>81</v>
      </c>
      <c r="I42" s="153" t="s">
        <v>80</v>
      </c>
      <c r="J42" s="135">
        <v>35778</v>
      </c>
      <c r="K42" s="97">
        <f t="shared" si="1"/>
        <v>17</v>
      </c>
      <c r="L42" s="13">
        <f t="shared" si="2"/>
        <v>9</v>
      </c>
      <c r="M42" s="13">
        <f t="shared" si="3"/>
        <v>15</v>
      </c>
      <c r="N42" s="97">
        <v>429</v>
      </c>
      <c r="O42" s="102"/>
      <c r="P42" s="103"/>
      <c r="Q42" s="103">
        <v>13.5</v>
      </c>
      <c r="R42" s="103"/>
      <c r="S42" s="104">
        <f t="shared" si="4"/>
        <v>13.5</v>
      </c>
      <c r="T42" s="105"/>
      <c r="U42" s="103">
        <v>15</v>
      </c>
      <c r="V42" s="103"/>
      <c r="W42" s="104">
        <f t="shared" si="5"/>
        <v>15</v>
      </c>
      <c r="X42" s="105"/>
      <c r="Y42" s="164">
        <v>7</v>
      </c>
      <c r="Z42" s="103"/>
      <c r="AA42" s="104">
        <f t="shared" si="6"/>
        <v>7</v>
      </c>
      <c r="AB42" s="106"/>
      <c r="AC42" s="97">
        <v>3</v>
      </c>
      <c r="AD42" s="97"/>
      <c r="AE42" s="97">
        <f t="shared" si="7"/>
        <v>3</v>
      </c>
      <c r="AF42" s="106"/>
      <c r="AG42" s="97">
        <v>2.5</v>
      </c>
      <c r="AH42" s="97"/>
      <c r="AI42" s="97">
        <f t="shared" si="8"/>
        <v>2.5</v>
      </c>
      <c r="AJ42" s="106">
        <v>2.5</v>
      </c>
      <c r="AK42" s="97">
        <v>10</v>
      </c>
      <c r="AL42" s="97">
        <f t="shared" si="9"/>
        <v>12.5</v>
      </c>
      <c r="AM42" s="106">
        <v>2.5</v>
      </c>
      <c r="AN42" s="97">
        <v>8.5</v>
      </c>
      <c r="AO42" s="97">
        <f t="shared" si="10"/>
        <v>11</v>
      </c>
      <c r="AP42" s="106"/>
      <c r="AQ42" s="97"/>
      <c r="AR42" s="97">
        <f t="shared" si="11"/>
        <v>0</v>
      </c>
      <c r="AS42" s="106"/>
      <c r="AT42" s="97"/>
      <c r="AU42" s="97">
        <f t="shared" si="12"/>
        <v>0</v>
      </c>
      <c r="AV42" s="107">
        <f t="shared" si="13"/>
        <v>64.5</v>
      </c>
      <c r="AW42" s="106"/>
      <c r="AX42" s="97">
        <v>3</v>
      </c>
      <c r="AY42" s="97">
        <v>3</v>
      </c>
      <c r="AZ42" s="97"/>
      <c r="BA42" s="97"/>
      <c r="BB42" s="97">
        <f t="shared" si="14"/>
        <v>6</v>
      </c>
      <c r="BC42" s="106"/>
      <c r="BD42" s="97">
        <v>4</v>
      </c>
      <c r="BE42" s="97"/>
      <c r="BF42" s="108">
        <f t="shared" si="15"/>
        <v>4</v>
      </c>
      <c r="BG42" s="106"/>
      <c r="BH42" s="97">
        <v>5</v>
      </c>
      <c r="BI42" s="97"/>
      <c r="BJ42" s="108">
        <f t="shared" si="16"/>
        <v>5</v>
      </c>
      <c r="BK42" s="106"/>
      <c r="BL42" s="97">
        <v>7</v>
      </c>
      <c r="BM42" s="97"/>
      <c r="BN42" s="108">
        <f t="shared" si="17"/>
        <v>7</v>
      </c>
      <c r="BO42" s="106"/>
      <c r="BP42" s="97">
        <v>7</v>
      </c>
      <c r="BQ42" s="97"/>
      <c r="BR42" s="108">
        <f t="shared" si="18"/>
        <v>7</v>
      </c>
      <c r="BS42" s="106"/>
      <c r="BT42" s="97">
        <v>3</v>
      </c>
      <c r="BU42" s="97">
        <v>4.5</v>
      </c>
      <c r="BV42" s="97"/>
      <c r="BW42" s="97"/>
      <c r="BX42" s="97">
        <f t="shared" si="19"/>
        <v>7.5</v>
      </c>
      <c r="BY42" s="27" t="str">
        <f t="shared" si="20"/>
        <v>دور ثانى فى</v>
      </c>
      <c r="BZ42" s="29" t="str">
        <f t="shared" si="21"/>
        <v xml:space="preserve">  عربى  لغة أولى   لغة ثانية  جبر   تفاضل   جغرافيا   فلسفة   مجموع كلى   حاسب آلى   دين   وطنية  تربية رياضية نشاط مهنية </v>
      </c>
      <c r="CB42" s="22" t="str">
        <f t="shared" si="22"/>
        <v xml:space="preserve">  عربى </v>
      </c>
      <c r="CC42" s="22" t="str">
        <f t="shared" si="23"/>
        <v xml:space="preserve"> لغة أولى </v>
      </c>
      <c r="CD42" s="22" t="str">
        <f t="shared" si="65"/>
        <v xml:space="preserve">  لغة ثانية </v>
      </c>
      <c r="CE42" s="22" t="str">
        <f t="shared" si="66"/>
        <v xml:space="preserve"> جبر </v>
      </c>
      <c r="CF42" s="22" t="str">
        <f t="shared" si="67"/>
        <v xml:space="preserve">  تفاضل </v>
      </c>
      <c r="CG42" s="22" t="str">
        <f t="shared" si="68"/>
        <v xml:space="preserve"> </v>
      </c>
      <c r="CH42" s="22" t="str">
        <f t="shared" si="24"/>
        <v/>
      </c>
      <c r="CI42" s="22" t="str">
        <f t="shared" si="25"/>
        <v xml:space="preserve"> جغرافيا </v>
      </c>
      <c r="CJ42" s="22" t="str">
        <f t="shared" si="26"/>
        <v xml:space="preserve">  فلسفة </v>
      </c>
      <c r="CK42" s="22" t="str">
        <f t="shared" si="27"/>
        <v xml:space="preserve">  مجموع كلى </v>
      </c>
      <c r="CL42" s="22" t="str">
        <f t="shared" si="28"/>
        <v xml:space="preserve">  حاسب آلى </v>
      </c>
      <c r="CM42" s="22" t="str">
        <f t="shared" si="29"/>
        <v xml:space="preserve">  دين </v>
      </c>
      <c r="CN42" s="22" t="str">
        <f t="shared" si="30"/>
        <v xml:space="preserve">  وطنية </v>
      </c>
      <c r="CO42" s="22" t="str">
        <f t="shared" si="31"/>
        <v xml:space="preserve"> تربية رياضية </v>
      </c>
      <c r="CP42" s="22" t="str">
        <f t="shared" si="32"/>
        <v xml:space="preserve">نشاط </v>
      </c>
      <c r="CQ42" s="22" t="str">
        <f t="shared" si="33"/>
        <v xml:space="preserve">مهنية </v>
      </c>
      <c r="CR42" s="22">
        <f t="shared" si="34"/>
        <v>1</v>
      </c>
      <c r="CS42" s="22">
        <f t="shared" si="35"/>
        <v>1</v>
      </c>
      <c r="CT42" s="22">
        <f t="shared" si="36"/>
        <v>1</v>
      </c>
      <c r="CU42" s="22">
        <f t="shared" si="37"/>
        <v>1</v>
      </c>
      <c r="CV42" s="22">
        <f t="shared" si="38"/>
        <v>1</v>
      </c>
      <c r="CW42" s="22">
        <f t="shared" si="39"/>
        <v>1</v>
      </c>
      <c r="CX42" s="22">
        <f t="shared" si="40"/>
        <v>0</v>
      </c>
      <c r="CY42" s="22">
        <f t="shared" si="41"/>
        <v>1</v>
      </c>
      <c r="CZ42" s="22">
        <f t="shared" si="42"/>
        <v>1</v>
      </c>
      <c r="DA42" s="22">
        <f t="shared" si="43"/>
        <v>1</v>
      </c>
      <c r="DB42" s="22">
        <f t="shared" si="44"/>
        <v>1</v>
      </c>
      <c r="DC42" s="22">
        <f t="shared" si="45"/>
        <v>1</v>
      </c>
      <c r="DD42" s="22">
        <f t="shared" si="46"/>
        <v>1</v>
      </c>
      <c r="DE42" s="22">
        <f t="shared" si="47"/>
        <v>1</v>
      </c>
      <c r="DF42" s="22">
        <f t="shared" si="48"/>
        <v>1</v>
      </c>
      <c r="DG42" s="22">
        <f t="shared" si="49"/>
        <v>1</v>
      </c>
      <c r="DH42" s="22">
        <f t="shared" si="50"/>
        <v>15</v>
      </c>
      <c r="DI42" s="22">
        <f t="shared" si="51"/>
        <v>6</v>
      </c>
      <c r="DJ42" s="22">
        <f t="shared" si="52"/>
        <v>7.5</v>
      </c>
      <c r="DK42" s="23">
        <f t="shared" si="53"/>
        <v>0</v>
      </c>
      <c r="DL42" s="23">
        <f t="shared" si="54"/>
        <v>0</v>
      </c>
      <c r="DM42" s="24">
        <f t="shared" si="55"/>
        <v>0</v>
      </c>
      <c r="DN42" s="25" t="str">
        <f t="shared" si="56"/>
        <v/>
      </c>
      <c r="DO42" s="25" t="str">
        <f t="shared" si="57"/>
        <v xml:space="preserve"> </v>
      </c>
      <c r="DP42" s="125">
        <f t="shared" si="58"/>
        <v>64.5</v>
      </c>
      <c r="DQ42" s="23">
        <f t="shared" si="59"/>
        <v>1</v>
      </c>
      <c r="DR42" s="23">
        <f t="shared" si="60"/>
        <v>1</v>
      </c>
      <c r="DS42" s="24">
        <f t="shared" si="61"/>
        <v>2</v>
      </c>
      <c r="DT42" s="25" t="str">
        <f t="shared" si="62"/>
        <v>دور ثانى فى</v>
      </c>
      <c r="DU42" s="25" t="str">
        <f t="shared" si="63"/>
        <v xml:space="preserve"> جغرافيا   فلسفة </v>
      </c>
      <c r="DV42" s="127">
        <f t="shared" si="64"/>
        <v>38</v>
      </c>
    </row>
    <row r="43" spans="1:126" ht="21" thickTop="1" thickBot="1">
      <c r="A43" s="97">
        <f t="shared" si="0"/>
        <v>30</v>
      </c>
      <c r="B43" s="180" t="s">
        <v>130</v>
      </c>
      <c r="C43" s="100">
        <v>1430</v>
      </c>
      <c r="D43" s="152">
        <v>8</v>
      </c>
      <c r="E43" s="152" t="s">
        <v>67</v>
      </c>
      <c r="F43" s="100" t="s">
        <v>77</v>
      </c>
      <c r="G43" s="101" t="s">
        <v>69</v>
      </c>
      <c r="H43" s="152" t="s">
        <v>82</v>
      </c>
      <c r="I43" s="153" t="s">
        <v>79</v>
      </c>
      <c r="J43" s="135">
        <v>35015</v>
      </c>
      <c r="K43" s="97">
        <f t="shared" si="1"/>
        <v>19</v>
      </c>
      <c r="L43" s="13">
        <f t="shared" si="2"/>
        <v>10</v>
      </c>
      <c r="M43" s="13">
        <f t="shared" si="3"/>
        <v>17</v>
      </c>
      <c r="N43" s="97">
        <v>430</v>
      </c>
      <c r="O43" s="102"/>
      <c r="P43" s="103"/>
      <c r="Q43" s="103">
        <v>9</v>
      </c>
      <c r="R43" s="103"/>
      <c r="S43" s="104">
        <f t="shared" si="4"/>
        <v>9</v>
      </c>
      <c r="T43" s="105"/>
      <c r="U43" s="103">
        <v>4.5</v>
      </c>
      <c r="V43" s="103"/>
      <c r="W43" s="104">
        <f t="shared" si="5"/>
        <v>4.5</v>
      </c>
      <c r="X43" s="105"/>
      <c r="Y43" s="164">
        <v>1.5</v>
      </c>
      <c r="Z43" s="103"/>
      <c r="AA43" s="104">
        <f t="shared" si="6"/>
        <v>1.5</v>
      </c>
      <c r="AB43" s="106"/>
      <c r="AC43" s="97" t="s">
        <v>85</v>
      </c>
      <c r="AD43" s="97"/>
      <c r="AE43" s="97">
        <f t="shared" si="7"/>
        <v>0</v>
      </c>
      <c r="AF43" s="106"/>
      <c r="AG43" s="97">
        <v>1.5</v>
      </c>
      <c r="AH43" s="97"/>
      <c r="AI43" s="97">
        <f t="shared" si="8"/>
        <v>1.5</v>
      </c>
      <c r="AJ43" s="106">
        <v>2</v>
      </c>
      <c r="AK43" s="97">
        <v>6</v>
      </c>
      <c r="AL43" s="97">
        <f t="shared" si="9"/>
        <v>8</v>
      </c>
      <c r="AM43" s="106">
        <v>1</v>
      </c>
      <c r="AN43" s="97">
        <v>7</v>
      </c>
      <c r="AO43" s="97">
        <f t="shared" si="10"/>
        <v>8</v>
      </c>
      <c r="AP43" s="106"/>
      <c r="AQ43" s="97"/>
      <c r="AR43" s="97">
        <f t="shared" si="11"/>
        <v>0</v>
      </c>
      <c r="AS43" s="106"/>
      <c r="AT43" s="97"/>
      <c r="AU43" s="97">
        <f t="shared" si="12"/>
        <v>0</v>
      </c>
      <c r="AV43" s="107">
        <f t="shared" si="13"/>
        <v>32.5</v>
      </c>
      <c r="AW43" s="106"/>
      <c r="AX43" s="97">
        <v>0</v>
      </c>
      <c r="AY43" s="97" t="s">
        <v>85</v>
      </c>
      <c r="AZ43" s="97"/>
      <c r="BA43" s="97"/>
      <c r="BB43" s="97">
        <f t="shared" si="14"/>
        <v>0</v>
      </c>
      <c r="BC43" s="106"/>
      <c r="BD43" s="97" t="s">
        <v>85</v>
      </c>
      <c r="BE43" s="97"/>
      <c r="BF43" s="108">
        <f t="shared" si="15"/>
        <v>0</v>
      </c>
      <c r="BG43" s="106"/>
      <c r="BH43" s="97" t="s">
        <v>85</v>
      </c>
      <c r="BI43" s="97"/>
      <c r="BJ43" s="108">
        <f t="shared" si="16"/>
        <v>0</v>
      </c>
      <c r="BK43" s="106"/>
      <c r="BL43" s="97">
        <v>7</v>
      </c>
      <c r="BM43" s="97"/>
      <c r="BN43" s="108">
        <f t="shared" si="17"/>
        <v>7</v>
      </c>
      <c r="BO43" s="106"/>
      <c r="BP43" s="97">
        <v>8</v>
      </c>
      <c r="BQ43" s="97"/>
      <c r="BR43" s="108">
        <f t="shared" si="18"/>
        <v>8</v>
      </c>
      <c r="BS43" s="106"/>
      <c r="BT43" s="97" t="s">
        <v>85</v>
      </c>
      <c r="BU43" s="97" t="s">
        <v>85</v>
      </c>
      <c r="BV43" s="97"/>
      <c r="BW43" s="97"/>
      <c r="BX43" s="97">
        <f t="shared" si="19"/>
        <v>0</v>
      </c>
      <c r="BY43" s="27" t="str">
        <f t="shared" si="20"/>
        <v>دور ثانى فى</v>
      </c>
      <c r="BZ43" s="29" t="str">
        <f t="shared" si="21"/>
        <v xml:space="preserve">  عربى  لغة أولى   لغة ثانية  جبر   تفاضل   جغرافيا   فلسفة   مجموع كلى   حاسب آلى   دين   وطنية  تربية رياضية نشاط مهنية </v>
      </c>
      <c r="CB43" s="22" t="str">
        <f t="shared" si="22"/>
        <v xml:space="preserve">  عربى </v>
      </c>
      <c r="CC43" s="22" t="str">
        <f t="shared" si="23"/>
        <v xml:space="preserve"> لغة أولى </v>
      </c>
      <c r="CD43" s="22" t="str">
        <f t="shared" si="65"/>
        <v xml:space="preserve">  لغة ثانية </v>
      </c>
      <c r="CE43" s="22" t="str">
        <f t="shared" si="66"/>
        <v xml:space="preserve"> جبر </v>
      </c>
      <c r="CF43" s="22" t="str">
        <f t="shared" si="67"/>
        <v xml:space="preserve">  تفاضل </v>
      </c>
      <c r="CG43" s="22" t="str">
        <f t="shared" si="68"/>
        <v xml:space="preserve"> </v>
      </c>
      <c r="CH43" s="22" t="str">
        <f t="shared" si="24"/>
        <v/>
      </c>
      <c r="CI43" s="22" t="str">
        <f t="shared" si="25"/>
        <v xml:space="preserve"> جغرافيا </v>
      </c>
      <c r="CJ43" s="22" t="str">
        <f t="shared" si="26"/>
        <v xml:space="preserve">  فلسفة </v>
      </c>
      <c r="CK43" s="22" t="str">
        <f t="shared" si="27"/>
        <v xml:space="preserve">  مجموع كلى </v>
      </c>
      <c r="CL43" s="22" t="str">
        <f t="shared" si="28"/>
        <v xml:space="preserve">  حاسب آلى </v>
      </c>
      <c r="CM43" s="22" t="str">
        <f t="shared" si="29"/>
        <v xml:space="preserve">  دين </v>
      </c>
      <c r="CN43" s="22" t="str">
        <f t="shared" si="30"/>
        <v xml:space="preserve">  وطنية </v>
      </c>
      <c r="CO43" s="22" t="str">
        <f t="shared" si="31"/>
        <v xml:space="preserve"> تربية رياضية </v>
      </c>
      <c r="CP43" s="22" t="str">
        <f t="shared" si="32"/>
        <v xml:space="preserve">نشاط </v>
      </c>
      <c r="CQ43" s="22" t="str">
        <f t="shared" si="33"/>
        <v xml:space="preserve">مهنية </v>
      </c>
      <c r="CR43" s="22">
        <f t="shared" si="34"/>
        <v>1</v>
      </c>
      <c r="CS43" s="22">
        <f t="shared" si="35"/>
        <v>1</v>
      </c>
      <c r="CT43" s="22">
        <f t="shared" si="36"/>
        <v>1</v>
      </c>
      <c r="CU43" s="22">
        <f t="shared" si="37"/>
        <v>1</v>
      </c>
      <c r="CV43" s="22">
        <f t="shared" si="38"/>
        <v>1</v>
      </c>
      <c r="CW43" s="22">
        <f t="shared" si="39"/>
        <v>1</v>
      </c>
      <c r="CX43" s="22">
        <f t="shared" si="40"/>
        <v>0</v>
      </c>
      <c r="CY43" s="22">
        <f t="shared" si="41"/>
        <v>1</v>
      </c>
      <c r="CZ43" s="22">
        <f t="shared" si="42"/>
        <v>1</v>
      </c>
      <c r="DA43" s="22">
        <f t="shared" si="43"/>
        <v>1</v>
      </c>
      <c r="DB43" s="22">
        <f t="shared" si="44"/>
        <v>1</v>
      </c>
      <c r="DC43" s="22">
        <f t="shared" si="45"/>
        <v>1</v>
      </c>
      <c r="DD43" s="22">
        <f t="shared" si="46"/>
        <v>1</v>
      </c>
      <c r="DE43" s="22">
        <f t="shared" si="47"/>
        <v>1</v>
      </c>
      <c r="DF43" s="22">
        <f t="shared" si="48"/>
        <v>1</v>
      </c>
      <c r="DG43" s="22">
        <f t="shared" si="49"/>
        <v>1</v>
      </c>
      <c r="DH43" s="22">
        <f t="shared" si="50"/>
        <v>15</v>
      </c>
      <c r="DI43" s="22">
        <f t="shared" si="51"/>
        <v>0</v>
      </c>
      <c r="DJ43" s="22">
        <f t="shared" si="52"/>
        <v>0</v>
      </c>
      <c r="DK43" s="23">
        <f t="shared" si="53"/>
        <v>0</v>
      </c>
      <c r="DL43" s="23">
        <f t="shared" si="54"/>
        <v>0</v>
      </c>
      <c r="DM43" s="24">
        <f t="shared" si="55"/>
        <v>0</v>
      </c>
      <c r="DN43" s="25" t="str">
        <f t="shared" si="56"/>
        <v/>
      </c>
      <c r="DO43" s="25" t="str">
        <f t="shared" si="57"/>
        <v xml:space="preserve"> </v>
      </c>
      <c r="DP43" s="125">
        <f t="shared" si="58"/>
        <v>32.5</v>
      </c>
      <c r="DQ43" s="23">
        <f t="shared" si="59"/>
        <v>1</v>
      </c>
      <c r="DR43" s="23">
        <f t="shared" si="60"/>
        <v>1</v>
      </c>
      <c r="DS43" s="24">
        <f t="shared" si="61"/>
        <v>2</v>
      </c>
      <c r="DT43" s="25" t="str">
        <f t="shared" si="62"/>
        <v>دور ثانى فى</v>
      </c>
      <c r="DU43" s="25" t="str">
        <f t="shared" si="63"/>
        <v xml:space="preserve"> جغرافيا   فلسفة </v>
      </c>
      <c r="DV43" s="127">
        <f t="shared" si="64"/>
        <v>16.5</v>
      </c>
    </row>
    <row r="44" spans="1:126" ht="21" thickTop="1" thickBot="1">
      <c r="A44" s="97">
        <f t="shared" si="0"/>
        <v>31</v>
      </c>
      <c r="B44" s="180" t="s">
        <v>131</v>
      </c>
      <c r="C44" s="100">
        <v>1431</v>
      </c>
      <c r="D44" s="152">
        <v>8</v>
      </c>
      <c r="E44" s="152" t="s">
        <v>67</v>
      </c>
      <c r="F44" s="100" t="s">
        <v>77</v>
      </c>
      <c r="G44" s="101" t="s">
        <v>69</v>
      </c>
      <c r="H44" s="152" t="s">
        <v>82</v>
      </c>
      <c r="I44" s="153" t="s">
        <v>80</v>
      </c>
      <c r="J44" s="135">
        <v>35628</v>
      </c>
      <c r="K44" s="97">
        <f t="shared" si="1"/>
        <v>14</v>
      </c>
      <c r="L44" s="13">
        <f t="shared" si="2"/>
        <v>2</v>
      </c>
      <c r="M44" s="13">
        <f t="shared" si="3"/>
        <v>16</v>
      </c>
      <c r="N44" s="97">
        <v>401</v>
      </c>
      <c r="O44" s="102"/>
      <c r="P44" s="103"/>
      <c r="Q44" s="103">
        <v>14</v>
      </c>
      <c r="R44" s="103"/>
      <c r="S44" s="104">
        <f t="shared" si="4"/>
        <v>14</v>
      </c>
      <c r="T44" s="105"/>
      <c r="U44" s="103">
        <v>14</v>
      </c>
      <c r="V44" s="103"/>
      <c r="W44" s="104">
        <f t="shared" si="5"/>
        <v>14</v>
      </c>
      <c r="X44" s="105"/>
      <c r="Y44" s="164">
        <v>2.5</v>
      </c>
      <c r="Z44" s="103"/>
      <c r="AA44" s="104">
        <f t="shared" si="6"/>
        <v>2.5</v>
      </c>
      <c r="AB44" s="106"/>
      <c r="AC44" s="97">
        <v>1.5</v>
      </c>
      <c r="AD44" s="97"/>
      <c r="AE44" s="97">
        <f t="shared" si="7"/>
        <v>1.5</v>
      </c>
      <c r="AF44" s="106"/>
      <c r="AG44" s="97">
        <v>2.5</v>
      </c>
      <c r="AH44" s="97"/>
      <c r="AI44" s="97">
        <f t="shared" si="8"/>
        <v>2.5</v>
      </c>
      <c r="AJ44" s="106">
        <v>2.5</v>
      </c>
      <c r="AK44" s="97">
        <v>7</v>
      </c>
      <c r="AL44" s="97">
        <f t="shared" si="9"/>
        <v>9.5</v>
      </c>
      <c r="AM44" s="106">
        <v>3</v>
      </c>
      <c r="AN44" s="97">
        <v>6</v>
      </c>
      <c r="AO44" s="97">
        <f t="shared" si="10"/>
        <v>9</v>
      </c>
      <c r="AP44" s="106"/>
      <c r="AQ44" s="97"/>
      <c r="AR44" s="97">
        <f t="shared" si="11"/>
        <v>0</v>
      </c>
      <c r="AS44" s="106"/>
      <c r="AT44" s="97"/>
      <c r="AU44" s="97">
        <f t="shared" si="12"/>
        <v>0</v>
      </c>
      <c r="AV44" s="107">
        <f t="shared" si="13"/>
        <v>53</v>
      </c>
      <c r="AW44" s="106"/>
      <c r="AX44" s="97">
        <v>3</v>
      </c>
      <c r="AY44" s="97">
        <v>3.5</v>
      </c>
      <c r="AZ44" s="97"/>
      <c r="BA44" s="97"/>
      <c r="BB44" s="97">
        <f t="shared" si="14"/>
        <v>6.5</v>
      </c>
      <c r="BC44" s="106"/>
      <c r="BD44" s="97">
        <v>5.5</v>
      </c>
      <c r="BE44" s="97"/>
      <c r="BF44" s="108">
        <f t="shared" si="15"/>
        <v>5.5</v>
      </c>
      <c r="BG44" s="106"/>
      <c r="BH44" s="97">
        <v>7</v>
      </c>
      <c r="BI44" s="97"/>
      <c r="BJ44" s="108">
        <f t="shared" si="16"/>
        <v>7</v>
      </c>
      <c r="BK44" s="106"/>
      <c r="BL44" s="97">
        <v>7</v>
      </c>
      <c r="BM44" s="97"/>
      <c r="BN44" s="108">
        <f t="shared" si="17"/>
        <v>7</v>
      </c>
      <c r="BO44" s="106"/>
      <c r="BP44" s="97">
        <v>8</v>
      </c>
      <c r="BQ44" s="97"/>
      <c r="BR44" s="108">
        <f t="shared" si="18"/>
        <v>8</v>
      </c>
      <c r="BS44" s="106"/>
      <c r="BT44" s="97">
        <v>2.5</v>
      </c>
      <c r="BU44" s="97">
        <v>3.5</v>
      </c>
      <c r="BV44" s="97"/>
      <c r="BW44" s="97"/>
      <c r="BX44" s="97">
        <f t="shared" si="19"/>
        <v>6</v>
      </c>
      <c r="BY44" s="27" t="str">
        <f t="shared" si="20"/>
        <v>دور ثانى فى</v>
      </c>
      <c r="BZ44" s="29" t="str">
        <f t="shared" si="21"/>
        <v xml:space="preserve">  عربى  لغة أولى   لغة ثانية  جبر   تفاضل   جغرافيا   فلسفة   مجموع كلى   حاسب آلى   دين   وطنية  تربية رياضية نشاط مهنية </v>
      </c>
      <c r="CB44" s="22" t="str">
        <f t="shared" si="22"/>
        <v xml:space="preserve">  عربى </v>
      </c>
      <c r="CC44" s="22" t="str">
        <f t="shared" si="23"/>
        <v xml:space="preserve"> لغة أولى </v>
      </c>
      <c r="CD44" s="22" t="str">
        <f t="shared" si="65"/>
        <v xml:space="preserve">  لغة ثانية </v>
      </c>
      <c r="CE44" s="22" t="str">
        <f t="shared" si="66"/>
        <v xml:space="preserve"> جبر </v>
      </c>
      <c r="CF44" s="22" t="str">
        <f t="shared" si="67"/>
        <v xml:space="preserve">  تفاضل </v>
      </c>
      <c r="CG44" s="22" t="str">
        <f t="shared" si="68"/>
        <v xml:space="preserve"> </v>
      </c>
      <c r="CH44" s="22" t="str">
        <f t="shared" si="24"/>
        <v/>
      </c>
      <c r="CI44" s="22" t="str">
        <f t="shared" si="25"/>
        <v xml:space="preserve"> جغرافيا </v>
      </c>
      <c r="CJ44" s="22" t="str">
        <f t="shared" si="26"/>
        <v xml:space="preserve">  فلسفة </v>
      </c>
      <c r="CK44" s="22" t="str">
        <f t="shared" si="27"/>
        <v xml:space="preserve">  مجموع كلى </v>
      </c>
      <c r="CL44" s="22" t="str">
        <f t="shared" si="28"/>
        <v xml:space="preserve">  حاسب آلى </v>
      </c>
      <c r="CM44" s="22" t="str">
        <f t="shared" si="29"/>
        <v xml:space="preserve">  دين </v>
      </c>
      <c r="CN44" s="22" t="str">
        <f t="shared" si="30"/>
        <v xml:space="preserve">  وطنية </v>
      </c>
      <c r="CO44" s="22" t="str">
        <f t="shared" si="31"/>
        <v xml:space="preserve"> تربية رياضية </v>
      </c>
      <c r="CP44" s="22" t="str">
        <f t="shared" si="32"/>
        <v xml:space="preserve">نشاط </v>
      </c>
      <c r="CQ44" s="22" t="str">
        <f t="shared" si="33"/>
        <v xml:space="preserve">مهنية </v>
      </c>
      <c r="CR44" s="22">
        <f t="shared" si="34"/>
        <v>1</v>
      </c>
      <c r="CS44" s="22">
        <f t="shared" si="35"/>
        <v>1</v>
      </c>
      <c r="CT44" s="22">
        <f t="shared" si="36"/>
        <v>1</v>
      </c>
      <c r="CU44" s="22">
        <f t="shared" si="37"/>
        <v>1</v>
      </c>
      <c r="CV44" s="22">
        <f t="shared" si="38"/>
        <v>1</v>
      </c>
      <c r="CW44" s="22">
        <f t="shared" si="39"/>
        <v>1</v>
      </c>
      <c r="CX44" s="22">
        <f t="shared" si="40"/>
        <v>0</v>
      </c>
      <c r="CY44" s="22">
        <f t="shared" si="41"/>
        <v>1</v>
      </c>
      <c r="CZ44" s="22">
        <f t="shared" si="42"/>
        <v>1</v>
      </c>
      <c r="DA44" s="22">
        <f t="shared" si="43"/>
        <v>1</v>
      </c>
      <c r="DB44" s="22">
        <f t="shared" si="44"/>
        <v>1</v>
      </c>
      <c r="DC44" s="22">
        <f t="shared" si="45"/>
        <v>1</v>
      </c>
      <c r="DD44" s="22">
        <f t="shared" si="46"/>
        <v>1</v>
      </c>
      <c r="DE44" s="22">
        <f t="shared" si="47"/>
        <v>1</v>
      </c>
      <c r="DF44" s="22">
        <f t="shared" si="48"/>
        <v>1</v>
      </c>
      <c r="DG44" s="22">
        <f t="shared" si="49"/>
        <v>1</v>
      </c>
      <c r="DH44" s="22">
        <f t="shared" si="50"/>
        <v>15</v>
      </c>
      <c r="DI44" s="22">
        <f t="shared" si="51"/>
        <v>6.5</v>
      </c>
      <c r="DJ44" s="22">
        <f t="shared" si="52"/>
        <v>6</v>
      </c>
      <c r="DK44" s="23">
        <f t="shared" si="53"/>
        <v>0</v>
      </c>
      <c r="DL44" s="23">
        <f t="shared" si="54"/>
        <v>0</v>
      </c>
      <c r="DM44" s="24">
        <f t="shared" si="55"/>
        <v>0</v>
      </c>
      <c r="DN44" s="25" t="str">
        <f t="shared" si="56"/>
        <v/>
      </c>
      <c r="DO44" s="25" t="str">
        <f t="shared" si="57"/>
        <v xml:space="preserve"> </v>
      </c>
      <c r="DP44" s="125">
        <f t="shared" si="58"/>
        <v>53</v>
      </c>
      <c r="DQ44" s="23">
        <f t="shared" si="59"/>
        <v>1</v>
      </c>
      <c r="DR44" s="23">
        <f t="shared" si="60"/>
        <v>1</v>
      </c>
      <c r="DS44" s="24">
        <f t="shared" si="61"/>
        <v>2</v>
      </c>
      <c r="DT44" s="25" t="str">
        <f t="shared" si="62"/>
        <v>دور ثانى فى</v>
      </c>
      <c r="DU44" s="25" t="str">
        <f t="shared" si="63"/>
        <v xml:space="preserve"> جغرافيا   فلسفة </v>
      </c>
      <c r="DV44" s="127">
        <f t="shared" si="64"/>
        <v>33</v>
      </c>
    </row>
    <row r="45" spans="1:126" ht="21" thickTop="1" thickBot="1">
      <c r="A45" s="97">
        <f t="shared" si="0"/>
        <v>32</v>
      </c>
      <c r="B45" s="180" t="s">
        <v>132</v>
      </c>
      <c r="C45" s="100">
        <v>1432</v>
      </c>
      <c r="D45" s="152">
        <v>8</v>
      </c>
      <c r="E45" s="152" t="s">
        <v>67</v>
      </c>
      <c r="F45" s="100" t="s">
        <v>77</v>
      </c>
      <c r="G45" s="101" t="s">
        <v>69</v>
      </c>
      <c r="H45" s="152" t="s">
        <v>82</v>
      </c>
      <c r="I45" s="153" t="s">
        <v>80</v>
      </c>
      <c r="J45" s="135">
        <v>35654</v>
      </c>
      <c r="K45" s="97">
        <f t="shared" si="1"/>
        <v>19</v>
      </c>
      <c r="L45" s="13">
        <f t="shared" si="2"/>
        <v>1</v>
      </c>
      <c r="M45" s="13">
        <f t="shared" si="3"/>
        <v>16</v>
      </c>
      <c r="N45" s="97">
        <v>402</v>
      </c>
      <c r="O45" s="102"/>
      <c r="P45" s="103"/>
      <c r="Q45" s="103">
        <v>15</v>
      </c>
      <c r="R45" s="103"/>
      <c r="S45" s="104">
        <f t="shared" si="4"/>
        <v>15</v>
      </c>
      <c r="T45" s="105"/>
      <c r="U45" s="103">
        <v>9</v>
      </c>
      <c r="V45" s="103"/>
      <c r="W45" s="104">
        <f t="shared" si="5"/>
        <v>9</v>
      </c>
      <c r="X45" s="105"/>
      <c r="Y45" s="164">
        <v>6.5</v>
      </c>
      <c r="Z45" s="103"/>
      <c r="AA45" s="104">
        <f t="shared" si="6"/>
        <v>6.5</v>
      </c>
      <c r="AB45" s="106"/>
      <c r="AC45" s="97">
        <v>5</v>
      </c>
      <c r="AD45" s="97"/>
      <c r="AE45" s="97">
        <f t="shared" si="7"/>
        <v>5</v>
      </c>
      <c r="AF45" s="106"/>
      <c r="AG45" s="97">
        <v>4.5</v>
      </c>
      <c r="AH45" s="97"/>
      <c r="AI45" s="97">
        <f t="shared" si="8"/>
        <v>4.5</v>
      </c>
      <c r="AJ45" s="106">
        <v>2</v>
      </c>
      <c r="AK45" s="97">
        <v>6</v>
      </c>
      <c r="AL45" s="97">
        <f t="shared" si="9"/>
        <v>8</v>
      </c>
      <c r="AM45" s="106">
        <v>2.5</v>
      </c>
      <c r="AN45" s="97">
        <v>3</v>
      </c>
      <c r="AO45" s="97">
        <f t="shared" si="10"/>
        <v>5.5</v>
      </c>
      <c r="AP45" s="106"/>
      <c r="AQ45" s="97"/>
      <c r="AR45" s="97">
        <f t="shared" si="11"/>
        <v>0</v>
      </c>
      <c r="AS45" s="106"/>
      <c r="AT45" s="97"/>
      <c r="AU45" s="97">
        <f t="shared" si="12"/>
        <v>0</v>
      </c>
      <c r="AV45" s="107">
        <f t="shared" si="13"/>
        <v>53.5</v>
      </c>
      <c r="AW45" s="106"/>
      <c r="AX45" s="97">
        <v>3</v>
      </c>
      <c r="AY45" s="97">
        <v>4</v>
      </c>
      <c r="AZ45" s="97"/>
      <c r="BA45" s="97"/>
      <c r="BB45" s="97">
        <f t="shared" si="14"/>
        <v>7</v>
      </c>
      <c r="BC45" s="106"/>
      <c r="BD45" s="97">
        <v>5</v>
      </c>
      <c r="BE45" s="97"/>
      <c r="BF45" s="108">
        <f t="shared" si="15"/>
        <v>5</v>
      </c>
      <c r="BG45" s="106"/>
      <c r="BH45" s="97">
        <v>7</v>
      </c>
      <c r="BI45" s="97"/>
      <c r="BJ45" s="108">
        <f t="shared" si="16"/>
        <v>7</v>
      </c>
      <c r="BK45" s="106"/>
      <c r="BL45" s="97">
        <v>7</v>
      </c>
      <c r="BM45" s="97"/>
      <c r="BN45" s="108">
        <f t="shared" si="17"/>
        <v>7</v>
      </c>
      <c r="BO45" s="106"/>
      <c r="BP45" s="97">
        <v>8</v>
      </c>
      <c r="BQ45" s="97"/>
      <c r="BR45" s="108">
        <f t="shared" si="18"/>
        <v>8</v>
      </c>
      <c r="BS45" s="106"/>
      <c r="BT45" s="97">
        <v>3</v>
      </c>
      <c r="BU45" s="97">
        <v>3.5</v>
      </c>
      <c r="BV45" s="97"/>
      <c r="BW45" s="97"/>
      <c r="BX45" s="97">
        <f t="shared" si="19"/>
        <v>6.5</v>
      </c>
      <c r="BY45" s="27" t="str">
        <f t="shared" si="20"/>
        <v>دور ثانى فى</v>
      </c>
      <c r="BZ45" s="29" t="str">
        <f t="shared" si="21"/>
        <v xml:space="preserve">  عربى  لغة أولى   لغة ثانية  جبر   تفاضل  علم نفس  جغرافيا   فلسفة   مجموع كلى   حاسب آلى   دين   وطنية  تربية رياضية نشاط مهنية </v>
      </c>
      <c r="CB45" s="22" t="str">
        <f t="shared" si="22"/>
        <v xml:space="preserve">  عربى </v>
      </c>
      <c r="CC45" s="22" t="str">
        <f t="shared" si="23"/>
        <v xml:space="preserve"> لغة أولى </v>
      </c>
      <c r="CD45" s="22" t="str">
        <f t="shared" si="65"/>
        <v xml:space="preserve">  لغة ثانية </v>
      </c>
      <c r="CE45" s="22" t="str">
        <f t="shared" si="66"/>
        <v xml:space="preserve"> جبر </v>
      </c>
      <c r="CF45" s="22" t="str">
        <f t="shared" si="67"/>
        <v xml:space="preserve">  تفاضل </v>
      </c>
      <c r="CG45" s="22" t="str">
        <f t="shared" si="68"/>
        <v xml:space="preserve"> </v>
      </c>
      <c r="CH45" s="22" t="str">
        <f t="shared" si="24"/>
        <v xml:space="preserve">علم نفس </v>
      </c>
      <c r="CI45" s="22" t="str">
        <f t="shared" si="25"/>
        <v xml:space="preserve"> جغرافيا </v>
      </c>
      <c r="CJ45" s="22" t="str">
        <f t="shared" si="26"/>
        <v xml:space="preserve">  فلسفة </v>
      </c>
      <c r="CK45" s="22" t="str">
        <f t="shared" si="27"/>
        <v xml:space="preserve">  مجموع كلى </v>
      </c>
      <c r="CL45" s="22" t="str">
        <f t="shared" si="28"/>
        <v xml:space="preserve">  حاسب آلى </v>
      </c>
      <c r="CM45" s="22" t="str">
        <f t="shared" si="29"/>
        <v xml:space="preserve">  دين </v>
      </c>
      <c r="CN45" s="22" t="str">
        <f t="shared" si="30"/>
        <v xml:space="preserve">  وطنية </v>
      </c>
      <c r="CO45" s="22" t="str">
        <f t="shared" si="31"/>
        <v xml:space="preserve"> تربية رياضية </v>
      </c>
      <c r="CP45" s="22" t="str">
        <f t="shared" si="32"/>
        <v xml:space="preserve">نشاط </v>
      </c>
      <c r="CQ45" s="22" t="str">
        <f t="shared" si="33"/>
        <v xml:space="preserve">مهنية </v>
      </c>
      <c r="CR45" s="22">
        <f t="shared" si="34"/>
        <v>1</v>
      </c>
      <c r="CS45" s="22">
        <f t="shared" si="35"/>
        <v>1</v>
      </c>
      <c r="CT45" s="22">
        <f t="shared" si="36"/>
        <v>1</v>
      </c>
      <c r="CU45" s="22">
        <f t="shared" si="37"/>
        <v>1</v>
      </c>
      <c r="CV45" s="22">
        <f t="shared" si="38"/>
        <v>1</v>
      </c>
      <c r="CW45" s="22">
        <f t="shared" si="39"/>
        <v>1</v>
      </c>
      <c r="CX45" s="22">
        <f t="shared" si="40"/>
        <v>1</v>
      </c>
      <c r="CY45" s="22">
        <f t="shared" si="41"/>
        <v>1</v>
      </c>
      <c r="CZ45" s="22">
        <f t="shared" si="42"/>
        <v>1</v>
      </c>
      <c r="DA45" s="22">
        <f t="shared" si="43"/>
        <v>1</v>
      </c>
      <c r="DB45" s="22">
        <f t="shared" si="44"/>
        <v>1</v>
      </c>
      <c r="DC45" s="22">
        <f t="shared" si="45"/>
        <v>1</v>
      </c>
      <c r="DD45" s="22">
        <f t="shared" si="46"/>
        <v>1</v>
      </c>
      <c r="DE45" s="22">
        <f t="shared" si="47"/>
        <v>1</v>
      </c>
      <c r="DF45" s="22">
        <f t="shared" si="48"/>
        <v>1</v>
      </c>
      <c r="DG45" s="22">
        <f t="shared" si="49"/>
        <v>1</v>
      </c>
      <c r="DH45" s="22">
        <f t="shared" si="50"/>
        <v>16</v>
      </c>
      <c r="DI45" s="22">
        <f t="shared" si="51"/>
        <v>7</v>
      </c>
      <c r="DJ45" s="22">
        <f t="shared" si="52"/>
        <v>6.5</v>
      </c>
      <c r="DK45" s="23">
        <f t="shared" si="53"/>
        <v>0</v>
      </c>
      <c r="DL45" s="23">
        <f t="shared" si="54"/>
        <v>1</v>
      </c>
      <c r="DM45" s="24">
        <f t="shared" si="55"/>
        <v>1</v>
      </c>
      <c r="DN45" s="25" t="str">
        <f t="shared" si="56"/>
        <v>دور ثانى فى</v>
      </c>
      <c r="DO45" s="25" t="str">
        <f t="shared" si="57"/>
        <v xml:space="preserve"> علم نفس </v>
      </c>
      <c r="DP45" s="125">
        <f t="shared" si="58"/>
        <v>53.5</v>
      </c>
      <c r="DQ45" s="23">
        <f t="shared" si="59"/>
        <v>1</v>
      </c>
      <c r="DR45" s="23">
        <f t="shared" si="60"/>
        <v>1</v>
      </c>
      <c r="DS45" s="24">
        <f t="shared" si="61"/>
        <v>2</v>
      </c>
      <c r="DT45" s="25" t="str">
        <f t="shared" si="62"/>
        <v>دور ثانى فى</v>
      </c>
      <c r="DU45" s="25" t="str">
        <f t="shared" si="63"/>
        <v xml:space="preserve"> جغرافيا   فلسفة </v>
      </c>
      <c r="DV45" s="127">
        <f t="shared" si="64"/>
        <v>35</v>
      </c>
    </row>
    <row r="46" spans="1:126" ht="21" thickTop="1" thickBot="1">
      <c r="A46" s="97">
        <f t="shared" ref="A46:A77" si="69">IF(B46&lt;&gt;"",ROW()-13,"")</f>
        <v>33</v>
      </c>
      <c r="B46" s="180" t="s">
        <v>133</v>
      </c>
      <c r="C46" s="100">
        <v>1433</v>
      </c>
      <c r="D46" s="152">
        <v>8</v>
      </c>
      <c r="E46" s="152" t="s">
        <v>67</v>
      </c>
      <c r="F46" s="100" t="s">
        <v>77</v>
      </c>
      <c r="G46" s="101" t="s">
        <v>69</v>
      </c>
      <c r="H46" s="152" t="s">
        <v>82</v>
      </c>
      <c r="I46" s="153" t="s">
        <v>80</v>
      </c>
      <c r="J46" s="135">
        <v>35574</v>
      </c>
      <c r="K46" s="97">
        <f t="shared" ref="K46:K77" si="70">IF(J46&gt;1,DATEDIF(J46,$L$11,"md"),"")</f>
        <v>7</v>
      </c>
      <c r="L46" s="13">
        <f t="shared" ref="L46:L77" si="71">IF(J46&gt;1,DATEDIF(J46,$L$11,"ym"),"")</f>
        <v>4</v>
      </c>
      <c r="M46" s="13">
        <f t="shared" ref="M46:M77" si="72">IF(J46&gt;1,DATEDIF(J46,$L$11,"y"),"")</f>
        <v>16</v>
      </c>
      <c r="N46" s="97">
        <v>403</v>
      </c>
      <c r="O46" s="102"/>
      <c r="P46" s="103"/>
      <c r="Q46" s="103">
        <v>16</v>
      </c>
      <c r="R46" s="103"/>
      <c r="S46" s="104">
        <f t="shared" ref="S46:S77" si="73">SUM(P46:R46)</f>
        <v>16</v>
      </c>
      <c r="T46" s="105"/>
      <c r="U46" s="103">
        <v>14</v>
      </c>
      <c r="V46" s="103"/>
      <c r="W46" s="104">
        <f t="shared" ref="W46:W77" si="74">SUM(T46:V46)</f>
        <v>14</v>
      </c>
      <c r="X46" s="105"/>
      <c r="Y46" s="164">
        <v>6</v>
      </c>
      <c r="Z46" s="103"/>
      <c r="AA46" s="104">
        <f t="shared" ref="AA46:AA70" si="75">SUM(X46:Z46)</f>
        <v>6</v>
      </c>
      <c r="AB46" s="106"/>
      <c r="AC46" s="97">
        <v>5</v>
      </c>
      <c r="AD46" s="97"/>
      <c r="AE46" s="97">
        <f t="shared" ref="AE46:AE77" si="76">SUM(AB46:AD46)</f>
        <v>5</v>
      </c>
      <c r="AF46" s="106"/>
      <c r="AG46" s="97">
        <v>4.5</v>
      </c>
      <c r="AH46" s="97"/>
      <c r="AI46" s="97">
        <f t="shared" ref="AI46:AI77" si="77">SUM(AF46:AH46)</f>
        <v>4.5</v>
      </c>
      <c r="AJ46" s="106">
        <v>3</v>
      </c>
      <c r="AK46" s="97">
        <v>11</v>
      </c>
      <c r="AL46" s="97">
        <f t="shared" ref="AL46:AL77" si="78">SUM(AJ46:AK46)</f>
        <v>14</v>
      </c>
      <c r="AM46" s="106">
        <v>3</v>
      </c>
      <c r="AN46" s="97">
        <v>7</v>
      </c>
      <c r="AO46" s="97">
        <f t="shared" ref="AO46:AO77" si="79">SUM(AM46:AN46)</f>
        <v>10</v>
      </c>
      <c r="AP46" s="106"/>
      <c r="AQ46" s="97"/>
      <c r="AR46" s="97">
        <f t="shared" ref="AR46:AR77" si="80">SUM(AP46:AQ46)</f>
        <v>0</v>
      </c>
      <c r="AS46" s="106"/>
      <c r="AT46" s="97"/>
      <c r="AU46" s="97">
        <f t="shared" ref="AU46:AU77" si="81">SUM(AS46:AT46)</f>
        <v>0</v>
      </c>
      <c r="AV46" s="107">
        <f t="shared" ref="AV46:AV77" si="82">SUM(S46,W46,AA46,AE46,AI46,AL46,AO46,AR46,AU46)</f>
        <v>69.5</v>
      </c>
      <c r="AW46" s="106"/>
      <c r="AX46" s="97">
        <v>3</v>
      </c>
      <c r="AY46" s="97">
        <v>3</v>
      </c>
      <c r="AZ46" s="97"/>
      <c r="BA46" s="97"/>
      <c r="BB46" s="97">
        <f t="shared" ref="BB46:BB77" si="83">SUM(AW46:BA46)</f>
        <v>6</v>
      </c>
      <c r="BC46" s="106"/>
      <c r="BD46" s="97">
        <v>4</v>
      </c>
      <c r="BE46" s="97"/>
      <c r="BF46" s="108">
        <f t="shared" ref="BF46:BF77" si="84">SUM(BC46:BE46)</f>
        <v>4</v>
      </c>
      <c r="BG46" s="106"/>
      <c r="BH46" s="97">
        <v>7.5</v>
      </c>
      <c r="BI46" s="97"/>
      <c r="BJ46" s="108">
        <f t="shared" ref="BJ46:BJ77" si="85">SUM(BG46:BI46)</f>
        <v>7.5</v>
      </c>
      <c r="BK46" s="106"/>
      <c r="BL46" s="97">
        <v>7</v>
      </c>
      <c r="BM46" s="97"/>
      <c r="BN46" s="108">
        <f t="shared" ref="BN46:BN77" si="86">SUM(BK46:BM46)</f>
        <v>7</v>
      </c>
      <c r="BO46" s="106"/>
      <c r="BP46" s="97">
        <v>8</v>
      </c>
      <c r="BQ46" s="97"/>
      <c r="BR46" s="108">
        <f t="shared" ref="BR46:BR77" si="87">SUM(BO46:BQ46)</f>
        <v>8</v>
      </c>
      <c r="BS46" s="106"/>
      <c r="BT46" s="97">
        <v>2.5</v>
      </c>
      <c r="BU46" s="97">
        <v>3</v>
      </c>
      <c r="BV46" s="97"/>
      <c r="BW46" s="97"/>
      <c r="BX46" s="97">
        <f t="shared" ref="BX46:BX77" si="88">SUM(BS46:BW46)</f>
        <v>5.5</v>
      </c>
      <c r="BY46" s="27" t="str">
        <f t="shared" ref="BY46:BY77" si="89">IF(DH46=0,"ناجح ومنقول للصف الثانى",IF(DH46&gt;0,"دور ثانى فى"," " ))</f>
        <v>دور ثانى فى</v>
      </c>
      <c r="BZ46" s="29" t="str">
        <f t="shared" ref="BZ46:BZ77" si="90">CONCATENATE(CB46,CC46,CD46,CE46,CF46,CG46,CH46,CI46,CJ46,CK46,CL46,CM46,CN46,CO46,CP46,CQ46)</f>
        <v xml:space="preserve">  عربى  لغة أولى   لغة ثانية  جبر   تفاضل   جغرافيا   فلسفة   مجموع كلى   حاسب آلى   دين   وطنية  تربية رياضية نشاط مهنية </v>
      </c>
      <c r="CB46" s="22" t="str">
        <f t="shared" ref="CB46:CB77" si="91">IF(OR(R46&lt;6,S46&lt;30),"  عربى "," ")</f>
        <v xml:space="preserve">  عربى </v>
      </c>
      <c r="CC46" s="22" t="str">
        <f t="shared" ref="CC46:CC77" si="92">IF(OR(V46&lt;5,W46&lt;20)," لغة أولى "," ")</f>
        <v xml:space="preserve"> لغة أولى </v>
      </c>
      <c r="CD46" s="22" t="str">
        <f t="shared" si="65"/>
        <v xml:space="preserve">  لغة ثانية </v>
      </c>
      <c r="CE46" s="22" t="str">
        <f t="shared" si="66"/>
        <v xml:space="preserve"> جبر </v>
      </c>
      <c r="CF46" s="22" t="str">
        <f t="shared" si="67"/>
        <v xml:space="preserve">  تفاضل </v>
      </c>
      <c r="CG46" s="22" t="str">
        <f t="shared" si="68"/>
        <v xml:space="preserve"> </v>
      </c>
      <c r="CH46" s="22" t="str">
        <f t="shared" ref="CH46:CH77" si="93">IF(OR(AN46&lt;4,AO46&lt;8),"علم نفس "," ")</f>
        <v/>
      </c>
      <c r="CI46" s="22" t="str">
        <f t="shared" ref="CI46:CI77" si="94">IF(OR(AQ46&lt;4,AR46&lt;8)," جغرافيا "," ")</f>
        <v xml:space="preserve"> جغرافيا </v>
      </c>
      <c r="CJ46" s="22" t="str">
        <f t="shared" ref="CJ46:CJ77" si="95">IF(OR(AT46&lt;4,AU46&lt;8),"  فلسفة "," ")</f>
        <v xml:space="preserve">  فلسفة </v>
      </c>
      <c r="CK46" s="22" t="str">
        <f t="shared" ref="CK46:CK77" si="96">IF(AV46&lt;130,"  مجموع كلى "," ")</f>
        <v xml:space="preserve">  مجموع كلى </v>
      </c>
      <c r="CL46" s="22" t="str">
        <f t="shared" ref="CL46:CL77" si="97">IF(OR(BA46&lt;1.25,BB46&lt;8),"  حاسب آلى "," ")</f>
        <v xml:space="preserve">  حاسب آلى </v>
      </c>
      <c r="CM46" s="22" t="str">
        <f t="shared" ref="CM46:CM77" si="98">IF(OR(BE46&lt;2,BF46&lt;10),"  دين "," ")</f>
        <v xml:space="preserve">  دين </v>
      </c>
      <c r="CN46" s="22" t="str">
        <f t="shared" ref="CN46:CN77" si="99">IF(OR(BI46&lt;2,BJ46&lt;8),"  وطنية "," ")</f>
        <v xml:space="preserve">  وطنية </v>
      </c>
      <c r="CO46" s="22" t="str">
        <f t="shared" ref="CO46:CO77" si="100">IF(OR(BM46&lt;2,BN46&lt;8)," تربية رياضية "," ")</f>
        <v xml:space="preserve"> تربية رياضية </v>
      </c>
      <c r="CP46" s="22" t="str">
        <f t="shared" ref="CP46:CP77" si="101">IF(OR(BQ46&lt;2,BR46&lt;8),"نشاط "," ")</f>
        <v xml:space="preserve">نشاط </v>
      </c>
      <c r="CQ46" s="22" t="str">
        <f t="shared" ref="CQ46:CQ77" si="102">IF(OR(BW46&lt;1.25,BX46&lt;8),"مهنية "," ")</f>
        <v xml:space="preserve">مهنية </v>
      </c>
      <c r="CR46" s="22">
        <f t="shared" ref="CR46:CR77" si="103">IF(OR(R46&lt;6,S46&lt;30),1, 0 )</f>
        <v>1</v>
      </c>
      <c r="CS46" s="22">
        <f t="shared" ref="CS46:CS77" si="104">IF(OR(V46&lt;5,W46&lt;20),1, 0 )</f>
        <v>1</v>
      </c>
      <c r="CT46" s="22">
        <f t="shared" ref="CT46:CT77" si="105">IF(OR(Z46&lt;3,AL46&lt;12),1, 0 )</f>
        <v>1</v>
      </c>
      <c r="CU46" s="22">
        <f t="shared" ref="CU46:CU77" si="106">IF(OR(AD46&lt;2,AE46&lt;8),1, 0 )</f>
        <v>1</v>
      </c>
      <c r="CV46" s="22">
        <f t="shared" ref="CV46:CV77" si="107">IF(OR(AD46&lt;2,AE46&lt;8),1, 0 )</f>
        <v>1</v>
      </c>
      <c r="CW46" s="22">
        <f t="shared" ref="CW46:CW77" si="108">IF(OR(AK46&lt;4,AI46&lt;8),1, 0 )</f>
        <v>1</v>
      </c>
      <c r="CX46" s="22">
        <f t="shared" ref="CX46:CX77" si="109">IF(OR(AN46&lt;4,AO46&lt;8),1, 0 )</f>
        <v>0</v>
      </c>
      <c r="CY46" s="22">
        <f t="shared" ref="CY46:CY77" si="110">IF(OR(AQ46&lt;4,AR46&lt;8),1, 0 )</f>
        <v>1</v>
      </c>
      <c r="CZ46" s="22">
        <f t="shared" ref="CZ46:CZ77" si="111">IF(OR(AT46&lt;4,AU46&lt;8),1, 0 )</f>
        <v>1</v>
      </c>
      <c r="DA46" s="22">
        <f t="shared" ref="DA46:DA77" si="112">IF(OR(AV46&lt;130),1, 0 )</f>
        <v>1</v>
      </c>
      <c r="DB46" s="22">
        <f t="shared" ref="DB46:DB77" si="113">IF(OR(BA46&lt;1.25,BB46&lt;8),1, 0 )</f>
        <v>1</v>
      </c>
      <c r="DC46" s="22">
        <f t="shared" ref="DC46:DC77" si="114">IF(OR(BE46&lt;2,BF46&lt;10),1, 0 )</f>
        <v>1</v>
      </c>
      <c r="DD46" s="22">
        <f t="shared" ref="DD46:DD77" si="115">IF(OR(BI46&lt;2,BJ46&lt;8),1, 0 )</f>
        <v>1</v>
      </c>
      <c r="DE46" s="22">
        <f t="shared" ref="DE46:DE77" si="116">IF(OR(BM46&lt;2,BN46&lt;8),1, 0 )</f>
        <v>1</v>
      </c>
      <c r="DF46" s="22">
        <f t="shared" ref="DF46:DF77" si="117">IF(OR(BQ46&lt;2,BR46&lt;8),1, 0 )</f>
        <v>1</v>
      </c>
      <c r="DG46" s="22">
        <f t="shared" ref="DG46:DG77" si="118">IF(OR(BW46&lt;1.25,BX46&lt;8),1, 0 )</f>
        <v>1</v>
      </c>
      <c r="DH46" s="22">
        <f t="shared" ref="DH46:DH77" si="119">SUM(CR46:DG46)</f>
        <v>15</v>
      </c>
      <c r="DI46" s="22">
        <f t="shared" ref="DI46:DI77" si="120">SUM(AX46:AY46)</f>
        <v>6</v>
      </c>
      <c r="DJ46" s="22">
        <f t="shared" ref="DJ46:DJ77" si="121">SUM(BT46:BU46)</f>
        <v>5.5</v>
      </c>
      <c r="DK46" s="23">
        <f t="shared" ref="DK46:DK77" si="122">IF(OR(AK46&lt;4,AL46&lt;8),1, 0 )</f>
        <v>0</v>
      </c>
      <c r="DL46" s="23">
        <f t="shared" ref="DL46:DL77" si="123">IF(OR(AN46&lt;4,AO46&lt;8),1, 0 )</f>
        <v>0</v>
      </c>
      <c r="DM46" s="24">
        <f t="shared" ref="DM46:DM77" si="124">SUM(DK46:DL46)</f>
        <v>0</v>
      </c>
      <c r="DN46" s="25" t="str">
        <f t="shared" ref="DN46:DN77" si="125">IF(DM46=0,"",IF(DM46&gt;0,"دور ثانى فى"," " ))</f>
        <v/>
      </c>
      <c r="DO46" s="25" t="str">
        <f t="shared" ref="DO46:DO77" si="126">CONCATENATE(CG46,CH46)</f>
        <v xml:space="preserve"> </v>
      </c>
      <c r="DP46" s="125">
        <f t="shared" ref="DP46:DP77" si="127">SUM(Q46,U46,Y46,AC46,AI46,AL46,AO46)</f>
        <v>69.5</v>
      </c>
      <c r="DQ46" s="23">
        <f t="shared" ref="DQ46:DQ77" si="128">IF(OR(AQ46&lt;4,AR46&lt;8),1, 0 )</f>
        <v>1</v>
      </c>
      <c r="DR46" s="23">
        <f t="shared" ref="DR46:DR77" si="129">IF(OR(AT46&lt;4,AU46&lt;8),1, 0 )</f>
        <v>1</v>
      </c>
      <c r="DS46" s="24">
        <f t="shared" ref="DS46:DS77" si="130">SUM(DQ46:DR46)</f>
        <v>2</v>
      </c>
      <c r="DT46" s="25" t="str">
        <f t="shared" ref="DT46:DT77" si="131">IF(DS46=0,"",IF(DS46&gt;0,"دور ثانى فى"," " ))</f>
        <v>دور ثانى فى</v>
      </c>
      <c r="DU46" s="25" t="str">
        <f t="shared" ref="DU46:DU77" si="132">CONCATENATE(CI46,CJ46)</f>
        <v xml:space="preserve"> جغرافيا   فلسفة </v>
      </c>
      <c r="DV46" s="127">
        <f t="shared" ref="DV46:DV77" si="133">SUM(Q46,U46,Y46,AG46,AR46,AU46)</f>
        <v>40.5</v>
      </c>
    </row>
    <row r="47" spans="1:126" ht="21" thickTop="1" thickBot="1">
      <c r="A47" s="97">
        <f t="shared" si="69"/>
        <v>34</v>
      </c>
      <c r="B47" s="180" t="s">
        <v>134</v>
      </c>
      <c r="C47" s="100">
        <v>1434</v>
      </c>
      <c r="D47" s="152">
        <v>4</v>
      </c>
      <c r="E47" s="152" t="s">
        <v>67</v>
      </c>
      <c r="F47" s="100" t="s">
        <v>77</v>
      </c>
      <c r="G47" s="101" t="s">
        <v>71</v>
      </c>
      <c r="H47" s="152" t="s">
        <v>82</v>
      </c>
      <c r="I47" s="153" t="s">
        <v>80</v>
      </c>
      <c r="J47" s="135">
        <v>35591</v>
      </c>
      <c r="K47" s="97">
        <f t="shared" si="70"/>
        <v>21</v>
      </c>
      <c r="L47" s="13">
        <f t="shared" si="71"/>
        <v>3</v>
      </c>
      <c r="M47" s="13">
        <f t="shared" si="72"/>
        <v>16</v>
      </c>
      <c r="N47" s="97">
        <v>404</v>
      </c>
      <c r="O47" s="102"/>
      <c r="P47" s="103"/>
      <c r="Q47" s="103">
        <v>17.5</v>
      </c>
      <c r="R47" s="103"/>
      <c r="S47" s="104">
        <f t="shared" si="73"/>
        <v>17.5</v>
      </c>
      <c r="T47" s="105"/>
      <c r="U47" s="103">
        <v>15</v>
      </c>
      <c r="V47" s="103"/>
      <c r="W47" s="104">
        <f t="shared" si="74"/>
        <v>15</v>
      </c>
      <c r="X47" s="105"/>
      <c r="Y47" s="164">
        <v>11</v>
      </c>
      <c r="Z47" s="103"/>
      <c r="AA47" s="104">
        <f t="shared" si="75"/>
        <v>11</v>
      </c>
      <c r="AB47" s="106"/>
      <c r="AC47" s="97">
        <v>7</v>
      </c>
      <c r="AD47" s="97"/>
      <c r="AE47" s="97">
        <f t="shared" si="76"/>
        <v>7</v>
      </c>
      <c r="AF47" s="106"/>
      <c r="AG47" s="97">
        <v>5.5</v>
      </c>
      <c r="AH47" s="97"/>
      <c r="AI47" s="97">
        <f t="shared" si="77"/>
        <v>5.5</v>
      </c>
      <c r="AJ47" s="106">
        <v>4</v>
      </c>
      <c r="AK47" s="97">
        <v>10</v>
      </c>
      <c r="AL47" s="97">
        <f t="shared" si="78"/>
        <v>14</v>
      </c>
      <c r="AM47" s="106">
        <v>4</v>
      </c>
      <c r="AN47" s="97">
        <v>14</v>
      </c>
      <c r="AO47" s="97">
        <f t="shared" si="79"/>
        <v>18</v>
      </c>
      <c r="AP47" s="106"/>
      <c r="AQ47" s="97"/>
      <c r="AR47" s="97">
        <f t="shared" si="80"/>
        <v>0</v>
      </c>
      <c r="AS47" s="106"/>
      <c r="AT47" s="97"/>
      <c r="AU47" s="97">
        <f t="shared" si="81"/>
        <v>0</v>
      </c>
      <c r="AV47" s="107">
        <f t="shared" si="82"/>
        <v>88</v>
      </c>
      <c r="AW47" s="106"/>
      <c r="AX47" s="97">
        <v>1</v>
      </c>
      <c r="AY47" s="97">
        <v>4.5</v>
      </c>
      <c r="AZ47" s="97"/>
      <c r="BA47" s="97"/>
      <c r="BB47" s="97">
        <f t="shared" si="83"/>
        <v>5.5</v>
      </c>
      <c r="BC47" s="106"/>
      <c r="BD47" s="97">
        <v>5.5</v>
      </c>
      <c r="BE47" s="97"/>
      <c r="BF47" s="108">
        <f t="shared" si="84"/>
        <v>5.5</v>
      </c>
      <c r="BG47" s="106"/>
      <c r="BH47" s="97">
        <v>8</v>
      </c>
      <c r="BI47" s="97"/>
      <c r="BJ47" s="108">
        <f t="shared" si="85"/>
        <v>8</v>
      </c>
      <c r="BK47" s="106"/>
      <c r="BL47" s="97">
        <v>7</v>
      </c>
      <c r="BM47" s="97"/>
      <c r="BN47" s="108">
        <f t="shared" si="86"/>
        <v>7</v>
      </c>
      <c r="BO47" s="106"/>
      <c r="BP47" s="97">
        <v>7</v>
      </c>
      <c r="BQ47" s="97"/>
      <c r="BR47" s="108">
        <f t="shared" si="87"/>
        <v>7</v>
      </c>
      <c r="BS47" s="106"/>
      <c r="BT47" s="97">
        <v>3</v>
      </c>
      <c r="BU47" s="97">
        <v>5</v>
      </c>
      <c r="BV47" s="97"/>
      <c r="BW47" s="97"/>
      <c r="BX47" s="97">
        <f t="shared" si="88"/>
        <v>8</v>
      </c>
      <c r="BY47" s="27" t="str">
        <f t="shared" si="89"/>
        <v>دور ثانى فى</v>
      </c>
      <c r="BZ47" s="29" t="str">
        <f t="shared" si="90"/>
        <v xml:space="preserve">  عربى  لغة أولى   لغة ثانية  جبر   تفاضل   جغرافيا   فلسفة   مجموع كلى   حاسب آلى   دين   وطنية  تربية رياضية نشاط مهنية </v>
      </c>
      <c r="CB47" s="22" t="str">
        <f t="shared" si="91"/>
        <v xml:space="preserve">  عربى </v>
      </c>
      <c r="CC47" s="22" t="str">
        <f t="shared" si="92"/>
        <v xml:space="preserve"> لغة أولى </v>
      </c>
      <c r="CD47" s="22" t="str">
        <f t="shared" ref="CD47:CD78" si="134">IF(OR(Z47&lt;3,AL47&lt;12),"  لغة ثانية "," ")</f>
        <v xml:space="preserve">  لغة ثانية </v>
      </c>
      <c r="CE47" s="22" t="str">
        <f t="shared" ref="CE47:CE78" si="135">IF(OR(AD47&lt;2,AE47&lt;8)," جبر "," ")</f>
        <v xml:space="preserve"> جبر </v>
      </c>
      <c r="CF47" s="22" t="str">
        <f t="shared" ref="CF47:CF78" si="136">IF(OR(AH47&lt;2,AI47&lt;8),"  تفاضل "," ")</f>
        <v xml:space="preserve">  تفاضل </v>
      </c>
      <c r="CG47" s="22" t="str">
        <f t="shared" si="68"/>
        <v xml:space="preserve"> </v>
      </c>
      <c r="CH47" s="22" t="str">
        <f t="shared" si="93"/>
        <v/>
      </c>
      <c r="CI47" s="22" t="str">
        <f t="shared" si="94"/>
        <v xml:space="preserve"> جغرافيا </v>
      </c>
      <c r="CJ47" s="22" t="str">
        <f t="shared" si="95"/>
        <v xml:space="preserve">  فلسفة </v>
      </c>
      <c r="CK47" s="22" t="str">
        <f t="shared" si="96"/>
        <v xml:space="preserve">  مجموع كلى </v>
      </c>
      <c r="CL47" s="22" t="str">
        <f t="shared" si="97"/>
        <v xml:space="preserve">  حاسب آلى </v>
      </c>
      <c r="CM47" s="22" t="str">
        <f t="shared" si="98"/>
        <v xml:space="preserve">  دين </v>
      </c>
      <c r="CN47" s="22" t="str">
        <f t="shared" si="99"/>
        <v xml:space="preserve">  وطنية </v>
      </c>
      <c r="CO47" s="22" t="str">
        <f t="shared" si="100"/>
        <v xml:space="preserve"> تربية رياضية </v>
      </c>
      <c r="CP47" s="22" t="str">
        <f t="shared" si="101"/>
        <v xml:space="preserve">نشاط </v>
      </c>
      <c r="CQ47" s="22" t="str">
        <f t="shared" si="102"/>
        <v xml:space="preserve">مهنية </v>
      </c>
      <c r="CR47" s="22">
        <f t="shared" si="103"/>
        <v>1</v>
      </c>
      <c r="CS47" s="22">
        <f t="shared" si="104"/>
        <v>1</v>
      </c>
      <c r="CT47" s="22">
        <f t="shared" si="105"/>
        <v>1</v>
      </c>
      <c r="CU47" s="22">
        <f t="shared" si="106"/>
        <v>1</v>
      </c>
      <c r="CV47" s="22">
        <f t="shared" si="107"/>
        <v>1</v>
      </c>
      <c r="CW47" s="22">
        <f t="shared" si="108"/>
        <v>1</v>
      </c>
      <c r="CX47" s="22">
        <f t="shared" si="109"/>
        <v>0</v>
      </c>
      <c r="CY47" s="22">
        <f t="shared" si="110"/>
        <v>1</v>
      </c>
      <c r="CZ47" s="22">
        <f t="shared" si="111"/>
        <v>1</v>
      </c>
      <c r="DA47" s="22">
        <f t="shared" si="112"/>
        <v>1</v>
      </c>
      <c r="DB47" s="22">
        <f t="shared" si="113"/>
        <v>1</v>
      </c>
      <c r="DC47" s="22">
        <f t="shared" si="114"/>
        <v>1</v>
      </c>
      <c r="DD47" s="22">
        <f t="shared" si="115"/>
        <v>1</v>
      </c>
      <c r="DE47" s="22">
        <f t="shared" si="116"/>
        <v>1</v>
      </c>
      <c r="DF47" s="22">
        <f t="shared" si="117"/>
        <v>1</v>
      </c>
      <c r="DG47" s="22">
        <f t="shared" si="118"/>
        <v>1</v>
      </c>
      <c r="DH47" s="22">
        <f t="shared" si="119"/>
        <v>15</v>
      </c>
      <c r="DI47" s="22">
        <f t="shared" si="120"/>
        <v>5.5</v>
      </c>
      <c r="DJ47" s="22">
        <f t="shared" si="121"/>
        <v>8</v>
      </c>
      <c r="DK47" s="23">
        <f t="shared" si="122"/>
        <v>0</v>
      </c>
      <c r="DL47" s="23">
        <f t="shared" si="123"/>
        <v>0</v>
      </c>
      <c r="DM47" s="24">
        <f t="shared" si="124"/>
        <v>0</v>
      </c>
      <c r="DN47" s="25" t="str">
        <f t="shared" si="125"/>
        <v/>
      </c>
      <c r="DO47" s="25" t="str">
        <f t="shared" si="126"/>
        <v xml:space="preserve"> </v>
      </c>
      <c r="DP47" s="125">
        <f t="shared" si="127"/>
        <v>88</v>
      </c>
      <c r="DQ47" s="23">
        <f t="shared" si="128"/>
        <v>1</v>
      </c>
      <c r="DR47" s="23">
        <f t="shared" si="129"/>
        <v>1</v>
      </c>
      <c r="DS47" s="24">
        <f t="shared" si="130"/>
        <v>2</v>
      </c>
      <c r="DT47" s="25" t="str">
        <f t="shared" si="131"/>
        <v>دور ثانى فى</v>
      </c>
      <c r="DU47" s="25" t="str">
        <f t="shared" si="132"/>
        <v xml:space="preserve"> جغرافيا   فلسفة </v>
      </c>
      <c r="DV47" s="127">
        <f t="shared" si="133"/>
        <v>49</v>
      </c>
    </row>
    <row r="48" spans="1:126" ht="21" thickTop="1" thickBot="1">
      <c r="A48" s="97">
        <f t="shared" si="69"/>
        <v>35</v>
      </c>
      <c r="B48" s="180" t="s">
        <v>135</v>
      </c>
      <c r="C48" s="100">
        <v>1435</v>
      </c>
      <c r="D48" s="152">
        <v>4</v>
      </c>
      <c r="E48" s="152" t="s">
        <v>67</v>
      </c>
      <c r="F48" s="100" t="s">
        <v>77</v>
      </c>
      <c r="G48" s="101" t="s">
        <v>71</v>
      </c>
      <c r="H48" s="152" t="s">
        <v>82</v>
      </c>
      <c r="I48" s="153" t="s">
        <v>80</v>
      </c>
      <c r="J48" s="135">
        <v>35554</v>
      </c>
      <c r="K48" s="97">
        <f t="shared" si="70"/>
        <v>27</v>
      </c>
      <c r="L48" s="13">
        <f t="shared" si="71"/>
        <v>4</v>
      </c>
      <c r="M48" s="13">
        <f t="shared" si="72"/>
        <v>16</v>
      </c>
      <c r="N48" s="97">
        <v>405</v>
      </c>
      <c r="O48" s="102"/>
      <c r="P48" s="103"/>
      <c r="Q48" s="103">
        <v>17</v>
      </c>
      <c r="R48" s="103"/>
      <c r="S48" s="104">
        <f t="shared" si="73"/>
        <v>17</v>
      </c>
      <c r="T48" s="105"/>
      <c r="U48" s="103">
        <v>14</v>
      </c>
      <c r="V48" s="103"/>
      <c r="W48" s="104">
        <f t="shared" si="74"/>
        <v>14</v>
      </c>
      <c r="X48" s="105"/>
      <c r="Y48" s="164">
        <v>8.5</v>
      </c>
      <c r="Z48" s="103"/>
      <c r="AA48" s="104">
        <f t="shared" si="75"/>
        <v>8.5</v>
      </c>
      <c r="AB48" s="106"/>
      <c r="AC48" s="97">
        <v>4</v>
      </c>
      <c r="AD48" s="97"/>
      <c r="AE48" s="97">
        <f t="shared" si="76"/>
        <v>4</v>
      </c>
      <c r="AF48" s="106"/>
      <c r="AG48" s="97">
        <v>3</v>
      </c>
      <c r="AH48" s="97"/>
      <c r="AI48" s="97">
        <f t="shared" si="77"/>
        <v>3</v>
      </c>
      <c r="AJ48" s="106">
        <v>3</v>
      </c>
      <c r="AK48" s="97">
        <v>9</v>
      </c>
      <c r="AL48" s="97">
        <f t="shared" si="78"/>
        <v>12</v>
      </c>
      <c r="AM48" s="106">
        <v>2.5</v>
      </c>
      <c r="AN48" s="97">
        <v>9</v>
      </c>
      <c r="AO48" s="97">
        <f t="shared" si="79"/>
        <v>11.5</v>
      </c>
      <c r="AP48" s="106"/>
      <c r="AQ48" s="97"/>
      <c r="AR48" s="97">
        <f t="shared" si="80"/>
        <v>0</v>
      </c>
      <c r="AS48" s="106"/>
      <c r="AT48" s="97"/>
      <c r="AU48" s="97">
        <f t="shared" si="81"/>
        <v>0</v>
      </c>
      <c r="AV48" s="107">
        <f t="shared" si="82"/>
        <v>70</v>
      </c>
      <c r="AW48" s="106"/>
      <c r="AX48" s="97">
        <v>0.5</v>
      </c>
      <c r="AY48" s="97">
        <v>3.5</v>
      </c>
      <c r="AZ48" s="97"/>
      <c r="BA48" s="97"/>
      <c r="BB48" s="97">
        <f t="shared" si="83"/>
        <v>4</v>
      </c>
      <c r="BC48" s="106"/>
      <c r="BD48" s="97">
        <v>2</v>
      </c>
      <c r="BE48" s="97"/>
      <c r="BF48" s="108">
        <f t="shared" si="84"/>
        <v>2</v>
      </c>
      <c r="BG48" s="106"/>
      <c r="BH48" s="97">
        <v>6</v>
      </c>
      <c r="BI48" s="97"/>
      <c r="BJ48" s="108">
        <f t="shared" si="85"/>
        <v>6</v>
      </c>
      <c r="BK48" s="106"/>
      <c r="BL48" s="97">
        <v>7</v>
      </c>
      <c r="BM48" s="97"/>
      <c r="BN48" s="108">
        <f t="shared" si="86"/>
        <v>7</v>
      </c>
      <c r="BO48" s="106"/>
      <c r="BP48" s="97">
        <v>8</v>
      </c>
      <c r="BQ48" s="97"/>
      <c r="BR48" s="108">
        <f t="shared" si="87"/>
        <v>8</v>
      </c>
      <c r="BS48" s="106"/>
      <c r="BT48" s="97">
        <v>3</v>
      </c>
      <c r="BU48" s="97">
        <v>5</v>
      </c>
      <c r="BV48" s="97"/>
      <c r="BW48" s="97"/>
      <c r="BX48" s="97">
        <f t="shared" si="88"/>
        <v>8</v>
      </c>
      <c r="BY48" s="27" t="str">
        <f t="shared" si="89"/>
        <v>دور ثانى فى</v>
      </c>
      <c r="BZ48" s="29" t="str">
        <f t="shared" si="90"/>
        <v xml:space="preserve">  عربى  لغة أولى   لغة ثانية  جبر   تفاضل   جغرافيا   فلسفة   مجموع كلى   حاسب آلى   دين   وطنية  تربية رياضية نشاط مهنية </v>
      </c>
      <c r="CB48" s="22" t="str">
        <f t="shared" si="91"/>
        <v xml:space="preserve">  عربى </v>
      </c>
      <c r="CC48" s="22" t="str">
        <f t="shared" si="92"/>
        <v xml:space="preserve"> لغة أولى </v>
      </c>
      <c r="CD48" s="22" t="str">
        <f t="shared" si="134"/>
        <v xml:space="preserve">  لغة ثانية </v>
      </c>
      <c r="CE48" s="22" t="str">
        <f t="shared" si="135"/>
        <v xml:space="preserve"> جبر </v>
      </c>
      <c r="CF48" s="22" t="str">
        <f t="shared" si="136"/>
        <v xml:space="preserve">  تفاضل </v>
      </c>
      <c r="CG48" s="22" t="str">
        <f t="shared" si="68"/>
        <v xml:space="preserve"> </v>
      </c>
      <c r="CH48" s="22" t="str">
        <f t="shared" si="93"/>
        <v/>
      </c>
      <c r="CI48" s="22" t="str">
        <f t="shared" si="94"/>
        <v xml:space="preserve"> جغرافيا </v>
      </c>
      <c r="CJ48" s="22" t="str">
        <f t="shared" si="95"/>
        <v xml:space="preserve">  فلسفة </v>
      </c>
      <c r="CK48" s="22" t="str">
        <f t="shared" si="96"/>
        <v xml:space="preserve">  مجموع كلى </v>
      </c>
      <c r="CL48" s="22" t="str">
        <f t="shared" si="97"/>
        <v xml:space="preserve">  حاسب آلى </v>
      </c>
      <c r="CM48" s="22" t="str">
        <f t="shared" si="98"/>
        <v xml:space="preserve">  دين </v>
      </c>
      <c r="CN48" s="22" t="str">
        <f t="shared" si="99"/>
        <v xml:space="preserve">  وطنية </v>
      </c>
      <c r="CO48" s="22" t="str">
        <f t="shared" si="100"/>
        <v xml:space="preserve"> تربية رياضية </v>
      </c>
      <c r="CP48" s="22" t="str">
        <f t="shared" si="101"/>
        <v xml:space="preserve">نشاط </v>
      </c>
      <c r="CQ48" s="22" t="str">
        <f t="shared" si="102"/>
        <v xml:space="preserve">مهنية </v>
      </c>
      <c r="CR48" s="22">
        <f t="shared" si="103"/>
        <v>1</v>
      </c>
      <c r="CS48" s="22">
        <f t="shared" si="104"/>
        <v>1</v>
      </c>
      <c r="CT48" s="22">
        <f t="shared" si="105"/>
        <v>1</v>
      </c>
      <c r="CU48" s="22">
        <f t="shared" si="106"/>
        <v>1</v>
      </c>
      <c r="CV48" s="22">
        <f t="shared" si="107"/>
        <v>1</v>
      </c>
      <c r="CW48" s="22">
        <f t="shared" si="108"/>
        <v>1</v>
      </c>
      <c r="CX48" s="22">
        <f t="shared" si="109"/>
        <v>0</v>
      </c>
      <c r="CY48" s="22">
        <f t="shared" si="110"/>
        <v>1</v>
      </c>
      <c r="CZ48" s="22">
        <f t="shared" si="111"/>
        <v>1</v>
      </c>
      <c r="DA48" s="22">
        <f t="shared" si="112"/>
        <v>1</v>
      </c>
      <c r="DB48" s="22">
        <f t="shared" si="113"/>
        <v>1</v>
      </c>
      <c r="DC48" s="22">
        <f t="shared" si="114"/>
        <v>1</v>
      </c>
      <c r="DD48" s="22">
        <f t="shared" si="115"/>
        <v>1</v>
      </c>
      <c r="DE48" s="22">
        <f t="shared" si="116"/>
        <v>1</v>
      </c>
      <c r="DF48" s="22">
        <f t="shared" si="117"/>
        <v>1</v>
      </c>
      <c r="DG48" s="22">
        <f t="shared" si="118"/>
        <v>1</v>
      </c>
      <c r="DH48" s="22">
        <f t="shared" si="119"/>
        <v>15</v>
      </c>
      <c r="DI48" s="22">
        <f t="shared" si="120"/>
        <v>4</v>
      </c>
      <c r="DJ48" s="22">
        <f t="shared" si="121"/>
        <v>8</v>
      </c>
      <c r="DK48" s="23">
        <f t="shared" si="122"/>
        <v>0</v>
      </c>
      <c r="DL48" s="23">
        <f t="shared" si="123"/>
        <v>0</v>
      </c>
      <c r="DM48" s="24">
        <f t="shared" si="124"/>
        <v>0</v>
      </c>
      <c r="DN48" s="25" t="str">
        <f t="shared" si="125"/>
        <v/>
      </c>
      <c r="DO48" s="25" t="str">
        <f t="shared" si="126"/>
        <v xml:space="preserve"> </v>
      </c>
      <c r="DP48" s="125">
        <f t="shared" si="127"/>
        <v>70</v>
      </c>
      <c r="DQ48" s="23">
        <f t="shared" si="128"/>
        <v>1</v>
      </c>
      <c r="DR48" s="23">
        <f t="shared" si="129"/>
        <v>1</v>
      </c>
      <c r="DS48" s="24">
        <f t="shared" si="130"/>
        <v>2</v>
      </c>
      <c r="DT48" s="25" t="str">
        <f t="shared" si="131"/>
        <v>دور ثانى فى</v>
      </c>
      <c r="DU48" s="25" t="str">
        <f t="shared" si="132"/>
        <v xml:space="preserve"> جغرافيا   فلسفة </v>
      </c>
      <c r="DV48" s="127">
        <f t="shared" si="133"/>
        <v>42.5</v>
      </c>
    </row>
    <row r="49" spans="1:126" ht="21" thickTop="1" thickBot="1">
      <c r="A49" s="97">
        <f t="shared" si="69"/>
        <v>36</v>
      </c>
      <c r="B49" s="180" t="s">
        <v>136</v>
      </c>
      <c r="C49" s="100">
        <v>1436</v>
      </c>
      <c r="D49" s="152">
        <v>4</v>
      </c>
      <c r="E49" s="152" t="s">
        <v>67</v>
      </c>
      <c r="F49" s="100" t="s">
        <v>77</v>
      </c>
      <c r="G49" s="101" t="s">
        <v>71</v>
      </c>
      <c r="H49" s="152" t="s">
        <v>81</v>
      </c>
      <c r="I49" s="153" t="s">
        <v>80</v>
      </c>
      <c r="J49" s="135">
        <v>35644</v>
      </c>
      <c r="K49" s="97">
        <f t="shared" si="70"/>
        <v>29</v>
      </c>
      <c r="L49" s="13">
        <f t="shared" si="71"/>
        <v>1</v>
      </c>
      <c r="M49" s="13">
        <f t="shared" si="72"/>
        <v>16</v>
      </c>
      <c r="N49" s="97">
        <v>406</v>
      </c>
      <c r="O49" s="102"/>
      <c r="P49" s="103"/>
      <c r="Q49" s="103">
        <v>13.5</v>
      </c>
      <c r="R49" s="103"/>
      <c r="S49" s="104">
        <f t="shared" si="73"/>
        <v>13.5</v>
      </c>
      <c r="T49" s="105"/>
      <c r="U49" s="103">
        <v>14</v>
      </c>
      <c r="V49" s="103"/>
      <c r="W49" s="104">
        <f t="shared" si="74"/>
        <v>14</v>
      </c>
      <c r="X49" s="105"/>
      <c r="Y49" s="164">
        <v>7</v>
      </c>
      <c r="Z49" s="103"/>
      <c r="AA49" s="104">
        <f t="shared" si="75"/>
        <v>7</v>
      </c>
      <c r="AB49" s="106"/>
      <c r="AC49" s="97">
        <v>3</v>
      </c>
      <c r="AD49" s="97"/>
      <c r="AE49" s="97">
        <f t="shared" si="76"/>
        <v>3</v>
      </c>
      <c r="AF49" s="106"/>
      <c r="AG49" s="97">
        <v>3</v>
      </c>
      <c r="AH49" s="97"/>
      <c r="AI49" s="97">
        <f t="shared" si="77"/>
        <v>3</v>
      </c>
      <c r="AJ49" s="106">
        <v>2.5</v>
      </c>
      <c r="AK49" s="97">
        <v>9</v>
      </c>
      <c r="AL49" s="97">
        <f t="shared" si="78"/>
        <v>11.5</v>
      </c>
      <c r="AM49" s="106">
        <v>2.5</v>
      </c>
      <c r="AN49" s="97">
        <v>8</v>
      </c>
      <c r="AO49" s="97">
        <f t="shared" si="79"/>
        <v>10.5</v>
      </c>
      <c r="AP49" s="106"/>
      <c r="AQ49" s="97"/>
      <c r="AR49" s="97">
        <f t="shared" si="80"/>
        <v>0</v>
      </c>
      <c r="AS49" s="106"/>
      <c r="AT49" s="97"/>
      <c r="AU49" s="97">
        <f t="shared" si="81"/>
        <v>0</v>
      </c>
      <c r="AV49" s="107">
        <f t="shared" si="82"/>
        <v>62.5</v>
      </c>
      <c r="AW49" s="106"/>
      <c r="AX49" s="97">
        <v>1</v>
      </c>
      <c r="AY49" s="97">
        <v>4</v>
      </c>
      <c r="AZ49" s="97"/>
      <c r="BA49" s="97"/>
      <c r="BB49" s="97">
        <f t="shared" si="83"/>
        <v>5</v>
      </c>
      <c r="BC49" s="106"/>
      <c r="BD49" s="97">
        <v>5.5</v>
      </c>
      <c r="BE49" s="97"/>
      <c r="BF49" s="108">
        <f t="shared" si="84"/>
        <v>5.5</v>
      </c>
      <c r="BG49" s="106"/>
      <c r="BH49" s="97">
        <v>6.5</v>
      </c>
      <c r="BI49" s="97"/>
      <c r="BJ49" s="108">
        <f t="shared" si="85"/>
        <v>6.5</v>
      </c>
      <c r="BK49" s="106"/>
      <c r="BL49" s="97">
        <v>7</v>
      </c>
      <c r="BM49" s="97"/>
      <c r="BN49" s="108">
        <f t="shared" si="86"/>
        <v>7</v>
      </c>
      <c r="BO49" s="106"/>
      <c r="BP49" s="97">
        <v>8</v>
      </c>
      <c r="BQ49" s="97"/>
      <c r="BR49" s="108">
        <f t="shared" si="87"/>
        <v>8</v>
      </c>
      <c r="BS49" s="106"/>
      <c r="BT49" s="97">
        <v>3</v>
      </c>
      <c r="BU49" s="97">
        <v>5</v>
      </c>
      <c r="BV49" s="97"/>
      <c r="BW49" s="97"/>
      <c r="BX49" s="97">
        <f t="shared" si="88"/>
        <v>8</v>
      </c>
      <c r="BY49" s="27" t="str">
        <f t="shared" si="89"/>
        <v>دور ثانى فى</v>
      </c>
      <c r="BZ49" s="29" t="str">
        <f t="shared" si="90"/>
        <v xml:space="preserve">  عربى  لغة أولى   لغة ثانية  جبر   تفاضل   جغرافيا   فلسفة   مجموع كلى   حاسب آلى   دين   وطنية  تربية رياضية نشاط مهنية </v>
      </c>
      <c r="CB49" s="22" t="str">
        <f t="shared" si="91"/>
        <v xml:space="preserve">  عربى </v>
      </c>
      <c r="CC49" s="22" t="str">
        <f t="shared" si="92"/>
        <v xml:space="preserve"> لغة أولى </v>
      </c>
      <c r="CD49" s="22" t="str">
        <f t="shared" si="134"/>
        <v xml:space="preserve">  لغة ثانية </v>
      </c>
      <c r="CE49" s="22" t="str">
        <f t="shared" si="135"/>
        <v xml:space="preserve"> جبر </v>
      </c>
      <c r="CF49" s="22" t="str">
        <f t="shared" si="136"/>
        <v xml:space="preserve">  تفاضل </v>
      </c>
      <c r="CG49" s="22" t="str">
        <f t="shared" si="68"/>
        <v xml:space="preserve"> </v>
      </c>
      <c r="CH49" s="22" t="str">
        <f t="shared" si="93"/>
        <v/>
      </c>
      <c r="CI49" s="22" t="str">
        <f t="shared" si="94"/>
        <v xml:space="preserve"> جغرافيا </v>
      </c>
      <c r="CJ49" s="22" t="str">
        <f t="shared" si="95"/>
        <v xml:space="preserve">  فلسفة </v>
      </c>
      <c r="CK49" s="22" t="str">
        <f t="shared" si="96"/>
        <v xml:space="preserve">  مجموع كلى </v>
      </c>
      <c r="CL49" s="22" t="str">
        <f t="shared" si="97"/>
        <v xml:space="preserve">  حاسب آلى </v>
      </c>
      <c r="CM49" s="22" t="str">
        <f t="shared" si="98"/>
        <v xml:space="preserve">  دين </v>
      </c>
      <c r="CN49" s="22" t="str">
        <f t="shared" si="99"/>
        <v xml:space="preserve">  وطنية </v>
      </c>
      <c r="CO49" s="22" t="str">
        <f t="shared" si="100"/>
        <v xml:space="preserve"> تربية رياضية </v>
      </c>
      <c r="CP49" s="22" t="str">
        <f t="shared" si="101"/>
        <v xml:space="preserve">نشاط </v>
      </c>
      <c r="CQ49" s="22" t="str">
        <f t="shared" si="102"/>
        <v xml:space="preserve">مهنية </v>
      </c>
      <c r="CR49" s="22">
        <f t="shared" si="103"/>
        <v>1</v>
      </c>
      <c r="CS49" s="22">
        <f t="shared" si="104"/>
        <v>1</v>
      </c>
      <c r="CT49" s="22">
        <f t="shared" si="105"/>
        <v>1</v>
      </c>
      <c r="CU49" s="22">
        <f t="shared" si="106"/>
        <v>1</v>
      </c>
      <c r="CV49" s="22">
        <f t="shared" si="107"/>
        <v>1</v>
      </c>
      <c r="CW49" s="22">
        <f t="shared" si="108"/>
        <v>1</v>
      </c>
      <c r="CX49" s="22">
        <f t="shared" si="109"/>
        <v>0</v>
      </c>
      <c r="CY49" s="22">
        <f t="shared" si="110"/>
        <v>1</v>
      </c>
      <c r="CZ49" s="22">
        <f t="shared" si="111"/>
        <v>1</v>
      </c>
      <c r="DA49" s="22">
        <f t="shared" si="112"/>
        <v>1</v>
      </c>
      <c r="DB49" s="22">
        <f t="shared" si="113"/>
        <v>1</v>
      </c>
      <c r="DC49" s="22">
        <f t="shared" si="114"/>
        <v>1</v>
      </c>
      <c r="DD49" s="22">
        <f t="shared" si="115"/>
        <v>1</v>
      </c>
      <c r="DE49" s="22">
        <f t="shared" si="116"/>
        <v>1</v>
      </c>
      <c r="DF49" s="22">
        <f t="shared" si="117"/>
        <v>1</v>
      </c>
      <c r="DG49" s="22">
        <f t="shared" si="118"/>
        <v>1</v>
      </c>
      <c r="DH49" s="22">
        <f t="shared" si="119"/>
        <v>15</v>
      </c>
      <c r="DI49" s="22">
        <f t="shared" si="120"/>
        <v>5</v>
      </c>
      <c r="DJ49" s="22">
        <f t="shared" si="121"/>
        <v>8</v>
      </c>
      <c r="DK49" s="23">
        <f t="shared" si="122"/>
        <v>0</v>
      </c>
      <c r="DL49" s="23">
        <f t="shared" si="123"/>
        <v>0</v>
      </c>
      <c r="DM49" s="24">
        <f t="shared" si="124"/>
        <v>0</v>
      </c>
      <c r="DN49" s="25" t="str">
        <f t="shared" si="125"/>
        <v/>
      </c>
      <c r="DO49" s="25" t="str">
        <f t="shared" si="126"/>
        <v xml:space="preserve"> </v>
      </c>
      <c r="DP49" s="125">
        <f t="shared" si="127"/>
        <v>62.5</v>
      </c>
      <c r="DQ49" s="23">
        <f t="shared" si="128"/>
        <v>1</v>
      </c>
      <c r="DR49" s="23">
        <f t="shared" si="129"/>
        <v>1</v>
      </c>
      <c r="DS49" s="24">
        <f t="shared" si="130"/>
        <v>2</v>
      </c>
      <c r="DT49" s="25" t="str">
        <f t="shared" si="131"/>
        <v>دور ثانى فى</v>
      </c>
      <c r="DU49" s="25" t="str">
        <f t="shared" si="132"/>
        <v xml:space="preserve"> جغرافيا   فلسفة </v>
      </c>
      <c r="DV49" s="127">
        <f t="shared" si="133"/>
        <v>37.5</v>
      </c>
    </row>
    <row r="50" spans="1:126" ht="21" thickTop="1" thickBot="1">
      <c r="A50" s="97">
        <f t="shared" si="69"/>
        <v>37</v>
      </c>
      <c r="B50" s="180" t="s">
        <v>137</v>
      </c>
      <c r="C50" s="100">
        <v>1437</v>
      </c>
      <c r="D50" s="152">
        <v>4</v>
      </c>
      <c r="E50" s="152" t="s">
        <v>67</v>
      </c>
      <c r="F50" s="100" t="s">
        <v>77</v>
      </c>
      <c r="G50" s="101" t="s">
        <v>71</v>
      </c>
      <c r="H50" s="152" t="s">
        <v>81</v>
      </c>
      <c r="I50" s="153" t="s">
        <v>80</v>
      </c>
      <c r="J50" s="135">
        <v>35696</v>
      </c>
      <c r="K50" s="97">
        <f t="shared" si="70"/>
        <v>8</v>
      </c>
      <c r="L50" s="13">
        <f t="shared" si="71"/>
        <v>0</v>
      </c>
      <c r="M50" s="13">
        <f t="shared" si="72"/>
        <v>16</v>
      </c>
      <c r="N50" s="97">
        <v>407</v>
      </c>
      <c r="O50" s="102"/>
      <c r="P50" s="103"/>
      <c r="Q50" s="103">
        <v>18</v>
      </c>
      <c r="R50" s="103"/>
      <c r="S50" s="104">
        <f t="shared" si="73"/>
        <v>18</v>
      </c>
      <c r="T50" s="105"/>
      <c r="U50" s="103">
        <v>16.5</v>
      </c>
      <c r="V50" s="103"/>
      <c r="W50" s="104">
        <f t="shared" si="74"/>
        <v>16.5</v>
      </c>
      <c r="X50" s="105"/>
      <c r="Y50" s="164">
        <v>7.5</v>
      </c>
      <c r="Z50" s="103"/>
      <c r="AA50" s="104">
        <f t="shared" si="75"/>
        <v>7.5</v>
      </c>
      <c r="AB50" s="106"/>
      <c r="AC50" s="97">
        <v>5.5</v>
      </c>
      <c r="AD50" s="97"/>
      <c r="AE50" s="97">
        <f t="shared" si="76"/>
        <v>5.5</v>
      </c>
      <c r="AF50" s="106"/>
      <c r="AG50" s="97">
        <v>4</v>
      </c>
      <c r="AH50" s="97"/>
      <c r="AI50" s="97">
        <f t="shared" si="77"/>
        <v>4</v>
      </c>
      <c r="AJ50" s="106">
        <v>3.5</v>
      </c>
      <c r="AK50" s="97">
        <v>11</v>
      </c>
      <c r="AL50" s="97">
        <f t="shared" si="78"/>
        <v>14.5</v>
      </c>
      <c r="AM50" s="106">
        <v>4</v>
      </c>
      <c r="AN50" s="97">
        <v>16</v>
      </c>
      <c r="AO50" s="97">
        <f t="shared" si="79"/>
        <v>20</v>
      </c>
      <c r="AP50" s="106"/>
      <c r="AQ50" s="97"/>
      <c r="AR50" s="97">
        <f t="shared" si="80"/>
        <v>0</v>
      </c>
      <c r="AS50" s="106"/>
      <c r="AT50" s="97"/>
      <c r="AU50" s="97">
        <f t="shared" si="81"/>
        <v>0</v>
      </c>
      <c r="AV50" s="107">
        <f t="shared" si="82"/>
        <v>86</v>
      </c>
      <c r="AW50" s="106"/>
      <c r="AX50" s="97">
        <v>2</v>
      </c>
      <c r="AY50" s="97">
        <v>4.5</v>
      </c>
      <c r="AZ50" s="97"/>
      <c r="BA50" s="97"/>
      <c r="BB50" s="97">
        <f t="shared" si="83"/>
        <v>6.5</v>
      </c>
      <c r="BC50" s="106"/>
      <c r="BD50" s="97">
        <v>6</v>
      </c>
      <c r="BE50" s="97"/>
      <c r="BF50" s="108">
        <f t="shared" si="84"/>
        <v>6</v>
      </c>
      <c r="BG50" s="106"/>
      <c r="BH50" s="97">
        <v>7</v>
      </c>
      <c r="BI50" s="97"/>
      <c r="BJ50" s="108">
        <f t="shared" si="85"/>
        <v>7</v>
      </c>
      <c r="BK50" s="106"/>
      <c r="BL50" s="97">
        <v>7</v>
      </c>
      <c r="BM50" s="97"/>
      <c r="BN50" s="108">
        <f t="shared" si="86"/>
        <v>7</v>
      </c>
      <c r="BO50" s="106"/>
      <c r="BP50" s="97">
        <v>7</v>
      </c>
      <c r="BQ50" s="97"/>
      <c r="BR50" s="108">
        <f t="shared" si="87"/>
        <v>7</v>
      </c>
      <c r="BS50" s="106"/>
      <c r="BT50" s="97">
        <v>3</v>
      </c>
      <c r="BU50" s="97">
        <v>4.5</v>
      </c>
      <c r="BV50" s="97"/>
      <c r="BW50" s="97"/>
      <c r="BX50" s="97">
        <f t="shared" si="88"/>
        <v>7.5</v>
      </c>
      <c r="BY50" s="27" t="str">
        <f t="shared" si="89"/>
        <v>دور ثانى فى</v>
      </c>
      <c r="BZ50" s="29" t="str">
        <f t="shared" si="90"/>
        <v xml:space="preserve">  عربى  لغة أولى   لغة ثانية  جبر   تفاضل   جغرافيا   فلسفة   مجموع كلى   حاسب آلى   دين   وطنية  تربية رياضية نشاط مهنية </v>
      </c>
      <c r="CB50" s="22" t="str">
        <f t="shared" si="91"/>
        <v xml:space="preserve">  عربى </v>
      </c>
      <c r="CC50" s="22" t="str">
        <f t="shared" si="92"/>
        <v xml:space="preserve"> لغة أولى </v>
      </c>
      <c r="CD50" s="22" t="str">
        <f t="shared" si="134"/>
        <v xml:space="preserve">  لغة ثانية </v>
      </c>
      <c r="CE50" s="22" t="str">
        <f t="shared" si="135"/>
        <v xml:space="preserve"> جبر </v>
      </c>
      <c r="CF50" s="22" t="str">
        <f t="shared" si="136"/>
        <v xml:space="preserve">  تفاضل </v>
      </c>
      <c r="CG50" s="22" t="str">
        <f t="shared" si="68"/>
        <v xml:space="preserve"> </v>
      </c>
      <c r="CH50" s="22" t="str">
        <f t="shared" si="93"/>
        <v/>
      </c>
      <c r="CI50" s="22" t="str">
        <f t="shared" si="94"/>
        <v xml:space="preserve"> جغرافيا </v>
      </c>
      <c r="CJ50" s="22" t="str">
        <f t="shared" si="95"/>
        <v xml:space="preserve">  فلسفة </v>
      </c>
      <c r="CK50" s="22" t="str">
        <f t="shared" si="96"/>
        <v xml:space="preserve">  مجموع كلى </v>
      </c>
      <c r="CL50" s="22" t="str">
        <f t="shared" si="97"/>
        <v xml:space="preserve">  حاسب آلى </v>
      </c>
      <c r="CM50" s="22" t="str">
        <f t="shared" si="98"/>
        <v xml:space="preserve">  دين </v>
      </c>
      <c r="CN50" s="22" t="str">
        <f t="shared" si="99"/>
        <v xml:space="preserve">  وطنية </v>
      </c>
      <c r="CO50" s="22" t="str">
        <f t="shared" si="100"/>
        <v xml:space="preserve"> تربية رياضية </v>
      </c>
      <c r="CP50" s="22" t="str">
        <f t="shared" si="101"/>
        <v xml:space="preserve">نشاط </v>
      </c>
      <c r="CQ50" s="22" t="str">
        <f t="shared" si="102"/>
        <v xml:space="preserve">مهنية </v>
      </c>
      <c r="CR50" s="22">
        <f t="shared" si="103"/>
        <v>1</v>
      </c>
      <c r="CS50" s="22">
        <f t="shared" si="104"/>
        <v>1</v>
      </c>
      <c r="CT50" s="22">
        <f t="shared" si="105"/>
        <v>1</v>
      </c>
      <c r="CU50" s="22">
        <f t="shared" si="106"/>
        <v>1</v>
      </c>
      <c r="CV50" s="22">
        <f t="shared" si="107"/>
        <v>1</v>
      </c>
      <c r="CW50" s="22">
        <f t="shared" si="108"/>
        <v>1</v>
      </c>
      <c r="CX50" s="22">
        <f t="shared" si="109"/>
        <v>0</v>
      </c>
      <c r="CY50" s="22">
        <f t="shared" si="110"/>
        <v>1</v>
      </c>
      <c r="CZ50" s="22">
        <f t="shared" si="111"/>
        <v>1</v>
      </c>
      <c r="DA50" s="22">
        <f t="shared" si="112"/>
        <v>1</v>
      </c>
      <c r="DB50" s="22">
        <f t="shared" si="113"/>
        <v>1</v>
      </c>
      <c r="DC50" s="22">
        <f t="shared" si="114"/>
        <v>1</v>
      </c>
      <c r="DD50" s="22">
        <f t="shared" si="115"/>
        <v>1</v>
      </c>
      <c r="DE50" s="22">
        <f t="shared" si="116"/>
        <v>1</v>
      </c>
      <c r="DF50" s="22">
        <f t="shared" si="117"/>
        <v>1</v>
      </c>
      <c r="DG50" s="22">
        <f t="shared" si="118"/>
        <v>1</v>
      </c>
      <c r="DH50" s="22">
        <f t="shared" si="119"/>
        <v>15</v>
      </c>
      <c r="DI50" s="22">
        <f t="shared" si="120"/>
        <v>6.5</v>
      </c>
      <c r="DJ50" s="22">
        <f t="shared" si="121"/>
        <v>7.5</v>
      </c>
      <c r="DK50" s="23">
        <f t="shared" si="122"/>
        <v>0</v>
      </c>
      <c r="DL50" s="23">
        <f t="shared" si="123"/>
        <v>0</v>
      </c>
      <c r="DM50" s="24">
        <f t="shared" si="124"/>
        <v>0</v>
      </c>
      <c r="DN50" s="25" t="str">
        <f t="shared" si="125"/>
        <v/>
      </c>
      <c r="DO50" s="25" t="str">
        <f t="shared" si="126"/>
        <v xml:space="preserve"> </v>
      </c>
      <c r="DP50" s="125">
        <f t="shared" si="127"/>
        <v>86</v>
      </c>
      <c r="DQ50" s="23">
        <f t="shared" si="128"/>
        <v>1</v>
      </c>
      <c r="DR50" s="23">
        <f t="shared" si="129"/>
        <v>1</v>
      </c>
      <c r="DS50" s="24">
        <f t="shared" si="130"/>
        <v>2</v>
      </c>
      <c r="DT50" s="25" t="str">
        <f t="shared" si="131"/>
        <v>دور ثانى فى</v>
      </c>
      <c r="DU50" s="25" t="str">
        <f t="shared" si="132"/>
        <v xml:space="preserve"> جغرافيا   فلسفة </v>
      </c>
      <c r="DV50" s="127">
        <f t="shared" si="133"/>
        <v>46</v>
      </c>
    </row>
    <row r="51" spans="1:126" ht="21" thickTop="1" thickBot="1">
      <c r="A51" s="97">
        <f t="shared" si="69"/>
        <v>38</v>
      </c>
      <c r="B51" s="180" t="s">
        <v>138</v>
      </c>
      <c r="C51" s="100">
        <v>1438</v>
      </c>
      <c r="D51" s="152">
        <v>8</v>
      </c>
      <c r="E51" s="152" t="s">
        <v>67</v>
      </c>
      <c r="F51" s="100" t="s">
        <v>77</v>
      </c>
      <c r="G51" s="101" t="s">
        <v>69</v>
      </c>
      <c r="H51" s="152" t="s">
        <v>81</v>
      </c>
      <c r="I51" s="153" t="s">
        <v>80</v>
      </c>
      <c r="J51" s="135">
        <v>35602</v>
      </c>
      <c r="K51" s="97">
        <f t="shared" si="70"/>
        <v>10</v>
      </c>
      <c r="L51" s="13">
        <f t="shared" si="71"/>
        <v>3</v>
      </c>
      <c r="M51" s="13">
        <f t="shared" si="72"/>
        <v>16</v>
      </c>
      <c r="N51" s="97">
        <v>408</v>
      </c>
      <c r="O51" s="102"/>
      <c r="P51" s="103"/>
      <c r="Q51" s="103">
        <v>12</v>
      </c>
      <c r="R51" s="103"/>
      <c r="S51" s="104">
        <f t="shared" si="73"/>
        <v>12</v>
      </c>
      <c r="T51" s="105"/>
      <c r="U51" s="103">
        <v>9</v>
      </c>
      <c r="V51" s="103"/>
      <c r="W51" s="104">
        <f t="shared" si="74"/>
        <v>9</v>
      </c>
      <c r="X51" s="105"/>
      <c r="Y51" s="164">
        <v>2.5</v>
      </c>
      <c r="Z51" s="103"/>
      <c r="AA51" s="104">
        <f t="shared" si="75"/>
        <v>2.5</v>
      </c>
      <c r="AB51" s="106"/>
      <c r="AC51" s="97">
        <v>3.5</v>
      </c>
      <c r="AD51" s="97"/>
      <c r="AE51" s="97">
        <f t="shared" si="76"/>
        <v>3.5</v>
      </c>
      <c r="AF51" s="106"/>
      <c r="AG51" s="97">
        <v>2.5</v>
      </c>
      <c r="AH51" s="97"/>
      <c r="AI51" s="97">
        <f t="shared" si="77"/>
        <v>2.5</v>
      </c>
      <c r="AJ51" s="106">
        <v>1</v>
      </c>
      <c r="AK51" s="97">
        <v>5.5</v>
      </c>
      <c r="AL51" s="97">
        <f t="shared" si="78"/>
        <v>6.5</v>
      </c>
      <c r="AM51" s="106">
        <v>2.5</v>
      </c>
      <c r="AN51" s="97">
        <v>5.5</v>
      </c>
      <c r="AO51" s="97">
        <f t="shared" si="79"/>
        <v>8</v>
      </c>
      <c r="AP51" s="106"/>
      <c r="AQ51" s="97"/>
      <c r="AR51" s="97">
        <f t="shared" si="80"/>
        <v>0</v>
      </c>
      <c r="AS51" s="106"/>
      <c r="AT51" s="97"/>
      <c r="AU51" s="97">
        <f t="shared" si="81"/>
        <v>0</v>
      </c>
      <c r="AV51" s="107">
        <f t="shared" si="82"/>
        <v>44</v>
      </c>
      <c r="AW51" s="106"/>
      <c r="AX51" s="97">
        <v>3</v>
      </c>
      <c r="AY51" s="97">
        <v>2.5</v>
      </c>
      <c r="AZ51" s="97"/>
      <c r="BA51" s="97"/>
      <c r="BB51" s="97">
        <f t="shared" si="83"/>
        <v>5.5</v>
      </c>
      <c r="BC51" s="106"/>
      <c r="BD51" s="97">
        <v>5</v>
      </c>
      <c r="BE51" s="97"/>
      <c r="BF51" s="108">
        <f t="shared" si="84"/>
        <v>5</v>
      </c>
      <c r="BG51" s="106"/>
      <c r="BH51" s="97">
        <v>6</v>
      </c>
      <c r="BI51" s="97"/>
      <c r="BJ51" s="108">
        <f t="shared" si="85"/>
        <v>6</v>
      </c>
      <c r="BK51" s="106"/>
      <c r="BL51" s="97">
        <v>7</v>
      </c>
      <c r="BM51" s="97"/>
      <c r="BN51" s="108">
        <f t="shared" si="86"/>
        <v>7</v>
      </c>
      <c r="BO51" s="106"/>
      <c r="BP51" s="97">
        <v>7</v>
      </c>
      <c r="BQ51" s="97"/>
      <c r="BR51" s="108">
        <f t="shared" si="87"/>
        <v>7</v>
      </c>
      <c r="BS51" s="106"/>
      <c r="BT51" s="97">
        <v>3</v>
      </c>
      <c r="BU51" s="97">
        <v>3</v>
      </c>
      <c r="BV51" s="97"/>
      <c r="BW51" s="97"/>
      <c r="BX51" s="97">
        <f t="shared" si="88"/>
        <v>6</v>
      </c>
      <c r="BY51" s="27" t="str">
        <f t="shared" si="89"/>
        <v>دور ثانى فى</v>
      </c>
      <c r="BZ51" s="29" t="str">
        <f t="shared" si="90"/>
        <v xml:space="preserve">  عربى  لغة أولى   لغة ثانية  جبر   تفاضل تاريخ جغرافيا   فلسفة   مجموع كلى   حاسب آلى   دين   وطنية  تربية رياضية نشاط مهنية </v>
      </c>
      <c r="CB51" s="22" t="str">
        <f t="shared" si="91"/>
        <v xml:space="preserve">  عربى </v>
      </c>
      <c r="CC51" s="22" t="str">
        <f t="shared" si="92"/>
        <v xml:space="preserve"> لغة أولى </v>
      </c>
      <c r="CD51" s="22" t="str">
        <f t="shared" si="134"/>
        <v xml:space="preserve">  لغة ثانية </v>
      </c>
      <c r="CE51" s="22" t="str">
        <f t="shared" si="135"/>
        <v xml:space="preserve"> جبر </v>
      </c>
      <c r="CF51" s="22" t="str">
        <f t="shared" si="136"/>
        <v xml:space="preserve">  تفاضل </v>
      </c>
      <c r="CG51" s="22" t="str">
        <f t="shared" si="68"/>
        <v>تاريخ</v>
      </c>
      <c r="CH51" s="22" t="str">
        <f t="shared" si="93"/>
        <v/>
      </c>
      <c r="CI51" s="22" t="str">
        <f t="shared" si="94"/>
        <v xml:space="preserve"> جغرافيا </v>
      </c>
      <c r="CJ51" s="22" t="str">
        <f t="shared" si="95"/>
        <v xml:space="preserve">  فلسفة </v>
      </c>
      <c r="CK51" s="22" t="str">
        <f t="shared" si="96"/>
        <v xml:space="preserve">  مجموع كلى </v>
      </c>
      <c r="CL51" s="22" t="str">
        <f t="shared" si="97"/>
        <v xml:space="preserve">  حاسب آلى </v>
      </c>
      <c r="CM51" s="22" t="str">
        <f t="shared" si="98"/>
        <v xml:space="preserve">  دين </v>
      </c>
      <c r="CN51" s="22" t="str">
        <f t="shared" si="99"/>
        <v xml:space="preserve">  وطنية </v>
      </c>
      <c r="CO51" s="22" t="str">
        <f t="shared" si="100"/>
        <v xml:space="preserve"> تربية رياضية </v>
      </c>
      <c r="CP51" s="22" t="str">
        <f t="shared" si="101"/>
        <v xml:space="preserve">نشاط </v>
      </c>
      <c r="CQ51" s="22" t="str">
        <f t="shared" si="102"/>
        <v xml:space="preserve">مهنية </v>
      </c>
      <c r="CR51" s="22">
        <f t="shared" si="103"/>
        <v>1</v>
      </c>
      <c r="CS51" s="22">
        <f t="shared" si="104"/>
        <v>1</v>
      </c>
      <c r="CT51" s="22">
        <f t="shared" si="105"/>
        <v>1</v>
      </c>
      <c r="CU51" s="22">
        <f t="shared" si="106"/>
        <v>1</v>
      </c>
      <c r="CV51" s="22">
        <f t="shared" si="107"/>
        <v>1</v>
      </c>
      <c r="CW51" s="22">
        <f t="shared" si="108"/>
        <v>1</v>
      </c>
      <c r="CX51" s="22">
        <f t="shared" si="109"/>
        <v>0</v>
      </c>
      <c r="CY51" s="22">
        <f t="shared" si="110"/>
        <v>1</v>
      </c>
      <c r="CZ51" s="22">
        <f t="shared" si="111"/>
        <v>1</v>
      </c>
      <c r="DA51" s="22">
        <f t="shared" si="112"/>
        <v>1</v>
      </c>
      <c r="DB51" s="22">
        <f t="shared" si="113"/>
        <v>1</v>
      </c>
      <c r="DC51" s="22">
        <f t="shared" si="114"/>
        <v>1</v>
      </c>
      <c r="DD51" s="22">
        <f t="shared" si="115"/>
        <v>1</v>
      </c>
      <c r="DE51" s="22">
        <f t="shared" si="116"/>
        <v>1</v>
      </c>
      <c r="DF51" s="22">
        <f t="shared" si="117"/>
        <v>1</v>
      </c>
      <c r="DG51" s="22">
        <f t="shared" si="118"/>
        <v>1</v>
      </c>
      <c r="DH51" s="22">
        <f t="shared" si="119"/>
        <v>15</v>
      </c>
      <c r="DI51" s="22">
        <f t="shared" si="120"/>
        <v>5.5</v>
      </c>
      <c r="DJ51" s="22">
        <f t="shared" si="121"/>
        <v>6</v>
      </c>
      <c r="DK51" s="23">
        <f t="shared" si="122"/>
        <v>1</v>
      </c>
      <c r="DL51" s="23">
        <f t="shared" si="123"/>
        <v>0</v>
      </c>
      <c r="DM51" s="24">
        <f t="shared" si="124"/>
        <v>1</v>
      </c>
      <c r="DN51" s="25" t="str">
        <f t="shared" si="125"/>
        <v>دور ثانى فى</v>
      </c>
      <c r="DO51" s="25" t="str">
        <f t="shared" si="126"/>
        <v>تاريخ</v>
      </c>
      <c r="DP51" s="125">
        <f t="shared" si="127"/>
        <v>44</v>
      </c>
      <c r="DQ51" s="23">
        <f t="shared" si="128"/>
        <v>1</v>
      </c>
      <c r="DR51" s="23">
        <f t="shared" si="129"/>
        <v>1</v>
      </c>
      <c r="DS51" s="24">
        <f t="shared" si="130"/>
        <v>2</v>
      </c>
      <c r="DT51" s="25" t="str">
        <f t="shared" si="131"/>
        <v>دور ثانى فى</v>
      </c>
      <c r="DU51" s="25" t="str">
        <f t="shared" si="132"/>
        <v xml:space="preserve"> جغرافيا   فلسفة </v>
      </c>
      <c r="DV51" s="127">
        <f t="shared" si="133"/>
        <v>26</v>
      </c>
    </row>
    <row r="52" spans="1:126" ht="21" thickTop="1" thickBot="1">
      <c r="A52" s="97">
        <f t="shared" si="69"/>
        <v>39</v>
      </c>
      <c r="B52" s="180" t="s">
        <v>139</v>
      </c>
      <c r="C52" s="100">
        <v>1439</v>
      </c>
      <c r="D52" s="152">
        <v>8</v>
      </c>
      <c r="E52" s="152" t="s">
        <v>67</v>
      </c>
      <c r="F52" s="100" t="s">
        <v>77</v>
      </c>
      <c r="G52" s="101" t="s">
        <v>69</v>
      </c>
      <c r="H52" s="152" t="s">
        <v>82</v>
      </c>
      <c r="I52" s="153" t="s">
        <v>80</v>
      </c>
      <c r="J52" s="135">
        <v>35431</v>
      </c>
      <c r="K52" s="97">
        <f t="shared" si="70"/>
        <v>0</v>
      </c>
      <c r="L52" s="13">
        <f t="shared" si="71"/>
        <v>9</v>
      </c>
      <c r="M52" s="13">
        <f t="shared" si="72"/>
        <v>16</v>
      </c>
      <c r="N52" s="97">
        <v>409</v>
      </c>
      <c r="O52" s="102"/>
      <c r="P52" s="103"/>
      <c r="Q52" s="103">
        <v>14.5</v>
      </c>
      <c r="R52" s="103"/>
      <c r="S52" s="104">
        <f t="shared" si="73"/>
        <v>14.5</v>
      </c>
      <c r="T52" s="105"/>
      <c r="U52" s="103">
        <v>13</v>
      </c>
      <c r="V52" s="103"/>
      <c r="W52" s="104">
        <f t="shared" si="74"/>
        <v>13</v>
      </c>
      <c r="X52" s="105"/>
      <c r="Y52" s="164">
        <v>7.5</v>
      </c>
      <c r="Z52" s="103"/>
      <c r="AA52" s="104">
        <f t="shared" si="75"/>
        <v>7.5</v>
      </c>
      <c r="AB52" s="106"/>
      <c r="AC52" s="97">
        <v>7</v>
      </c>
      <c r="AD52" s="97"/>
      <c r="AE52" s="97">
        <f t="shared" si="76"/>
        <v>7</v>
      </c>
      <c r="AF52" s="106"/>
      <c r="AG52" s="97">
        <v>3.5</v>
      </c>
      <c r="AH52" s="97"/>
      <c r="AI52" s="97">
        <f t="shared" si="77"/>
        <v>3.5</v>
      </c>
      <c r="AJ52" s="106">
        <v>3</v>
      </c>
      <c r="AK52" s="97">
        <v>7</v>
      </c>
      <c r="AL52" s="97">
        <f t="shared" si="78"/>
        <v>10</v>
      </c>
      <c r="AM52" s="106">
        <v>3.5</v>
      </c>
      <c r="AN52" s="97">
        <v>13.5</v>
      </c>
      <c r="AO52" s="97">
        <f t="shared" si="79"/>
        <v>17</v>
      </c>
      <c r="AP52" s="106"/>
      <c r="AQ52" s="97"/>
      <c r="AR52" s="97">
        <f t="shared" si="80"/>
        <v>0</v>
      </c>
      <c r="AS52" s="106"/>
      <c r="AT52" s="97"/>
      <c r="AU52" s="97">
        <f t="shared" si="81"/>
        <v>0</v>
      </c>
      <c r="AV52" s="107">
        <f t="shared" si="82"/>
        <v>72.5</v>
      </c>
      <c r="AW52" s="106"/>
      <c r="AX52" s="97">
        <v>0.5</v>
      </c>
      <c r="AY52" s="97">
        <v>5</v>
      </c>
      <c r="AZ52" s="97"/>
      <c r="BA52" s="97"/>
      <c r="BB52" s="97">
        <f t="shared" si="83"/>
        <v>5.5</v>
      </c>
      <c r="BC52" s="106"/>
      <c r="BD52" s="97">
        <v>6</v>
      </c>
      <c r="BE52" s="97"/>
      <c r="BF52" s="108">
        <f t="shared" si="84"/>
        <v>6</v>
      </c>
      <c r="BG52" s="106"/>
      <c r="BH52" s="97">
        <v>6.5</v>
      </c>
      <c r="BI52" s="97"/>
      <c r="BJ52" s="108">
        <f t="shared" si="85"/>
        <v>6.5</v>
      </c>
      <c r="BK52" s="106"/>
      <c r="BL52" s="97">
        <v>8</v>
      </c>
      <c r="BM52" s="97"/>
      <c r="BN52" s="108">
        <f t="shared" si="86"/>
        <v>8</v>
      </c>
      <c r="BO52" s="106"/>
      <c r="BP52" s="97">
        <v>8</v>
      </c>
      <c r="BQ52" s="97"/>
      <c r="BR52" s="108">
        <f t="shared" si="87"/>
        <v>8</v>
      </c>
      <c r="BS52" s="106"/>
      <c r="BT52" s="97">
        <v>2.5</v>
      </c>
      <c r="BU52" s="97">
        <v>4.5</v>
      </c>
      <c r="BV52" s="97"/>
      <c r="BW52" s="97"/>
      <c r="BX52" s="97">
        <f t="shared" si="88"/>
        <v>7</v>
      </c>
      <c r="BY52" s="27" t="str">
        <f t="shared" si="89"/>
        <v>دور ثانى فى</v>
      </c>
      <c r="BZ52" s="29" t="str">
        <f t="shared" si="90"/>
        <v xml:space="preserve">  عربى  لغة أولى   لغة ثانية  جبر   تفاضل   جغرافيا   فلسفة   مجموع كلى   حاسب آلى   دين   وطنية  تربية رياضية نشاط مهنية </v>
      </c>
      <c r="CB52" s="22" t="str">
        <f t="shared" si="91"/>
        <v xml:space="preserve">  عربى </v>
      </c>
      <c r="CC52" s="22" t="str">
        <f t="shared" si="92"/>
        <v xml:space="preserve"> لغة أولى </v>
      </c>
      <c r="CD52" s="22" t="str">
        <f t="shared" si="134"/>
        <v xml:space="preserve">  لغة ثانية </v>
      </c>
      <c r="CE52" s="22" t="str">
        <f t="shared" si="135"/>
        <v xml:space="preserve"> جبر </v>
      </c>
      <c r="CF52" s="22" t="str">
        <f t="shared" si="136"/>
        <v xml:space="preserve">  تفاضل </v>
      </c>
      <c r="CG52" s="22" t="str">
        <f t="shared" si="68"/>
        <v xml:space="preserve"> </v>
      </c>
      <c r="CH52" s="22" t="str">
        <f t="shared" si="93"/>
        <v/>
      </c>
      <c r="CI52" s="22" t="str">
        <f t="shared" si="94"/>
        <v xml:space="preserve"> جغرافيا </v>
      </c>
      <c r="CJ52" s="22" t="str">
        <f t="shared" si="95"/>
        <v xml:space="preserve">  فلسفة </v>
      </c>
      <c r="CK52" s="22" t="str">
        <f t="shared" si="96"/>
        <v xml:space="preserve">  مجموع كلى </v>
      </c>
      <c r="CL52" s="22" t="str">
        <f t="shared" si="97"/>
        <v xml:space="preserve">  حاسب آلى </v>
      </c>
      <c r="CM52" s="22" t="str">
        <f t="shared" si="98"/>
        <v xml:space="preserve">  دين </v>
      </c>
      <c r="CN52" s="22" t="str">
        <f t="shared" si="99"/>
        <v xml:space="preserve">  وطنية </v>
      </c>
      <c r="CO52" s="22" t="str">
        <f t="shared" si="100"/>
        <v xml:space="preserve"> تربية رياضية </v>
      </c>
      <c r="CP52" s="22" t="str">
        <f t="shared" si="101"/>
        <v xml:space="preserve">نشاط </v>
      </c>
      <c r="CQ52" s="22" t="str">
        <f t="shared" si="102"/>
        <v xml:space="preserve">مهنية </v>
      </c>
      <c r="CR52" s="22">
        <f t="shared" si="103"/>
        <v>1</v>
      </c>
      <c r="CS52" s="22">
        <f t="shared" si="104"/>
        <v>1</v>
      </c>
      <c r="CT52" s="22">
        <f t="shared" si="105"/>
        <v>1</v>
      </c>
      <c r="CU52" s="22">
        <f t="shared" si="106"/>
        <v>1</v>
      </c>
      <c r="CV52" s="22">
        <f t="shared" si="107"/>
        <v>1</v>
      </c>
      <c r="CW52" s="22">
        <f t="shared" si="108"/>
        <v>1</v>
      </c>
      <c r="CX52" s="22">
        <f t="shared" si="109"/>
        <v>0</v>
      </c>
      <c r="CY52" s="22">
        <f t="shared" si="110"/>
        <v>1</v>
      </c>
      <c r="CZ52" s="22">
        <f t="shared" si="111"/>
        <v>1</v>
      </c>
      <c r="DA52" s="22">
        <f t="shared" si="112"/>
        <v>1</v>
      </c>
      <c r="DB52" s="22">
        <f t="shared" si="113"/>
        <v>1</v>
      </c>
      <c r="DC52" s="22">
        <f t="shared" si="114"/>
        <v>1</v>
      </c>
      <c r="DD52" s="22">
        <f t="shared" si="115"/>
        <v>1</v>
      </c>
      <c r="DE52" s="22">
        <f t="shared" si="116"/>
        <v>1</v>
      </c>
      <c r="DF52" s="22">
        <f t="shared" si="117"/>
        <v>1</v>
      </c>
      <c r="DG52" s="22">
        <f t="shared" si="118"/>
        <v>1</v>
      </c>
      <c r="DH52" s="22">
        <f t="shared" si="119"/>
        <v>15</v>
      </c>
      <c r="DI52" s="22">
        <f t="shared" si="120"/>
        <v>5.5</v>
      </c>
      <c r="DJ52" s="22">
        <f t="shared" si="121"/>
        <v>7</v>
      </c>
      <c r="DK52" s="23">
        <f t="shared" si="122"/>
        <v>0</v>
      </c>
      <c r="DL52" s="23">
        <f t="shared" si="123"/>
        <v>0</v>
      </c>
      <c r="DM52" s="24">
        <f t="shared" si="124"/>
        <v>0</v>
      </c>
      <c r="DN52" s="25" t="str">
        <f t="shared" si="125"/>
        <v/>
      </c>
      <c r="DO52" s="25" t="str">
        <f t="shared" si="126"/>
        <v xml:space="preserve"> </v>
      </c>
      <c r="DP52" s="125">
        <f t="shared" si="127"/>
        <v>72.5</v>
      </c>
      <c r="DQ52" s="23">
        <f t="shared" si="128"/>
        <v>1</v>
      </c>
      <c r="DR52" s="23">
        <f t="shared" si="129"/>
        <v>1</v>
      </c>
      <c r="DS52" s="24">
        <f t="shared" si="130"/>
        <v>2</v>
      </c>
      <c r="DT52" s="25" t="str">
        <f t="shared" si="131"/>
        <v>دور ثانى فى</v>
      </c>
      <c r="DU52" s="25" t="str">
        <f t="shared" si="132"/>
        <v xml:space="preserve"> جغرافيا   فلسفة </v>
      </c>
      <c r="DV52" s="127">
        <f t="shared" si="133"/>
        <v>38.5</v>
      </c>
    </row>
    <row r="53" spans="1:126" ht="21" thickTop="1" thickBot="1">
      <c r="A53" s="97">
        <f t="shared" si="69"/>
        <v>40</v>
      </c>
      <c r="B53" s="180" t="s">
        <v>140</v>
      </c>
      <c r="C53" s="100">
        <v>1440</v>
      </c>
      <c r="D53" s="152">
        <v>8</v>
      </c>
      <c r="E53" s="152" t="s">
        <v>67</v>
      </c>
      <c r="F53" s="100" t="s">
        <v>77</v>
      </c>
      <c r="G53" s="101" t="s">
        <v>69</v>
      </c>
      <c r="H53" s="152" t="s">
        <v>82</v>
      </c>
      <c r="I53" s="153" t="s">
        <v>80</v>
      </c>
      <c r="J53" s="135">
        <v>35564</v>
      </c>
      <c r="K53" s="97">
        <f t="shared" si="70"/>
        <v>17</v>
      </c>
      <c r="L53" s="13">
        <f t="shared" si="71"/>
        <v>4</v>
      </c>
      <c r="M53" s="13">
        <f t="shared" si="72"/>
        <v>16</v>
      </c>
      <c r="N53" s="97">
        <v>410</v>
      </c>
      <c r="O53" s="102"/>
      <c r="P53" s="103"/>
      <c r="Q53" s="103">
        <v>13</v>
      </c>
      <c r="R53" s="103"/>
      <c r="S53" s="104">
        <f t="shared" si="73"/>
        <v>13</v>
      </c>
      <c r="T53" s="105"/>
      <c r="U53" s="103">
        <v>10</v>
      </c>
      <c r="V53" s="103"/>
      <c r="W53" s="104">
        <f t="shared" si="74"/>
        <v>10</v>
      </c>
      <c r="X53" s="105"/>
      <c r="Y53" s="164">
        <v>5</v>
      </c>
      <c r="Z53" s="103"/>
      <c r="AA53" s="104">
        <f t="shared" si="75"/>
        <v>5</v>
      </c>
      <c r="AB53" s="106"/>
      <c r="AC53" s="97">
        <v>7.5</v>
      </c>
      <c r="AD53" s="97"/>
      <c r="AE53" s="97">
        <f t="shared" si="76"/>
        <v>7.5</v>
      </c>
      <c r="AF53" s="106"/>
      <c r="AG53" s="97">
        <v>5</v>
      </c>
      <c r="AH53" s="97"/>
      <c r="AI53" s="97">
        <f t="shared" si="77"/>
        <v>5</v>
      </c>
      <c r="AJ53" s="106">
        <v>2</v>
      </c>
      <c r="AK53" s="97">
        <v>9</v>
      </c>
      <c r="AL53" s="97">
        <f t="shared" si="78"/>
        <v>11</v>
      </c>
      <c r="AM53" s="106">
        <v>3</v>
      </c>
      <c r="AN53" s="97">
        <v>10</v>
      </c>
      <c r="AO53" s="97">
        <f t="shared" si="79"/>
        <v>13</v>
      </c>
      <c r="AP53" s="106"/>
      <c r="AQ53" s="97"/>
      <c r="AR53" s="97">
        <f t="shared" si="80"/>
        <v>0</v>
      </c>
      <c r="AS53" s="106"/>
      <c r="AT53" s="97"/>
      <c r="AU53" s="97">
        <f t="shared" si="81"/>
        <v>0</v>
      </c>
      <c r="AV53" s="107">
        <f t="shared" si="82"/>
        <v>64.5</v>
      </c>
      <c r="AW53" s="106"/>
      <c r="AX53" s="97">
        <v>3</v>
      </c>
      <c r="AY53" s="97">
        <v>5</v>
      </c>
      <c r="AZ53" s="97"/>
      <c r="BA53" s="97"/>
      <c r="BB53" s="97">
        <f t="shared" si="83"/>
        <v>8</v>
      </c>
      <c r="BC53" s="106"/>
      <c r="BD53" s="97">
        <v>6</v>
      </c>
      <c r="BE53" s="97"/>
      <c r="BF53" s="108">
        <f t="shared" si="84"/>
        <v>6</v>
      </c>
      <c r="BG53" s="106"/>
      <c r="BH53" s="97">
        <v>7</v>
      </c>
      <c r="BI53" s="97"/>
      <c r="BJ53" s="108">
        <f t="shared" si="85"/>
        <v>7</v>
      </c>
      <c r="BK53" s="106"/>
      <c r="BL53" s="97">
        <v>8</v>
      </c>
      <c r="BM53" s="97"/>
      <c r="BN53" s="108">
        <f t="shared" si="86"/>
        <v>8</v>
      </c>
      <c r="BO53" s="106"/>
      <c r="BP53" s="97">
        <v>8</v>
      </c>
      <c r="BQ53" s="97"/>
      <c r="BR53" s="108">
        <f t="shared" si="87"/>
        <v>8</v>
      </c>
      <c r="BS53" s="106"/>
      <c r="BT53" s="97">
        <v>2.5</v>
      </c>
      <c r="BU53" s="97">
        <v>4</v>
      </c>
      <c r="BV53" s="97"/>
      <c r="BW53" s="97"/>
      <c r="BX53" s="97">
        <f t="shared" si="88"/>
        <v>6.5</v>
      </c>
      <c r="BY53" s="27" t="str">
        <f t="shared" si="89"/>
        <v>دور ثانى فى</v>
      </c>
      <c r="BZ53" s="29" t="str">
        <f t="shared" si="90"/>
        <v xml:space="preserve">  عربى  لغة أولى   لغة ثانية  جبر   تفاضل   جغرافيا   فلسفة   مجموع كلى   حاسب آلى   دين   وطنية  تربية رياضية نشاط مهنية </v>
      </c>
      <c r="CB53" s="22" t="str">
        <f t="shared" si="91"/>
        <v xml:space="preserve">  عربى </v>
      </c>
      <c r="CC53" s="22" t="str">
        <f t="shared" si="92"/>
        <v xml:space="preserve"> لغة أولى </v>
      </c>
      <c r="CD53" s="22" t="str">
        <f t="shared" si="134"/>
        <v xml:space="preserve">  لغة ثانية </v>
      </c>
      <c r="CE53" s="22" t="str">
        <f t="shared" si="135"/>
        <v xml:space="preserve"> جبر </v>
      </c>
      <c r="CF53" s="22" t="str">
        <f t="shared" si="136"/>
        <v xml:space="preserve">  تفاضل </v>
      </c>
      <c r="CG53" s="22" t="str">
        <f t="shared" si="68"/>
        <v xml:space="preserve"> </v>
      </c>
      <c r="CH53" s="22" t="str">
        <f t="shared" si="93"/>
        <v/>
      </c>
      <c r="CI53" s="22" t="str">
        <f t="shared" si="94"/>
        <v xml:space="preserve"> جغرافيا </v>
      </c>
      <c r="CJ53" s="22" t="str">
        <f t="shared" si="95"/>
        <v xml:space="preserve">  فلسفة </v>
      </c>
      <c r="CK53" s="22" t="str">
        <f t="shared" si="96"/>
        <v xml:space="preserve">  مجموع كلى </v>
      </c>
      <c r="CL53" s="22" t="str">
        <f t="shared" si="97"/>
        <v xml:space="preserve">  حاسب آلى </v>
      </c>
      <c r="CM53" s="22" t="str">
        <f t="shared" si="98"/>
        <v xml:space="preserve">  دين </v>
      </c>
      <c r="CN53" s="22" t="str">
        <f t="shared" si="99"/>
        <v xml:space="preserve">  وطنية </v>
      </c>
      <c r="CO53" s="22" t="str">
        <f t="shared" si="100"/>
        <v xml:space="preserve"> تربية رياضية </v>
      </c>
      <c r="CP53" s="22" t="str">
        <f t="shared" si="101"/>
        <v xml:space="preserve">نشاط </v>
      </c>
      <c r="CQ53" s="22" t="str">
        <f t="shared" si="102"/>
        <v xml:space="preserve">مهنية </v>
      </c>
      <c r="CR53" s="22">
        <f t="shared" si="103"/>
        <v>1</v>
      </c>
      <c r="CS53" s="22">
        <f t="shared" si="104"/>
        <v>1</v>
      </c>
      <c r="CT53" s="22">
        <f t="shared" si="105"/>
        <v>1</v>
      </c>
      <c r="CU53" s="22">
        <f t="shared" si="106"/>
        <v>1</v>
      </c>
      <c r="CV53" s="22">
        <f t="shared" si="107"/>
        <v>1</v>
      </c>
      <c r="CW53" s="22">
        <f t="shared" si="108"/>
        <v>1</v>
      </c>
      <c r="CX53" s="22">
        <f t="shared" si="109"/>
        <v>0</v>
      </c>
      <c r="CY53" s="22">
        <f t="shared" si="110"/>
        <v>1</v>
      </c>
      <c r="CZ53" s="22">
        <f t="shared" si="111"/>
        <v>1</v>
      </c>
      <c r="DA53" s="22">
        <f t="shared" si="112"/>
        <v>1</v>
      </c>
      <c r="DB53" s="22">
        <f t="shared" si="113"/>
        <v>1</v>
      </c>
      <c r="DC53" s="22">
        <f t="shared" si="114"/>
        <v>1</v>
      </c>
      <c r="DD53" s="22">
        <f t="shared" si="115"/>
        <v>1</v>
      </c>
      <c r="DE53" s="22">
        <f t="shared" si="116"/>
        <v>1</v>
      </c>
      <c r="DF53" s="22">
        <f t="shared" si="117"/>
        <v>1</v>
      </c>
      <c r="DG53" s="22">
        <f t="shared" si="118"/>
        <v>1</v>
      </c>
      <c r="DH53" s="22">
        <f t="shared" si="119"/>
        <v>15</v>
      </c>
      <c r="DI53" s="22">
        <f t="shared" si="120"/>
        <v>8</v>
      </c>
      <c r="DJ53" s="22">
        <f t="shared" si="121"/>
        <v>6.5</v>
      </c>
      <c r="DK53" s="23">
        <f t="shared" si="122"/>
        <v>0</v>
      </c>
      <c r="DL53" s="23">
        <f t="shared" si="123"/>
        <v>0</v>
      </c>
      <c r="DM53" s="24">
        <f t="shared" si="124"/>
        <v>0</v>
      </c>
      <c r="DN53" s="25" t="str">
        <f t="shared" si="125"/>
        <v/>
      </c>
      <c r="DO53" s="25" t="str">
        <f t="shared" si="126"/>
        <v xml:space="preserve"> </v>
      </c>
      <c r="DP53" s="125">
        <f t="shared" si="127"/>
        <v>64.5</v>
      </c>
      <c r="DQ53" s="23">
        <f t="shared" si="128"/>
        <v>1</v>
      </c>
      <c r="DR53" s="23">
        <f t="shared" si="129"/>
        <v>1</v>
      </c>
      <c r="DS53" s="24">
        <f t="shared" si="130"/>
        <v>2</v>
      </c>
      <c r="DT53" s="25" t="str">
        <f t="shared" si="131"/>
        <v>دور ثانى فى</v>
      </c>
      <c r="DU53" s="25" t="str">
        <f t="shared" si="132"/>
        <v xml:space="preserve"> جغرافيا   فلسفة </v>
      </c>
      <c r="DV53" s="127">
        <f t="shared" si="133"/>
        <v>33</v>
      </c>
    </row>
    <row r="54" spans="1:126" ht="21" thickTop="1" thickBot="1">
      <c r="A54" s="97">
        <f t="shared" si="69"/>
        <v>41</v>
      </c>
      <c r="B54" s="180" t="s">
        <v>141</v>
      </c>
      <c r="C54" s="100">
        <v>1441</v>
      </c>
      <c r="D54" s="152">
        <v>8</v>
      </c>
      <c r="E54" s="152" t="s">
        <v>67</v>
      </c>
      <c r="F54" s="100" t="s">
        <v>77</v>
      </c>
      <c r="G54" s="101" t="s">
        <v>69</v>
      </c>
      <c r="H54" s="152" t="s">
        <v>82</v>
      </c>
      <c r="I54" s="153" t="s">
        <v>80</v>
      </c>
      <c r="J54" s="135">
        <v>35431</v>
      </c>
      <c r="K54" s="97">
        <f t="shared" si="70"/>
        <v>0</v>
      </c>
      <c r="L54" s="13">
        <f t="shared" si="71"/>
        <v>9</v>
      </c>
      <c r="M54" s="13">
        <f t="shared" si="72"/>
        <v>16</v>
      </c>
      <c r="N54" s="97">
        <v>411</v>
      </c>
      <c r="O54" s="102"/>
      <c r="P54" s="103"/>
      <c r="Q54" s="103">
        <v>14</v>
      </c>
      <c r="R54" s="103"/>
      <c r="S54" s="104">
        <f t="shared" si="73"/>
        <v>14</v>
      </c>
      <c r="T54" s="105"/>
      <c r="U54" s="103">
        <v>15.5</v>
      </c>
      <c r="V54" s="103"/>
      <c r="W54" s="104">
        <f t="shared" si="74"/>
        <v>15.5</v>
      </c>
      <c r="X54" s="105"/>
      <c r="Y54" s="164">
        <v>8.5</v>
      </c>
      <c r="Z54" s="103"/>
      <c r="AA54" s="104">
        <f t="shared" si="75"/>
        <v>8.5</v>
      </c>
      <c r="AB54" s="106"/>
      <c r="AC54" s="97">
        <v>7</v>
      </c>
      <c r="AD54" s="97"/>
      <c r="AE54" s="97">
        <f t="shared" si="76"/>
        <v>7</v>
      </c>
      <c r="AF54" s="106"/>
      <c r="AG54" s="97">
        <v>5.5</v>
      </c>
      <c r="AH54" s="97"/>
      <c r="AI54" s="97">
        <f t="shared" si="77"/>
        <v>5.5</v>
      </c>
      <c r="AJ54" s="106">
        <v>3</v>
      </c>
      <c r="AK54" s="97">
        <v>9</v>
      </c>
      <c r="AL54" s="97">
        <f t="shared" si="78"/>
        <v>12</v>
      </c>
      <c r="AM54" s="106">
        <v>3</v>
      </c>
      <c r="AN54" s="97">
        <v>13</v>
      </c>
      <c r="AO54" s="97">
        <f t="shared" si="79"/>
        <v>16</v>
      </c>
      <c r="AP54" s="106"/>
      <c r="AQ54" s="97"/>
      <c r="AR54" s="97">
        <f t="shared" si="80"/>
        <v>0</v>
      </c>
      <c r="AS54" s="106"/>
      <c r="AT54" s="97"/>
      <c r="AU54" s="97">
        <f t="shared" si="81"/>
        <v>0</v>
      </c>
      <c r="AV54" s="107">
        <f t="shared" si="82"/>
        <v>78.5</v>
      </c>
      <c r="AW54" s="106"/>
      <c r="AX54" s="97">
        <v>0.5</v>
      </c>
      <c r="AY54" s="97">
        <v>5</v>
      </c>
      <c r="AZ54" s="97"/>
      <c r="BA54" s="97"/>
      <c r="BB54" s="97">
        <f t="shared" si="83"/>
        <v>5.5</v>
      </c>
      <c r="BC54" s="106"/>
      <c r="BD54" s="97">
        <v>6.5</v>
      </c>
      <c r="BE54" s="97"/>
      <c r="BF54" s="108">
        <f t="shared" si="84"/>
        <v>6.5</v>
      </c>
      <c r="BG54" s="106"/>
      <c r="BH54" s="97">
        <v>6.5</v>
      </c>
      <c r="BI54" s="97"/>
      <c r="BJ54" s="108">
        <f t="shared" si="85"/>
        <v>6.5</v>
      </c>
      <c r="BK54" s="106"/>
      <c r="BL54" s="97">
        <v>8</v>
      </c>
      <c r="BM54" s="97"/>
      <c r="BN54" s="108">
        <f t="shared" si="86"/>
        <v>8</v>
      </c>
      <c r="BO54" s="106"/>
      <c r="BP54" s="97">
        <v>8</v>
      </c>
      <c r="BQ54" s="97"/>
      <c r="BR54" s="108">
        <f t="shared" si="87"/>
        <v>8</v>
      </c>
      <c r="BS54" s="106"/>
      <c r="BT54" s="97">
        <v>2.5</v>
      </c>
      <c r="BU54" s="97">
        <v>4</v>
      </c>
      <c r="BV54" s="97"/>
      <c r="BW54" s="97"/>
      <c r="BX54" s="97">
        <f t="shared" si="88"/>
        <v>6.5</v>
      </c>
      <c r="BY54" s="27" t="str">
        <f t="shared" si="89"/>
        <v>دور ثانى فى</v>
      </c>
      <c r="BZ54" s="29" t="str">
        <f t="shared" si="90"/>
        <v xml:space="preserve">  عربى  لغة أولى   لغة ثانية  جبر   تفاضل   جغرافيا   فلسفة   مجموع كلى   حاسب آلى   دين   وطنية  تربية رياضية نشاط مهنية </v>
      </c>
      <c r="CB54" s="22" t="str">
        <f t="shared" si="91"/>
        <v xml:space="preserve">  عربى </v>
      </c>
      <c r="CC54" s="22" t="str">
        <f t="shared" si="92"/>
        <v xml:space="preserve"> لغة أولى </v>
      </c>
      <c r="CD54" s="22" t="str">
        <f t="shared" si="134"/>
        <v xml:space="preserve">  لغة ثانية </v>
      </c>
      <c r="CE54" s="22" t="str">
        <f t="shared" si="135"/>
        <v xml:space="preserve"> جبر </v>
      </c>
      <c r="CF54" s="22" t="str">
        <f t="shared" si="136"/>
        <v xml:space="preserve">  تفاضل </v>
      </c>
      <c r="CG54" s="22" t="str">
        <f t="shared" si="68"/>
        <v xml:space="preserve"> </v>
      </c>
      <c r="CH54" s="22" t="str">
        <f t="shared" si="93"/>
        <v/>
      </c>
      <c r="CI54" s="22" t="str">
        <f t="shared" si="94"/>
        <v xml:space="preserve"> جغرافيا </v>
      </c>
      <c r="CJ54" s="22" t="str">
        <f t="shared" si="95"/>
        <v xml:space="preserve">  فلسفة </v>
      </c>
      <c r="CK54" s="22" t="str">
        <f t="shared" si="96"/>
        <v xml:space="preserve">  مجموع كلى </v>
      </c>
      <c r="CL54" s="22" t="str">
        <f t="shared" si="97"/>
        <v xml:space="preserve">  حاسب آلى </v>
      </c>
      <c r="CM54" s="22" t="str">
        <f t="shared" si="98"/>
        <v xml:space="preserve">  دين </v>
      </c>
      <c r="CN54" s="22" t="str">
        <f t="shared" si="99"/>
        <v xml:space="preserve">  وطنية </v>
      </c>
      <c r="CO54" s="22" t="str">
        <f t="shared" si="100"/>
        <v xml:space="preserve"> تربية رياضية </v>
      </c>
      <c r="CP54" s="22" t="str">
        <f t="shared" si="101"/>
        <v xml:space="preserve">نشاط </v>
      </c>
      <c r="CQ54" s="22" t="str">
        <f t="shared" si="102"/>
        <v xml:space="preserve">مهنية </v>
      </c>
      <c r="CR54" s="22">
        <f t="shared" si="103"/>
        <v>1</v>
      </c>
      <c r="CS54" s="22">
        <f t="shared" si="104"/>
        <v>1</v>
      </c>
      <c r="CT54" s="22">
        <f t="shared" si="105"/>
        <v>1</v>
      </c>
      <c r="CU54" s="22">
        <f t="shared" si="106"/>
        <v>1</v>
      </c>
      <c r="CV54" s="22">
        <f t="shared" si="107"/>
        <v>1</v>
      </c>
      <c r="CW54" s="22">
        <f t="shared" si="108"/>
        <v>1</v>
      </c>
      <c r="CX54" s="22">
        <f t="shared" si="109"/>
        <v>0</v>
      </c>
      <c r="CY54" s="22">
        <f t="shared" si="110"/>
        <v>1</v>
      </c>
      <c r="CZ54" s="22">
        <f t="shared" si="111"/>
        <v>1</v>
      </c>
      <c r="DA54" s="22">
        <f t="shared" si="112"/>
        <v>1</v>
      </c>
      <c r="DB54" s="22">
        <f t="shared" si="113"/>
        <v>1</v>
      </c>
      <c r="DC54" s="22">
        <f t="shared" si="114"/>
        <v>1</v>
      </c>
      <c r="DD54" s="22">
        <f t="shared" si="115"/>
        <v>1</v>
      </c>
      <c r="DE54" s="22">
        <f t="shared" si="116"/>
        <v>1</v>
      </c>
      <c r="DF54" s="22">
        <f t="shared" si="117"/>
        <v>1</v>
      </c>
      <c r="DG54" s="22">
        <f t="shared" si="118"/>
        <v>1</v>
      </c>
      <c r="DH54" s="22">
        <f t="shared" si="119"/>
        <v>15</v>
      </c>
      <c r="DI54" s="22">
        <f t="shared" si="120"/>
        <v>5.5</v>
      </c>
      <c r="DJ54" s="22">
        <f t="shared" si="121"/>
        <v>6.5</v>
      </c>
      <c r="DK54" s="23">
        <f t="shared" si="122"/>
        <v>0</v>
      </c>
      <c r="DL54" s="23">
        <f t="shared" si="123"/>
        <v>0</v>
      </c>
      <c r="DM54" s="24">
        <f t="shared" si="124"/>
        <v>0</v>
      </c>
      <c r="DN54" s="25" t="str">
        <f t="shared" si="125"/>
        <v/>
      </c>
      <c r="DO54" s="25" t="str">
        <f t="shared" si="126"/>
        <v xml:space="preserve"> </v>
      </c>
      <c r="DP54" s="125">
        <f t="shared" si="127"/>
        <v>78.5</v>
      </c>
      <c r="DQ54" s="23">
        <f t="shared" si="128"/>
        <v>1</v>
      </c>
      <c r="DR54" s="23">
        <f t="shared" si="129"/>
        <v>1</v>
      </c>
      <c r="DS54" s="24">
        <f t="shared" si="130"/>
        <v>2</v>
      </c>
      <c r="DT54" s="25" t="str">
        <f t="shared" si="131"/>
        <v>دور ثانى فى</v>
      </c>
      <c r="DU54" s="25" t="str">
        <f t="shared" si="132"/>
        <v xml:space="preserve"> جغرافيا   فلسفة </v>
      </c>
      <c r="DV54" s="127">
        <f t="shared" si="133"/>
        <v>43.5</v>
      </c>
    </row>
    <row r="55" spans="1:126" ht="21" thickTop="1" thickBot="1">
      <c r="A55" s="97">
        <f t="shared" si="69"/>
        <v>42</v>
      </c>
      <c r="B55" s="180" t="s">
        <v>142</v>
      </c>
      <c r="C55" s="100">
        <v>1442</v>
      </c>
      <c r="D55" s="152">
        <v>8</v>
      </c>
      <c r="E55" s="152" t="s">
        <v>67</v>
      </c>
      <c r="F55" s="100" t="s">
        <v>77</v>
      </c>
      <c r="G55" s="101" t="s">
        <v>69</v>
      </c>
      <c r="H55" s="152" t="s">
        <v>82</v>
      </c>
      <c r="I55" s="153" t="s">
        <v>80</v>
      </c>
      <c r="J55" s="135">
        <v>35594</v>
      </c>
      <c r="K55" s="97">
        <f t="shared" si="70"/>
        <v>18</v>
      </c>
      <c r="L55" s="13">
        <f t="shared" si="71"/>
        <v>3</v>
      </c>
      <c r="M55" s="13">
        <f t="shared" si="72"/>
        <v>16</v>
      </c>
      <c r="N55" s="97">
        <v>412</v>
      </c>
      <c r="O55" s="102"/>
      <c r="P55" s="103"/>
      <c r="Q55" s="103">
        <v>20</v>
      </c>
      <c r="R55" s="103"/>
      <c r="S55" s="104">
        <f t="shared" si="73"/>
        <v>20</v>
      </c>
      <c r="T55" s="105"/>
      <c r="U55" s="103">
        <v>19</v>
      </c>
      <c r="V55" s="103"/>
      <c r="W55" s="104">
        <f t="shared" si="74"/>
        <v>19</v>
      </c>
      <c r="X55" s="105"/>
      <c r="Y55" s="164">
        <v>10.5</v>
      </c>
      <c r="Z55" s="103"/>
      <c r="AA55" s="104">
        <f t="shared" si="75"/>
        <v>10.5</v>
      </c>
      <c r="AB55" s="106"/>
      <c r="AC55" s="97">
        <v>7</v>
      </c>
      <c r="AD55" s="97"/>
      <c r="AE55" s="97">
        <f t="shared" si="76"/>
        <v>7</v>
      </c>
      <c r="AF55" s="106"/>
      <c r="AG55" s="97">
        <v>7</v>
      </c>
      <c r="AH55" s="97"/>
      <c r="AI55" s="97">
        <f t="shared" si="77"/>
        <v>7</v>
      </c>
      <c r="AJ55" s="106">
        <v>2</v>
      </c>
      <c r="AK55" s="97">
        <v>14</v>
      </c>
      <c r="AL55" s="97">
        <f t="shared" si="78"/>
        <v>16</v>
      </c>
      <c r="AM55" s="106">
        <v>2.5</v>
      </c>
      <c r="AN55" s="97">
        <v>15</v>
      </c>
      <c r="AO55" s="97">
        <f t="shared" si="79"/>
        <v>17.5</v>
      </c>
      <c r="AP55" s="106"/>
      <c r="AQ55" s="97"/>
      <c r="AR55" s="97">
        <f t="shared" si="80"/>
        <v>0</v>
      </c>
      <c r="AS55" s="106"/>
      <c r="AT55" s="97"/>
      <c r="AU55" s="97">
        <f t="shared" si="81"/>
        <v>0</v>
      </c>
      <c r="AV55" s="107">
        <f t="shared" si="82"/>
        <v>97</v>
      </c>
      <c r="AW55" s="106"/>
      <c r="AX55" s="97">
        <v>3</v>
      </c>
      <c r="AY55" s="97">
        <v>5</v>
      </c>
      <c r="AZ55" s="97"/>
      <c r="BA55" s="97"/>
      <c r="BB55" s="97">
        <f t="shared" si="83"/>
        <v>8</v>
      </c>
      <c r="BC55" s="106"/>
      <c r="BD55" s="97">
        <v>7</v>
      </c>
      <c r="BE55" s="97"/>
      <c r="BF55" s="108">
        <f t="shared" si="84"/>
        <v>7</v>
      </c>
      <c r="BG55" s="106"/>
      <c r="BH55" s="97">
        <v>7</v>
      </c>
      <c r="BI55" s="97"/>
      <c r="BJ55" s="108">
        <f t="shared" si="85"/>
        <v>7</v>
      </c>
      <c r="BK55" s="106"/>
      <c r="BL55" s="97">
        <v>8</v>
      </c>
      <c r="BM55" s="97"/>
      <c r="BN55" s="108">
        <f t="shared" si="86"/>
        <v>8</v>
      </c>
      <c r="BO55" s="106"/>
      <c r="BP55" s="97">
        <v>8</v>
      </c>
      <c r="BQ55" s="97"/>
      <c r="BR55" s="108">
        <f t="shared" si="87"/>
        <v>8</v>
      </c>
      <c r="BS55" s="106"/>
      <c r="BT55" s="97">
        <v>2.5</v>
      </c>
      <c r="BU55" s="97">
        <v>4</v>
      </c>
      <c r="BV55" s="97"/>
      <c r="BW55" s="97"/>
      <c r="BX55" s="97">
        <f t="shared" si="88"/>
        <v>6.5</v>
      </c>
      <c r="BY55" s="27" t="str">
        <f t="shared" si="89"/>
        <v>دور ثانى فى</v>
      </c>
      <c r="BZ55" s="29" t="str">
        <f t="shared" si="90"/>
        <v xml:space="preserve">  عربى  لغة أولى   لغة ثانية  جبر   تفاضل   جغرافيا   فلسفة   مجموع كلى   حاسب آلى   دين   وطنية  تربية رياضية نشاط مهنية </v>
      </c>
      <c r="CB55" s="22" t="str">
        <f t="shared" si="91"/>
        <v xml:space="preserve">  عربى </v>
      </c>
      <c r="CC55" s="22" t="str">
        <f t="shared" si="92"/>
        <v xml:space="preserve"> لغة أولى </v>
      </c>
      <c r="CD55" s="22" t="str">
        <f t="shared" si="134"/>
        <v xml:space="preserve">  لغة ثانية </v>
      </c>
      <c r="CE55" s="22" t="str">
        <f t="shared" si="135"/>
        <v xml:space="preserve"> جبر </v>
      </c>
      <c r="CF55" s="22" t="str">
        <f t="shared" si="136"/>
        <v xml:space="preserve">  تفاضل </v>
      </c>
      <c r="CG55" s="22" t="str">
        <f t="shared" si="68"/>
        <v xml:space="preserve"> </v>
      </c>
      <c r="CH55" s="22" t="str">
        <f t="shared" si="93"/>
        <v/>
      </c>
      <c r="CI55" s="22" t="str">
        <f t="shared" si="94"/>
        <v xml:space="preserve"> جغرافيا </v>
      </c>
      <c r="CJ55" s="22" t="str">
        <f t="shared" si="95"/>
        <v xml:space="preserve">  فلسفة </v>
      </c>
      <c r="CK55" s="22" t="str">
        <f t="shared" si="96"/>
        <v xml:space="preserve">  مجموع كلى </v>
      </c>
      <c r="CL55" s="22" t="str">
        <f t="shared" si="97"/>
        <v xml:space="preserve">  حاسب آلى </v>
      </c>
      <c r="CM55" s="22" t="str">
        <f t="shared" si="98"/>
        <v xml:space="preserve">  دين </v>
      </c>
      <c r="CN55" s="22" t="str">
        <f t="shared" si="99"/>
        <v xml:space="preserve">  وطنية </v>
      </c>
      <c r="CO55" s="22" t="str">
        <f t="shared" si="100"/>
        <v xml:space="preserve"> تربية رياضية </v>
      </c>
      <c r="CP55" s="22" t="str">
        <f t="shared" si="101"/>
        <v xml:space="preserve">نشاط </v>
      </c>
      <c r="CQ55" s="22" t="str">
        <f t="shared" si="102"/>
        <v xml:space="preserve">مهنية </v>
      </c>
      <c r="CR55" s="22">
        <f t="shared" si="103"/>
        <v>1</v>
      </c>
      <c r="CS55" s="22">
        <f t="shared" si="104"/>
        <v>1</v>
      </c>
      <c r="CT55" s="22">
        <f t="shared" si="105"/>
        <v>1</v>
      </c>
      <c r="CU55" s="22">
        <f t="shared" si="106"/>
        <v>1</v>
      </c>
      <c r="CV55" s="22">
        <f t="shared" si="107"/>
        <v>1</v>
      </c>
      <c r="CW55" s="22">
        <f t="shared" si="108"/>
        <v>1</v>
      </c>
      <c r="CX55" s="22">
        <f t="shared" si="109"/>
        <v>0</v>
      </c>
      <c r="CY55" s="22">
        <f t="shared" si="110"/>
        <v>1</v>
      </c>
      <c r="CZ55" s="22">
        <f t="shared" si="111"/>
        <v>1</v>
      </c>
      <c r="DA55" s="22">
        <f t="shared" si="112"/>
        <v>1</v>
      </c>
      <c r="DB55" s="22">
        <f t="shared" si="113"/>
        <v>1</v>
      </c>
      <c r="DC55" s="22">
        <f t="shared" si="114"/>
        <v>1</v>
      </c>
      <c r="DD55" s="22">
        <f t="shared" si="115"/>
        <v>1</v>
      </c>
      <c r="DE55" s="22">
        <f t="shared" si="116"/>
        <v>1</v>
      </c>
      <c r="DF55" s="22">
        <f t="shared" si="117"/>
        <v>1</v>
      </c>
      <c r="DG55" s="22">
        <f t="shared" si="118"/>
        <v>1</v>
      </c>
      <c r="DH55" s="22">
        <f t="shared" si="119"/>
        <v>15</v>
      </c>
      <c r="DI55" s="22">
        <f t="shared" si="120"/>
        <v>8</v>
      </c>
      <c r="DJ55" s="22">
        <f t="shared" si="121"/>
        <v>6.5</v>
      </c>
      <c r="DK55" s="23">
        <f t="shared" si="122"/>
        <v>0</v>
      </c>
      <c r="DL55" s="23">
        <f t="shared" si="123"/>
        <v>0</v>
      </c>
      <c r="DM55" s="24">
        <f t="shared" si="124"/>
        <v>0</v>
      </c>
      <c r="DN55" s="25" t="str">
        <f t="shared" si="125"/>
        <v/>
      </c>
      <c r="DO55" s="25" t="str">
        <f t="shared" si="126"/>
        <v xml:space="preserve"> </v>
      </c>
      <c r="DP55" s="125">
        <f t="shared" si="127"/>
        <v>97</v>
      </c>
      <c r="DQ55" s="23">
        <f t="shared" si="128"/>
        <v>1</v>
      </c>
      <c r="DR55" s="23">
        <f t="shared" si="129"/>
        <v>1</v>
      </c>
      <c r="DS55" s="24">
        <f t="shared" si="130"/>
        <v>2</v>
      </c>
      <c r="DT55" s="25" t="str">
        <f t="shared" si="131"/>
        <v>دور ثانى فى</v>
      </c>
      <c r="DU55" s="25" t="str">
        <f t="shared" si="132"/>
        <v xml:space="preserve"> جغرافيا   فلسفة </v>
      </c>
      <c r="DV55" s="127">
        <f t="shared" si="133"/>
        <v>56.5</v>
      </c>
    </row>
    <row r="56" spans="1:126" ht="21" thickTop="1" thickBot="1">
      <c r="A56" s="97">
        <f t="shared" si="69"/>
        <v>43</v>
      </c>
      <c r="B56" s="180" t="s">
        <v>143</v>
      </c>
      <c r="C56" s="100">
        <v>1443</v>
      </c>
      <c r="D56" s="152">
        <v>8</v>
      </c>
      <c r="E56" s="152" t="s">
        <v>67</v>
      </c>
      <c r="F56" s="100" t="s">
        <v>77</v>
      </c>
      <c r="G56" s="101" t="s">
        <v>69</v>
      </c>
      <c r="H56" s="152" t="s">
        <v>82</v>
      </c>
      <c r="I56" s="153" t="s">
        <v>80</v>
      </c>
      <c r="J56" s="135">
        <v>35509</v>
      </c>
      <c r="K56" s="97">
        <f t="shared" si="70"/>
        <v>11</v>
      </c>
      <c r="L56" s="13">
        <f t="shared" si="71"/>
        <v>6</v>
      </c>
      <c r="M56" s="13">
        <f t="shared" si="72"/>
        <v>16</v>
      </c>
      <c r="N56" s="97">
        <v>413</v>
      </c>
      <c r="O56" s="102"/>
      <c r="P56" s="103"/>
      <c r="Q56" s="103">
        <v>15.5</v>
      </c>
      <c r="R56" s="103"/>
      <c r="S56" s="104">
        <f t="shared" si="73"/>
        <v>15.5</v>
      </c>
      <c r="T56" s="105"/>
      <c r="U56" s="103">
        <v>12</v>
      </c>
      <c r="V56" s="103"/>
      <c r="W56" s="104">
        <f t="shared" si="74"/>
        <v>12</v>
      </c>
      <c r="X56" s="105"/>
      <c r="Y56" s="164">
        <v>7</v>
      </c>
      <c r="Z56" s="103"/>
      <c r="AA56" s="104">
        <f t="shared" si="75"/>
        <v>7</v>
      </c>
      <c r="AB56" s="106"/>
      <c r="AC56" s="97">
        <v>5.5</v>
      </c>
      <c r="AD56" s="97"/>
      <c r="AE56" s="97">
        <f t="shared" si="76"/>
        <v>5.5</v>
      </c>
      <c r="AF56" s="106"/>
      <c r="AG56" s="97">
        <v>6</v>
      </c>
      <c r="AH56" s="97"/>
      <c r="AI56" s="97">
        <f t="shared" si="77"/>
        <v>6</v>
      </c>
      <c r="AJ56" s="106">
        <v>3</v>
      </c>
      <c r="AK56" s="97">
        <v>7</v>
      </c>
      <c r="AL56" s="97">
        <f t="shared" si="78"/>
        <v>10</v>
      </c>
      <c r="AM56" s="106">
        <v>3.5</v>
      </c>
      <c r="AN56" s="97">
        <v>13.5</v>
      </c>
      <c r="AO56" s="97">
        <f t="shared" si="79"/>
        <v>17</v>
      </c>
      <c r="AP56" s="106"/>
      <c r="AQ56" s="97"/>
      <c r="AR56" s="97">
        <f t="shared" si="80"/>
        <v>0</v>
      </c>
      <c r="AS56" s="106"/>
      <c r="AT56" s="97"/>
      <c r="AU56" s="97">
        <f t="shared" si="81"/>
        <v>0</v>
      </c>
      <c r="AV56" s="107">
        <f t="shared" si="82"/>
        <v>73</v>
      </c>
      <c r="AW56" s="106"/>
      <c r="AX56" s="97">
        <v>3</v>
      </c>
      <c r="AY56" s="97">
        <v>5</v>
      </c>
      <c r="AZ56" s="97"/>
      <c r="BA56" s="97"/>
      <c r="BB56" s="97">
        <f t="shared" si="83"/>
        <v>8</v>
      </c>
      <c r="BC56" s="106"/>
      <c r="BD56" s="97">
        <v>6.5</v>
      </c>
      <c r="BE56" s="97"/>
      <c r="BF56" s="108">
        <f t="shared" si="84"/>
        <v>6.5</v>
      </c>
      <c r="BG56" s="106"/>
      <c r="BH56" s="97">
        <v>6</v>
      </c>
      <c r="BI56" s="97"/>
      <c r="BJ56" s="108">
        <f t="shared" si="85"/>
        <v>6</v>
      </c>
      <c r="BK56" s="106"/>
      <c r="BL56" s="97">
        <v>8</v>
      </c>
      <c r="BM56" s="97"/>
      <c r="BN56" s="108">
        <f t="shared" si="86"/>
        <v>8</v>
      </c>
      <c r="BO56" s="106"/>
      <c r="BP56" s="97">
        <v>7</v>
      </c>
      <c r="BQ56" s="97"/>
      <c r="BR56" s="108">
        <f t="shared" si="87"/>
        <v>7</v>
      </c>
      <c r="BS56" s="106"/>
      <c r="BT56" s="97">
        <v>2.5</v>
      </c>
      <c r="BU56" s="97">
        <v>4</v>
      </c>
      <c r="BV56" s="97"/>
      <c r="BW56" s="97"/>
      <c r="BX56" s="97">
        <f t="shared" si="88"/>
        <v>6.5</v>
      </c>
      <c r="BY56" s="27" t="str">
        <f t="shared" si="89"/>
        <v>دور ثانى فى</v>
      </c>
      <c r="BZ56" s="29" t="str">
        <f t="shared" si="90"/>
        <v xml:space="preserve">  عربى  لغة أولى   لغة ثانية  جبر   تفاضل   جغرافيا   فلسفة   مجموع كلى   حاسب آلى   دين   وطنية  تربية رياضية نشاط مهنية </v>
      </c>
      <c r="CB56" s="22" t="str">
        <f t="shared" si="91"/>
        <v xml:space="preserve">  عربى </v>
      </c>
      <c r="CC56" s="22" t="str">
        <f t="shared" si="92"/>
        <v xml:space="preserve"> لغة أولى </v>
      </c>
      <c r="CD56" s="22" t="str">
        <f t="shared" si="134"/>
        <v xml:space="preserve">  لغة ثانية </v>
      </c>
      <c r="CE56" s="22" t="str">
        <f t="shared" si="135"/>
        <v xml:space="preserve"> جبر </v>
      </c>
      <c r="CF56" s="22" t="str">
        <f t="shared" si="136"/>
        <v xml:space="preserve">  تفاضل </v>
      </c>
      <c r="CG56" s="22" t="str">
        <f t="shared" si="68"/>
        <v xml:space="preserve"> </v>
      </c>
      <c r="CH56" s="22" t="str">
        <f t="shared" si="93"/>
        <v/>
      </c>
      <c r="CI56" s="22" t="str">
        <f t="shared" si="94"/>
        <v xml:space="preserve"> جغرافيا </v>
      </c>
      <c r="CJ56" s="22" t="str">
        <f t="shared" si="95"/>
        <v xml:space="preserve">  فلسفة </v>
      </c>
      <c r="CK56" s="22" t="str">
        <f t="shared" si="96"/>
        <v xml:space="preserve">  مجموع كلى </v>
      </c>
      <c r="CL56" s="22" t="str">
        <f t="shared" si="97"/>
        <v xml:space="preserve">  حاسب آلى </v>
      </c>
      <c r="CM56" s="22" t="str">
        <f t="shared" si="98"/>
        <v xml:space="preserve">  دين </v>
      </c>
      <c r="CN56" s="22" t="str">
        <f t="shared" si="99"/>
        <v xml:space="preserve">  وطنية </v>
      </c>
      <c r="CO56" s="22" t="str">
        <f t="shared" si="100"/>
        <v xml:space="preserve"> تربية رياضية </v>
      </c>
      <c r="CP56" s="22" t="str">
        <f t="shared" si="101"/>
        <v xml:space="preserve">نشاط </v>
      </c>
      <c r="CQ56" s="22" t="str">
        <f t="shared" si="102"/>
        <v xml:space="preserve">مهنية </v>
      </c>
      <c r="CR56" s="22">
        <f t="shared" si="103"/>
        <v>1</v>
      </c>
      <c r="CS56" s="22">
        <f t="shared" si="104"/>
        <v>1</v>
      </c>
      <c r="CT56" s="22">
        <f t="shared" si="105"/>
        <v>1</v>
      </c>
      <c r="CU56" s="22">
        <f t="shared" si="106"/>
        <v>1</v>
      </c>
      <c r="CV56" s="22">
        <f t="shared" si="107"/>
        <v>1</v>
      </c>
      <c r="CW56" s="22">
        <f t="shared" si="108"/>
        <v>1</v>
      </c>
      <c r="CX56" s="22">
        <f t="shared" si="109"/>
        <v>0</v>
      </c>
      <c r="CY56" s="22">
        <f t="shared" si="110"/>
        <v>1</v>
      </c>
      <c r="CZ56" s="22">
        <f t="shared" si="111"/>
        <v>1</v>
      </c>
      <c r="DA56" s="22">
        <f t="shared" si="112"/>
        <v>1</v>
      </c>
      <c r="DB56" s="22">
        <f t="shared" si="113"/>
        <v>1</v>
      </c>
      <c r="DC56" s="22">
        <f t="shared" si="114"/>
        <v>1</v>
      </c>
      <c r="DD56" s="22">
        <f t="shared" si="115"/>
        <v>1</v>
      </c>
      <c r="DE56" s="22">
        <f t="shared" si="116"/>
        <v>1</v>
      </c>
      <c r="DF56" s="22">
        <f t="shared" si="117"/>
        <v>1</v>
      </c>
      <c r="DG56" s="22">
        <f t="shared" si="118"/>
        <v>1</v>
      </c>
      <c r="DH56" s="22">
        <f t="shared" si="119"/>
        <v>15</v>
      </c>
      <c r="DI56" s="22">
        <f t="shared" si="120"/>
        <v>8</v>
      </c>
      <c r="DJ56" s="22">
        <f t="shared" si="121"/>
        <v>6.5</v>
      </c>
      <c r="DK56" s="23">
        <f t="shared" si="122"/>
        <v>0</v>
      </c>
      <c r="DL56" s="23">
        <f t="shared" si="123"/>
        <v>0</v>
      </c>
      <c r="DM56" s="24">
        <f t="shared" si="124"/>
        <v>0</v>
      </c>
      <c r="DN56" s="25" t="str">
        <f t="shared" si="125"/>
        <v/>
      </c>
      <c r="DO56" s="25" t="str">
        <f t="shared" si="126"/>
        <v xml:space="preserve"> </v>
      </c>
      <c r="DP56" s="125">
        <f t="shared" si="127"/>
        <v>73</v>
      </c>
      <c r="DQ56" s="23">
        <f t="shared" si="128"/>
        <v>1</v>
      </c>
      <c r="DR56" s="23">
        <f t="shared" si="129"/>
        <v>1</v>
      </c>
      <c r="DS56" s="24">
        <f t="shared" si="130"/>
        <v>2</v>
      </c>
      <c r="DT56" s="25" t="str">
        <f t="shared" si="131"/>
        <v>دور ثانى فى</v>
      </c>
      <c r="DU56" s="25" t="str">
        <f t="shared" si="132"/>
        <v xml:space="preserve"> جغرافيا   فلسفة </v>
      </c>
      <c r="DV56" s="127">
        <f t="shared" si="133"/>
        <v>40.5</v>
      </c>
    </row>
    <row r="57" spans="1:126" ht="21" thickTop="1" thickBot="1">
      <c r="A57" s="97">
        <f t="shared" si="69"/>
        <v>44</v>
      </c>
      <c r="B57" s="180" t="s">
        <v>144</v>
      </c>
      <c r="C57" s="100">
        <v>1444</v>
      </c>
      <c r="D57" s="152">
        <v>8</v>
      </c>
      <c r="E57" s="152" t="s">
        <v>67</v>
      </c>
      <c r="F57" s="100" t="s">
        <v>77</v>
      </c>
      <c r="G57" s="101" t="s">
        <v>69</v>
      </c>
      <c r="H57" s="152" t="s">
        <v>82</v>
      </c>
      <c r="I57" s="153" t="s">
        <v>80</v>
      </c>
      <c r="J57" s="135">
        <v>35370</v>
      </c>
      <c r="K57" s="97">
        <f t="shared" si="70"/>
        <v>0</v>
      </c>
      <c r="L57" s="13">
        <f t="shared" si="71"/>
        <v>11</v>
      </c>
      <c r="M57" s="13">
        <f t="shared" si="72"/>
        <v>16</v>
      </c>
      <c r="N57" s="97">
        <v>414</v>
      </c>
      <c r="O57" s="102"/>
      <c r="P57" s="103"/>
      <c r="Q57" s="103">
        <v>14.5</v>
      </c>
      <c r="R57" s="103"/>
      <c r="S57" s="104">
        <f t="shared" si="73"/>
        <v>14.5</v>
      </c>
      <c r="T57" s="105"/>
      <c r="U57" s="103">
        <v>12</v>
      </c>
      <c r="V57" s="103"/>
      <c r="W57" s="104">
        <f t="shared" si="74"/>
        <v>12</v>
      </c>
      <c r="X57" s="105"/>
      <c r="Y57" s="164">
        <v>7</v>
      </c>
      <c r="Z57" s="103"/>
      <c r="AA57" s="104">
        <f t="shared" si="75"/>
        <v>7</v>
      </c>
      <c r="AB57" s="106"/>
      <c r="AC57" s="97">
        <v>5</v>
      </c>
      <c r="AD57" s="97"/>
      <c r="AE57" s="97">
        <f t="shared" si="76"/>
        <v>5</v>
      </c>
      <c r="AF57" s="106"/>
      <c r="AG57" s="97">
        <v>2.5</v>
      </c>
      <c r="AH57" s="97"/>
      <c r="AI57" s="97">
        <f t="shared" si="77"/>
        <v>2.5</v>
      </c>
      <c r="AJ57" s="106">
        <v>3</v>
      </c>
      <c r="AK57" s="97">
        <v>5.5</v>
      </c>
      <c r="AL57" s="97">
        <f t="shared" si="78"/>
        <v>8.5</v>
      </c>
      <c r="AM57" s="106">
        <v>3</v>
      </c>
      <c r="AN57" s="97">
        <v>14</v>
      </c>
      <c r="AO57" s="97">
        <f t="shared" si="79"/>
        <v>17</v>
      </c>
      <c r="AP57" s="106"/>
      <c r="AQ57" s="97"/>
      <c r="AR57" s="97">
        <f t="shared" si="80"/>
        <v>0</v>
      </c>
      <c r="AS57" s="106"/>
      <c r="AT57" s="97"/>
      <c r="AU57" s="97">
        <f t="shared" si="81"/>
        <v>0</v>
      </c>
      <c r="AV57" s="107">
        <f t="shared" si="82"/>
        <v>66.5</v>
      </c>
      <c r="AW57" s="106"/>
      <c r="AX57" s="97">
        <v>3</v>
      </c>
      <c r="AY57" s="97">
        <v>5</v>
      </c>
      <c r="AZ57" s="97"/>
      <c r="BA57" s="97"/>
      <c r="BB57" s="97">
        <f t="shared" si="83"/>
        <v>8</v>
      </c>
      <c r="BC57" s="106"/>
      <c r="BD57" s="97">
        <v>6.5</v>
      </c>
      <c r="BE57" s="97"/>
      <c r="BF57" s="108">
        <f t="shared" si="84"/>
        <v>6.5</v>
      </c>
      <c r="BG57" s="106"/>
      <c r="BH57" s="97">
        <v>8</v>
      </c>
      <c r="BI57" s="97"/>
      <c r="BJ57" s="108">
        <f t="shared" si="85"/>
        <v>8</v>
      </c>
      <c r="BK57" s="106"/>
      <c r="BL57" s="97">
        <v>8</v>
      </c>
      <c r="BM57" s="97"/>
      <c r="BN57" s="108">
        <f t="shared" si="86"/>
        <v>8</v>
      </c>
      <c r="BO57" s="106"/>
      <c r="BP57" s="97">
        <v>7</v>
      </c>
      <c r="BQ57" s="97"/>
      <c r="BR57" s="108">
        <f t="shared" si="87"/>
        <v>7</v>
      </c>
      <c r="BS57" s="106"/>
      <c r="BT57" s="97">
        <v>3</v>
      </c>
      <c r="BU57" s="97">
        <v>4</v>
      </c>
      <c r="BV57" s="97"/>
      <c r="BW57" s="97"/>
      <c r="BX57" s="97">
        <f t="shared" si="88"/>
        <v>7</v>
      </c>
      <c r="BY57" s="27" t="str">
        <f t="shared" si="89"/>
        <v>دور ثانى فى</v>
      </c>
      <c r="BZ57" s="29" t="str">
        <f t="shared" si="90"/>
        <v xml:space="preserve">  عربى  لغة أولى   لغة ثانية  جبر   تفاضل   جغرافيا   فلسفة   مجموع كلى   حاسب آلى   دين   وطنية  تربية رياضية نشاط مهنية </v>
      </c>
      <c r="CB57" s="22" t="str">
        <f t="shared" si="91"/>
        <v xml:space="preserve">  عربى </v>
      </c>
      <c r="CC57" s="22" t="str">
        <f t="shared" si="92"/>
        <v xml:space="preserve"> لغة أولى </v>
      </c>
      <c r="CD57" s="22" t="str">
        <f t="shared" si="134"/>
        <v xml:space="preserve">  لغة ثانية </v>
      </c>
      <c r="CE57" s="22" t="str">
        <f t="shared" si="135"/>
        <v xml:space="preserve"> جبر </v>
      </c>
      <c r="CF57" s="22" t="str">
        <f t="shared" si="136"/>
        <v xml:space="preserve">  تفاضل </v>
      </c>
      <c r="CG57" s="22" t="str">
        <f t="shared" si="68"/>
        <v xml:space="preserve"> </v>
      </c>
      <c r="CH57" s="22" t="str">
        <f t="shared" si="93"/>
        <v/>
      </c>
      <c r="CI57" s="22" t="str">
        <f t="shared" si="94"/>
        <v xml:space="preserve"> جغرافيا </v>
      </c>
      <c r="CJ57" s="22" t="str">
        <f t="shared" si="95"/>
        <v xml:space="preserve">  فلسفة </v>
      </c>
      <c r="CK57" s="22" t="str">
        <f t="shared" si="96"/>
        <v xml:space="preserve">  مجموع كلى </v>
      </c>
      <c r="CL57" s="22" t="str">
        <f t="shared" si="97"/>
        <v xml:space="preserve">  حاسب آلى </v>
      </c>
      <c r="CM57" s="22" t="str">
        <f t="shared" si="98"/>
        <v xml:space="preserve">  دين </v>
      </c>
      <c r="CN57" s="22" t="str">
        <f t="shared" si="99"/>
        <v xml:space="preserve">  وطنية </v>
      </c>
      <c r="CO57" s="22" t="str">
        <f t="shared" si="100"/>
        <v xml:space="preserve"> تربية رياضية </v>
      </c>
      <c r="CP57" s="22" t="str">
        <f t="shared" si="101"/>
        <v xml:space="preserve">نشاط </v>
      </c>
      <c r="CQ57" s="22" t="str">
        <f t="shared" si="102"/>
        <v xml:space="preserve">مهنية </v>
      </c>
      <c r="CR57" s="22">
        <f t="shared" si="103"/>
        <v>1</v>
      </c>
      <c r="CS57" s="22">
        <f t="shared" si="104"/>
        <v>1</v>
      </c>
      <c r="CT57" s="22">
        <f t="shared" si="105"/>
        <v>1</v>
      </c>
      <c r="CU57" s="22">
        <f t="shared" si="106"/>
        <v>1</v>
      </c>
      <c r="CV57" s="22">
        <f t="shared" si="107"/>
        <v>1</v>
      </c>
      <c r="CW57" s="22">
        <f t="shared" si="108"/>
        <v>1</v>
      </c>
      <c r="CX57" s="22">
        <f t="shared" si="109"/>
        <v>0</v>
      </c>
      <c r="CY57" s="22">
        <f t="shared" si="110"/>
        <v>1</v>
      </c>
      <c r="CZ57" s="22">
        <f t="shared" si="111"/>
        <v>1</v>
      </c>
      <c r="DA57" s="22">
        <f t="shared" si="112"/>
        <v>1</v>
      </c>
      <c r="DB57" s="22">
        <f t="shared" si="113"/>
        <v>1</v>
      </c>
      <c r="DC57" s="22">
        <f t="shared" si="114"/>
        <v>1</v>
      </c>
      <c r="DD57" s="22">
        <f t="shared" si="115"/>
        <v>1</v>
      </c>
      <c r="DE57" s="22">
        <f t="shared" si="116"/>
        <v>1</v>
      </c>
      <c r="DF57" s="22">
        <f t="shared" si="117"/>
        <v>1</v>
      </c>
      <c r="DG57" s="22">
        <f t="shared" si="118"/>
        <v>1</v>
      </c>
      <c r="DH57" s="22">
        <f t="shared" si="119"/>
        <v>15</v>
      </c>
      <c r="DI57" s="22">
        <f t="shared" si="120"/>
        <v>8</v>
      </c>
      <c r="DJ57" s="22">
        <f t="shared" si="121"/>
        <v>7</v>
      </c>
      <c r="DK57" s="23">
        <f t="shared" si="122"/>
        <v>0</v>
      </c>
      <c r="DL57" s="23">
        <f t="shared" si="123"/>
        <v>0</v>
      </c>
      <c r="DM57" s="24">
        <f t="shared" si="124"/>
        <v>0</v>
      </c>
      <c r="DN57" s="25" t="str">
        <f t="shared" si="125"/>
        <v/>
      </c>
      <c r="DO57" s="25" t="str">
        <f t="shared" si="126"/>
        <v xml:space="preserve"> </v>
      </c>
      <c r="DP57" s="125">
        <f t="shared" si="127"/>
        <v>66.5</v>
      </c>
      <c r="DQ57" s="23">
        <f t="shared" si="128"/>
        <v>1</v>
      </c>
      <c r="DR57" s="23">
        <f t="shared" si="129"/>
        <v>1</v>
      </c>
      <c r="DS57" s="24">
        <f t="shared" si="130"/>
        <v>2</v>
      </c>
      <c r="DT57" s="25" t="str">
        <f t="shared" si="131"/>
        <v>دور ثانى فى</v>
      </c>
      <c r="DU57" s="25" t="str">
        <f t="shared" si="132"/>
        <v xml:space="preserve"> جغرافيا   فلسفة </v>
      </c>
      <c r="DV57" s="127">
        <f t="shared" si="133"/>
        <v>36</v>
      </c>
    </row>
    <row r="58" spans="1:126" ht="21" thickTop="1" thickBot="1">
      <c r="A58" s="97">
        <f t="shared" si="69"/>
        <v>45</v>
      </c>
      <c r="B58" s="180" t="s">
        <v>145</v>
      </c>
      <c r="C58" s="100">
        <v>1445</v>
      </c>
      <c r="D58" s="152">
        <v>4</v>
      </c>
      <c r="E58" s="152" t="s">
        <v>67</v>
      </c>
      <c r="F58" s="100" t="s">
        <v>77</v>
      </c>
      <c r="G58" s="101" t="s">
        <v>70</v>
      </c>
      <c r="H58" s="152" t="s">
        <v>82</v>
      </c>
      <c r="I58" s="153" t="s">
        <v>80</v>
      </c>
      <c r="J58" s="135">
        <v>35321</v>
      </c>
      <c r="K58" s="97">
        <f t="shared" si="70"/>
        <v>18</v>
      </c>
      <c r="L58" s="13">
        <f t="shared" si="71"/>
        <v>0</v>
      </c>
      <c r="M58" s="13">
        <f t="shared" si="72"/>
        <v>17</v>
      </c>
      <c r="N58" s="97">
        <v>415</v>
      </c>
      <c r="O58" s="102"/>
      <c r="P58" s="103"/>
      <c r="Q58" s="103">
        <v>12</v>
      </c>
      <c r="R58" s="103"/>
      <c r="S58" s="104">
        <f t="shared" si="73"/>
        <v>12</v>
      </c>
      <c r="T58" s="105"/>
      <c r="U58" s="103">
        <v>14.5</v>
      </c>
      <c r="V58" s="103"/>
      <c r="W58" s="104">
        <f t="shared" si="74"/>
        <v>14.5</v>
      </c>
      <c r="X58" s="105"/>
      <c r="Y58" s="164">
        <v>5</v>
      </c>
      <c r="Z58" s="103"/>
      <c r="AA58" s="104">
        <f t="shared" si="75"/>
        <v>5</v>
      </c>
      <c r="AB58" s="106"/>
      <c r="AC58" s="97">
        <v>4.5</v>
      </c>
      <c r="AD58" s="97"/>
      <c r="AE58" s="97">
        <f t="shared" si="76"/>
        <v>4.5</v>
      </c>
      <c r="AF58" s="106"/>
      <c r="AG58" s="97">
        <v>3</v>
      </c>
      <c r="AH58" s="97"/>
      <c r="AI58" s="97">
        <f t="shared" si="77"/>
        <v>3</v>
      </c>
      <c r="AJ58" s="106">
        <v>3.5</v>
      </c>
      <c r="AK58" s="97">
        <v>9</v>
      </c>
      <c r="AL58" s="97">
        <f t="shared" si="78"/>
        <v>12.5</v>
      </c>
      <c r="AM58" s="106">
        <v>3</v>
      </c>
      <c r="AN58" s="97">
        <v>15.5</v>
      </c>
      <c r="AO58" s="97">
        <f t="shared" si="79"/>
        <v>18.5</v>
      </c>
      <c r="AP58" s="106"/>
      <c r="AQ58" s="97"/>
      <c r="AR58" s="97">
        <f t="shared" si="80"/>
        <v>0</v>
      </c>
      <c r="AS58" s="106"/>
      <c r="AT58" s="97"/>
      <c r="AU58" s="97">
        <f t="shared" si="81"/>
        <v>0</v>
      </c>
      <c r="AV58" s="107">
        <f t="shared" si="82"/>
        <v>70</v>
      </c>
      <c r="AW58" s="106"/>
      <c r="AX58" s="97">
        <v>3</v>
      </c>
      <c r="AY58" s="97">
        <v>4</v>
      </c>
      <c r="AZ58" s="97"/>
      <c r="BA58" s="97"/>
      <c r="BB58" s="97">
        <f t="shared" si="83"/>
        <v>7</v>
      </c>
      <c r="BC58" s="106"/>
      <c r="BD58" s="97">
        <v>5</v>
      </c>
      <c r="BE58" s="97"/>
      <c r="BF58" s="108">
        <f t="shared" si="84"/>
        <v>5</v>
      </c>
      <c r="BG58" s="106"/>
      <c r="BH58" s="97">
        <v>7</v>
      </c>
      <c r="BI58" s="97"/>
      <c r="BJ58" s="108">
        <f t="shared" si="85"/>
        <v>7</v>
      </c>
      <c r="BK58" s="106"/>
      <c r="BL58" s="97">
        <v>8</v>
      </c>
      <c r="BM58" s="97"/>
      <c r="BN58" s="108">
        <f t="shared" si="86"/>
        <v>8</v>
      </c>
      <c r="BO58" s="106"/>
      <c r="BP58" s="97">
        <v>8</v>
      </c>
      <c r="BQ58" s="97"/>
      <c r="BR58" s="108">
        <f t="shared" si="87"/>
        <v>8</v>
      </c>
      <c r="BS58" s="106"/>
      <c r="BT58" s="97">
        <v>3</v>
      </c>
      <c r="BU58" s="97">
        <v>5</v>
      </c>
      <c r="BV58" s="97"/>
      <c r="BW58" s="97"/>
      <c r="BX58" s="97">
        <f t="shared" si="88"/>
        <v>8</v>
      </c>
      <c r="BY58" s="27" t="str">
        <f t="shared" si="89"/>
        <v>دور ثانى فى</v>
      </c>
      <c r="BZ58" s="29" t="str">
        <f t="shared" si="90"/>
        <v xml:space="preserve">  عربى  لغة أولى   لغة ثانية  جبر   تفاضل   جغرافيا   فلسفة   مجموع كلى   حاسب آلى   دين   وطنية  تربية رياضية نشاط مهنية </v>
      </c>
      <c r="CB58" s="22" t="str">
        <f t="shared" si="91"/>
        <v xml:space="preserve">  عربى </v>
      </c>
      <c r="CC58" s="22" t="str">
        <f t="shared" si="92"/>
        <v xml:space="preserve"> لغة أولى </v>
      </c>
      <c r="CD58" s="22" t="str">
        <f t="shared" si="134"/>
        <v xml:space="preserve">  لغة ثانية </v>
      </c>
      <c r="CE58" s="22" t="str">
        <f t="shared" si="135"/>
        <v xml:space="preserve"> جبر </v>
      </c>
      <c r="CF58" s="22" t="str">
        <f t="shared" si="136"/>
        <v xml:space="preserve">  تفاضل </v>
      </c>
      <c r="CG58" s="22" t="str">
        <f t="shared" si="68"/>
        <v xml:space="preserve"> </v>
      </c>
      <c r="CH58" s="22" t="str">
        <f t="shared" si="93"/>
        <v/>
      </c>
      <c r="CI58" s="22" t="str">
        <f t="shared" si="94"/>
        <v xml:space="preserve"> جغرافيا </v>
      </c>
      <c r="CJ58" s="22" t="str">
        <f t="shared" si="95"/>
        <v xml:space="preserve">  فلسفة </v>
      </c>
      <c r="CK58" s="22" t="str">
        <f t="shared" si="96"/>
        <v xml:space="preserve">  مجموع كلى </v>
      </c>
      <c r="CL58" s="22" t="str">
        <f t="shared" si="97"/>
        <v xml:space="preserve">  حاسب آلى </v>
      </c>
      <c r="CM58" s="22" t="str">
        <f t="shared" si="98"/>
        <v xml:space="preserve">  دين </v>
      </c>
      <c r="CN58" s="22" t="str">
        <f t="shared" si="99"/>
        <v xml:space="preserve">  وطنية </v>
      </c>
      <c r="CO58" s="22" t="str">
        <f t="shared" si="100"/>
        <v xml:space="preserve"> تربية رياضية </v>
      </c>
      <c r="CP58" s="22" t="str">
        <f t="shared" si="101"/>
        <v xml:space="preserve">نشاط </v>
      </c>
      <c r="CQ58" s="22" t="str">
        <f t="shared" si="102"/>
        <v xml:space="preserve">مهنية </v>
      </c>
      <c r="CR58" s="22">
        <f t="shared" si="103"/>
        <v>1</v>
      </c>
      <c r="CS58" s="22">
        <f t="shared" si="104"/>
        <v>1</v>
      </c>
      <c r="CT58" s="22">
        <f t="shared" si="105"/>
        <v>1</v>
      </c>
      <c r="CU58" s="22">
        <f t="shared" si="106"/>
        <v>1</v>
      </c>
      <c r="CV58" s="22">
        <f t="shared" si="107"/>
        <v>1</v>
      </c>
      <c r="CW58" s="22">
        <f t="shared" si="108"/>
        <v>1</v>
      </c>
      <c r="CX58" s="22">
        <f t="shared" si="109"/>
        <v>0</v>
      </c>
      <c r="CY58" s="22">
        <f t="shared" si="110"/>
        <v>1</v>
      </c>
      <c r="CZ58" s="22">
        <f t="shared" si="111"/>
        <v>1</v>
      </c>
      <c r="DA58" s="22">
        <f t="shared" si="112"/>
        <v>1</v>
      </c>
      <c r="DB58" s="22">
        <f t="shared" si="113"/>
        <v>1</v>
      </c>
      <c r="DC58" s="22">
        <f t="shared" si="114"/>
        <v>1</v>
      </c>
      <c r="DD58" s="22">
        <f t="shared" si="115"/>
        <v>1</v>
      </c>
      <c r="DE58" s="22">
        <f t="shared" si="116"/>
        <v>1</v>
      </c>
      <c r="DF58" s="22">
        <f t="shared" si="117"/>
        <v>1</v>
      </c>
      <c r="DG58" s="22">
        <f t="shared" si="118"/>
        <v>1</v>
      </c>
      <c r="DH58" s="22">
        <f t="shared" si="119"/>
        <v>15</v>
      </c>
      <c r="DI58" s="22">
        <f t="shared" si="120"/>
        <v>7</v>
      </c>
      <c r="DJ58" s="22">
        <f t="shared" si="121"/>
        <v>8</v>
      </c>
      <c r="DK58" s="23">
        <f t="shared" si="122"/>
        <v>0</v>
      </c>
      <c r="DL58" s="23">
        <f t="shared" si="123"/>
        <v>0</v>
      </c>
      <c r="DM58" s="24">
        <f t="shared" si="124"/>
        <v>0</v>
      </c>
      <c r="DN58" s="25" t="str">
        <f t="shared" si="125"/>
        <v/>
      </c>
      <c r="DO58" s="25" t="str">
        <f t="shared" si="126"/>
        <v xml:space="preserve"> </v>
      </c>
      <c r="DP58" s="125">
        <f t="shared" si="127"/>
        <v>70</v>
      </c>
      <c r="DQ58" s="23">
        <f t="shared" si="128"/>
        <v>1</v>
      </c>
      <c r="DR58" s="23">
        <f t="shared" si="129"/>
        <v>1</v>
      </c>
      <c r="DS58" s="24">
        <f t="shared" si="130"/>
        <v>2</v>
      </c>
      <c r="DT58" s="25" t="str">
        <f t="shared" si="131"/>
        <v>دور ثانى فى</v>
      </c>
      <c r="DU58" s="25" t="str">
        <f t="shared" si="132"/>
        <v xml:space="preserve"> جغرافيا   فلسفة </v>
      </c>
      <c r="DV58" s="127">
        <f t="shared" si="133"/>
        <v>34.5</v>
      </c>
    </row>
    <row r="59" spans="1:126" ht="21" thickTop="1" thickBot="1">
      <c r="A59" s="97">
        <f t="shared" si="69"/>
        <v>46</v>
      </c>
      <c r="B59" s="180" t="s">
        <v>146</v>
      </c>
      <c r="C59" s="100">
        <v>1446</v>
      </c>
      <c r="D59" s="152">
        <v>8</v>
      </c>
      <c r="E59" s="152" t="s">
        <v>67</v>
      </c>
      <c r="F59" s="100" t="s">
        <v>77</v>
      </c>
      <c r="G59" s="101" t="s">
        <v>69</v>
      </c>
      <c r="H59" s="152" t="s">
        <v>82</v>
      </c>
      <c r="I59" s="153" t="s">
        <v>80</v>
      </c>
      <c r="J59" s="135">
        <v>35521</v>
      </c>
      <c r="K59" s="97">
        <f t="shared" si="70"/>
        <v>0</v>
      </c>
      <c r="L59" s="13">
        <f t="shared" si="71"/>
        <v>6</v>
      </c>
      <c r="M59" s="13">
        <f t="shared" si="72"/>
        <v>16</v>
      </c>
      <c r="N59" s="97">
        <v>446</v>
      </c>
      <c r="O59" s="102"/>
      <c r="P59" s="103"/>
      <c r="Q59" s="103">
        <v>6</v>
      </c>
      <c r="R59" s="103"/>
      <c r="S59" s="104">
        <f t="shared" si="73"/>
        <v>6</v>
      </c>
      <c r="T59" s="105"/>
      <c r="U59" s="103">
        <v>5</v>
      </c>
      <c r="V59" s="103"/>
      <c r="W59" s="104">
        <f t="shared" si="74"/>
        <v>5</v>
      </c>
      <c r="X59" s="105"/>
      <c r="Y59" s="164">
        <v>2.5</v>
      </c>
      <c r="Z59" s="103"/>
      <c r="AA59" s="104">
        <f t="shared" si="75"/>
        <v>2.5</v>
      </c>
      <c r="AB59" s="106"/>
      <c r="AC59" s="97">
        <v>2</v>
      </c>
      <c r="AD59" s="97"/>
      <c r="AE59" s="97">
        <f t="shared" si="76"/>
        <v>2</v>
      </c>
      <c r="AF59" s="106"/>
      <c r="AG59" s="97">
        <v>1</v>
      </c>
      <c r="AH59" s="97"/>
      <c r="AI59" s="97">
        <f t="shared" si="77"/>
        <v>1</v>
      </c>
      <c r="AJ59" s="106">
        <v>2</v>
      </c>
      <c r="AK59" s="97">
        <v>0.5</v>
      </c>
      <c r="AL59" s="97">
        <f t="shared" si="78"/>
        <v>2.5</v>
      </c>
      <c r="AM59" s="106">
        <v>2</v>
      </c>
      <c r="AN59" s="97">
        <v>10</v>
      </c>
      <c r="AO59" s="97">
        <f t="shared" si="79"/>
        <v>12</v>
      </c>
      <c r="AP59" s="106"/>
      <c r="AQ59" s="97"/>
      <c r="AR59" s="97">
        <f t="shared" si="80"/>
        <v>0</v>
      </c>
      <c r="AS59" s="106"/>
      <c r="AT59" s="97"/>
      <c r="AU59" s="97">
        <f t="shared" si="81"/>
        <v>0</v>
      </c>
      <c r="AV59" s="107">
        <f t="shared" si="82"/>
        <v>31</v>
      </c>
      <c r="AW59" s="106"/>
      <c r="AX59" s="97">
        <v>3</v>
      </c>
      <c r="AY59" s="97">
        <v>4</v>
      </c>
      <c r="AZ59" s="97"/>
      <c r="BA59" s="97"/>
      <c r="BB59" s="97">
        <f t="shared" si="83"/>
        <v>7</v>
      </c>
      <c r="BC59" s="106"/>
      <c r="BD59" s="97">
        <v>5.5</v>
      </c>
      <c r="BE59" s="97"/>
      <c r="BF59" s="108">
        <f t="shared" si="84"/>
        <v>5.5</v>
      </c>
      <c r="BG59" s="106"/>
      <c r="BH59" s="97">
        <v>5</v>
      </c>
      <c r="BI59" s="97"/>
      <c r="BJ59" s="108">
        <f t="shared" si="85"/>
        <v>5</v>
      </c>
      <c r="BK59" s="106"/>
      <c r="BL59" s="97">
        <v>8</v>
      </c>
      <c r="BM59" s="97"/>
      <c r="BN59" s="108">
        <f t="shared" si="86"/>
        <v>8</v>
      </c>
      <c r="BO59" s="106"/>
      <c r="BP59" s="97">
        <v>7</v>
      </c>
      <c r="BQ59" s="97"/>
      <c r="BR59" s="108">
        <f t="shared" si="87"/>
        <v>7</v>
      </c>
      <c r="BS59" s="106"/>
      <c r="BT59" s="97" t="s">
        <v>85</v>
      </c>
      <c r="BU59" s="97">
        <v>4</v>
      </c>
      <c r="BV59" s="97"/>
      <c r="BW59" s="97"/>
      <c r="BX59" s="97">
        <f t="shared" si="88"/>
        <v>4</v>
      </c>
      <c r="BY59" s="27" t="str">
        <f t="shared" si="89"/>
        <v>دور ثانى فى</v>
      </c>
      <c r="BZ59" s="29" t="str">
        <f t="shared" si="90"/>
        <v xml:space="preserve">  عربى  لغة أولى   لغة ثانية  جبر   تفاضل تاريخ جغرافيا   فلسفة   مجموع كلى   حاسب آلى   دين   وطنية  تربية رياضية نشاط مهنية </v>
      </c>
      <c r="CB59" s="22" t="str">
        <f t="shared" si="91"/>
        <v xml:space="preserve">  عربى </v>
      </c>
      <c r="CC59" s="22" t="str">
        <f t="shared" si="92"/>
        <v xml:space="preserve"> لغة أولى </v>
      </c>
      <c r="CD59" s="22" t="str">
        <f t="shared" si="134"/>
        <v xml:space="preserve">  لغة ثانية </v>
      </c>
      <c r="CE59" s="22" t="str">
        <f t="shared" si="135"/>
        <v xml:space="preserve"> جبر </v>
      </c>
      <c r="CF59" s="22" t="str">
        <f t="shared" si="136"/>
        <v xml:space="preserve">  تفاضل </v>
      </c>
      <c r="CG59" s="22" t="str">
        <f t="shared" si="68"/>
        <v>تاريخ</v>
      </c>
      <c r="CH59" s="22" t="str">
        <f t="shared" si="93"/>
        <v/>
      </c>
      <c r="CI59" s="22" t="str">
        <f t="shared" si="94"/>
        <v xml:space="preserve"> جغرافيا </v>
      </c>
      <c r="CJ59" s="22" t="str">
        <f t="shared" si="95"/>
        <v xml:space="preserve">  فلسفة </v>
      </c>
      <c r="CK59" s="22" t="str">
        <f t="shared" si="96"/>
        <v xml:space="preserve">  مجموع كلى </v>
      </c>
      <c r="CL59" s="22" t="str">
        <f t="shared" si="97"/>
        <v xml:space="preserve">  حاسب آلى </v>
      </c>
      <c r="CM59" s="22" t="str">
        <f t="shared" si="98"/>
        <v xml:space="preserve">  دين </v>
      </c>
      <c r="CN59" s="22" t="str">
        <f t="shared" si="99"/>
        <v xml:space="preserve">  وطنية </v>
      </c>
      <c r="CO59" s="22" t="str">
        <f t="shared" si="100"/>
        <v xml:space="preserve"> تربية رياضية </v>
      </c>
      <c r="CP59" s="22" t="str">
        <f t="shared" si="101"/>
        <v xml:space="preserve">نشاط </v>
      </c>
      <c r="CQ59" s="22" t="str">
        <f t="shared" si="102"/>
        <v xml:space="preserve">مهنية </v>
      </c>
      <c r="CR59" s="22">
        <f t="shared" si="103"/>
        <v>1</v>
      </c>
      <c r="CS59" s="22">
        <f t="shared" si="104"/>
        <v>1</v>
      </c>
      <c r="CT59" s="22">
        <f t="shared" si="105"/>
        <v>1</v>
      </c>
      <c r="CU59" s="22">
        <f t="shared" si="106"/>
        <v>1</v>
      </c>
      <c r="CV59" s="22">
        <f t="shared" si="107"/>
        <v>1</v>
      </c>
      <c r="CW59" s="22">
        <f t="shared" si="108"/>
        <v>1</v>
      </c>
      <c r="CX59" s="22">
        <f t="shared" si="109"/>
        <v>0</v>
      </c>
      <c r="CY59" s="22">
        <f t="shared" si="110"/>
        <v>1</v>
      </c>
      <c r="CZ59" s="22">
        <f t="shared" si="111"/>
        <v>1</v>
      </c>
      <c r="DA59" s="22">
        <f t="shared" si="112"/>
        <v>1</v>
      </c>
      <c r="DB59" s="22">
        <f t="shared" si="113"/>
        <v>1</v>
      </c>
      <c r="DC59" s="22">
        <f t="shared" si="114"/>
        <v>1</v>
      </c>
      <c r="DD59" s="22">
        <f t="shared" si="115"/>
        <v>1</v>
      </c>
      <c r="DE59" s="22">
        <f t="shared" si="116"/>
        <v>1</v>
      </c>
      <c r="DF59" s="22">
        <f t="shared" si="117"/>
        <v>1</v>
      </c>
      <c r="DG59" s="22">
        <f t="shared" si="118"/>
        <v>1</v>
      </c>
      <c r="DH59" s="22">
        <f t="shared" si="119"/>
        <v>15</v>
      </c>
      <c r="DI59" s="22">
        <f t="shared" si="120"/>
        <v>7</v>
      </c>
      <c r="DJ59" s="22">
        <f t="shared" si="121"/>
        <v>4</v>
      </c>
      <c r="DK59" s="23">
        <f t="shared" si="122"/>
        <v>1</v>
      </c>
      <c r="DL59" s="23">
        <f t="shared" si="123"/>
        <v>0</v>
      </c>
      <c r="DM59" s="24">
        <f t="shared" si="124"/>
        <v>1</v>
      </c>
      <c r="DN59" s="25" t="str">
        <f t="shared" si="125"/>
        <v>دور ثانى فى</v>
      </c>
      <c r="DO59" s="25" t="str">
        <f t="shared" si="126"/>
        <v>تاريخ</v>
      </c>
      <c r="DP59" s="125">
        <f t="shared" si="127"/>
        <v>31</v>
      </c>
      <c r="DQ59" s="23">
        <f t="shared" si="128"/>
        <v>1</v>
      </c>
      <c r="DR59" s="23">
        <f t="shared" si="129"/>
        <v>1</v>
      </c>
      <c r="DS59" s="24">
        <f t="shared" si="130"/>
        <v>2</v>
      </c>
      <c r="DT59" s="25" t="str">
        <f t="shared" si="131"/>
        <v>دور ثانى فى</v>
      </c>
      <c r="DU59" s="25" t="str">
        <f t="shared" si="132"/>
        <v xml:space="preserve"> جغرافيا   فلسفة </v>
      </c>
      <c r="DV59" s="127">
        <f t="shared" si="133"/>
        <v>14.5</v>
      </c>
    </row>
    <row r="60" spans="1:126" ht="21" thickTop="1" thickBot="1">
      <c r="A60" s="97">
        <f t="shared" si="69"/>
        <v>47</v>
      </c>
      <c r="B60" s="180" t="s">
        <v>147</v>
      </c>
      <c r="C60" s="100">
        <v>1447</v>
      </c>
      <c r="D60" s="152">
        <v>8</v>
      </c>
      <c r="E60" s="152" t="s">
        <v>67</v>
      </c>
      <c r="F60" s="100" t="s">
        <v>77</v>
      </c>
      <c r="G60" s="101" t="s">
        <v>69</v>
      </c>
      <c r="H60" s="152" t="s">
        <v>81</v>
      </c>
      <c r="I60" s="153" t="s">
        <v>80</v>
      </c>
      <c r="J60" s="135">
        <v>35510</v>
      </c>
      <c r="K60" s="97">
        <f t="shared" si="70"/>
        <v>10</v>
      </c>
      <c r="L60" s="13">
        <f t="shared" si="71"/>
        <v>6</v>
      </c>
      <c r="M60" s="13">
        <f t="shared" si="72"/>
        <v>16</v>
      </c>
      <c r="N60" s="97">
        <v>447</v>
      </c>
      <c r="O60" s="102"/>
      <c r="P60" s="103"/>
      <c r="Q60" s="103">
        <v>10</v>
      </c>
      <c r="R60" s="103"/>
      <c r="S60" s="104">
        <f t="shared" si="73"/>
        <v>10</v>
      </c>
      <c r="T60" s="105"/>
      <c r="U60" s="103">
        <v>9.5</v>
      </c>
      <c r="V60" s="103"/>
      <c r="W60" s="104">
        <f t="shared" si="74"/>
        <v>9.5</v>
      </c>
      <c r="X60" s="105"/>
      <c r="Y60" s="164">
        <v>4.5</v>
      </c>
      <c r="Z60" s="103"/>
      <c r="AA60" s="104">
        <f t="shared" si="75"/>
        <v>4.5</v>
      </c>
      <c r="AB60" s="106"/>
      <c r="AC60" s="97">
        <v>6.5</v>
      </c>
      <c r="AD60" s="97"/>
      <c r="AE60" s="97">
        <f t="shared" si="76"/>
        <v>6.5</v>
      </c>
      <c r="AF60" s="106"/>
      <c r="AG60" s="97">
        <v>2</v>
      </c>
      <c r="AH60" s="97"/>
      <c r="AI60" s="97">
        <f t="shared" si="77"/>
        <v>2</v>
      </c>
      <c r="AJ60" s="106">
        <v>1</v>
      </c>
      <c r="AK60" s="97">
        <v>1.5</v>
      </c>
      <c r="AL60" s="97">
        <f t="shared" si="78"/>
        <v>2.5</v>
      </c>
      <c r="AM60" s="106">
        <v>2</v>
      </c>
      <c r="AN60" s="97">
        <v>16</v>
      </c>
      <c r="AO60" s="97">
        <f t="shared" si="79"/>
        <v>18</v>
      </c>
      <c r="AP60" s="106"/>
      <c r="AQ60" s="97"/>
      <c r="AR60" s="97">
        <f t="shared" si="80"/>
        <v>0</v>
      </c>
      <c r="AS60" s="106"/>
      <c r="AT60" s="97"/>
      <c r="AU60" s="97">
        <f t="shared" si="81"/>
        <v>0</v>
      </c>
      <c r="AV60" s="107">
        <f t="shared" si="82"/>
        <v>53</v>
      </c>
      <c r="AW60" s="106"/>
      <c r="AX60" s="97">
        <v>3</v>
      </c>
      <c r="AY60" s="97">
        <v>5</v>
      </c>
      <c r="AZ60" s="97"/>
      <c r="BA60" s="97"/>
      <c r="BB60" s="97">
        <f t="shared" si="83"/>
        <v>8</v>
      </c>
      <c r="BC60" s="106"/>
      <c r="BD60" s="97">
        <v>6</v>
      </c>
      <c r="BE60" s="97"/>
      <c r="BF60" s="108">
        <f t="shared" si="84"/>
        <v>6</v>
      </c>
      <c r="BG60" s="106"/>
      <c r="BH60" s="97">
        <v>7</v>
      </c>
      <c r="BI60" s="97"/>
      <c r="BJ60" s="108">
        <f t="shared" si="85"/>
        <v>7</v>
      </c>
      <c r="BK60" s="106"/>
      <c r="BL60" s="97">
        <v>8</v>
      </c>
      <c r="BM60" s="97"/>
      <c r="BN60" s="108">
        <f t="shared" si="86"/>
        <v>8</v>
      </c>
      <c r="BO60" s="106"/>
      <c r="BP60" s="97">
        <v>7</v>
      </c>
      <c r="BQ60" s="97"/>
      <c r="BR60" s="108">
        <f t="shared" si="87"/>
        <v>7</v>
      </c>
      <c r="BS60" s="106"/>
      <c r="BT60" s="97">
        <v>2.5</v>
      </c>
      <c r="BU60" s="97" t="s">
        <v>85</v>
      </c>
      <c r="BV60" s="97"/>
      <c r="BW60" s="97"/>
      <c r="BX60" s="97">
        <f t="shared" si="88"/>
        <v>2.5</v>
      </c>
      <c r="BY60" s="27" t="str">
        <f t="shared" si="89"/>
        <v>دور ثانى فى</v>
      </c>
      <c r="BZ60" s="29" t="str">
        <f t="shared" si="90"/>
        <v xml:space="preserve">  عربى  لغة أولى   لغة ثانية  جبر   تفاضل تاريخ جغرافيا   فلسفة   مجموع كلى   حاسب آلى   دين   وطنية  تربية رياضية نشاط مهنية </v>
      </c>
      <c r="CB60" s="22" t="str">
        <f t="shared" si="91"/>
        <v xml:space="preserve">  عربى </v>
      </c>
      <c r="CC60" s="22" t="str">
        <f t="shared" si="92"/>
        <v xml:space="preserve"> لغة أولى </v>
      </c>
      <c r="CD60" s="22" t="str">
        <f t="shared" si="134"/>
        <v xml:space="preserve">  لغة ثانية </v>
      </c>
      <c r="CE60" s="22" t="str">
        <f t="shared" si="135"/>
        <v xml:space="preserve"> جبر </v>
      </c>
      <c r="CF60" s="22" t="str">
        <f t="shared" si="136"/>
        <v xml:space="preserve">  تفاضل </v>
      </c>
      <c r="CG60" s="22" t="str">
        <f t="shared" si="68"/>
        <v>تاريخ</v>
      </c>
      <c r="CH60" s="22" t="str">
        <f t="shared" si="93"/>
        <v/>
      </c>
      <c r="CI60" s="22" t="str">
        <f t="shared" si="94"/>
        <v xml:space="preserve"> جغرافيا </v>
      </c>
      <c r="CJ60" s="22" t="str">
        <f t="shared" si="95"/>
        <v xml:space="preserve">  فلسفة </v>
      </c>
      <c r="CK60" s="22" t="str">
        <f t="shared" si="96"/>
        <v xml:space="preserve">  مجموع كلى </v>
      </c>
      <c r="CL60" s="22" t="str">
        <f t="shared" si="97"/>
        <v xml:space="preserve">  حاسب آلى </v>
      </c>
      <c r="CM60" s="22" t="str">
        <f t="shared" si="98"/>
        <v xml:space="preserve">  دين </v>
      </c>
      <c r="CN60" s="22" t="str">
        <f t="shared" si="99"/>
        <v xml:space="preserve">  وطنية </v>
      </c>
      <c r="CO60" s="22" t="str">
        <f t="shared" si="100"/>
        <v xml:space="preserve"> تربية رياضية </v>
      </c>
      <c r="CP60" s="22" t="str">
        <f t="shared" si="101"/>
        <v xml:space="preserve">نشاط </v>
      </c>
      <c r="CQ60" s="22" t="str">
        <f t="shared" si="102"/>
        <v xml:space="preserve">مهنية </v>
      </c>
      <c r="CR60" s="22">
        <f t="shared" si="103"/>
        <v>1</v>
      </c>
      <c r="CS60" s="22">
        <f t="shared" si="104"/>
        <v>1</v>
      </c>
      <c r="CT60" s="22">
        <f t="shared" si="105"/>
        <v>1</v>
      </c>
      <c r="CU60" s="22">
        <f t="shared" si="106"/>
        <v>1</v>
      </c>
      <c r="CV60" s="22">
        <f t="shared" si="107"/>
        <v>1</v>
      </c>
      <c r="CW60" s="22">
        <f t="shared" si="108"/>
        <v>1</v>
      </c>
      <c r="CX60" s="22">
        <f t="shared" si="109"/>
        <v>0</v>
      </c>
      <c r="CY60" s="22">
        <f t="shared" si="110"/>
        <v>1</v>
      </c>
      <c r="CZ60" s="22">
        <f t="shared" si="111"/>
        <v>1</v>
      </c>
      <c r="DA60" s="22">
        <f t="shared" si="112"/>
        <v>1</v>
      </c>
      <c r="DB60" s="22">
        <f t="shared" si="113"/>
        <v>1</v>
      </c>
      <c r="DC60" s="22">
        <f t="shared" si="114"/>
        <v>1</v>
      </c>
      <c r="DD60" s="22">
        <f t="shared" si="115"/>
        <v>1</v>
      </c>
      <c r="DE60" s="22">
        <f t="shared" si="116"/>
        <v>1</v>
      </c>
      <c r="DF60" s="22">
        <f t="shared" si="117"/>
        <v>1</v>
      </c>
      <c r="DG60" s="22">
        <f t="shared" si="118"/>
        <v>1</v>
      </c>
      <c r="DH60" s="22">
        <f t="shared" si="119"/>
        <v>15</v>
      </c>
      <c r="DI60" s="22">
        <f t="shared" si="120"/>
        <v>8</v>
      </c>
      <c r="DJ60" s="22">
        <f t="shared" si="121"/>
        <v>2.5</v>
      </c>
      <c r="DK60" s="23">
        <f t="shared" si="122"/>
        <v>1</v>
      </c>
      <c r="DL60" s="23">
        <f t="shared" si="123"/>
        <v>0</v>
      </c>
      <c r="DM60" s="24">
        <f t="shared" si="124"/>
        <v>1</v>
      </c>
      <c r="DN60" s="25" t="str">
        <f t="shared" si="125"/>
        <v>دور ثانى فى</v>
      </c>
      <c r="DO60" s="25" t="str">
        <f t="shared" si="126"/>
        <v>تاريخ</v>
      </c>
      <c r="DP60" s="125">
        <f t="shared" si="127"/>
        <v>53</v>
      </c>
      <c r="DQ60" s="23">
        <f t="shared" si="128"/>
        <v>1</v>
      </c>
      <c r="DR60" s="23">
        <f t="shared" si="129"/>
        <v>1</v>
      </c>
      <c r="DS60" s="24">
        <f t="shared" si="130"/>
        <v>2</v>
      </c>
      <c r="DT60" s="25" t="str">
        <f t="shared" si="131"/>
        <v>دور ثانى فى</v>
      </c>
      <c r="DU60" s="25" t="str">
        <f t="shared" si="132"/>
        <v xml:space="preserve"> جغرافيا   فلسفة </v>
      </c>
      <c r="DV60" s="127">
        <f t="shared" si="133"/>
        <v>26</v>
      </c>
    </row>
    <row r="61" spans="1:126" ht="21" thickTop="1" thickBot="1">
      <c r="A61" s="97">
        <f t="shared" si="69"/>
        <v>48</v>
      </c>
      <c r="B61" s="180" t="s">
        <v>148</v>
      </c>
      <c r="C61" s="100">
        <v>1448</v>
      </c>
      <c r="D61" s="152">
        <v>4</v>
      </c>
      <c r="E61" s="152" t="s">
        <v>67</v>
      </c>
      <c r="F61" s="100" t="s">
        <v>77</v>
      </c>
      <c r="G61" s="101" t="s">
        <v>71</v>
      </c>
      <c r="H61" s="152" t="s">
        <v>81</v>
      </c>
      <c r="I61" s="153" t="s">
        <v>80</v>
      </c>
      <c r="J61" s="135">
        <v>35654</v>
      </c>
      <c r="K61" s="97">
        <f t="shared" si="70"/>
        <v>19</v>
      </c>
      <c r="L61" s="13">
        <f t="shared" si="71"/>
        <v>1</v>
      </c>
      <c r="M61" s="13">
        <f t="shared" si="72"/>
        <v>16</v>
      </c>
      <c r="N61" s="97">
        <v>448</v>
      </c>
      <c r="O61" s="102"/>
      <c r="P61" s="103"/>
      <c r="Q61" s="103">
        <v>15</v>
      </c>
      <c r="R61" s="103"/>
      <c r="S61" s="104">
        <f t="shared" si="73"/>
        <v>15</v>
      </c>
      <c r="T61" s="105"/>
      <c r="U61" s="103">
        <v>15.5</v>
      </c>
      <c r="V61" s="103"/>
      <c r="W61" s="104">
        <f t="shared" si="74"/>
        <v>15.5</v>
      </c>
      <c r="X61" s="105"/>
      <c r="Y61" s="164">
        <v>7</v>
      </c>
      <c r="Z61" s="103"/>
      <c r="AA61" s="104">
        <f t="shared" si="75"/>
        <v>7</v>
      </c>
      <c r="AB61" s="106"/>
      <c r="AC61" s="97">
        <v>6.5</v>
      </c>
      <c r="AD61" s="97"/>
      <c r="AE61" s="97">
        <f t="shared" si="76"/>
        <v>6.5</v>
      </c>
      <c r="AF61" s="106"/>
      <c r="AG61" s="97">
        <v>5.5</v>
      </c>
      <c r="AH61" s="97"/>
      <c r="AI61" s="97">
        <f t="shared" si="77"/>
        <v>5.5</v>
      </c>
      <c r="AJ61" s="106">
        <v>4</v>
      </c>
      <c r="AK61" s="97">
        <v>14</v>
      </c>
      <c r="AL61" s="97">
        <f t="shared" si="78"/>
        <v>18</v>
      </c>
      <c r="AM61" s="106">
        <v>4</v>
      </c>
      <c r="AN61" s="97">
        <v>16</v>
      </c>
      <c r="AO61" s="97">
        <f t="shared" si="79"/>
        <v>20</v>
      </c>
      <c r="AP61" s="106"/>
      <c r="AQ61" s="97"/>
      <c r="AR61" s="97">
        <f t="shared" si="80"/>
        <v>0</v>
      </c>
      <c r="AS61" s="106"/>
      <c r="AT61" s="97"/>
      <c r="AU61" s="97">
        <f t="shared" si="81"/>
        <v>0</v>
      </c>
      <c r="AV61" s="107">
        <f t="shared" si="82"/>
        <v>87.5</v>
      </c>
      <c r="AW61" s="106"/>
      <c r="AX61" s="97">
        <v>3</v>
      </c>
      <c r="AY61" s="97">
        <v>5</v>
      </c>
      <c r="AZ61" s="97"/>
      <c r="BA61" s="97"/>
      <c r="BB61" s="97">
        <f t="shared" si="83"/>
        <v>8</v>
      </c>
      <c r="BC61" s="106"/>
      <c r="BD61" s="97">
        <v>7</v>
      </c>
      <c r="BE61" s="97"/>
      <c r="BF61" s="108">
        <f t="shared" si="84"/>
        <v>7</v>
      </c>
      <c r="BG61" s="106"/>
      <c r="BH61" s="97">
        <v>8</v>
      </c>
      <c r="BI61" s="97"/>
      <c r="BJ61" s="108">
        <f t="shared" si="85"/>
        <v>8</v>
      </c>
      <c r="BK61" s="106"/>
      <c r="BL61" s="97">
        <v>8</v>
      </c>
      <c r="BM61" s="97"/>
      <c r="BN61" s="108">
        <f t="shared" si="86"/>
        <v>8</v>
      </c>
      <c r="BO61" s="106"/>
      <c r="BP61" s="97">
        <v>8</v>
      </c>
      <c r="BQ61" s="97"/>
      <c r="BR61" s="108">
        <f t="shared" si="87"/>
        <v>8</v>
      </c>
      <c r="BS61" s="106"/>
      <c r="BT61" s="97">
        <v>3</v>
      </c>
      <c r="BU61" s="97">
        <v>5</v>
      </c>
      <c r="BV61" s="97"/>
      <c r="BW61" s="97"/>
      <c r="BX61" s="97">
        <f t="shared" si="88"/>
        <v>8</v>
      </c>
      <c r="BY61" s="27" t="str">
        <f t="shared" si="89"/>
        <v>دور ثانى فى</v>
      </c>
      <c r="BZ61" s="29" t="str">
        <f t="shared" si="90"/>
        <v xml:space="preserve">  عربى  لغة أولى   لغة ثانية  جبر   تفاضل   جغرافيا   فلسفة   مجموع كلى   حاسب آلى   دين   وطنية  تربية رياضية نشاط مهنية </v>
      </c>
      <c r="CB61" s="22" t="str">
        <f t="shared" si="91"/>
        <v xml:space="preserve">  عربى </v>
      </c>
      <c r="CC61" s="22" t="str">
        <f t="shared" si="92"/>
        <v xml:space="preserve"> لغة أولى </v>
      </c>
      <c r="CD61" s="22" t="str">
        <f t="shared" si="134"/>
        <v xml:space="preserve">  لغة ثانية </v>
      </c>
      <c r="CE61" s="22" t="str">
        <f t="shared" si="135"/>
        <v xml:space="preserve"> جبر </v>
      </c>
      <c r="CF61" s="22" t="str">
        <f t="shared" si="136"/>
        <v xml:space="preserve">  تفاضل </v>
      </c>
      <c r="CG61" s="22" t="str">
        <f t="shared" si="68"/>
        <v xml:space="preserve"> </v>
      </c>
      <c r="CH61" s="22" t="str">
        <f t="shared" si="93"/>
        <v/>
      </c>
      <c r="CI61" s="22" t="str">
        <f t="shared" si="94"/>
        <v xml:space="preserve"> جغرافيا </v>
      </c>
      <c r="CJ61" s="22" t="str">
        <f t="shared" si="95"/>
        <v xml:space="preserve">  فلسفة </v>
      </c>
      <c r="CK61" s="22" t="str">
        <f t="shared" si="96"/>
        <v xml:space="preserve">  مجموع كلى </v>
      </c>
      <c r="CL61" s="22" t="str">
        <f t="shared" si="97"/>
        <v xml:space="preserve">  حاسب آلى </v>
      </c>
      <c r="CM61" s="22" t="str">
        <f t="shared" si="98"/>
        <v xml:space="preserve">  دين </v>
      </c>
      <c r="CN61" s="22" t="str">
        <f t="shared" si="99"/>
        <v xml:space="preserve">  وطنية </v>
      </c>
      <c r="CO61" s="22" t="str">
        <f t="shared" si="100"/>
        <v xml:space="preserve"> تربية رياضية </v>
      </c>
      <c r="CP61" s="22" t="str">
        <f t="shared" si="101"/>
        <v xml:space="preserve">نشاط </v>
      </c>
      <c r="CQ61" s="22" t="str">
        <f t="shared" si="102"/>
        <v xml:space="preserve">مهنية </v>
      </c>
      <c r="CR61" s="22">
        <f t="shared" si="103"/>
        <v>1</v>
      </c>
      <c r="CS61" s="22">
        <f t="shared" si="104"/>
        <v>1</v>
      </c>
      <c r="CT61" s="22">
        <f t="shared" si="105"/>
        <v>1</v>
      </c>
      <c r="CU61" s="22">
        <f t="shared" si="106"/>
        <v>1</v>
      </c>
      <c r="CV61" s="22">
        <f t="shared" si="107"/>
        <v>1</v>
      </c>
      <c r="CW61" s="22">
        <f t="shared" si="108"/>
        <v>1</v>
      </c>
      <c r="CX61" s="22">
        <f t="shared" si="109"/>
        <v>0</v>
      </c>
      <c r="CY61" s="22">
        <f t="shared" si="110"/>
        <v>1</v>
      </c>
      <c r="CZ61" s="22">
        <f t="shared" si="111"/>
        <v>1</v>
      </c>
      <c r="DA61" s="22">
        <f t="shared" si="112"/>
        <v>1</v>
      </c>
      <c r="DB61" s="22">
        <f t="shared" si="113"/>
        <v>1</v>
      </c>
      <c r="DC61" s="22">
        <f t="shared" si="114"/>
        <v>1</v>
      </c>
      <c r="DD61" s="22">
        <f t="shared" si="115"/>
        <v>1</v>
      </c>
      <c r="DE61" s="22">
        <f t="shared" si="116"/>
        <v>1</v>
      </c>
      <c r="DF61" s="22">
        <f t="shared" si="117"/>
        <v>1</v>
      </c>
      <c r="DG61" s="22">
        <f t="shared" si="118"/>
        <v>1</v>
      </c>
      <c r="DH61" s="22">
        <f t="shared" si="119"/>
        <v>15</v>
      </c>
      <c r="DI61" s="22">
        <f t="shared" si="120"/>
        <v>8</v>
      </c>
      <c r="DJ61" s="22">
        <f t="shared" si="121"/>
        <v>8</v>
      </c>
      <c r="DK61" s="23">
        <f t="shared" si="122"/>
        <v>0</v>
      </c>
      <c r="DL61" s="23">
        <f t="shared" si="123"/>
        <v>0</v>
      </c>
      <c r="DM61" s="24">
        <f t="shared" si="124"/>
        <v>0</v>
      </c>
      <c r="DN61" s="25" t="str">
        <f t="shared" si="125"/>
        <v/>
      </c>
      <c r="DO61" s="25" t="str">
        <f t="shared" si="126"/>
        <v xml:space="preserve"> </v>
      </c>
      <c r="DP61" s="125">
        <f t="shared" si="127"/>
        <v>87.5</v>
      </c>
      <c r="DQ61" s="23">
        <f t="shared" si="128"/>
        <v>1</v>
      </c>
      <c r="DR61" s="23">
        <f t="shared" si="129"/>
        <v>1</v>
      </c>
      <c r="DS61" s="24">
        <f t="shared" si="130"/>
        <v>2</v>
      </c>
      <c r="DT61" s="25" t="str">
        <f t="shared" si="131"/>
        <v>دور ثانى فى</v>
      </c>
      <c r="DU61" s="25" t="str">
        <f t="shared" si="132"/>
        <v xml:space="preserve"> جغرافيا   فلسفة </v>
      </c>
      <c r="DV61" s="127">
        <f t="shared" si="133"/>
        <v>43</v>
      </c>
    </row>
    <row r="62" spans="1:126" ht="21" thickTop="1" thickBot="1">
      <c r="A62" s="97">
        <f t="shared" si="69"/>
        <v>49</v>
      </c>
      <c r="B62" s="180" t="s">
        <v>149</v>
      </c>
      <c r="C62" s="100">
        <v>1449</v>
      </c>
      <c r="D62" s="152">
        <v>8</v>
      </c>
      <c r="E62" s="152" t="s">
        <v>67</v>
      </c>
      <c r="F62" s="100" t="s">
        <v>77</v>
      </c>
      <c r="G62" s="101" t="s">
        <v>69</v>
      </c>
      <c r="H62" s="152" t="s">
        <v>81</v>
      </c>
      <c r="I62" s="153" t="s">
        <v>79</v>
      </c>
      <c r="J62" s="135">
        <v>35152</v>
      </c>
      <c r="K62" s="97">
        <f t="shared" si="70"/>
        <v>3</v>
      </c>
      <c r="L62" s="13">
        <f t="shared" si="71"/>
        <v>6</v>
      </c>
      <c r="M62" s="13">
        <f t="shared" si="72"/>
        <v>17</v>
      </c>
      <c r="N62" s="97">
        <v>449</v>
      </c>
      <c r="O62" s="102"/>
      <c r="P62" s="103"/>
      <c r="Q62" s="103">
        <v>7.5</v>
      </c>
      <c r="R62" s="103"/>
      <c r="S62" s="104">
        <f t="shared" si="73"/>
        <v>7.5</v>
      </c>
      <c r="T62" s="105"/>
      <c r="U62" s="103">
        <v>8.5</v>
      </c>
      <c r="V62" s="103"/>
      <c r="W62" s="104">
        <f t="shared" si="74"/>
        <v>8.5</v>
      </c>
      <c r="X62" s="105"/>
      <c r="Y62" s="164">
        <v>2.5</v>
      </c>
      <c r="Z62" s="103"/>
      <c r="AA62" s="104">
        <f t="shared" si="75"/>
        <v>2.5</v>
      </c>
      <c r="AB62" s="106"/>
      <c r="AC62" s="97">
        <v>4.5</v>
      </c>
      <c r="AD62" s="97"/>
      <c r="AE62" s="97">
        <f t="shared" si="76"/>
        <v>4.5</v>
      </c>
      <c r="AF62" s="106"/>
      <c r="AG62" s="97">
        <v>2</v>
      </c>
      <c r="AH62" s="97"/>
      <c r="AI62" s="97">
        <f t="shared" si="77"/>
        <v>2</v>
      </c>
      <c r="AJ62" s="106">
        <v>2</v>
      </c>
      <c r="AK62" s="97">
        <v>1.5</v>
      </c>
      <c r="AL62" s="97">
        <f t="shared" si="78"/>
        <v>3.5</v>
      </c>
      <c r="AM62" s="106">
        <v>2</v>
      </c>
      <c r="AN62" s="97">
        <v>11</v>
      </c>
      <c r="AO62" s="97">
        <f t="shared" si="79"/>
        <v>13</v>
      </c>
      <c r="AP62" s="106"/>
      <c r="AQ62" s="97"/>
      <c r="AR62" s="97">
        <f t="shared" si="80"/>
        <v>0</v>
      </c>
      <c r="AS62" s="106"/>
      <c r="AT62" s="97"/>
      <c r="AU62" s="97">
        <f t="shared" si="81"/>
        <v>0</v>
      </c>
      <c r="AV62" s="107">
        <f t="shared" si="82"/>
        <v>41.5</v>
      </c>
      <c r="AW62" s="106"/>
      <c r="AX62" s="97">
        <v>3</v>
      </c>
      <c r="AY62" s="97">
        <v>4.5</v>
      </c>
      <c r="AZ62" s="97"/>
      <c r="BA62" s="97"/>
      <c r="BB62" s="97">
        <f t="shared" si="83"/>
        <v>7.5</v>
      </c>
      <c r="BC62" s="106"/>
      <c r="BD62" s="97">
        <v>6</v>
      </c>
      <c r="BE62" s="97"/>
      <c r="BF62" s="108">
        <f t="shared" si="84"/>
        <v>6</v>
      </c>
      <c r="BG62" s="106"/>
      <c r="BH62" s="97">
        <v>5.5</v>
      </c>
      <c r="BI62" s="97"/>
      <c r="BJ62" s="108">
        <f t="shared" si="85"/>
        <v>5.5</v>
      </c>
      <c r="BK62" s="106"/>
      <c r="BL62" s="97">
        <v>7</v>
      </c>
      <c r="BM62" s="97"/>
      <c r="BN62" s="108">
        <f t="shared" si="86"/>
        <v>7</v>
      </c>
      <c r="BO62" s="106"/>
      <c r="BP62" s="97">
        <v>8</v>
      </c>
      <c r="BQ62" s="97"/>
      <c r="BR62" s="108">
        <f t="shared" si="87"/>
        <v>8</v>
      </c>
      <c r="BS62" s="106"/>
      <c r="BT62" s="97">
        <v>2.5</v>
      </c>
      <c r="BU62" s="97">
        <v>4.5</v>
      </c>
      <c r="BV62" s="97"/>
      <c r="BW62" s="97"/>
      <c r="BX62" s="97">
        <f t="shared" si="88"/>
        <v>7</v>
      </c>
      <c r="BY62" s="27" t="str">
        <f t="shared" si="89"/>
        <v>دور ثانى فى</v>
      </c>
      <c r="BZ62" s="29" t="str">
        <f t="shared" si="90"/>
        <v xml:space="preserve">  عربى  لغة أولى   لغة ثانية  جبر   تفاضل تاريخ جغرافيا   فلسفة   مجموع كلى   حاسب آلى   دين   وطنية  تربية رياضية نشاط مهنية </v>
      </c>
      <c r="CB62" s="22" t="str">
        <f t="shared" si="91"/>
        <v xml:space="preserve">  عربى </v>
      </c>
      <c r="CC62" s="22" t="str">
        <f t="shared" si="92"/>
        <v xml:space="preserve"> لغة أولى </v>
      </c>
      <c r="CD62" s="22" t="str">
        <f t="shared" si="134"/>
        <v xml:space="preserve">  لغة ثانية </v>
      </c>
      <c r="CE62" s="22" t="str">
        <f t="shared" si="135"/>
        <v xml:space="preserve"> جبر </v>
      </c>
      <c r="CF62" s="22" t="str">
        <f t="shared" si="136"/>
        <v xml:space="preserve">  تفاضل </v>
      </c>
      <c r="CG62" s="22" t="str">
        <f t="shared" si="68"/>
        <v>تاريخ</v>
      </c>
      <c r="CH62" s="22" t="str">
        <f t="shared" si="93"/>
        <v/>
      </c>
      <c r="CI62" s="22" t="str">
        <f t="shared" si="94"/>
        <v xml:space="preserve"> جغرافيا </v>
      </c>
      <c r="CJ62" s="22" t="str">
        <f t="shared" si="95"/>
        <v xml:space="preserve">  فلسفة </v>
      </c>
      <c r="CK62" s="22" t="str">
        <f t="shared" si="96"/>
        <v xml:space="preserve">  مجموع كلى </v>
      </c>
      <c r="CL62" s="22" t="str">
        <f t="shared" si="97"/>
        <v xml:space="preserve">  حاسب آلى </v>
      </c>
      <c r="CM62" s="22" t="str">
        <f t="shared" si="98"/>
        <v xml:space="preserve">  دين </v>
      </c>
      <c r="CN62" s="22" t="str">
        <f t="shared" si="99"/>
        <v xml:space="preserve">  وطنية </v>
      </c>
      <c r="CO62" s="22" t="str">
        <f t="shared" si="100"/>
        <v xml:space="preserve"> تربية رياضية </v>
      </c>
      <c r="CP62" s="22" t="str">
        <f t="shared" si="101"/>
        <v xml:space="preserve">نشاط </v>
      </c>
      <c r="CQ62" s="22" t="str">
        <f t="shared" si="102"/>
        <v xml:space="preserve">مهنية </v>
      </c>
      <c r="CR62" s="22">
        <f t="shared" si="103"/>
        <v>1</v>
      </c>
      <c r="CS62" s="22">
        <f t="shared" si="104"/>
        <v>1</v>
      </c>
      <c r="CT62" s="22">
        <f t="shared" si="105"/>
        <v>1</v>
      </c>
      <c r="CU62" s="22">
        <f t="shared" si="106"/>
        <v>1</v>
      </c>
      <c r="CV62" s="22">
        <f t="shared" si="107"/>
        <v>1</v>
      </c>
      <c r="CW62" s="22">
        <f t="shared" si="108"/>
        <v>1</v>
      </c>
      <c r="CX62" s="22">
        <f t="shared" si="109"/>
        <v>0</v>
      </c>
      <c r="CY62" s="22">
        <f t="shared" si="110"/>
        <v>1</v>
      </c>
      <c r="CZ62" s="22">
        <f t="shared" si="111"/>
        <v>1</v>
      </c>
      <c r="DA62" s="22">
        <f t="shared" si="112"/>
        <v>1</v>
      </c>
      <c r="DB62" s="22">
        <f t="shared" si="113"/>
        <v>1</v>
      </c>
      <c r="DC62" s="22">
        <f t="shared" si="114"/>
        <v>1</v>
      </c>
      <c r="DD62" s="22">
        <f t="shared" si="115"/>
        <v>1</v>
      </c>
      <c r="DE62" s="22">
        <f t="shared" si="116"/>
        <v>1</v>
      </c>
      <c r="DF62" s="22">
        <f t="shared" si="117"/>
        <v>1</v>
      </c>
      <c r="DG62" s="22">
        <f t="shared" si="118"/>
        <v>1</v>
      </c>
      <c r="DH62" s="22">
        <f t="shared" si="119"/>
        <v>15</v>
      </c>
      <c r="DI62" s="22">
        <f t="shared" si="120"/>
        <v>7.5</v>
      </c>
      <c r="DJ62" s="22">
        <f t="shared" si="121"/>
        <v>7</v>
      </c>
      <c r="DK62" s="23">
        <f t="shared" si="122"/>
        <v>1</v>
      </c>
      <c r="DL62" s="23">
        <f t="shared" si="123"/>
        <v>0</v>
      </c>
      <c r="DM62" s="24">
        <f t="shared" si="124"/>
        <v>1</v>
      </c>
      <c r="DN62" s="25" t="str">
        <f t="shared" si="125"/>
        <v>دور ثانى فى</v>
      </c>
      <c r="DO62" s="25" t="str">
        <f t="shared" si="126"/>
        <v>تاريخ</v>
      </c>
      <c r="DP62" s="125">
        <f t="shared" si="127"/>
        <v>41.5</v>
      </c>
      <c r="DQ62" s="23">
        <f t="shared" si="128"/>
        <v>1</v>
      </c>
      <c r="DR62" s="23">
        <f t="shared" si="129"/>
        <v>1</v>
      </c>
      <c r="DS62" s="24">
        <f t="shared" si="130"/>
        <v>2</v>
      </c>
      <c r="DT62" s="25" t="str">
        <f t="shared" si="131"/>
        <v>دور ثانى فى</v>
      </c>
      <c r="DU62" s="25" t="str">
        <f t="shared" si="132"/>
        <v xml:space="preserve"> جغرافيا   فلسفة </v>
      </c>
      <c r="DV62" s="127">
        <f t="shared" si="133"/>
        <v>20.5</v>
      </c>
    </row>
    <row r="63" spans="1:126" ht="21" thickTop="1" thickBot="1">
      <c r="A63" s="97">
        <f t="shared" si="69"/>
        <v>50</v>
      </c>
      <c r="B63" s="180" t="s">
        <v>150</v>
      </c>
      <c r="C63" s="100">
        <v>1450</v>
      </c>
      <c r="D63" s="152">
        <v>8</v>
      </c>
      <c r="E63" s="152" t="s">
        <v>67</v>
      </c>
      <c r="F63" s="100" t="s">
        <v>77</v>
      </c>
      <c r="G63" s="101" t="s">
        <v>69</v>
      </c>
      <c r="H63" s="152" t="s">
        <v>81</v>
      </c>
      <c r="I63" s="153" t="s">
        <v>80</v>
      </c>
      <c r="J63" s="135">
        <v>35650</v>
      </c>
      <c r="K63" s="97">
        <f t="shared" si="70"/>
        <v>23</v>
      </c>
      <c r="L63" s="13">
        <f t="shared" si="71"/>
        <v>1</v>
      </c>
      <c r="M63" s="13">
        <f t="shared" si="72"/>
        <v>16</v>
      </c>
      <c r="N63" s="97">
        <v>450</v>
      </c>
      <c r="O63" s="102"/>
      <c r="P63" s="103"/>
      <c r="Q63" s="103">
        <v>11.5</v>
      </c>
      <c r="R63" s="103"/>
      <c r="S63" s="104">
        <f t="shared" si="73"/>
        <v>11.5</v>
      </c>
      <c r="T63" s="105"/>
      <c r="U63" s="103">
        <v>10.5</v>
      </c>
      <c r="V63" s="103"/>
      <c r="W63" s="104">
        <f t="shared" si="74"/>
        <v>10.5</v>
      </c>
      <c r="X63" s="105"/>
      <c r="Y63" s="164">
        <v>6.5</v>
      </c>
      <c r="Z63" s="103"/>
      <c r="AA63" s="104">
        <f t="shared" si="75"/>
        <v>6.5</v>
      </c>
      <c r="AB63" s="106"/>
      <c r="AC63" s="97">
        <v>5.5</v>
      </c>
      <c r="AD63" s="97"/>
      <c r="AE63" s="97">
        <f t="shared" si="76"/>
        <v>5.5</v>
      </c>
      <c r="AF63" s="106"/>
      <c r="AG63" s="97">
        <v>2.5</v>
      </c>
      <c r="AH63" s="97"/>
      <c r="AI63" s="97">
        <f t="shared" si="77"/>
        <v>2.5</v>
      </c>
      <c r="AJ63" s="106">
        <v>3.5</v>
      </c>
      <c r="AK63" s="97">
        <v>8</v>
      </c>
      <c r="AL63" s="97">
        <f t="shared" si="78"/>
        <v>11.5</v>
      </c>
      <c r="AM63" s="106">
        <v>3</v>
      </c>
      <c r="AN63" s="97">
        <v>14</v>
      </c>
      <c r="AO63" s="97">
        <f t="shared" si="79"/>
        <v>17</v>
      </c>
      <c r="AP63" s="106"/>
      <c r="AQ63" s="97"/>
      <c r="AR63" s="97">
        <f t="shared" si="80"/>
        <v>0</v>
      </c>
      <c r="AS63" s="106"/>
      <c r="AT63" s="97"/>
      <c r="AU63" s="97">
        <f t="shared" si="81"/>
        <v>0</v>
      </c>
      <c r="AV63" s="107">
        <f t="shared" si="82"/>
        <v>65</v>
      </c>
      <c r="AW63" s="106"/>
      <c r="AX63" s="97">
        <v>3</v>
      </c>
      <c r="AY63" s="97">
        <v>4.5</v>
      </c>
      <c r="AZ63" s="97"/>
      <c r="BA63" s="97"/>
      <c r="BB63" s="97">
        <f t="shared" si="83"/>
        <v>7.5</v>
      </c>
      <c r="BC63" s="106"/>
      <c r="BD63" s="97">
        <v>6</v>
      </c>
      <c r="BE63" s="97"/>
      <c r="BF63" s="108">
        <f t="shared" si="84"/>
        <v>6</v>
      </c>
      <c r="BG63" s="106"/>
      <c r="BH63" s="97">
        <v>6</v>
      </c>
      <c r="BI63" s="97"/>
      <c r="BJ63" s="108">
        <f t="shared" si="85"/>
        <v>6</v>
      </c>
      <c r="BK63" s="106"/>
      <c r="BL63" s="97">
        <v>7</v>
      </c>
      <c r="BM63" s="97"/>
      <c r="BN63" s="108">
        <f t="shared" si="86"/>
        <v>7</v>
      </c>
      <c r="BO63" s="106"/>
      <c r="BP63" s="97">
        <v>8</v>
      </c>
      <c r="BQ63" s="97"/>
      <c r="BR63" s="108">
        <f t="shared" si="87"/>
        <v>8</v>
      </c>
      <c r="BS63" s="106"/>
      <c r="BT63" s="97">
        <v>2.5</v>
      </c>
      <c r="BU63" s="97">
        <v>4.5</v>
      </c>
      <c r="BV63" s="97"/>
      <c r="BW63" s="97"/>
      <c r="BX63" s="97">
        <f t="shared" si="88"/>
        <v>7</v>
      </c>
      <c r="BY63" s="27" t="str">
        <f t="shared" si="89"/>
        <v>دور ثانى فى</v>
      </c>
      <c r="BZ63" s="29" t="str">
        <f t="shared" si="90"/>
        <v xml:space="preserve">  عربى  لغة أولى   لغة ثانية  جبر   تفاضل   جغرافيا   فلسفة   مجموع كلى   حاسب آلى   دين   وطنية  تربية رياضية نشاط مهنية </v>
      </c>
      <c r="CB63" s="22" t="str">
        <f t="shared" si="91"/>
        <v xml:space="preserve">  عربى </v>
      </c>
      <c r="CC63" s="22" t="str">
        <f t="shared" si="92"/>
        <v xml:space="preserve"> لغة أولى </v>
      </c>
      <c r="CD63" s="22" t="str">
        <f t="shared" si="134"/>
        <v xml:space="preserve">  لغة ثانية </v>
      </c>
      <c r="CE63" s="22" t="str">
        <f t="shared" si="135"/>
        <v xml:space="preserve"> جبر </v>
      </c>
      <c r="CF63" s="22" t="str">
        <f t="shared" si="136"/>
        <v xml:space="preserve">  تفاضل </v>
      </c>
      <c r="CG63" s="22" t="str">
        <f t="shared" si="68"/>
        <v xml:space="preserve"> </v>
      </c>
      <c r="CH63" s="22" t="str">
        <f t="shared" si="93"/>
        <v/>
      </c>
      <c r="CI63" s="22" t="str">
        <f t="shared" si="94"/>
        <v xml:space="preserve"> جغرافيا </v>
      </c>
      <c r="CJ63" s="22" t="str">
        <f t="shared" si="95"/>
        <v xml:space="preserve">  فلسفة </v>
      </c>
      <c r="CK63" s="22" t="str">
        <f t="shared" si="96"/>
        <v xml:space="preserve">  مجموع كلى </v>
      </c>
      <c r="CL63" s="22" t="str">
        <f t="shared" si="97"/>
        <v xml:space="preserve">  حاسب آلى </v>
      </c>
      <c r="CM63" s="22" t="str">
        <f t="shared" si="98"/>
        <v xml:space="preserve">  دين </v>
      </c>
      <c r="CN63" s="22" t="str">
        <f t="shared" si="99"/>
        <v xml:space="preserve">  وطنية </v>
      </c>
      <c r="CO63" s="22" t="str">
        <f t="shared" si="100"/>
        <v xml:space="preserve"> تربية رياضية </v>
      </c>
      <c r="CP63" s="22" t="str">
        <f t="shared" si="101"/>
        <v xml:space="preserve">نشاط </v>
      </c>
      <c r="CQ63" s="22" t="str">
        <f t="shared" si="102"/>
        <v xml:space="preserve">مهنية </v>
      </c>
      <c r="CR63" s="22">
        <f t="shared" si="103"/>
        <v>1</v>
      </c>
      <c r="CS63" s="22">
        <f t="shared" si="104"/>
        <v>1</v>
      </c>
      <c r="CT63" s="22">
        <f t="shared" si="105"/>
        <v>1</v>
      </c>
      <c r="CU63" s="22">
        <f t="shared" si="106"/>
        <v>1</v>
      </c>
      <c r="CV63" s="22">
        <f t="shared" si="107"/>
        <v>1</v>
      </c>
      <c r="CW63" s="22">
        <f t="shared" si="108"/>
        <v>1</v>
      </c>
      <c r="CX63" s="22">
        <f t="shared" si="109"/>
        <v>0</v>
      </c>
      <c r="CY63" s="22">
        <f t="shared" si="110"/>
        <v>1</v>
      </c>
      <c r="CZ63" s="22">
        <f t="shared" si="111"/>
        <v>1</v>
      </c>
      <c r="DA63" s="22">
        <f t="shared" si="112"/>
        <v>1</v>
      </c>
      <c r="DB63" s="22">
        <f t="shared" si="113"/>
        <v>1</v>
      </c>
      <c r="DC63" s="22">
        <f t="shared" si="114"/>
        <v>1</v>
      </c>
      <c r="DD63" s="22">
        <f t="shared" si="115"/>
        <v>1</v>
      </c>
      <c r="DE63" s="22">
        <f t="shared" si="116"/>
        <v>1</v>
      </c>
      <c r="DF63" s="22">
        <f t="shared" si="117"/>
        <v>1</v>
      </c>
      <c r="DG63" s="22">
        <f t="shared" si="118"/>
        <v>1</v>
      </c>
      <c r="DH63" s="22">
        <f t="shared" si="119"/>
        <v>15</v>
      </c>
      <c r="DI63" s="22">
        <f t="shared" si="120"/>
        <v>7.5</v>
      </c>
      <c r="DJ63" s="22">
        <f t="shared" si="121"/>
        <v>7</v>
      </c>
      <c r="DK63" s="23">
        <f t="shared" si="122"/>
        <v>0</v>
      </c>
      <c r="DL63" s="23">
        <f t="shared" si="123"/>
        <v>0</v>
      </c>
      <c r="DM63" s="24">
        <f t="shared" si="124"/>
        <v>0</v>
      </c>
      <c r="DN63" s="25" t="str">
        <f t="shared" si="125"/>
        <v/>
      </c>
      <c r="DO63" s="25" t="str">
        <f t="shared" si="126"/>
        <v xml:space="preserve"> </v>
      </c>
      <c r="DP63" s="125">
        <f t="shared" si="127"/>
        <v>65</v>
      </c>
      <c r="DQ63" s="23">
        <f t="shared" si="128"/>
        <v>1</v>
      </c>
      <c r="DR63" s="23">
        <f t="shared" si="129"/>
        <v>1</v>
      </c>
      <c r="DS63" s="24">
        <f t="shared" si="130"/>
        <v>2</v>
      </c>
      <c r="DT63" s="25" t="str">
        <f t="shared" si="131"/>
        <v>دور ثانى فى</v>
      </c>
      <c r="DU63" s="25" t="str">
        <f t="shared" si="132"/>
        <v xml:space="preserve"> جغرافيا   فلسفة </v>
      </c>
      <c r="DV63" s="127">
        <f t="shared" si="133"/>
        <v>31</v>
      </c>
    </row>
    <row r="64" spans="1:126" ht="21" thickTop="1" thickBot="1">
      <c r="A64" s="97">
        <f t="shared" si="69"/>
        <v>51</v>
      </c>
      <c r="B64" s="180" t="s">
        <v>151</v>
      </c>
      <c r="C64" s="100">
        <v>1451</v>
      </c>
      <c r="D64" s="152">
        <v>8</v>
      </c>
      <c r="E64" s="152" t="s">
        <v>67</v>
      </c>
      <c r="F64" s="100" t="s">
        <v>77</v>
      </c>
      <c r="G64" s="101" t="s">
        <v>69</v>
      </c>
      <c r="H64" s="152" t="s">
        <v>82</v>
      </c>
      <c r="I64" s="153" t="s">
        <v>80</v>
      </c>
      <c r="J64" s="135">
        <v>35354</v>
      </c>
      <c r="K64" s="97">
        <f t="shared" si="70"/>
        <v>15</v>
      </c>
      <c r="L64" s="13">
        <f t="shared" si="71"/>
        <v>11</v>
      </c>
      <c r="M64" s="13">
        <f t="shared" si="72"/>
        <v>16</v>
      </c>
      <c r="N64" s="97">
        <v>451</v>
      </c>
      <c r="O64" s="102"/>
      <c r="P64" s="103"/>
      <c r="Q64" s="103">
        <v>12.5</v>
      </c>
      <c r="R64" s="103"/>
      <c r="S64" s="104">
        <f t="shared" si="73"/>
        <v>12.5</v>
      </c>
      <c r="T64" s="105"/>
      <c r="U64" s="103">
        <v>7</v>
      </c>
      <c r="V64" s="103"/>
      <c r="W64" s="104">
        <f t="shared" si="74"/>
        <v>7</v>
      </c>
      <c r="X64" s="105"/>
      <c r="Y64" s="164">
        <v>6.5</v>
      </c>
      <c r="Z64" s="103"/>
      <c r="AA64" s="104">
        <f t="shared" si="75"/>
        <v>6.5</v>
      </c>
      <c r="AB64" s="106"/>
      <c r="AC64" s="97">
        <v>5.5</v>
      </c>
      <c r="AD64" s="97"/>
      <c r="AE64" s="97">
        <f t="shared" si="76"/>
        <v>5.5</v>
      </c>
      <c r="AF64" s="106"/>
      <c r="AG64" s="97">
        <v>2.5</v>
      </c>
      <c r="AH64" s="97"/>
      <c r="AI64" s="97">
        <f t="shared" si="77"/>
        <v>2.5</v>
      </c>
      <c r="AJ64" s="106">
        <v>3</v>
      </c>
      <c r="AK64" s="97">
        <v>5</v>
      </c>
      <c r="AL64" s="97">
        <f t="shared" si="78"/>
        <v>8</v>
      </c>
      <c r="AM64" s="106">
        <v>3.5</v>
      </c>
      <c r="AN64" s="97">
        <v>16</v>
      </c>
      <c r="AO64" s="97">
        <f t="shared" si="79"/>
        <v>19.5</v>
      </c>
      <c r="AP64" s="106"/>
      <c r="AQ64" s="97"/>
      <c r="AR64" s="97">
        <f t="shared" si="80"/>
        <v>0</v>
      </c>
      <c r="AS64" s="106"/>
      <c r="AT64" s="97"/>
      <c r="AU64" s="97">
        <f t="shared" si="81"/>
        <v>0</v>
      </c>
      <c r="AV64" s="107">
        <f t="shared" si="82"/>
        <v>61.5</v>
      </c>
      <c r="AW64" s="106"/>
      <c r="AX64" s="97">
        <v>3</v>
      </c>
      <c r="AY64" s="97">
        <v>5</v>
      </c>
      <c r="AZ64" s="97"/>
      <c r="BA64" s="97"/>
      <c r="BB64" s="97">
        <f t="shared" si="83"/>
        <v>8</v>
      </c>
      <c r="BC64" s="106"/>
      <c r="BD64" s="97">
        <v>5.5</v>
      </c>
      <c r="BE64" s="97"/>
      <c r="BF64" s="108">
        <f t="shared" si="84"/>
        <v>5.5</v>
      </c>
      <c r="BG64" s="106"/>
      <c r="BH64" s="97">
        <v>6.5</v>
      </c>
      <c r="BI64" s="97"/>
      <c r="BJ64" s="108">
        <f t="shared" si="85"/>
        <v>6.5</v>
      </c>
      <c r="BK64" s="106"/>
      <c r="BL64" s="97">
        <v>7</v>
      </c>
      <c r="BM64" s="97"/>
      <c r="BN64" s="108">
        <f t="shared" si="86"/>
        <v>7</v>
      </c>
      <c r="BO64" s="106"/>
      <c r="BP64" s="97">
        <v>8</v>
      </c>
      <c r="BQ64" s="97"/>
      <c r="BR64" s="108">
        <f t="shared" si="87"/>
        <v>8</v>
      </c>
      <c r="BS64" s="106"/>
      <c r="BT64" s="97">
        <v>3</v>
      </c>
      <c r="BU64" s="97">
        <v>4.5</v>
      </c>
      <c r="BV64" s="97"/>
      <c r="BW64" s="97"/>
      <c r="BX64" s="97">
        <f t="shared" si="88"/>
        <v>7.5</v>
      </c>
      <c r="BY64" s="27" t="str">
        <f t="shared" si="89"/>
        <v>دور ثانى فى</v>
      </c>
      <c r="BZ64" s="29" t="str">
        <f t="shared" si="90"/>
        <v xml:space="preserve">  عربى  لغة أولى   لغة ثانية  جبر   تفاضل   جغرافيا   فلسفة   مجموع كلى   حاسب آلى   دين   وطنية  تربية رياضية نشاط مهنية </v>
      </c>
      <c r="CB64" s="22" t="str">
        <f t="shared" si="91"/>
        <v xml:space="preserve">  عربى </v>
      </c>
      <c r="CC64" s="22" t="str">
        <f t="shared" si="92"/>
        <v xml:space="preserve"> لغة أولى </v>
      </c>
      <c r="CD64" s="22" t="str">
        <f t="shared" si="134"/>
        <v xml:space="preserve">  لغة ثانية </v>
      </c>
      <c r="CE64" s="22" t="str">
        <f t="shared" si="135"/>
        <v xml:space="preserve"> جبر </v>
      </c>
      <c r="CF64" s="22" t="str">
        <f t="shared" si="136"/>
        <v xml:space="preserve">  تفاضل </v>
      </c>
      <c r="CG64" s="22" t="str">
        <f t="shared" si="68"/>
        <v xml:space="preserve"> </v>
      </c>
      <c r="CH64" s="22" t="str">
        <f t="shared" si="93"/>
        <v/>
      </c>
      <c r="CI64" s="22" t="str">
        <f t="shared" si="94"/>
        <v xml:space="preserve"> جغرافيا </v>
      </c>
      <c r="CJ64" s="22" t="str">
        <f t="shared" si="95"/>
        <v xml:space="preserve">  فلسفة </v>
      </c>
      <c r="CK64" s="22" t="str">
        <f t="shared" si="96"/>
        <v xml:space="preserve">  مجموع كلى </v>
      </c>
      <c r="CL64" s="22" t="str">
        <f t="shared" si="97"/>
        <v xml:space="preserve">  حاسب آلى </v>
      </c>
      <c r="CM64" s="22" t="str">
        <f t="shared" si="98"/>
        <v xml:space="preserve">  دين </v>
      </c>
      <c r="CN64" s="22" t="str">
        <f t="shared" si="99"/>
        <v xml:space="preserve">  وطنية </v>
      </c>
      <c r="CO64" s="22" t="str">
        <f t="shared" si="100"/>
        <v xml:space="preserve"> تربية رياضية </v>
      </c>
      <c r="CP64" s="22" t="str">
        <f t="shared" si="101"/>
        <v xml:space="preserve">نشاط </v>
      </c>
      <c r="CQ64" s="22" t="str">
        <f t="shared" si="102"/>
        <v xml:space="preserve">مهنية </v>
      </c>
      <c r="CR64" s="22">
        <f t="shared" si="103"/>
        <v>1</v>
      </c>
      <c r="CS64" s="22">
        <f t="shared" si="104"/>
        <v>1</v>
      </c>
      <c r="CT64" s="22">
        <f t="shared" si="105"/>
        <v>1</v>
      </c>
      <c r="CU64" s="22">
        <f t="shared" si="106"/>
        <v>1</v>
      </c>
      <c r="CV64" s="22">
        <f t="shared" si="107"/>
        <v>1</v>
      </c>
      <c r="CW64" s="22">
        <f t="shared" si="108"/>
        <v>1</v>
      </c>
      <c r="CX64" s="22">
        <f t="shared" si="109"/>
        <v>0</v>
      </c>
      <c r="CY64" s="22">
        <f t="shared" si="110"/>
        <v>1</v>
      </c>
      <c r="CZ64" s="22">
        <f t="shared" si="111"/>
        <v>1</v>
      </c>
      <c r="DA64" s="22">
        <f t="shared" si="112"/>
        <v>1</v>
      </c>
      <c r="DB64" s="22">
        <f t="shared" si="113"/>
        <v>1</v>
      </c>
      <c r="DC64" s="22">
        <f t="shared" si="114"/>
        <v>1</v>
      </c>
      <c r="DD64" s="22">
        <f t="shared" si="115"/>
        <v>1</v>
      </c>
      <c r="DE64" s="22">
        <f t="shared" si="116"/>
        <v>1</v>
      </c>
      <c r="DF64" s="22">
        <f t="shared" si="117"/>
        <v>1</v>
      </c>
      <c r="DG64" s="22">
        <f t="shared" si="118"/>
        <v>1</v>
      </c>
      <c r="DH64" s="22">
        <f t="shared" si="119"/>
        <v>15</v>
      </c>
      <c r="DI64" s="22">
        <f t="shared" si="120"/>
        <v>8</v>
      </c>
      <c r="DJ64" s="22">
        <f t="shared" si="121"/>
        <v>7.5</v>
      </c>
      <c r="DK64" s="23">
        <f t="shared" si="122"/>
        <v>0</v>
      </c>
      <c r="DL64" s="23">
        <f t="shared" si="123"/>
        <v>0</v>
      </c>
      <c r="DM64" s="24">
        <f t="shared" si="124"/>
        <v>0</v>
      </c>
      <c r="DN64" s="25" t="str">
        <f t="shared" si="125"/>
        <v/>
      </c>
      <c r="DO64" s="25" t="str">
        <f t="shared" si="126"/>
        <v xml:space="preserve"> </v>
      </c>
      <c r="DP64" s="125">
        <f t="shared" si="127"/>
        <v>61.5</v>
      </c>
      <c r="DQ64" s="23">
        <f t="shared" si="128"/>
        <v>1</v>
      </c>
      <c r="DR64" s="23">
        <f t="shared" si="129"/>
        <v>1</v>
      </c>
      <c r="DS64" s="24">
        <f t="shared" si="130"/>
        <v>2</v>
      </c>
      <c r="DT64" s="25" t="str">
        <f t="shared" si="131"/>
        <v>دور ثانى فى</v>
      </c>
      <c r="DU64" s="25" t="str">
        <f t="shared" si="132"/>
        <v xml:space="preserve"> جغرافيا   فلسفة </v>
      </c>
      <c r="DV64" s="127">
        <f t="shared" si="133"/>
        <v>28.5</v>
      </c>
    </row>
    <row r="65" spans="1:126" ht="21" thickTop="1" thickBot="1">
      <c r="A65" s="97">
        <f t="shared" si="69"/>
        <v>52</v>
      </c>
      <c r="B65" s="180" t="s">
        <v>152</v>
      </c>
      <c r="C65" s="100">
        <v>1452</v>
      </c>
      <c r="D65" s="152">
        <v>8</v>
      </c>
      <c r="E65" s="152" t="s">
        <v>67</v>
      </c>
      <c r="F65" s="100" t="s">
        <v>77</v>
      </c>
      <c r="G65" s="101" t="s">
        <v>69</v>
      </c>
      <c r="H65" s="152" t="s">
        <v>81</v>
      </c>
      <c r="I65" s="153" t="s">
        <v>80</v>
      </c>
      <c r="J65" s="135">
        <v>35516</v>
      </c>
      <c r="K65" s="97">
        <f t="shared" si="70"/>
        <v>4</v>
      </c>
      <c r="L65" s="13">
        <f t="shared" si="71"/>
        <v>6</v>
      </c>
      <c r="M65" s="13">
        <f t="shared" si="72"/>
        <v>16</v>
      </c>
      <c r="N65" s="97">
        <v>452</v>
      </c>
      <c r="O65" s="102"/>
      <c r="P65" s="103"/>
      <c r="Q65" s="103">
        <v>14.5</v>
      </c>
      <c r="R65" s="103"/>
      <c r="S65" s="104">
        <f t="shared" si="73"/>
        <v>14.5</v>
      </c>
      <c r="T65" s="105"/>
      <c r="U65" s="103">
        <v>9</v>
      </c>
      <c r="V65" s="103"/>
      <c r="W65" s="104">
        <f t="shared" si="74"/>
        <v>9</v>
      </c>
      <c r="X65" s="105"/>
      <c r="Y65" s="164">
        <v>7.5</v>
      </c>
      <c r="Z65" s="103"/>
      <c r="AA65" s="104">
        <f t="shared" si="75"/>
        <v>7.5</v>
      </c>
      <c r="AB65" s="106"/>
      <c r="AC65" s="97">
        <v>5.5</v>
      </c>
      <c r="AD65" s="97"/>
      <c r="AE65" s="97">
        <f t="shared" si="76"/>
        <v>5.5</v>
      </c>
      <c r="AF65" s="106"/>
      <c r="AG65" s="97">
        <v>4</v>
      </c>
      <c r="AH65" s="97"/>
      <c r="AI65" s="97">
        <f t="shared" si="77"/>
        <v>4</v>
      </c>
      <c r="AJ65" s="106">
        <v>3</v>
      </c>
      <c r="AK65" s="97">
        <v>10</v>
      </c>
      <c r="AL65" s="97">
        <f t="shared" si="78"/>
        <v>13</v>
      </c>
      <c r="AM65" s="106">
        <v>3</v>
      </c>
      <c r="AN65" s="97">
        <v>15.5</v>
      </c>
      <c r="AO65" s="97">
        <f t="shared" si="79"/>
        <v>18.5</v>
      </c>
      <c r="AP65" s="106"/>
      <c r="AQ65" s="97"/>
      <c r="AR65" s="97">
        <f t="shared" si="80"/>
        <v>0</v>
      </c>
      <c r="AS65" s="106"/>
      <c r="AT65" s="97"/>
      <c r="AU65" s="97">
        <f t="shared" si="81"/>
        <v>0</v>
      </c>
      <c r="AV65" s="107">
        <f t="shared" si="82"/>
        <v>72</v>
      </c>
      <c r="AW65" s="106"/>
      <c r="AX65" s="97">
        <v>3</v>
      </c>
      <c r="AY65" s="97">
        <v>5</v>
      </c>
      <c r="AZ65" s="97"/>
      <c r="BA65" s="97"/>
      <c r="BB65" s="97">
        <f t="shared" si="83"/>
        <v>8</v>
      </c>
      <c r="BC65" s="106"/>
      <c r="BD65" s="97">
        <v>6</v>
      </c>
      <c r="BE65" s="97"/>
      <c r="BF65" s="108">
        <f t="shared" si="84"/>
        <v>6</v>
      </c>
      <c r="BG65" s="106"/>
      <c r="BH65" s="97">
        <v>7.5</v>
      </c>
      <c r="BI65" s="97"/>
      <c r="BJ65" s="108">
        <f t="shared" si="85"/>
        <v>7.5</v>
      </c>
      <c r="BK65" s="106"/>
      <c r="BL65" s="97">
        <v>7</v>
      </c>
      <c r="BM65" s="97"/>
      <c r="BN65" s="108">
        <f t="shared" si="86"/>
        <v>7</v>
      </c>
      <c r="BO65" s="106"/>
      <c r="BP65" s="97">
        <v>8</v>
      </c>
      <c r="BQ65" s="97"/>
      <c r="BR65" s="108">
        <f t="shared" si="87"/>
        <v>8</v>
      </c>
      <c r="BS65" s="106"/>
      <c r="BT65" s="97">
        <v>2</v>
      </c>
      <c r="BU65" s="97">
        <v>4.5</v>
      </c>
      <c r="BV65" s="97"/>
      <c r="BW65" s="97"/>
      <c r="BX65" s="97">
        <f t="shared" si="88"/>
        <v>6.5</v>
      </c>
      <c r="BY65" s="27" t="str">
        <f t="shared" si="89"/>
        <v>دور ثانى فى</v>
      </c>
      <c r="BZ65" s="29" t="str">
        <f t="shared" si="90"/>
        <v xml:space="preserve">  عربى  لغة أولى   لغة ثانية  جبر   تفاضل   جغرافيا   فلسفة   مجموع كلى   حاسب آلى   دين   وطنية  تربية رياضية نشاط مهنية </v>
      </c>
      <c r="CB65" s="22" t="str">
        <f t="shared" si="91"/>
        <v xml:space="preserve">  عربى </v>
      </c>
      <c r="CC65" s="22" t="str">
        <f t="shared" si="92"/>
        <v xml:space="preserve"> لغة أولى </v>
      </c>
      <c r="CD65" s="22" t="str">
        <f t="shared" si="134"/>
        <v xml:space="preserve">  لغة ثانية </v>
      </c>
      <c r="CE65" s="22" t="str">
        <f t="shared" si="135"/>
        <v xml:space="preserve"> جبر </v>
      </c>
      <c r="CF65" s="22" t="str">
        <f t="shared" si="136"/>
        <v xml:space="preserve">  تفاضل </v>
      </c>
      <c r="CG65" s="22" t="str">
        <f t="shared" si="68"/>
        <v xml:space="preserve"> </v>
      </c>
      <c r="CH65" s="22" t="str">
        <f t="shared" si="93"/>
        <v/>
      </c>
      <c r="CI65" s="22" t="str">
        <f t="shared" si="94"/>
        <v xml:space="preserve"> جغرافيا </v>
      </c>
      <c r="CJ65" s="22" t="str">
        <f t="shared" si="95"/>
        <v xml:space="preserve">  فلسفة </v>
      </c>
      <c r="CK65" s="22" t="str">
        <f t="shared" si="96"/>
        <v xml:space="preserve">  مجموع كلى </v>
      </c>
      <c r="CL65" s="22" t="str">
        <f t="shared" si="97"/>
        <v xml:space="preserve">  حاسب آلى </v>
      </c>
      <c r="CM65" s="22" t="str">
        <f t="shared" si="98"/>
        <v xml:space="preserve">  دين </v>
      </c>
      <c r="CN65" s="22" t="str">
        <f t="shared" si="99"/>
        <v xml:space="preserve">  وطنية </v>
      </c>
      <c r="CO65" s="22" t="str">
        <f t="shared" si="100"/>
        <v xml:space="preserve"> تربية رياضية </v>
      </c>
      <c r="CP65" s="22" t="str">
        <f t="shared" si="101"/>
        <v xml:space="preserve">نشاط </v>
      </c>
      <c r="CQ65" s="22" t="str">
        <f t="shared" si="102"/>
        <v xml:space="preserve">مهنية </v>
      </c>
      <c r="CR65" s="22">
        <f t="shared" si="103"/>
        <v>1</v>
      </c>
      <c r="CS65" s="22">
        <f t="shared" si="104"/>
        <v>1</v>
      </c>
      <c r="CT65" s="22">
        <f t="shared" si="105"/>
        <v>1</v>
      </c>
      <c r="CU65" s="22">
        <f t="shared" si="106"/>
        <v>1</v>
      </c>
      <c r="CV65" s="22">
        <f t="shared" si="107"/>
        <v>1</v>
      </c>
      <c r="CW65" s="22">
        <f t="shared" si="108"/>
        <v>1</v>
      </c>
      <c r="CX65" s="22">
        <f t="shared" si="109"/>
        <v>0</v>
      </c>
      <c r="CY65" s="22">
        <f t="shared" si="110"/>
        <v>1</v>
      </c>
      <c r="CZ65" s="22">
        <f t="shared" si="111"/>
        <v>1</v>
      </c>
      <c r="DA65" s="22">
        <f t="shared" si="112"/>
        <v>1</v>
      </c>
      <c r="DB65" s="22">
        <f t="shared" si="113"/>
        <v>1</v>
      </c>
      <c r="DC65" s="22">
        <f t="shared" si="114"/>
        <v>1</v>
      </c>
      <c r="DD65" s="22">
        <f t="shared" si="115"/>
        <v>1</v>
      </c>
      <c r="DE65" s="22">
        <f t="shared" si="116"/>
        <v>1</v>
      </c>
      <c r="DF65" s="22">
        <f t="shared" si="117"/>
        <v>1</v>
      </c>
      <c r="DG65" s="22">
        <f t="shared" si="118"/>
        <v>1</v>
      </c>
      <c r="DH65" s="22">
        <f t="shared" si="119"/>
        <v>15</v>
      </c>
      <c r="DI65" s="22">
        <f t="shared" si="120"/>
        <v>8</v>
      </c>
      <c r="DJ65" s="22">
        <f t="shared" si="121"/>
        <v>6.5</v>
      </c>
      <c r="DK65" s="23">
        <f t="shared" si="122"/>
        <v>0</v>
      </c>
      <c r="DL65" s="23">
        <f t="shared" si="123"/>
        <v>0</v>
      </c>
      <c r="DM65" s="24">
        <f t="shared" si="124"/>
        <v>0</v>
      </c>
      <c r="DN65" s="25" t="str">
        <f t="shared" si="125"/>
        <v/>
      </c>
      <c r="DO65" s="25" t="str">
        <f t="shared" si="126"/>
        <v xml:space="preserve"> </v>
      </c>
      <c r="DP65" s="125">
        <f t="shared" si="127"/>
        <v>72</v>
      </c>
      <c r="DQ65" s="23">
        <f t="shared" si="128"/>
        <v>1</v>
      </c>
      <c r="DR65" s="23">
        <f t="shared" si="129"/>
        <v>1</v>
      </c>
      <c r="DS65" s="24">
        <f t="shared" si="130"/>
        <v>2</v>
      </c>
      <c r="DT65" s="25" t="str">
        <f t="shared" si="131"/>
        <v>دور ثانى فى</v>
      </c>
      <c r="DU65" s="25" t="str">
        <f t="shared" si="132"/>
        <v xml:space="preserve"> جغرافيا   فلسفة </v>
      </c>
      <c r="DV65" s="127">
        <f t="shared" si="133"/>
        <v>35</v>
      </c>
    </row>
    <row r="66" spans="1:126" ht="21" thickTop="1" thickBot="1">
      <c r="A66" s="97">
        <f t="shared" si="69"/>
        <v>53</v>
      </c>
      <c r="B66" s="180" t="s">
        <v>153</v>
      </c>
      <c r="C66" s="100">
        <v>1453</v>
      </c>
      <c r="D66" s="152">
        <v>8</v>
      </c>
      <c r="E66" s="152" t="s">
        <v>67</v>
      </c>
      <c r="F66" s="100" t="s">
        <v>77</v>
      </c>
      <c r="G66" s="101" t="s">
        <v>69</v>
      </c>
      <c r="H66" s="152" t="s">
        <v>82</v>
      </c>
      <c r="I66" s="153" t="s">
        <v>80</v>
      </c>
      <c r="J66" s="135">
        <v>35423</v>
      </c>
      <c r="K66" s="97">
        <f t="shared" si="70"/>
        <v>7</v>
      </c>
      <c r="L66" s="13">
        <f t="shared" si="71"/>
        <v>9</v>
      </c>
      <c r="M66" s="13">
        <f t="shared" si="72"/>
        <v>16</v>
      </c>
      <c r="N66" s="97">
        <v>453</v>
      </c>
      <c r="O66" s="102"/>
      <c r="P66" s="103"/>
      <c r="Q66" s="103">
        <v>13</v>
      </c>
      <c r="R66" s="103"/>
      <c r="S66" s="104">
        <f t="shared" si="73"/>
        <v>13</v>
      </c>
      <c r="T66" s="105"/>
      <c r="U66" s="103">
        <v>10</v>
      </c>
      <c r="V66" s="103"/>
      <c r="W66" s="104">
        <f t="shared" si="74"/>
        <v>10</v>
      </c>
      <c r="X66" s="105"/>
      <c r="Y66" s="164">
        <v>5</v>
      </c>
      <c r="Z66" s="103"/>
      <c r="AA66" s="104">
        <f t="shared" si="75"/>
        <v>5</v>
      </c>
      <c r="AB66" s="106"/>
      <c r="AC66" s="97">
        <v>6</v>
      </c>
      <c r="AD66" s="97"/>
      <c r="AE66" s="97">
        <f t="shared" si="76"/>
        <v>6</v>
      </c>
      <c r="AF66" s="106"/>
      <c r="AG66" s="97">
        <v>5</v>
      </c>
      <c r="AH66" s="97"/>
      <c r="AI66" s="97">
        <f t="shared" si="77"/>
        <v>5</v>
      </c>
      <c r="AJ66" s="106">
        <v>3.5</v>
      </c>
      <c r="AK66" s="97">
        <v>9.5</v>
      </c>
      <c r="AL66" s="97">
        <f t="shared" si="78"/>
        <v>13</v>
      </c>
      <c r="AM66" s="106">
        <v>3.5</v>
      </c>
      <c r="AN66" s="97">
        <v>16</v>
      </c>
      <c r="AO66" s="97">
        <f t="shared" si="79"/>
        <v>19.5</v>
      </c>
      <c r="AP66" s="106"/>
      <c r="AQ66" s="97"/>
      <c r="AR66" s="97">
        <f t="shared" si="80"/>
        <v>0</v>
      </c>
      <c r="AS66" s="106"/>
      <c r="AT66" s="97"/>
      <c r="AU66" s="97">
        <f t="shared" si="81"/>
        <v>0</v>
      </c>
      <c r="AV66" s="107">
        <f t="shared" si="82"/>
        <v>71.5</v>
      </c>
      <c r="AW66" s="106"/>
      <c r="AX66" s="97">
        <v>3</v>
      </c>
      <c r="AY66" s="97">
        <v>5</v>
      </c>
      <c r="AZ66" s="97"/>
      <c r="BA66" s="97"/>
      <c r="BB66" s="97">
        <f t="shared" si="83"/>
        <v>8</v>
      </c>
      <c r="BC66" s="106"/>
      <c r="BD66" s="97">
        <v>6.5</v>
      </c>
      <c r="BE66" s="97"/>
      <c r="BF66" s="108">
        <f t="shared" si="84"/>
        <v>6.5</v>
      </c>
      <c r="BG66" s="106"/>
      <c r="BH66" s="97">
        <v>7.5</v>
      </c>
      <c r="BI66" s="97"/>
      <c r="BJ66" s="108">
        <f t="shared" si="85"/>
        <v>7.5</v>
      </c>
      <c r="BK66" s="106"/>
      <c r="BL66" s="97">
        <v>7</v>
      </c>
      <c r="BM66" s="97"/>
      <c r="BN66" s="108">
        <f t="shared" si="86"/>
        <v>7</v>
      </c>
      <c r="BO66" s="106"/>
      <c r="BP66" s="97">
        <v>8</v>
      </c>
      <c r="BQ66" s="97"/>
      <c r="BR66" s="108">
        <f t="shared" si="87"/>
        <v>8</v>
      </c>
      <c r="BS66" s="106"/>
      <c r="BT66" s="97">
        <v>2.5</v>
      </c>
      <c r="BU66" s="97">
        <v>4.5</v>
      </c>
      <c r="BV66" s="97"/>
      <c r="BW66" s="97"/>
      <c r="BX66" s="97">
        <f t="shared" si="88"/>
        <v>7</v>
      </c>
      <c r="BY66" s="27" t="str">
        <f t="shared" si="89"/>
        <v>دور ثانى فى</v>
      </c>
      <c r="BZ66" s="29" t="str">
        <f t="shared" si="90"/>
        <v xml:space="preserve">  عربى  لغة أولى   لغة ثانية  جبر   تفاضل   جغرافيا   فلسفة   مجموع كلى   حاسب آلى   دين   وطنية  تربية رياضية نشاط مهنية </v>
      </c>
      <c r="CB66" s="22" t="str">
        <f t="shared" si="91"/>
        <v xml:space="preserve">  عربى </v>
      </c>
      <c r="CC66" s="22" t="str">
        <f t="shared" si="92"/>
        <v xml:space="preserve"> لغة أولى </v>
      </c>
      <c r="CD66" s="22" t="str">
        <f t="shared" si="134"/>
        <v xml:space="preserve">  لغة ثانية </v>
      </c>
      <c r="CE66" s="22" t="str">
        <f t="shared" si="135"/>
        <v xml:space="preserve"> جبر </v>
      </c>
      <c r="CF66" s="22" t="str">
        <f t="shared" si="136"/>
        <v xml:space="preserve">  تفاضل </v>
      </c>
      <c r="CG66" s="22" t="str">
        <f t="shared" si="68"/>
        <v xml:space="preserve"> </v>
      </c>
      <c r="CH66" s="22" t="str">
        <f t="shared" si="93"/>
        <v/>
      </c>
      <c r="CI66" s="22" t="str">
        <f t="shared" si="94"/>
        <v xml:space="preserve"> جغرافيا </v>
      </c>
      <c r="CJ66" s="22" t="str">
        <f t="shared" si="95"/>
        <v xml:space="preserve">  فلسفة </v>
      </c>
      <c r="CK66" s="22" t="str">
        <f t="shared" si="96"/>
        <v xml:space="preserve">  مجموع كلى </v>
      </c>
      <c r="CL66" s="22" t="str">
        <f t="shared" si="97"/>
        <v xml:space="preserve">  حاسب آلى </v>
      </c>
      <c r="CM66" s="22" t="str">
        <f t="shared" si="98"/>
        <v xml:space="preserve">  دين </v>
      </c>
      <c r="CN66" s="22" t="str">
        <f t="shared" si="99"/>
        <v xml:space="preserve">  وطنية </v>
      </c>
      <c r="CO66" s="22" t="str">
        <f t="shared" si="100"/>
        <v xml:space="preserve"> تربية رياضية </v>
      </c>
      <c r="CP66" s="22" t="str">
        <f t="shared" si="101"/>
        <v xml:space="preserve">نشاط </v>
      </c>
      <c r="CQ66" s="22" t="str">
        <f t="shared" si="102"/>
        <v xml:space="preserve">مهنية </v>
      </c>
      <c r="CR66" s="22">
        <f t="shared" si="103"/>
        <v>1</v>
      </c>
      <c r="CS66" s="22">
        <f t="shared" si="104"/>
        <v>1</v>
      </c>
      <c r="CT66" s="22">
        <f t="shared" si="105"/>
        <v>1</v>
      </c>
      <c r="CU66" s="22">
        <f t="shared" si="106"/>
        <v>1</v>
      </c>
      <c r="CV66" s="22">
        <f t="shared" si="107"/>
        <v>1</v>
      </c>
      <c r="CW66" s="22">
        <f t="shared" si="108"/>
        <v>1</v>
      </c>
      <c r="CX66" s="22">
        <f t="shared" si="109"/>
        <v>0</v>
      </c>
      <c r="CY66" s="22">
        <f t="shared" si="110"/>
        <v>1</v>
      </c>
      <c r="CZ66" s="22">
        <f t="shared" si="111"/>
        <v>1</v>
      </c>
      <c r="DA66" s="22">
        <f t="shared" si="112"/>
        <v>1</v>
      </c>
      <c r="DB66" s="22">
        <f t="shared" si="113"/>
        <v>1</v>
      </c>
      <c r="DC66" s="22">
        <f t="shared" si="114"/>
        <v>1</v>
      </c>
      <c r="DD66" s="22">
        <f t="shared" si="115"/>
        <v>1</v>
      </c>
      <c r="DE66" s="22">
        <f t="shared" si="116"/>
        <v>1</v>
      </c>
      <c r="DF66" s="22">
        <f t="shared" si="117"/>
        <v>1</v>
      </c>
      <c r="DG66" s="22">
        <f t="shared" si="118"/>
        <v>1</v>
      </c>
      <c r="DH66" s="22">
        <f t="shared" si="119"/>
        <v>15</v>
      </c>
      <c r="DI66" s="22">
        <f t="shared" si="120"/>
        <v>8</v>
      </c>
      <c r="DJ66" s="22">
        <f t="shared" si="121"/>
        <v>7</v>
      </c>
      <c r="DK66" s="23">
        <f t="shared" si="122"/>
        <v>0</v>
      </c>
      <c r="DL66" s="23">
        <f t="shared" si="123"/>
        <v>0</v>
      </c>
      <c r="DM66" s="24">
        <f t="shared" si="124"/>
        <v>0</v>
      </c>
      <c r="DN66" s="25" t="str">
        <f t="shared" si="125"/>
        <v/>
      </c>
      <c r="DO66" s="25" t="str">
        <f t="shared" si="126"/>
        <v xml:space="preserve"> </v>
      </c>
      <c r="DP66" s="125">
        <f t="shared" si="127"/>
        <v>71.5</v>
      </c>
      <c r="DQ66" s="23">
        <f t="shared" si="128"/>
        <v>1</v>
      </c>
      <c r="DR66" s="23">
        <f t="shared" si="129"/>
        <v>1</v>
      </c>
      <c r="DS66" s="24">
        <f t="shared" si="130"/>
        <v>2</v>
      </c>
      <c r="DT66" s="25" t="str">
        <f t="shared" si="131"/>
        <v>دور ثانى فى</v>
      </c>
      <c r="DU66" s="25" t="str">
        <f t="shared" si="132"/>
        <v xml:space="preserve"> جغرافيا   فلسفة </v>
      </c>
      <c r="DV66" s="127">
        <f t="shared" si="133"/>
        <v>33</v>
      </c>
    </row>
    <row r="67" spans="1:126" ht="21" thickTop="1" thickBot="1">
      <c r="A67" s="97">
        <f t="shared" si="69"/>
        <v>54</v>
      </c>
      <c r="B67" s="180" t="s">
        <v>154</v>
      </c>
      <c r="C67" s="100">
        <v>1454</v>
      </c>
      <c r="D67" s="152">
        <v>8</v>
      </c>
      <c r="E67" s="152" t="s">
        <v>67</v>
      </c>
      <c r="F67" s="100" t="s">
        <v>77</v>
      </c>
      <c r="G67" s="101" t="s">
        <v>69</v>
      </c>
      <c r="H67" s="152" t="s">
        <v>81</v>
      </c>
      <c r="I67" s="153" t="s">
        <v>80</v>
      </c>
      <c r="J67" s="135">
        <v>35329</v>
      </c>
      <c r="K67" s="97">
        <f t="shared" si="70"/>
        <v>10</v>
      </c>
      <c r="L67" s="13">
        <f t="shared" si="71"/>
        <v>0</v>
      </c>
      <c r="M67" s="13">
        <f t="shared" si="72"/>
        <v>17</v>
      </c>
      <c r="N67" s="97">
        <v>454</v>
      </c>
      <c r="O67" s="102"/>
      <c r="P67" s="103"/>
      <c r="Q67" s="103">
        <v>11.5</v>
      </c>
      <c r="R67" s="103"/>
      <c r="S67" s="104">
        <f t="shared" si="73"/>
        <v>11.5</v>
      </c>
      <c r="T67" s="105"/>
      <c r="U67" s="103">
        <v>11.5</v>
      </c>
      <c r="V67" s="103"/>
      <c r="W67" s="104">
        <f t="shared" si="74"/>
        <v>11.5</v>
      </c>
      <c r="X67" s="105"/>
      <c r="Y67" s="164">
        <v>5</v>
      </c>
      <c r="Z67" s="103"/>
      <c r="AA67" s="104">
        <f t="shared" si="75"/>
        <v>5</v>
      </c>
      <c r="AB67" s="106"/>
      <c r="AC67" s="97">
        <v>5.5</v>
      </c>
      <c r="AD67" s="97"/>
      <c r="AE67" s="97">
        <f t="shared" si="76"/>
        <v>5.5</v>
      </c>
      <c r="AF67" s="106"/>
      <c r="AG67" s="97">
        <v>1.5</v>
      </c>
      <c r="AH67" s="97"/>
      <c r="AI67" s="97">
        <f t="shared" si="77"/>
        <v>1.5</v>
      </c>
      <c r="AJ67" s="106">
        <v>2.5</v>
      </c>
      <c r="AK67" s="97">
        <v>9</v>
      </c>
      <c r="AL67" s="97">
        <f t="shared" si="78"/>
        <v>11.5</v>
      </c>
      <c r="AM67" s="106">
        <v>2</v>
      </c>
      <c r="AN67" s="97">
        <v>15</v>
      </c>
      <c r="AO67" s="97">
        <f t="shared" si="79"/>
        <v>17</v>
      </c>
      <c r="AP67" s="106"/>
      <c r="AQ67" s="97"/>
      <c r="AR67" s="97">
        <f t="shared" si="80"/>
        <v>0</v>
      </c>
      <c r="AS67" s="106"/>
      <c r="AT67" s="97"/>
      <c r="AU67" s="97">
        <f t="shared" si="81"/>
        <v>0</v>
      </c>
      <c r="AV67" s="107">
        <f t="shared" si="82"/>
        <v>63.5</v>
      </c>
      <c r="AW67" s="106"/>
      <c r="AX67" s="97">
        <v>3</v>
      </c>
      <c r="AY67" s="97">
        <v>5</v>
      </c>
      <c r="AZ67" s="97"/>
      <c r="BA67" s="97"/>
      <c r="BB67" s="97">
        <f t="shared" si="83"/>
        <v>8</v>
      </c>
      <c r="BC67" s="106"/>
      <c r="BD67" s="97">
        <v>7</v>
      </c>
      <c r="BE67" s="97"/>
      <c r="BF67" s="108">
        <f t="shared" si="84"/>
        <v>7</v>
      </c>
      <c r="BG67" s="106"/>
      <c r="BH67" s="97">
        <v>7.5</v>
      </c>
      <c r="BI67" s="97"/>
      <c r="BJ67" s="108">
        <f t="shared" si="85"/>
        <v>7.5</v>
      </c>
      <c r="BK67" s="106"/>
      <c r="BL67" s="97">
        <v>7</v>
      </c>
      <c r="BM67" s="97"/>
      <c r="BN67" s="108">
        <f t="shared" si="86"/>
        <v>7</v>
      </c>
      <c r="BO67" s="106"/>
      <c r="BP67" s="97">
        <v>7</v>
      </c>
      <c r="BQ67" s="97"/>
      <c r="BR67" s="108">
        <f t="shared" si="87"/>
        <v>7</v>
      </c>
      <c r="BS67" s="106"/>
      <c r="BT67" s="97">
        <v>2.5</v>
      </c>
      <c r="BU67" s="97">
        <v>4.5</v>
      </c>
      <c r="BV67" s="97"/>
      <c r="BW67" s="97"/>
      <c r="BX67" s="97">
        <f t="shared" si="88"/>
        <v>7</v>
      </c>
      <c r="BY67" s="27" t="str">
        <f t="shared" si="89"/>
        <v>دور ثانى فى</v>
      </c>
      <c r="BZ67" s="29" t="str">
        <f t="shared" si="90"/>
        <v xml:space="preserve">  عربى  لغة أولى   لغة ثانية  جبر   تفاضل   جغرافيا   فلسفة   مجموع كلى   حاسب آلى   دين   وطنية  تربية رياضية نشاط مهنية </v>
      </c>
      <c r="CB67" s="22" t="str">
        <f t="shared" si="91"/>
        <v xml:space="preserve">  عربى </v>
      </c>
      <c r="CC67" s="22" t="str">
        <f t="shared" si="92"/>
        <v xml:space="preserve"> لغة أولى </v>
      </c>
      <c r="CD67" s="22" t="str">
        <f t="shared" si="134"/>
        <v xml:space="preserve">  لغة ثانية </v>
      </c>
      <c r="CE67" s="22" t="str">
        <f t="shared" si="135"/>
        <v xml:space="preserve"> جبر </v>
      </c>
      <c r="CF67" s="22" t="str">
        <f t="shared" si="136"/>
        <v xml:space="preserve">  تفاضل </v>
      </c>
      <c r="CG67" s="22" t="str">
        <f t="shared" si="68"/>
        <v xml:space="preserve"> </v>
      </c>
      <c r="CH67" s="22" t="str">
        <f t="shared" si="93"/>
        <v/>
      </c>
      <c r="CI67" s="22" t="str">
        <f t="shared" si="94"/>
        <v xml:space="preserve"> جغرافيا </v>
      </c>
      <c r="CJ67" s="22" t="str">
        <f t="shared" si="95"/>
        <v xml:space="preserve">  فلسفة </v>
      </c>
      <c r="CK67" s="22" t="str">
        <f t="shared" si="96"/>
        <v xml:space="preserve">  مجموع كلى </v>
      </c>
      <c r="CL67" s="22" t="str">
        <f t="shared" si="97"/>
        <v xml:space="preserve">  حاسب آلى </v>
      </c>
      <c r="CM67" s="22" t="str">
        <f t="shared" si="98"/>
        <v xml:space="preserve">  دين </v>
      </c>
      <c r="CN67" s="22" t="str">
        <f t="shared" si="99"/>
        <v xml:space="preserve">  وطنية </v>
      </c>
      <c r="CO67" s="22" t="str">
        <f t="shared" si="100"/>
        <v xml:space="preserve"> تربية رياضية </v>
      </c>
      <c r="CP67" s="22" t="str">
        <f t="shared" si="101"/>
        <v xml:space="preserve">نشاط </v>
      </c>
      <c r="CQ67" s="22" t="str">
        <f t="shared" si="102"/>
        <v xml:space="preserve">مهنية </v>
      </c>
      <c r="CR67" s="22">
        <f t="shared" si="103"/>
        <v>1</v>
      </c>
      <c r="CS67" s="22">
        <f t="shared" si="104"/>
        <v>1</v>
      </c>
      <c r="CT67" s="22">
        <f t="shared" si="105"/>
        <v>1</v>
      </c>
      <c r="CU67" s="22">
        <f t="shared" si="106"/>
        <v>1</v>
      </c>
      <c r="CV67" s="22">
        <f t="shared" si="107"/>
        <v>1</v>
      </c>
      <c r="CW67" s="22">
        <f t="shared" si="108"/>
        <v>1</v>
      </c>
      <c r="CX67" s="22">
        <f t="shared" si="109"/>
        <v>0</v>
      </c>
      <c r="CY67" s="22">
        <f t="shared" si="110"/>
        <v>1</v>
      </c>
      <c r="CZ67" s="22">
        <f t="shared" si="111"/>
        <v>1</v>
      </c>
      <c r="DA67" s="22">
        <f t="shared" si="112"/>
        <v>1</v>
      </c>
      <c r="DB67" s="22">
        <f t="shared" si="113"/>
        <v>1</v>
      </c>
      <c r="DC67" s="22">
        <f t="shared" si="114"/>
        <v>1</v>
      </c>
      <c r="DD67" s="22">
        <f t="shared" si="115"/>
        <v>1</v>
      </c>
      <c r="DE67" s="22">
        <f t="shared" si="116"/>
        <v>1</v>
      </c>
      <c r="DF67" s="22">
        <f t="shared" si="117"/>
        <v>1</v>
      </c>
      <c r="DG67" s="22">
        <f t="shared" si="118"/>
        <v>1</v>
      </c>
      <c r="DH67" s="22">
        <f t="shared" si="119"/>
        <v>15</v>
      </c>
      <c r="DI67" s="22">
        <f t="shared" si="120"/>
        <v>8</v>
      </c>
      <c r="DJ67" s="22">
        <f t="shared" si="121"/>
        <v>7</v>
      </c>
      <c r="DK67" s="23">
        <f t="shared" si="122"/>
        <v>0</v>
      </c>
      <c r="DL67" s="23">
        <f t="shared" si="123"/>
        <v>0</v>
      </c>
      <c r="DM67" s="24">
        <f t="shared" si="124"/>
        <v>0</v>
      </c>
      <c r="DN67" s="25" t="str">
        <f t="shared" si="125"/>
        <v/>
      </c>
      <c r="DO67" s="25" t="str">
        <f t="shared" si="126"/>
        <v xml:space="preserve"> </v>
      </c>
      <c r="DP67" s="125">
        <f t="shared" si="127"/>
        <v>63.5</v>
      </c>
      <c r="DQ67" s="23">
        <f t="shared" si="128"/>
        <v>1</v>
      </c>
      <c r="DR67" s="23">
        <f t="shared" si="129"/>
        <v>1</v>
      </c>
      <c r="DS67" s="24">
        <f t="shared" si="130"/>
        <v>2</v>
      </c>
      <c r="DT67" s="25" t="str">
        <f t="shared" si="131"/>
        <v>دور ثانى فى</v>
      </c>
      <c r="DU67" s="25" t="str">
        <f t="shared" si="132"/>
        <v xml:space="preserve"> جغرافيا   فلسفة </v>
      </c>
      <c r="DV67" s="127">
        <f t="shared" si="133"/>
        <v>29.5</v>
      </c>
    </row>
    <row r="68" spans="1:126" ht="21" thickTop="1" thickBot="1">
      <c r="A68" s="97">
        <f t="shared" si="69"/>
        <v>55</v>
      </c>
      <c r="B68" s="180" t="s">
        <v>155</v>
      </c>
      <c r="C68" s="100">
        <v>1455</v>
      </c>
      <c r="D68" s="152">
        <v>8</v>
      </c>
      <c r="E68" s="152" t="s">
        <v>67</v>
      </c>
      <c r="F68" s="100" t="s">
        <v>77</v>
      </c>
      <c r="G68" s="101" t="s">
        <v>69</v>
      </c>
      <c r="H68" s="152" t="s">
        <v>81</v>
      </c>
      <c r="I68" s="153" t="s">
        <v>80</v>
      </c>
      <c r="J68" s="135">
        <v>35431</v>
      </c>
      <c r="K68" s="97">
        <f t="shared" si="70"/>
        <v>0</v>
      </c>
      <c r="L68" s="13">
        <f t="shared" si="71"/>
        <v>9</v>
      </c>
      <c r="M68" s="13">
        <f t="shared" si="72"/>
        <v>16</v>
      </c>
      <c r="N68" s="97">
        <v>455</v>
      </c>
      <c r="O68" s="102"/>
      <c r="P68" s="103"/>
      <c r="Q68" s="103">
        <v>12</v>
      </c>
      <c r="R68" s="103"/>
      <c r="S68" s="104">
        <f t="shared" si="73"/>
        <v>12</v>
      </c>
      <c r="T68" s="105"/>
      <c r="U68" s="103">
        <v>10.5</v>
      </c>
      <c r="V68" s="103"/>
      <c r="W68" s="104">
        <f t="shared" si="74"/>
        <v>10.5</v>
      </c>
      <c r="X68" s="105"/>
      <c r="Y68" s="164">
        <v>5.5</v>
      </c>
      <c r="Z68" s="103"/>
      <c r="AA68" s="104">
        <f t="shared" si="75"/>
        <v>5.5</v>
      </c>
      <c r="AB68" s="106"/>
      <c r="AC68" s="97">
        <v>6</v>
      </c>
      <c r="AD68" s="97"/>
      <c r="AE68" s="97">
        <f t="shared" si="76"/>
        <v>6</v>
      </c>
      <c r="AF68" s="106"/>
      <c r="AG68" s="97">
        <v>3</v>
      </c>
      <c r="AH68" s="97"/>
      <c r="AI68" s="97">
        <f t="shared" si="77"/>
        <v>3</v>
      </c>
      <c r="AJ68" s="106">
        <v>3</v>
      </c>
      <c r="AK68" s="97">
        <v>8.5</v>
      </c>
      <c r="AL68" s="97">
        <f t="shared" si="78"/>
        <v>11.5</v>
      </c>
      <c r="AM68" s="106">
        <v>3</v>
      </c>
      <c r="AN68" s="97">
        <v>16</v>
      </c>
      <c r="AO68" s="97">
        <f t="shared" si="79"/>
        <v>19</v>
      </c>
      <c r="AP68" s="106"/>
      <c r="AQ68" s="97"/>
      <c r="AR68" s="97">
        <f t="shared" si="80"/>
        <v>0</v>
      </c>
      <c r="AS68" s="106"/>
      <c r="AT68" s="97"/>
      <c r="AU68" s="97">
        <f t="shared" si="81"/>
        <v>0</v>
      </c>
      <c r="AV68" s="107">
        <f t="shared" si="82"/>
        <v>67.5</v>
      </c>
      <c r="AW68" s="106"/>
      <c r="AX68" s="97">
        <v>3</v>
      </c>
      <c r="AY68" s="97">
        <v>5</v>
      </c>
      <c r="AZ68" s="97"/>
      <c r="BA68" s="97"/>
      <c r="BB68" s="97">
        <f t="shared" si="83"/>
        <v>8</v>
      </c>
      <c r="BC68" s="106"/>
      <c r="BD68" s="97">
        <v>6</v>
      </c>
      <c r="BE68" s="97"/>
      <c r="BF68" s="108">
        <f t="shared" si="84"/>
        <v>6</v>
      </c>
      <c r="BG68" s="106"/>
      <c r="BH68" s="97">
        <v>7</v>
      </c>
      <c r="BI68" s="97"/>
      <c r="BJ68" s="108">
        <f t="shared" si="85"/>
        <v>7</v>
      </c>
      <c r="BK68" s="106"/>
      <c r="BL68" s="97">
        <v>7</v>
      </c>
      <c r="BM68" s="97"/>
      <c r="BN68" s="108">
        <f t="shared" si="86"/>
        <v>7</v>
      </c>
      <c r="BO68" s="106"/>
      <c r="BP68" s="97">
        <v>7</v>
      </c>
      <c r="BQ68" s="97"/>
      <c r="BR68" s="108">
        <f t="shared" si="87"/>
        <v>7</v>
      </c>
      <c r="BS68" s="106"/>
      <c r="BT68" s="97">
        <v>2.5</v>
      </c>
      <c r="BU68" s="97">
        <v>4</v>
      </c>
      <c r="BV68" s="97"/>
      <c r="BW68" s="97"/>
      <c r="BX68" s="97">
        <f t="shared" si="88"/>
        <v>6.5</v>
      </c>
      <c r="BY68" s="27" t="str">
        <f t="shared" si="89"/>
        <v>دور ثانى فى</v>
      </c>
      <c r="BZ68" s="29" t="str">
        <f t="shared" si="90"/>
        <v xml:space="preserve">  عربى  لغة أولى   لغة ثانية  جبر   تفاضل   جغرافيا   فلسفة   مجموع كلى   حاسب آلى   دين   وطنية  تربية رياضية نشاط مهنية </v>
      </c>
      <c r="CB68" s="22" t="str">
        <f t="shared" si="91"/>
        <v xml:space="preserve">  عربى </v>
      </c>
      <c r="CC68" s="22" t="str">
        <f t="shared" si="92"/>
        <v xml:space="preserve"> لغة أولى </v>
      </c>
      <c r="CD68" s="22" t="str">
        <f t="shared" si="134"/>
        <v xml:space="preserve">  لغة ثانية </v>
      </c>
      <c r="CE68" s="22" t="str">
        <f t="shared" si="135"/>
        <v xml:space="preserve"> جبر </v>
      </c>
      <c r="CF68" s="22" t="str">
        <f t="shared" si="136"/>
        <v xml:space="preserve">  تفاضل </v>
      </c>
      <c r="CG68" s="22" t="str">
        <f t="shared" si="68"/>
        <v xml:space="preserve"> </v>
      </c>
      <c r="CH68" s="22" t="str">
        <f t="shared" si="93"/>
        <v/>
      </c>
      <c r="CI68" s="22" t="str">
        <f t="shared" si="94"/>
        <v xml:space="preserve"> جغرافيا </v>
      </c>
      <c r="CJ68" s="22" t="str">
        <f t="shared" si="95"/>
        <v xml:space="preserve">  فلسفة </v>
      </c>
      <c r="CK68" s="22" t="str">
        <f t="shared" si="96"/>
        <v xml:space="preserve">  مجموع كلى </v>
      </c>
      <c r="CL68" s="22" t="str">
        <f t="shared" si="97"/>
        <v xml:space="preserve">  حاسب آلى </v>
      </c>
      <c r="CM68" s="22" t="str">
        <f t="shared" si="98"/>
        <v xml:space="preserve">  دين </v>
      </c>
      <c r="CN68" s="22" t="str">
        <f t="shared" si="99"/>
        <v xml:space="preserve">  وطنية </v>
      </c>
      <c r="CO68" s="22" t="str">
        <f t="shared" si="100"/>
        <v xml:space="preserve"> تربية رياضية </v>
      </c>
      <c r="CP68" s="22" t="str">
        <f t="shared" si="101"/>
        <v xml:space="preserve">نشاط </v>
      </c>
      <c r="CQ68" s="22" t="str">
        <f t="shared" si="102"/>
        <v xml:space="preserve">مهنية </v>
      </c>
      <c r="CR68" s="22">
        <f t="shared" si="103"/>
        <v>1</v>
      </c>
      <c r="CS68" s="22">
        <f t="shared" si="104"/>
        <v>1</v>
      </c>
      <c r="CT68" s="22">
        <f t="shared" si="105"/>
        <v>1</v>
      </c>
      <c r="CU68" s="22">
        <f t="shared" si="106"/>
        <v>1</v>
      </c>
      <c r="CV68" s="22">
        <f t="shared" si="107"/>
        <v>1</v>
      </c>
      <c r="CW68" s="22">
        <f t="shared" si="108"/>
        <v>1</v>
      </c>
      <c r="CX68" s="22">
        <f t="shared" si="109"/>
        <v>0</v>
      </c>
      <c r="CY68" s="22">
        <f t="shared" si="110"/>
        <v>1</v>
      </c>
      <c r="CZ68" s="22">
        <f t="shared" si="111"/>
        <v>1</v>
      </c>
      <c r="DA68" s="22">
        <f t="shared" si="112"/>
        <v>1</v>
      </c>
      <c r="DB68" s="22">
        <f t="shared" si="113"/>
        <v>1</v>
      </c>
      <c r="DC68" s="22">
        <f t="shared" si="114"/>
        <v>1</v>
      </c>
      <c r="DD68" s="22">
        <f t="shared" si="115"/>
        <v>1</v>
      </c>
      <c r="DE68" s="22">
        <f t="shared" si="116"/>
        <v>1</v>
      </c>
      <c r="DF68" s="22">
        <f t="shared" si="117"/>
        <v>1</v>
      </c>
      <c r="DG68" s="22">
        <f t="shared" si="118"/>
        <v>1</v>
      </c>
      <c r="DH68" s="22">
        <f t="shared" si="119"/>
        <v>15</v>
      </c>
      <c r="DI68" s="22">
        <f t="shared" si="120"/>
        <v>8</v>
      </c>
      <c r="DJ68" s="22">
        <f t="shared" si="121"/>
        <v>6.5</v>
      </c>
      <c r="DK68" s="23">
        <f t="shared" si="122"/>
        <v>0</v>
      </c>
      <c r="DL68" s="23">
        <f t="shared" si="123"/>
        <v>0</v>
      </c>
      <c r="DM68" s="24">
        <f t="shared" si="124"/>
        <v>0</v>
      </c>
      <c r="DN68" s="25" t="str">
        <f t="shared" si="125"/>
        <v/>
      </c>
      <c r="DO68" s="25" t="str">
        <f t="shared" si="126"/>
        <v xml:space="preserve"> </v>
      </c>
      <c r="DP68" s="125">
        <f t="shared" si="127"/>
        <v>67.5</v>
      </c>
      <c r="DQ68" s="23">
        <f t="shared" si="128"/>
        <v>1</v>
      </c>
      <c r="DR68" s="23">
        <f t="shared" si="129"/>
        <v>1</v>
      </c>
      <c r="DS68" s="24">
        <f t="shared" si="130"/>
        <v>2</v>
      </c>
      <c r="DT68" s="25" t="str">
        <f t="shared" si="131"/>
        <v>دور ثانى فى</v>
      </c>
      <c r="DU68" s="25" t="str">
        <f t="shared" si="132"/>
        <v xml:space="preserve"> جغرافيا   فلسفة </v>
      </c>
      <c r="DV68" s="127">
        <f t="shared" si="133"/>
        <v>31</v>
      </c>
    </row>
    <row r="69" spans="1:126" ht="21" thickTop="1" thickBot="1">
      <c r="A69" s="97">
        <f t="shared" si="69"/>
        <v>56</v>
      </c>
      <c r="B69" s="180" t="s">
        <v>156</v>
      </c>
      <c r="C69" s="100">
        <v>1456</v>
      </c>
      <c r="D69" s="152">
        <v>8</v>
      </c>
      <c r="E69" s="152" t="s">
        <v>67</v>
      </c>
      <c r="F69" s="100" t="s">
        <v>77</v>
      </c>
      <c r="G69" s="101" t="s">
        <v>69</v>
      </c>
      <c r="H69" s="152" t="s">
        <v>82</v>
      </c>
      <c r="I69" s="153" t="s">
        <v>80</v>
      </c>
      <c r="J69" s="135">
        <v>35028</v>
      </c>
      <c r="K69" s="97">
        <f t="shared" si="70"/>
        <v>6</v>
      </c>
      <c r="L69" s="13">
        <f t="shared" si="71"/>
        <v>10</v>
      </c>
      <c r="M69" s="13">
        <f t="shared" si="72"/>
        <v>17</v>
      </c>
      <c r="N69" s="97">
        <v>456</v>
      </c>
      <c r="O69" s="102"/>
      <c r="P69" s="103"/>
      <c r="Q69" s="103">
        <v>14.5</v>
      </c>
      <c r="R69" s="103"/>
      <c r="S69" s="104">
        <f t="shared" si="73"/>
        <v>14.5</v>
      </c>
      <c r="T69" s="105"/>
      <c r="U69" s="103">
        <v>10</v>
      </c>
      <c r="V69" s="103"/>
      <c r="W69" s="104">
        <f t="shared" si="74"/>
        <v>10</v>
      </c>
      <c r="X69" s="105"/>
      <c r="Y69" s="164">
        <v>10</v>
      </c>
      <c r="Z69" s="103"/>
      <c r="AA69" s="104">
        <f t="shared" si="75"/>
        <v>10</v>
      </c>
      <c r="AB69" s="106"/>
      <c r="AC69" s="97">
        <v>6.5</v>
      </c>
      <c r="AD69" s="97"/>
      <c r="AE69" s="97">
        <f t="shared" si="76"/>
        <v>6.5</v>
      </c>
      <c r="AF69" s="106"/>
      <c r="AG69" s="97">
        <v>5</v>
      </c>
      <c r="AH69" s="97"/>
      <c r="AI69" s="97">
        <f t="shared" si="77"/>
        <v>5</v>
      </c>
      <c r="AJ69" s="106">
        <v>3</v>
      </c>
      <c r="AK69" s="97">
        <v>15</v>
      </c>
      <c r="AL69" s="97">
        <f t="shared" si="78"/>
        <v>18</v>
      </c>
      <c r="AM69" s="106">
        <v>3</v>
      </c>
      <c r="AN69" s="97">
        <v>16</v>
      </c>
      <c r="AO69" s="97">
        <f t="shared" si="79"/>
        <v>19</v>
      </c>
      <c r="AP69" s="106"/>
      <c r="AQ69" s="97"/>
      <c r="AR69" s="97">
        <f t="shared" si="80"/>
        <v>0</v>
      </c>
      <c r="AS69" s="106"/>
      <c r="AT69" s="97"/>
      <c r="AU69" s="97">
        <f t="shared" si="81"/>
        <v>0</v>
      </c>
      <c r="AV69" s="107">
        <f t="shared" si="82"/>
        <v>83</v>
      </c>
      <c r="AW69" s="106"/>
      <c r="AX69" s="97">
        <v>3</v>
      </c>
      <c r="AY69" s="97">
        <v>5</v>
      </c>
      <c r="AZ69" s="97"/>
      <c r="BA69" s="97"/>
      <c r="BB69" s="97">
        <f t="shared" si="83"/>
        <v>8</v>
      </c>
      <c r="BC69" s="106"/>
      <c r="BD69" s="97">
        <v>6.5</v>
      </c>
      <c r="BE69" s="97"/>
      <c r="BF69" s="108">
        <f t="shared" si="84"/>
        <v>6.5</v>
      </c>
      <c r="BG69" s="106"/>
      <c r="BH69" s="97">
        <v>6</v>
      </c>
      <c r="BI69" s="97"/>
      <c r="BJ69" s="108">
        <f t="shared" si="85"/>
        <v>6</v>
      </c>
      <c r="BK69" s="106"/>
      <c r="BL69" s="97">
        <v>7</v>
      </c>
      <c r="BM69" s="97"/>
      <c r="BN69" s="108">
        <f t="shared" si="86"/>
        <v>7</v>
      </c>
      <c r="BO69" s="106"/>
      <c r="BP69" s="97">
        <v>7</v>
      </c>
      <c r="BQ69" s="97"/>
      <c r="BR69" s="108">
        <f t="shared" si="87"/>
        <v>7</v>
      </c>
      <c r="BS69" s="106"/>
      <c r="BT69" s="97">
        <v>3</v>
      </c>
      <c r="BU69" s="97">
        <v>4.5</v>
      </c>
      <c r="BV69" s="97"/>
      <c r="BW69" s="97"/>
      <c r="BX69" s="97">
        <f t="shared" si="88"/>
        <v>7.5</v>
      </c>
      <c r="BY69" s="27" t="str">
        <f t="shared" si="89"/>
        <v>دور ثانى فى</v>
      </c>
      <c r="BZ69" s="29" t="str">
        <f t="shared" si="90"/>
        <v xml:space="preserve">  عربى  لغة أولى   لغة ثانية  جبر   تفاضل   جغرافيا   فلسفة   مجموع كلى   حاسب آلى   دين   وطنية  تربية رياضية نشاط مهنية </v>
      </c>
      <c r="CB69" s="22" t="str">
        <f t="shared" si="91"/>
        <v xml:space="preserve">  عربى </v>
      </c>
      <c r="CC69" s="22" t="str">
        <f t="shared" si="92"/>
        <v xml:space="preserve"> لغة أولى </v>
      </c>
      <c r="CD69" s="22" t="str">
        <f t="shared" si="134"/>
        <v xml:space="preserve">  لغة ثانية </v>
      </c>
      <c r="CE69" s="22" t="str">
        <f t="shared" si="135"/>
        <v xml:space="preserve"> جبر </v>
      </c>
      <c r="CF69" s="22" t="str">
        <f t="shared" si="136"/>
        <v xml:space="preserve">  تفاضل </v>
      </c>
      <c r="CG69" s="22" t="str">
        <f t="shared" si="68"/>
        <v xml:space="preserve"> </v>
      </c>
      <c r="CH69" s="22" t="str">
        <f t="shared" si="93"/>
        <v/>
      </c>
      <c r="CI69" s="22" t="str">
        <f t="shared" si="94"/>
        <v xml:space="preserve"> جغرافيا </v>
      </c>
      <c r="CJ69" s="22" t="str">
        <f t="shared" si="95"/>
        <v xml:space="preserve">  فلسفة </v>
      </c>
      <c r="CK69" s="22" t="str">
        <f t="shared" si="96"/>
        <v xml:space="preserve">  مجموع كلى </v>
      </c>
      <c r="CL69" s="22" t="str">
        <f t="shared" si="97"/>
        <v xml:space="preserve">  حاسب آلى </v>
      </c>
      <c r="CM69" s="22" t="str">
        <f t="shared" si="98"/>
        <v xml:space="preserve">  دين </v>
      </c>
      <c r="CN69" s="22" t="str">
        <f t="shared" si="99"/>
        <v xml:space="preserve">  وطنية </v>
      </c>
      <c r="CO69" s="22" t="str">
        <f t="shared" si="100"/>
        <v xml:space="preserve"> تربية رياضية </v>
      </c>
      <c r="CP69" s="22" t="str">
        <f t="shared" si="101"/>
        <v xml:space="preserve">نشاط </v>
      </c>
      <c r="CQ69" s="22" t="str">
        <f t="shared" si="102"/>
        <v xml:space="preserve">مهنية </v>
      </c>
      <c r="CR69" s="22">
        <f t="shared" si="103"/>
        <v>1</v>
      </c>
      <c r="CS69" s="22">
        <f t="shared" si="104"/>
        <v>1</v>
      </c>
      <c r="CT69" s="22">
        <f t="shared" si="105"/>
        <v>1</v>
      </c>
      <c r="CU69" s="22">
        <f t="shared" si="106"/>
        <v>1</v>
      </c>
      <c r="CV69" s="22">
        <f t="shared" si="107"/>
        <v>1</v>
      </c>
      <c r="CW69" s="22">
        <f t="shared" si="108"/>
        <v>1</v>
      </c>
      <c r="CX69" s="22">
        <f t="shared" si="109"/>
        <v>0</v>
      </c>
      <c r="CY69" s="22">
        <f t="shared" si="110"/>
        <v>1</v>
      </c>
      <c r="CZ69" s="22">
        <f t="shared" si="111"/>
        <v>1</v>
      </c>
      <c r="DA69" s="22">
        <f t="shared" si="112"/>
        <v>1</v>
      </c>
      <c r="DB69" s="22">
        <f t="shared" si="113"/>
        <v>1</v>
      </c>
      <c r="DC69" s="22">
        <f t="shared" si="114"/>
        <v>1</v>
      </c>
      <c r="DD69" s="22">
        <f t="shared" si="115"/>
        <v>1</v>
      </c>
      <c r="DE69" s="22">
        <f t="shared" si="116"/>
        <v>1</v>
      </c>
      <c r="DF69" s="22">
        <f t="shared" si="117"/>
        <v>1</v>
      </c>
      <c r="DG69" s="22">
        <f t="shared" si="118"/>
        <v>1</v>
      </c>
      <c r="DH69" s="22">
        <f t="shared" si="119"/>
        <v>15</v>
      </c>
      <c r="DI69" s="22">
        <f t="shared" si="120"/>
        <v>8</v>
      </c>
      <c r="DJ69" s="22">
        <f t="shared" si="121"/>
        <v>7.5</v>
      </c>
      <c r="DK69" s="23">
        <f t="shared" si="122"/>
        <v>0</v>
      </c>
      <c r="DL69" s="23">
        <f t="shared" si="123"/>
        <v>0</v>
      </c>
      <c r="DM69" s="24">
        <f t="shared" si="124"/>
        <v>0</v>
      </c>
      <c r="DN69" s="25" t="str">
        <f t="shared" si="125"/>
        <v/>
      </c>
      <c r="DO69" s="25" t="str">
        <f t="shared" si="126"/>
        <v xml:space="preserve"> </v>
      </c>
      <c r="DP69" s="125">
        <f t="shared" si="127"/>
        <v>83</v>
      </c>
      <c r="DQ69" s="23">
        <f t="shared" si="128"/>
        <v>1</v>
      </c>
      <c r="DR69" s="23">
        <f t="shared" si="129"/>
        <v>1</v>
      </c>
      <c r="DS69" s="24">
        <f t="shared" si="130"/>
        <v>2</v>
      </c>
      <c r="DT69" s="25" t="str">
        <f t="shared" si="131"/>
        <v>دور ثانى فى</v>
      </c>
      <c r="DU69" s="25" t="str">
        <f t="shared" si="132"/>
        <v xml:space="preserve"> جغرافيا   فلسفة </v>
      </c>
      <c r="DV69" s="127">
        <f t="shared" si="133"/>
        <v>39.5</v>
      </c>
    </row>
    <row r="70" spans="1:126" ht="21" thickTop="1" thickBot="1">
      <c r="A70" s="97">
        <f t="shared" si="69"/>
        <v>57</v>
      </c>
      <c r="B70" s="180" t="s">
        <v>157</v>
      </c>
      <c r="C70" s="100">
        <v>1457</v>
      </c>
      <c r="D70" s="152">
        <v>4</v>
      </c>
      <c r="E70" s="152" t="s">
        <v>67</v>
      </c>
      <c r="F70" s="100" t="s">
        <v>77</v>
      </c>
      <c r="G70" s="101" t="s">
        <v>70</v>
      </c>
      <c r="H70" s="152" t="s">
        <v>82</v>
      </c>
      <c r="I70" s="153" t="s">
        <v>80</v>
      </c>
      <c r="J70" s="135">
        <v>35703</v>
      </c>
      <c r="K70" s="97">
        <f t="shared" si="70"/>
        <v>1</v>
      </c>
      <c r="L70" s="13">
        <f t="shared" si="71"/>
        <v>0</v>
      </c>
      <c r="M70" s="13">
        <f t="shared" si="72"/>
        <v>16</v>
      </c>
      <c r="N70" s="97">
        <v>457</v>
      </c>
      <c r="O70" s="102"/>
      <c r="P70" s="103"/>
      <c r="Q70" s="103">
        <v>10</v>
      </c>
      <c r="R70" s="103"/>
      <c r="S70" s="104">
        <f t="shared" si="73"/>
        <v>10</v>
      </c>
      <c r="T70" s="105"/>
      <c r="U70" s="103">
        <v>11.5</v>
      </c>
      <c r="V70" s="103"/>
      <c r="W70" s="104">
        <f t="shared" si="74"/>
        <v>11.5</v>
      </c>
      <c r="X70" s="105"/>
      <c r="Y70" s="164">
        <v>5</v>
      </c>
      <c r="Z70" s="103"/>
      <c r="AA70" s="104">
        <f t="shared" si="75"/>
        <v>5</v>
      </c>
      <c r="AB70" s="106"/>
      <c r="AC70" s="97">
        <v>3.5</v>
      </c>
      <c r="AD70" s="97"/>
      <c r="AE70" s="97">
        <f t="shared" si="76"/>
        <v>3.5</v>
      </c>
      <c r="AF70" s="106"/>
      <c r="AG70" s="97">
        <v>4</v>
      </c>
      <c r="AH70" s="97"/>
      <c r="AI70" s="97">
        <f t="shared" si="77"/>
        <v>4</v>
      </c>
      <c r="AJ70" s="106">
        <v>0</v>
      </c>
      <c r="AK70" s="97">
        <v>5</v>
      </c>
      <c r="AL70" s="97">
        <f t="shared" si="78"/>
        <v>5</v>
      </c>
      <c r="AM70" s="106">
        <v>1</v>
      </c>
      <c r="AN70" s="97">
        <v>10</v>
      </c>
      <c r="AO70" s="97">
        <f t="shared" si="79"/>
        <v>11</v>
      </c>
      <c r="AP70" s="106"/>
      <c r="AQ70" s="97"/>
      <c r="AR70" s="97">
        <f t="shared" si="80"/>
        <v>0</v>
      </c>
      <c r="AS70" s="106"/>
      <c r="AT70" s="97"/>
      <c r="AU70" s="97">
        <f t="shared" si="81"/>
        <v>0</v>
      </c>
      <c r="AV70" s="107">
        <f t="shared" si="82"/>
        <v>50</v>
      </c>
      <c r="AW70" s="106"/>
      <c r="AX70" s="97">
        <v>0.5</v>
      </c>
      <c r="AY70" s="97">
        <v>5</v>
      </c>
      <c r="AZ70" s="97"/>
      <c r="BA70" s="97"/>
      <c r="BB70" s="97">
        <f t="shared" si="83"/>
        <v>5.5</v>
      </c>
      <c r="BC70" s="106"/>
      <c r="BD70" s="97">
        <v>4.5</v>
      </c>
      <c r="BE70" s="97"/>
      <c r="BF70" s="108">
        <f t="shared" si="84"/>
        <v>4.5</v>
      </c>
      <c r="BG70" s="106"/>
      <c r="BH70" s="97">
        <v>5.5</v>
      </c>
      <c r="BI70" s="97"/>
      <c r="BJ70" s="108">
        <f t="shared" si="85"/>
        <v>5.5</v>
      </c>
      <c r="BK70" s="106"/>
      <c r="BL70" s="97">
        <v>7</v>
      </c>
      <c r="BM70" s="97"/>
      <c r="BN70" s="108">
        <f t="shared" si="86"/>
        <v>7</v>
      </c>
      <c r="BO70" s="106"/>
      <c r="BP70" s="97">
        <v>8</v>
      </c>
      <c r="BQ70" s="97"/>
      <c r="BR70" s="108">
        <f t="shared" si="87"/>
        <v>8</v>
      </c>
      <c r="BS70" s="106"/>
      <c r="BT70" s="97">
        <v>3</v>
      </c>
      <c r="BU70" s="97">
        <v>4</v>
      </c>
      <c r="BV70" s="97"/>
      <c r="BW70" s="97"/>
      <c r="BX70" s="97">
        <f t="shared" si="88"/>
        <v>7</v>
      </c>
      <c r="BY70" s="27" t="str">
        <f t="shared" si="89"/>
        <v>دور ثانى فى</v>
      </c>
      <c r="BZ70" s="29" t="str">
        <f t="shared" si="90"/>
        <v xml:space="preserve">  عربى  لغة أولى   لغة ثانية  جبر   تفاضل تاريخ جغرافيا   فلسفة   مجموع كلى   حاسب آلى   دين   وطنية  تربية رياضية نشاط مهنية </v>
      </c>
      <c r="CB70" s="22" t="str">
        <f t="shared" si="91"/>
        <v xml:space="preserve">  عربى </v>
      </c>
      <c r="CC70" s="22" t="str">
        <f t="shared" si="92"/>
        <v xml:space="preserve"> لغة أولى </v>
      </c>
      <c r="CD70" s="22" t="str">
        <f t="shared" si="134"/>
        <v xml:space="preserve">  لغة ثانية </v>
      </c>
      <c r="CE70" s="22" t="str">
        <f t="shared" si="135"/>
        <v xml:space="preserve"> جبر </v>
      </c>
      <c r="CF70" s="22" t="str">
        <f t="shared" si="136"/>
        <v xml:space="preserve">  تفاضل </v>
      </c>
      <c r="CG70" s="22" t="str">
        <f t="shared" si="68"/>
        <v>تاريخ</v>
      </c>
      <c r="CH70" s="22" t="str">
        <f t="shared" si="93"/>
        <v/>
      </c>
      <c r="CI70" s="22" t="str">
        <f t="shared" si="94"/>
        <v xml:space="preserve"> جغرافيا </v>
      </c>
      <c r="CJ70" s="22" t="str">
        <f t="shared" si="95"/>
        <v xml:space="preserve">  فلسفة </v>
      </c>
      <c r="CK70" s="22" t="str">
        <f t="shared" si="96"/>
        <v xml:space="preserve">  مجموع كلى </v>
      </c>
      <c r="CL70" s="22" t="str">
        <f t="shared" si="97"/>
        <v xml:space="preserve">  حاسب آلى </v>
      </c>
      <c r="CM70" s="22" t="str">
        <f t="shared" si="98"/>
        <v xml:space="preserve">  دين </v>
      </c>
      <c r="CN70" s="22" t="str">
        <f t="shared" si="99"/>
        <v xml:space="preserve">  وطنية </v>
      </c>
      <c r="CO70" s="22" t="str">
        <f t="shared" si="100"/>
        <v xml:space="preserve"> تربية رياضية </v>
      </c>
      <c r="CP70" s="22" t="str">
        <f t="shared" si="101"/>
        <v xml:space="preserve">نشاط </v>
      </c>
      <c r="CQ70" s="22" t="str">
        <f t="shared" si="102"/>
        <v xml:space="preserve">مهنية </v>
      </c>
      <c r="CR70" s="22">
        <f t="shared" si="103"/>
        <v>1</v>
      </c>
      <c r="CS70" s="22">
        <f t="shared" si="104"/>
        <v>1</v>
      </c>
      <c r="CT70" s="22">
        <f t="shared" si="105"/>
        <v>1</v>
      </c>
      <c r="CU70" s="22">
        <f t="shared" si="106"/>
        <v>1</v>
      </c>
      <c r="CV70" s="22">
        <f t="shared" si="107"/>
        <v>1</v>
      </c>
      <c r="CW70" s="22">
        <f t="shared" si="108"/>
        <v>1</v>
      </c>
      <c r="CX70" s="22">
        <f t="shared" si="109"/>
        <v>0</v>
      </c>
      <c r="CY70" s="22">
        <f t="shared" si="110"/>
        <v>1</v>
      </c>
      <c r="CZ70" s="22">
        <f t="shared" si="111"/>
        <v>1</v>
      </c>
      <c r="DA70" s="22">
        <f t="shared" si="112"/>
        <v>1</v>
      </c>
      <c r="DB70" s="22">
        <f t="shared" si="113"/>
        <v>1</v>
      </c>
      <c r="DC70" s="22">
        <f t="shared" si="114"/>
        <v>1</v>
      </c>
      <c r="DD70" s="22">
        <f t="shared" si="115"/>
        <v>1</v>
      </c>
      <c r="DE70" s="22">
        <f t="shared" si="116"/>
        <v>1</v>
      </c>
      <c r="DF70" s="22">
        <f t="shared" si="117"/>
        <v>1</v>
      </c>
      <c r="DG70" s="22">
        <f t="shared" si="118"/>
        <v>1</v>
      </c>
      <c r="DH70" s="22">
        <f t="shared" si="119"/>
        <v>15</v>
      </c>
      <c r="DI70" s="22">
        <f t="shared" si="120"/>
        <v>5.5</v>
      </c>
      <c r="DJ70" s="22">
        <f t="shared" si="121"/>
        <v>7</v>
      </c>
      <c r="DK70" s="23">
        <f t="shared" si="122"/>
        <v>1</v>
      </c>
      <c r="DL70" s="23">
        <f t="shared" si="123"/>
        <v>0</v>
      </c>
      <c r="DM70" s="24">
        <f t="shared" si="124"/>
        <v>1</v>
      </c>
      <c r="DN70" s="25" t="str">
        <f t="shared" si="125"/>
        <v>دور ثانى فى</v>
      </c>
      <c r="DO70" s="25" t="str">
        <f t="shared" si="126"/>
        <v>تاريخ</v>
      </c>
      <c r="DP70" s="125">
        <f t="shared" si="127"/>
        <v>50</v>
      </c>
      <c r="DQ70" s="23">
        <f t="shared" si="128"/>
        <v>1</v>
      </c>
      <c r="DR70" s="23">
        <f t="shared" si="129"/>
        <v>1</v>
      </c>
      <c r="DS70" s="24">
        <f t="shared" si="130"/>
        <v>2</v>
      </c>
      <c r="DT70" s="25" t="str">
        <f t="shared" si="131"/>
        <v>دور ثانى فى</v>
      </c>
      <c r="DU70" s="25" t="str">
        <f t="shared" si="132"/>
        <v xml:space="preserve"> جغرافيا   فلسفة </v>
      </c>
      <c r="DV70" s="127">
        <f t="shared" si="133"/>
        <v>30.5</v>
      </c>
    </row>
    <row r="71" spans="1:126" ht="21" thickTop="1" thickBot="1">
      <c r="A71" s="97">
        <f t="shared" si="69"/>
        <v>58</v>
      </c>
      <c r="B71" s="180" t="s">
        <v>158</v>
      </c>
      <c r="C71" s="100">
        <v>1458</v>
      </c>
      <c r="D71" s="152">
        <v>4</v>
      </c>
      <c r="E71" s="152" t="s">
        <v>67</v>
      </c>
      <c r="F71" s="100" t="s">
        <v>77</v>
      </c>
      <c r="G71" s="101" t="s">
        <v>72</v>
      </c>
      <c r="H71" s="152" t="s">
        <v>82</v>
      </c>
      <c r="I71" s="153" t="s">
        <v>79</v>
      </c>
      <c r="J71" s="135">
        <v>35190</v>
      </c>
      <c r="K71" s="97">
        <f t="shared" si="70"/>
        <v>26</v>
      </c>
      <c r="L71" s="13">
        <f t="shared" si="71"/>
        <v>4</v>
      </c>
      <c r="M71" s="13">
        <f t="shared" si="72"/>
        <v>17</v>
      </c>
      <c r="N71" s="97">
        <v>458</v>
      </c>
      <c r="O71" s="102"/>
      <c r="P71" s="103"/>
      <c r="Q71" s="103" t="s">
        <v>85</v>
      </c>
      <c r="R71" s="103"/>
      <c r="S71" s="104">
        <f t="shared" si="73"/>
        <v>0</v>
      </c>
      <c r="T71" s="105"/>
      <c r="U71" s="103" t="s">
        <v>85</v>
      </c>
      <c r="V71" s="103"/>
      <c r="W71" s="104">
        <f t="shared" si="74"/>
        <v>0</v>
      </c>
      <c r="X71" s="165" t="s">
        <v>72</v>
      </c>
      <c r="Y71" s="166" t="s">
        <v>72</v>
      </c>
      <c r="Z71" s="166" t="s">
        <v>72</v>
      </c>
      <c r="AA71" s="167" t="s">
        <v>72</v>
      </c>
      <c r="AB71" s="106"/>
      <c r="AC71" s="97" t="s">
        <v>85</v>
      </c>
      <c r="AD71" s="97"/>
      <c r="AE71" s="97">
        <f t="shared" si="76"/>
        <v>0</v>
      </c>
      <c r="AF71" s="106"/>
      <c r="AG71" s="97" t="s">
        <v>85</v>
      </c>
      <c r="AH71" s="97"/>
      <c r="AI71" s="97">
        <f t="shared" si="77"/>
        <v>0</v>
      </c>
      <c r="AJ71" s="106">
        <v>0</v>
      </c>
      <c r="AK71" s="97" t="s">
        <v>85</v>
      </c>
      <c r="AL71" s="97">
        <f t="shared" si="78"/>
        <v>0</v>
      </c>
      <c r="AM71" s="106">
        <v>0.5</v>
      </c>
      <c r="AN71" s="97" t="s">
        <v>85</v>
      </c>
      <c r="AO71" s="97">
        <f t="shared" si="79"/>
        <v>0.5</v>
      </c>
      <c r="AP71" s="106"/>
      <c r="AQ71" s="97"/>
      <c r="AR71" s="97">
        <f t="shared" si="80"/>
        <v>0</v>
      </c>
      <c r="AS71" s="106"/>
      <c r="AT71" s="97"/>
      <c r="AU71" s="97">
        <f t="shared" si="81"/>
        <v>0</v>
      </c>
      <c r="AV71" s="107">
        <f t="shared" si="82"/>
        <v>0.5</v>
      </c>
      <c r="AW71" s="106"/>
      <c r="AX71" s="97">
        <v>0</v>
      </c>
      <c r="AY71" s="97" t="s">
        <v>85</v>
      </c>
      <c r="AZ71" s="97"/>
      <c r="BA71" s="97"/>
      <c r="BB71" s="97">
        <f t="shared" si="83"/>
        <v>0</v>
      </c>
      <c r="BC71" s="106"/>
      <c r="BD71" s="97" t="s">
        <v>85</v>
      </c>
      <c r="BE71" s="97"/>
      <c r="BF71" s="108">
        <f t="shared" si="84"/>
        <v>0</v>
      </c>
      <c r="BG71" s="106"/>
      <c r="BH71" s="97" t="s">
        <v>85</v>
      </c>
      <c r="BI71" s="97"/>
      <c r="BJ71" s="108">
        <f t="shared" si="85"/>
        <v>0</v>
      </c>
      <c r="BK71" s="106"/>
      <c r="BL71" s="97">
        <v>0</v>
      </c>
      <c r="BM71" s="97"/>
      <c r="BN71" s="108">
        <f t="shared" si="86"/>
        <v>0</v>
      </c>
      <c r="BO71" s="106"/>
      <c r="BP71" s="97">
        <v>7</v>
      </c>
      <c r="BQ71" s="97"/>
      <c r="BR71" s="108">
        <f t="shared" si="87"/>
        <v>7</v>
      </c>
      <c r="BS71" s="106"/>
      <c r="BT71" s="97" t="s">
        <v>85</v>
      </c>
      <c r="BU71" s="97" t="s">
        <v>85</v>
      </c>
      <c r="BV71" s="97"/>
      <c r="BW71" s="97"/>
      <c r="BX71" s="97">
        <f t="shared" si="88"/>
        <v>0</v>
      </c>
      <c r="BY71" s="27" t="str">
        <f t="shared" si="89"/>
        <v>دور ثانى فى</v>
      </c>
      <c r="BZ71" s="29" t="str">
        <f t="shared" si="90"/>
        <v xml:space="preserve">  عربى  لغة أولى   لغة ثانية  جبر   تفاضل تاريخعلم نفس  جغرافيا   فلسفة   مجموع كلى   حاسب آلى   دين   وطنية  تربية رياضية نشاط مهنية </v>
      </c>
      <c r="CB71" s="22" t="str">
        <f t="shared" si="91"/>
        <v xml:space="preserve">  عربى </v>
      </c>
      <c r="CC71" s="22" t="str">
        <f t="shared" si="92"/>
        <v xml:space="preserve"> لغة أولى </v>
      </c>
      <c r="CD71" s="22" t="str">
        <f t="shared" si="134"/>
        <v xml:space="preserve">  لغة ثانية </v>
      </c>
      <c r="CE71" s="22" t="str">
        <f t="shared" si="135"/>
        <v xml:space="preserve"> جبر </v>
      </c>
      <c r="CF71" s="22" t="str">
        <f t="shared" si="136"/>
        <v xml:space="preserve">  تفاضل </v>
      </c>
      <c r="CG71" s="22" t="str">
        <f t="shared" si="68"/>
        <v>تاريخ</v>
      </c>
      <c r="CH71" s="22" t="str">
        <f t="shared" si="93"/>
        <v xml:space="preserve">علم نفس </v>
      </c>
      <c r="CI71" s="22" t="str">
        <f t="shared" si="94"/>
        <v xml:space="preserve"> جغرافيا </v>
      </c>
      <c r="CJ71" s="22" t="str">
        <f t="shared" si="95"/>
        <v xml:space="preserve">  فلسفة </v>
      </c>
      <c r="CK71" s="22" t="str">
        <f t="shared" si="96"/>
        <v xml:space="preserve">  مجموع كلى </v>
      </c>
      <c r="CL71" s="22" t="str">
        <f t="shared" si="97"/>
        <v xml:space="preserve">  حاسب آلى </v>
      </c>
      <c r="CM71" s="22" t="str">
        <f t="shared" si="98"/>
        <v xml:space="preserve">  دين </v>
      </c>
      <c r="CN71" s="22" t="str">
        <f t="shared" si="99"/>
        <v xml:space="preserve">  وطنية </v>
      </c>
      <c r="CO71" s="22" t="str">
        <f t="shared" si="100"/>
        <v xml:space="preserve"> تربية رياضية </v>
      </c>
      <c r="CP71" s="22" t="str">
        <f t="shared" si="101"/>
        <v xml:space="preserve">نشاط </v>
      </c>
      <c r="CQ71" s="22" t="str">
        <f t="shared" si="102"/>
        <v xml:space="preserve">مهنية </v>
      </c>
      <c r="CR71" s="22">
        <f t="shared" si="103"/>
        <v>1</v>
      </c>
      <c r="CS71" s="22">
        <f t="shared" si="104"/>
        <v>1</v>
      </c>
      <c r="CT71" s="22">
        <f t="shared" si="105"/>
        <v>1</v>
      </c>
      <c r="CU71" s="22">
        <f t="shared" si="106"/>
        <v>1</v>
      </c>
      <c r="CV71" s="22">
        <f t="shared" si="107"/>
        <v>1</v>
      </c>
      <c r="CW71" s="22">
        <f t="shared" si="108"/>
        <v>1</v>
      </c>
      <c r="CX71" s="22">
        <f t="shared" si="109"/>
        <v>1</v>
      </c>
      <c r="CY71" s="22">
        <f t="shared" si="110"/>
        <v>1</v>
      </c>
      <c r="CZ71" s="22">
        <f t="shared" si="111"/>
        <v>1</v>
      </c>
      <c r="DA71" s="22">
        <f t="shared" si="112"/>
        <v>1</v>
      </c>
      <c r="DB71" s="22">
        <f t="shared" si="113"/>
        <v>1</v>
      </c>
      <c r="DC71" s="22">
        <f t="shared" si="114"/>
        <v>1</v>
      </c>
      <c r="DD71" s="22">
        <f t="shared" si="115"/>
        <v>1</v>
      </c>
      <c r="DE71" s="22">
        <f t="shared" si="116"/>
        <v>1</v>
      </c>
      <c r="DF71" s="22">
        <f t="shared" si="117"/>
        <v>1</v>
      </c>
      <c r="DG71" s="22">
        <f t="shared" si="118"/>
        <v>1</v>
      </c>
      <c r="DH71" s="22">
        <f t="shared" si="119"/>
        <v>16</v>
      </c>
      <c r="DI71" s="22">
        <f t="shared" si="120"/>
        <v>0</v>
      </c>
      <c r="DJ71" s="22">
        <f t="shared" si="121"/>
        <v>0</v>
      </c>
      <c r="DK71" s="23">
        <f t="shared" si="122"/>
        <v>1</v>
      </c>
      <c r="DL71" s="23">
        <f t="shared" si="123"/>
        <v>1</v>
      </c>
      <c r="DM71" s="24">
        <f t="shared" si="124"/>
        <v>2</v>
      </c>
      <c r="DN71" s="25" t="str">
        <f t="shared" si="125"/>
        <v>دور ثانى فى</v>
      </c>
      <c r="DO71" s="25" t="str">
        <f t="shared" si="126"/>
        <v xml:space="preserve">تاريخعلم نفس </v>
      </c>
      <c r="DP71" s="125">
        <f t="shared" si="127"/>
        <v>0.5</v>
      </c>
      <c r="DQ71" s="23">
        <f t="shared" si="128"/>
        <v>1</v>
      </c>
      <c r="DR71" s="23">
        <f t="shared" si="129"/>
        <v>1</v>
      </c>
      <c r="DS71" s="24">
        <f t="shared" si="130"/>
        <v>2</v>
      </c>
      <c r="DT71" s="25" t="str">
        <f t="shared" si="131"/>
        <v>دور ثانى فى</v>
      </c>
      <c r="DU71" s="25" t="str">
        <f t="shared" si="132"/>
        <v xml:space="preserve"> جغرافيا   فلسفة </v>
      </c>
      <c r="DV71" s="127">
        <f t="shared" si="133"/>
        <v>0</v>
      </c>
    </row>
    <row r="72" spans="1:126" ht="21" thickTop="1" thickBot="1">
      <c r="A72" s="97">
        <f t="shared" si="69"/>
        <v>59</v>
      </c>
      <c r="B72" s="180" t="s">
        <v>159</v>
      </c>
      <c r="C72" s="100">
        <v>1459</v>
      </c>
      <c r="D72" s="152">
        <v>4</v>
      </c>
      <c r="E72" s="152" t="s">
        <v>67</v>
      </c>
      <c r="F72" s="100" t="s">
        <v>77</v>
      </c>
      <c r="G72" s="101" t="s">
        <v>72</v>
      </c>
      <c r="H72" s="152" t="s">
        <v>82</v>
      </c>
      <c r="I72" s="153" t="s">
        <v>79</v>
      </c>
      <c r="J72" s="135">
        <v>35322</v>
      </c>
      <c r="K72" s="97">
        <f t="shared" si="70"/>
        <v>17</v>
      </c>
      <c r="L72" s="13">
        <f t="shared" si="71"/>
        <v>0</v>
      </c>
      <c r="M72" s="13">
        <f t="shared" si="72"/>
        <v>17</v>
      </c>
      <c r="N72" s="97">
        <v>459</v>
      </c>
      <c r="O72" s="102"/>
      <c r="P72" s="103"/>
      <c r="Q72" s="103" t="s">
        <v>85</v>
      </c>
      <c r="R72" s="103"/>
      <c r="S72" s="104">
        <f t="shared" si="73"/>
        <v>0</v>
      </c>
      <c r="T72" s="105"/>
      <c r="U72" s="103" t="s">
        <v>85</v>
      </c>
      <c r="V72" s="103"/>
      <c r="W72" s="104">
        <f t="shared" si="74"/>
        <v>0</v>
      </c>
      <c r="X72" s="165" t="s">
        <v>72</v>
      </c>
      <c r="Y72" s="166" t="s">
        <v>72</v>
      </c>
      <c r="Z72" s="166" t="s">
        <v>72</v>
      </c>
      <c r="AA72" s="167" t="s">
        <v>72</v>
      </c>
      <c r="AB72" s="106"/>
      <c r="AC72" s="97" t="s">
        <v>85</v>
      </c>
      <c r="AD72" s="97"/>
      <c r="AE72" s="97">
        <f t="shared" si="76"/>
        <v>0</v>
      </c>
      <c r="AF72" s="106"/>
      <c r="AG72" s="97" t="s">
        <v>85</v>
      </c>
      <c r="AH72" s="97"/>
      <c r="AI72" s="97">
        <f t="shared" si="77"/>
        <v>0</v>
      </c>
      <c r="AJ72" s="106">
        <v>0</v>
      </c>
      <c r="AK72" s="97" t="s">
        <v>85</v>
      </c>
      <c r="AL72" s="97">
        <f t="shared" si="78"/>
        <v>0</v>
      </c>
      <c r="AM72" s="106">
        <v>0.5</v>
      </c>
      <c r="AN72" s="97" t="s">
        <v>85</v>
      </c>
      <c r="AO72" s="97">
        <f t="shared" si="79"/>
        <v>0.5</v>
      </c>
      <c r="AP72" s="106"/>
      <c r="AQ72" s="97"/>
      <c r="AR72" s="97">
        <f t="shared" si="80"/>
        <v>0</v>
      </c>
      <c r="AS72" s="106"/>
      <c r="AT72" s="97"/>
      <c r="AU72" s="97">
        <f t="shared" si="81"/>
        <v>0</v>
      </c>
      <c r="AV72" s="107">
        <f t="shared" si="82"/>
        <v>0.5</v>
      </c>
      <c r="AW72" s="106"/>
      <c r="AX72" s="97">
        <v>0</v>
      </c>
      <c r="AY72" s="97" t="s">
        <v>85</v>
      </c>
      <c r="AZ72" s="97"/>
      <c r="BA72" s="97"/>
      <c r="BB72" s="97">
        <f t="shared" si="83"/>
        <v>0</v>
      </c>
      <c r="BC72" s="106"/>
      <c r="BD72" s="97" t="s">
        <v>85</v>
      </c>
      <c r="BE72" s="97"/>
      <c r="BF72" s="108">
        <f t="shared" si="84"/>
        <v>0</v>
      </c>
      <c r="BG72" s="106"/>
      <c r="BH72" s="97" t="s">
        <v>85</v>
      </c>
      <c r="BI72" s="97"/>
      <c r="BJ72" s="108">
        <f t="shared" si="85"/>
        <v>0</v>
      </c>
      <c r="BK72" s="106"/>
      <c r="BL72" s="97">
        <v>0</v>
      </c>
      <c r="BM72" s="97"/>
      <c r="BN72" s="108">
        <f t="shared" si="86"/>
        <v>0</v>
      </c>
      <c r="BO72" s="106"/>
      <c r="BP72" s="97">
        <v>8</v>
      </c>
      <c r="BQ72" s="97"/>
      <c r="BR72" s="108">
        <f t="shared" si="87"/>
        <v>8</v>
      </c>
      <c r="BS72" s="106"/>
      <c r="BT72" s="97" t="s">
        <v>85</v>
      </c>
      <c r="BU72" s="97" t="s">
        <v>85</v>
      </c>
      <c r="BV72" s="97"/>
      <c r="BW72" s="97"/>
      <c r="BX72" s="97">
        <f t="shared" si="88"/>
        <v>0</v>
      </c>
      <c r="BY72" s="27" t="str">
        <f t="shared" si="89"/>
        <v>دور ثانى فى</v>
      </c>
      <c r="BZ72" s="29" t="str">
        <f t="shared" si="90"/>
        <v xml:space="preserve">  عربى  لغة أولى   لغة ثانية  جبر   تفاضل تاريخعلم نفس  جغرافيا   فلسفة   مجموع كلى   حاسب آلى   دين   وطنية  تربية رياضية نشاط مهنية </v>
      </c>
      <c r="CB72" s="22" t="str">
        <f t="shared" si="91"/>
        <v xml:space="preserve">  عربى </v>
      </c>
      <c r="CC72" s="22" t="str">
        <f t="shared" si="92"/>
        <v xml:space="preserve"> لغة أولى </v>
      </c>
      <c r="CD72" s="22" t="str">
        <f t="shared" si="134"/>
        <v xml:space="preserve">  لغة ثانية </v>
      </c>
      <c r="CE72" s="22" t="str">
        <f t="shared" si="135"/>
        <v xml:space="preserve"> جبر </v>
      </c>
      <c r="CF72" s="22" t="str">
        <f t="shared" si="136"/>
        <v xml:space="preserve">  تفاضل </v>
      </c>
      <c r="CG72" s="22" t="str">
        <f t="shared" si="68"/>
        <v>تاريخ</v>
      </c>
      <c r="CH72" s="22" t="str">
        <f t="shared" si="93"/>
        <v xml:space="preserve">علم نفس </v>
      </c>
      <c r="CI72" s="22" t="str">
        <f t="shared" si="94"/>
        <v xml:space="preserve"> جغرافيا </v>
      </c>
      <c r="CJ72" s="22" t="str">
        <f t="shared" si="95"/>
        <v xml:space="preserve">  فلسفة </v>
      </c>
      <c r="CK72" s="22" t="str">
        <f t="shared" si="96"/>
        <v xml:space="preserve">  مجموع كلى </v>
      </c>
      <c r="CL72" s="22" t="str">
        <f t="shared" si="97"/>
        <v xml:space="preserve">  حاسب آلى </v>
      </c>
      <c r="CM72" s="22" t="str">
        <f t="shared" si="98"/>
        <v xml:space="preserve">  دين </v>
      </c>
      <c r="CN72" s="22" t="str">
        <f t="shared" si="99"/>
        <v xml:space="preserve">  وطنية </v>
      </c>
      <c r="CO72" s="22" t="str">
        <f t="shared" si="100"/>
        <v xml:space="preserve"> تربية رياضية </v>
      </c>
      <c r="CP72" s="22" t="str">
        <f t="shared" si="101"/>
        <v xml:space="preserve">نشاط </v>
      </c>
      <c r="CQ72" s="22" t="str">
        <f t="shared" si="102"/>
        <v xml:space="preserve">مهنية </v>
      </c>
      <c r="CR72" s="22">
        <f t="shared" si="103"/>
        <v>1</v>
      </c>
      <c r="CS72" s="22">
        <f t="shared" si="104"/>
        <v>1</v>
      </c>
      <c r="CT72" s="22">
        <f t="shared" si="105"/>
        <v>1</v>
      </c>
      <c r="CU72" s="22">
        <f t="shared" si="106"/>
        <v>1</v>
      </c>
      <c r="CV72" s="22">
        <f t="shared" si="107"/>
        <v>1</v>
      </c>
      <c r="CW72" s="22">
        <f t="shared" si="108"/>
        <v>1</v>
      </c>
      <c r="CX72" s="22">
        <f t="shared" si="109"/>
        <v>1</v>
      </c>
      <c r="CY72" s="22">
        <f t="shared" si="110"/>
        <v>1</v>
      </c>
      <c r="CZ72" s="22">
        <f t="shared" si="111"/>
        <v>1</v>
      </c>
      <c r="DA72" s="22">
        <f t="shared" si="112"/>
        <v>1</v>
      </c>
      <c r="DB72" s="22">
        <f t="shared" si="113"/>
        <v>1</v>
      </c>
      <c r="DC72" s="22">
        <f t="shared" si="114"/>
        <v>1</v>
      </c>
      <c r="DD72" s="22">
        <f t="shared" si="115"/>
        <v>1</v>
      </c>
      <c r="DE72" s="22">
        <f t="shared" si="116"/>
        <v>1</v>
      </c>
      <c r="DF72" s="22">
        <f t="shared" si="117"/>
        <v>1</v>
      </c>
      <c r="DG72" s="22">
        <f t="shared" si="118"/>
        <v>1</v>
      </c>
      <c r="DH72" s="22">
        <f t="shared" si="119"/>
        <v>16</v>
      </c>
      <c r="DI72" s="22">
        <f t="shared" si="120"/>
        <v>0</v>
      </c>
      <c r="DJ72" s="22">
        <f t="shared" si="121"/>
        <v>0</v>
      </c>
      <c r="DK72" s="23">
        <f t="shared" si="122"/>
        <v>1</v>
      </c>
      <c r="DL72" s="23">
        <f t="shared" si="123"/>
        <v>1</v>
      </c>
      <c r="DM72" s="24">
        <f t="shared" si="124"/>
        <v>2</v>
      </c>
      <c r="DN72" s="25" t="str">
        <f t="shared" si="125"/>
        <v>دور ثانى فى</v>
      </c>
      <c r="DO72" s="25" t="str">
        <f t="shared" si="126"/>
        <v xml:space="preserve">تاريخعلم نفس </v>
      </c>
      <c r="DP72" s="125">
        <f t="shared" si="127"/>
        <v>0.5</v>
      </c>
      <c r="DQ72" s="23">
        <f t="shared" si="128"/>
        <v>1</v>
      </c>
      <c r="DR72" s="23">
        <f t="shared" si="129"/>
        <v>1</v>
      </c>
      <c r="DS72" s="24">
        <f t="shared" si="130"/>
        <v>2</v>
      </c>
      <c r="DT72" s="25" t="str">
        <f t="shared" si="131"/>
        <v>دور ثانى فى</v>
      </c>
      <c r="DU72" s="25" t="str">
        <f t="shared" si="132"/>
        <v xml:space="preserve"> جغرافيا   فلسفة </v>
      </c>
      <c r="DV72" s="127">
        <f t="shared" si="133"/>
        <v>0</v>
      </c>
    </row>
    <row r="73" spans="1:126" ht="21" thickTop="1" thickBot="1">
      <c r="A73" s="97">
        <f t="shared" si="69"/>
        <v>60</v>
      </c>
      <c r="B73" s="180" t="s">
        <v>160</v>
      </c>
      <c r="C73" s="100">
        <v>1460</v>
      </c>
      <c r="D73" s="152">
        <v>4</v>
      </c>
      <c r="E73" s="152" t="s">
        <v>67</v>
      </c>
      <c r="F73" s="100" t="s">
        <v>77</v>
      </c>
      <c r="G73" s="101" t="s">
        <v>72</v>
      </c>
      <c r="H73" s="152" t="s">
        <v>81</v>
      </c>
      <c r="I73" s="153" t="s">
        <v>79</v>
      </c>
      <c r="J73" s="135">
        <v>34700</v>
      </c>
      <c r="K73" s="97">
        <f t="shared" si="70"/>
        <v>0</v>
      </c>
      <c r="L73" s="13">
        <f t="shared" si="71"/>
        <v>9</v>
      </c>
      <c r="M73" s="13">
        <f t="shared" si="72"/>
        <v>18</v>
      </c>
      <c r="N73" s="97">
        <v>460</v>
      </c>
      <c r="O73" s="102"/>
      <c r="P73" s="103"/>
      <c r="Q73" s="103" t="s">
        <v>85</v>
      </c>
      <c r="R73" s="103"/>
      <c r="S73" s="104">
        <f t="shared" si="73"/>
        <v>0</v>
      </c>
      <c r="T73" s="105"/>
      <c r="U73" s="103" t="s">
        <v>85</v>
      </c>
      <c r="V73" s="103"/>
      <c r="W73" s="104">
        <f t="shared" si="74"/>
        <v>0</v>
      </c>
      <c r="X73" s="165" t="s">
        <v>72</v>
      </c>
      <c r="Y73" s="166" t="s">
        <v>72</v>
      </c>
      <c r="Z73" s="166" t="s">
        <v>72</v>
      </c>
      <c r="AA73" s="167" t="s">
        <v>72</v>
      </c>
      <c r="AB73" s="106"/>
      <c r="AC73" s="97" t="s">
        <v>85</v>
      </c>
      <c r="AD73" s="97"/>
      <c r="AE73" s="97">
        <f t="shared" si="76"/>
        <v>0</v>
      </c>
      <c r="AF73" s="106"/>
      <c r="AG73" s="97" t="s">
        <v>85</v>
      </c>
      <c r="AH73" s="97"/>
      <c r="AI73" s="97">
        <f t="shared" si="77"/>
        <v>0</v>
      </c>
      <c r="AJ73" s="106">
        <v>0</v>
      </c>
      <c r="AK73" s="97" t="s">
        <v>85</v>
      </c>
      <c r="AL73" s="97">
        <f t="shared" si="78"/>
        <v>0</v>
      </c>
      <c r="AM73" s="106">
        <v>0.5</v>
      </c>
      <c r="AN73" s="97" t="s">
        <v>85</v>
      </c>
      <c r="AO73" s="97">
        <f t="shared" si="79"/>
        <v>0.5</v>
      </c>
      <c r="AP73" s="106"/>
      <c r="AQ73" s="97"/>
      <c r="AR73" s="97">
        <f t="shared" si="80"/>
        <v>0</v>
      </c>
      <c r="AS73" s="106"/>
      <c r="AT73" s="97"/>
      <c r="AU73" s="97">
        <f t="shared" si="81"/>
        <v>0</v>
      </c>
      <c r="AV73" s="107">
        <f t="shared" si="82"/>
        <v>0.5</v>
      </c>
      <c r="AW73" s="106"/>
      <c r="AX73" s="97">
        <v>0</v>
      </c>
      <c r="AY73" s="97" t="s">
        <v>85</v>
      </c>
      <c r="AZ73" s="97"/>
      <c r="BA73" s="97"/>
      <c r="BB73" s="97">
        <f t="shared" si="83"/>
        <v>0</v>
      </c>
      <c r="BC73" s="106"/>
      <c r="BD73" s="97" t="s">
        <v>85</v>
      </c>
      <c r="BE73" s="97"/>
      <c r="BF73" s="108">
        <f t="shared" si="84"/>
        <v>0</v>
      </c>
      <c r="BG73" s="106"/>
      <c r="BH73" s="97" t="s">
        <v>85</v>
      </c>
      <c r="BI73" s="97"/>
      <c r="BJ73" s="108">
        <f t="shared" si="85"/>
        <v>0</v>
      </c>
      <c r="BK73" s="106"/>
      <c r="BL73" s="97">
        <v>0</v>
      </c>
      <c r="BM73" s="97"/>
      <c r="BN73" s="108">
        <f t="shared" si="86"/>
        <v>0</v>
      </c>
      <c r="BO73" s="106"/>
      <c r="BP73" s="97">
        <v>8</v>
      </c>
      <c r="BQ73" s="97"/>
      <c r="BR73" s="108">
        <f t="shared" si="87"/>
        <v>8</v>
      </c>
      <c r="BS73" s="106"/>
      <c r="BT73" s="97" t="s">
        <v>85</v>
      </c>
      <c r="BU73" s="97" t="s">
        <v>85</v>
      </c>
      <c r="BV73" s="97"/>
      <c r="BW73" s="97"/>
      <c r="BX73" s="97">
        <f t="shared" si="88"/>
        <v>0</v>
      </c>
      <c r="BY73" s="27" t="str">
        <f t="shared" si="89"/>
        <v>دور ثانى فى</v>
      </c>
      <c r="BZ73" s="29" t="str">
        <f t="shared" si="90"/>
        <v xml:space="preserve">  عربى  لغة أولى   لغة ثانية  جبر   تفاضل تاريخعلم نفس  جغرافيا   فلسفة   مجموع كلى   حاسب آلى   دين   وطنية  تربية رياضية نشاط مهنية </v>
      </c>
      <c r="CB73" s="22" t="str">
        <f t="shared" si="91"/>
        <v xml:space="preserve">  عربى </v>
      </c>
      <c r="CC73" s="22" t="str">
        <f t="shared" si="92"/>
        <v xml:space="preserve"> لغة أولى </v>
      </c>
      <c r="CD73" s="22" t="str">
        <f t="shared" si="134"/>
        <v xml:space="preserve">  لغة ثانية </v>
      </c>
      <c r="CE73" s="22" t="str">
        <f t="shared" si="135"/>
        <v xml:space="preserve"> جبر </v>
      </c>
      <c r="CF73" s="22" t="str">
        <f t="shared" si="136"/>
        <v xml:space="preserve">  تفاضل </v>
      </c>
      <c r="CG73" s="22" t="str">
        <f t="shared" si="68"/>
        <v>تاريخ</v>
      </c>
      <c r="CH73" s="22" t="str">
        <f t="shared" si="93"/>
        <v xml:space="preserve">علم نفس </v>
      </c>
      <c r="CI73" s="22" t="str">
        <f t="shared" si="94"/>
        <v xml:space="preserve"> جغرافيا </v>
      </c>
      <c r="CJ73" s="22" t="str">
        <f t="shared" si="95"/>
        <v xml:space="preserve">  فلسفة </v>
      </c>
      <c r="CK73" s="22" t="str">
        <f t="shared" si="96"/>
        <v xml:space="preserve">  مجموع كلى </v>
      </c>
      <c r="CL73" s="22" t="str">
        <f t="shared" si="97"/>
        <v xml:space="preserve">  حاسب آلى </v>
      </c>
      <c r="CM73" s="22" t="str">
        <f t="shared" si="98"/>
        <v xml:space="preserve">  دين </v>
      </c>
      <c r="CN73" s="22" t="str">
        <f t="shared" si="99"/>
        <v xml:space="preserve">  وطنية </v>
      </c>
      <c r="CO73" s="22" t="str">
        <f t="shared" si="100"/>
        <v xml:space="preserve"> تربية رياضية </v>
      </c>
      <c r="CP73" s="22" t="str">
        <f t="shared" si="101"/>
        <v xml:space="preserve">نشاط </v>
      </c>
      <c r="CQ73" s="22" t="str">
        <f t="shared" si="102"/>
        <v xml:space="preserve">مهنية </v>
      </c>
      <c r="CR73" s="22">
        <f t="shared" si="103"/>
        <v>1</v>
      </c>
      <c r="CS73" s="22">
        <f t="shared" si="104"/>
        <v>1</v>
      </c>
      <c r="CT73" s="22">
        <f t="shared" si="105"/>
        <v>1</v>
      </c>
      <c r="CU73" s="22">
        <f t="shared" si="106"/>
        <v>1</v>
      </c>
      <c r="CV73" s="22">
        <f t="shared" si="107"/>
        <v>1</v>
      </c>
      <c r="CW73" s="22">
        <f t="shared" si="108"/>
        <v>1</v>
      </c>
      <c r="CX73" s="22">
        <f t="shared" si="109"/>
        <v>1</v>
      </c>
      <c r="CY73" s="22">
        <f t="shared" si="110"/>
        <v>1</v>
      </c>
      <c r="CZ73" s="22">
        <f t="shared" si="111"/>
        <v>1</v>
      </c>
      <c r="DA73" s="22">
        <f t="shared" si="112"/>
        <v>1</v>
      </c>
      <c r="DB73" s="22">
        <f t="shared" si="113"/>
        <v>1</v>
      </c>
      <c r="DC73" s="22">
        <f t="shared" si="114"/>
        <v>1</v>
      </c>
      <c r="DD73" s="22">
        <f t="shared" si="115"/>
        <v>1</v>
      </c>
      <c r="DE73" s="22">
        <f t="shared" si="116"/>
        <v>1</v>
      </c>
      <c r="DF73" s="22">
        <f t="shared" si="117"/>
        <v>1</v>
      </c>
      <c r="DG73" s="22">
        <f t="shared" si="118"/>
        <v>1</v>
      </c>
      <c r="DH73" s="22">
        <f t="shared" si="119"/>
        <v>16</v>
      </c>
      <c r="DI73" s="22">
        <f t="shared" si="120"/>
        <v>0</v>
      </c>
      <c r="DJ73" s="22">
        <f t="shared" si="121"/>
        <v>0</v>
      </c>
      <c r="DK73" s="23">
        <f t="shared" si="122"/>
        <v>1</v>
      </c>
      <c r="DL73" s="23">
        <f t="shared" si="123"/>
        <v>1</v>
      </c>
      <c r="DM73" s="24">
        <f t="shared" si="124"/>
        <v>2</v>
      </c>
      <c r="DN73" s="25" t="str">
        <f t="shared" si="125"/>
        <v>دور ثانى فى</v>
      </c>
      <c r="DO73" s="25" t="str">
        <f t="shared" si="126"/>
        <v xml:space="preserve">تاريخعلم نفس </v>
      </c>
      <c r="DP73" s="125">
        <f t="shared" si="127"/>
        <v>0.5</v>
      </c>
      <c r="DQ73" s="23">
        <f t="shared" si="128"/>
        <v>1</v>
      </c>
      <c r="DR73" s="23">
        <f t="shared" si="129"/>
        <v>1</v>
      </c>
      <c r="DS73" s="24">
        <f t="shared" si="130"/>
        <v>2</v>
      </c>
      <c r="DT73" s="25" t="str">
        <f t="shared" si="131"/>
        <v>دور ثانى فى</v>
      </c>
      <c r="DU73" s="25" t="str">
        <f t="shared" si="132"/>
        <v xml:space="preserve"> جغرافيا   فلسفة </v>
      </c>
      <c r="DV73" s="127">
        <f t="shared" si="133"/>
        <v>0</v>
      </c>
    </row>
    <row r="74" spans="1:126" ht="21" thickTop="1" thickBot="1">
      <c r="A74" s="97">
        <f t="shared" si="69"/>
        <v>61</v>
      </c>
      <c r="B74" s="180" t="s">
        <v>161</v>
      </c>
      <c r="C74" s="100">
        <v>1461</v>
      </c>
      <c r="D74" s="152">
        <v>8</v>
      </c>
      <c r="E74" s="152" t="s">
        <v>67</v>
      </c>
      <c r="F74" s="100" t="s">
        <v>77</v>
      </c>
      <c r="G74" s="101" t="s">
        <v>72</v>
      </c>
      <c r="H74" s="152" t="s">
        <v>82</v>
      </c>
      <c r="I74" s="153" t="s">
        <v>79</v>
      </c>
      <c r="J74" s="135">
        <v>34979</v>
      </c>
      <c r="K74" s="97">
        <f t="shared" si="70"/>
        <v>24</v>
      </c>
      <c r="L74" s="13">
        <f t="shared" si="71"/>
        <v>11</v>
      </c>
      <c r="M74" s="13">
        <f t="shared" si="72"/>
        <v>17</v>
      </c>
      <c r="N74" s="97">
        <v>461</v>
      </c>
      <c r="O74" s="102"/>
      <c r="P74" s="103"/>
      <c r="Q74" s="103">
        <v>13</v>
      </c>
      <c r="R74" s="103"/>
      <c r="S74" s="104">
        <f t="shared" si="73"/>
        <v>13</v>
      </c>
      <c r="T74" s="105"/>
      <c r="U74" s="103">
        <v>4.5</v>
      </c>
      <c r="V74" s="103"/>
      <c r="W74" s="104">
        <f t="shared" si="74"/>
        <v>4.5</v>
      </c>
      <c r="X74" s="165" t="s">
        <v>72</v>
      </c>
      <c r="Y74" s="166" t="s">
        <v>72</v>
      </c>
      <c r="Z74" s="166" t="s">
        <v>72</v>
      </c>
      <c r="AA74" s="167" t="s">
        <v>72</v>
      </c>
      <c r="AB74" s="106"/>
      <c r="AC74" s="97" t="s">
        <v>90</v>
      </c>
      <c r="AD74" s="97"/>
      <c r="AE74" s="97">
        <f t="shared" si="76"/>
        <v>0</v>
      </c>
      <c r="AF74" s="106"/>
      <c r="AG74" s="97">
        <v>3.5</v>
      </c>
      <c r="AH74" s="97"/>
      <c r="AI74" s="97">
        <f t="shared" si="77"/>
        <v>3.5</v>
      </c>
      <c r="AJ74" s="106">
        <v>2.5</v>
      </c>
      <c r="AK74" s="97">
        <v>5.5</v>
      </c>
      <c r="AL74" s="97">
        <f t="shared" si="78"/>
        <v>8</v>
      </c>
      <c r="AM74" s="106">
        <v>3</v>
      </c>
      <c r="AN74" s="97">
        <v>8</v>
      </c>
      <c r="AO74" s="97">
        <f t="shared" si="79"/>
        <v>11</v>
      </c>
      <c r="AP74" s="106"/>
      <c r="AQ74" s="97"/>
      <c r="AR74" s="97">
        <f t="shared" si="80"/>
        <v>0</v>
      </c>
      <c r="AS74" s="106"/>
      <c r="AT74" s="97"/>
      <c r="AU74" s="97">
        <f t="shared" si="81"/>
        <v>0</v>
      </c>
      <c r="AV74" s="107">
        <f t="shared" si="82"/>
        <v>40</v>
      </c>
      <c r="AW74" s="106"/>
      <c r="AX74" s="97">
        <v>3</v>
      </c>
      <c r="AY74" s="97">
        <v>4.5</v>
      </c>
      <c r="AZ74" s="97"/>
      <c r="BA74" s="97"/>
      <c r="BB74" s="97">
        <f t="shared" si="83"/>
        <v>7.5</v>
      </c>
      <c r="BC74" s="106"/>
      <c r="BD74" s="97">
        <v>7</v>
      </c>
      <c r="BE74" s="97"/>
      <c r="BF74" s="108">
        <f t="shared" si="84"/>
        <v>7</v>
      </c>
      <c r="BG74" s="106"/>
      <c r="BH74" s="97">
        <v>4.5</v>
      </c>
      <c r="BI74" s="97"/>
      <c r="BJ74" s="108">
        <f t="shared" si="85"/>
        <v>4.5</v>
      </c>
      <c r="BK74" s="106"/>
      <c r="BL74" s="97">
        <v>7</v>
      </c>
      <c r="BM74" s="97"/>
      <c r="BN74" s="108">
        <f t="shared" si="86"/>
        <v>7</v>
      </c>
      <c r="BO74" s="106"/>
      <c r="BP74" s="97">
        <v>8</v>
      </c>
      <c r="BQ74" s="97"/>
      <c r="BR74" s="108">
        <f t="shared" si="87"/>
        <v>8</v>
      </c>
      <c r="BS74" s="106"/>
      <c r="BT74" s="97">
        <v>2</v>
      </c>
      <c r="BU74" s="97">
        <v>2.5</v>
      </c>
      <c r="BV74" s="97"/>
      <c r="BW74" s="97"/>
      <c r="BX74" s="97">
        <f t="shared" si="88"/>
        <v>4.5</v>
      </c>
      <c r="BY74" s="27" t="str">
        <f t="shared" si="89"/>
        <v>دور ثانى فى</v>
      </c>
      <c r="BZ74" s="29" t="str">
        <f t="shared" si="90"/>
        <v xml:space="preserve">  عربى  لغة أولى   لغة ثانية  جبر   تفاضل   جغرافيا   فلسفة   مجموع كلى   حاسب آلى   دين   وطنية  تربية رياضية نشاط مهنية </v>
      </c>
      <c r="CB74" s="22" t="str">
        <f t="shared" si="91"/>
        <v xml:space="preserve">  عربى </v>
      </c>
      <c r="CC74" s="22" t="str">
        <f t="shared" si="92"/>
        <v xml:space="preserve"> لغة أولى </v>
      </c>
      <c r="CD74" s="22" t="str">
        <f t="shared" si="134"/>
        <v xml:space="preserve">  لغة ثانية </v>
      </c>
      <c r="CE74" s="22" t="str">
        <f t="shared" si="135"/>
        <v xml:space="preserve"> جبر </v>
      </c>
      <c r="CF74" s="22" t="str">
        <f t="shared" si="136"/>
        <v xml:space="preserve">  تفاضل </v>
      </c>
      <c r="CG74" s="22" t="str">
        <f t="shared" si="68"/>
        <v xml:space="preserve"> </v>
      </c>
      <c r="CH74" s="22" t="str">
        <f t="shared" si="93"/>
        <v/>
      </c>
      <c r="CI74" s="22" t="str">
        <f t="shared" si="94"/>
        <v xml:space="preserve"> جغرافيا </v>
      </c>
      <c r="CJ74" s="22" t="str">
        <f t="shared" si="95"/>
        <v xml:space="preserve">  فلسفة </v>
      </c>
      <c r="CK74" s="22" t="str">
        <f t="shared" si="96"/>
        <v xml:space="preserve">  مجموع كلى </v>
      </c>
      <c r="CL74" s="22" t="str">
        <f t="shared" si="97"/>
        <v xml:space="preserve">  حاسب آلى </v>
      </c>
      <c r="CM74" s="22" t="str">
        <f t="shared" si="98"/>
        <v xml:space="preserve">  دين </v>
      </c>
      <c r="CN74" s="22" t="str">
        <f t="shared" si="99"/>
        <v xml:space="preserve">  وطنية </v>
      </c>
      <c r="CO74" s="22" t="str">
        <f t="shared" si="100"/>
        <v xml:space="preserve"> تربية رياضية </v>
      </c>
      <c r="CP74" s="22" t="str">
        <f t="shared" si="101"/>
        <v xml:space="preserve">نشاط </v>
      </c>
      <c r="CQ74" s="22" t="str">
        <f t="shared" si="102"/>
        <v xml:space="preserve">مهنية </v>
      </c>
      <c r="CR74" s="22">
        <f t="shared" si="103"/>
        <v>1</v>
      </c>
      <c r="CS74" s="22">
        <f t="shared" si="104"/>
        <v>1</v>
      </c>
      <c r="CT74" s="22">
        <f t="shared" si="105"/>
        <v>1</v>
      </c>
      <c r="CU74" s="22">
        <f t="shared" si="106"/>
        <v>1</v>
      </c>
      <c r="CV74" s="22">
        <f t="shared" si="107"/>
        <v>1</v>
      </c>
      <c r="CW74" s="22">
        <f t="shared" si="108"/>
        <v>1</v>
      </c>
      <c r="CX74" s="22">
        <f t="shared" si="109"/>
        <v>0</v>
      </c>
      <c r="CY74" s="22">
        <f t="shared" si="110"/>
        <v>1</v>
      </c>
      <c r="CZ74" s="22">
        <f t="shared" si="111"/>
        <v>1</v>
      </c>
      <c r="DA74" s="22">
        <f t="shared" si="112"/>
        <v>1</v>
      </c>
      <c r="DB74" s="22">
        <f t="shared" si="113"/>
        <v>1</v>
      </c>
      <c r="DC74" s="22">
        <f t="shared" si="114"/>
        <v>1</v>
      </c>
      <c r="DD74" s="22">
        <f t="shared" si="115"/>
        <v>1</v>
      </c>
      <c r="DE74" s="22">
        <f t="shared" si="116"/>
        <v>1</v>
      </c>
      <c r="DF74" s="22">
        <f t="shared" si="117"/>
        <v>1</v>
      </c>
      <c r="DG74" s="22">
        <f t="shared" si="118"/>
        <v>1</v>
      </c>
      <c r="DH74" s="22">
        <f t="shared" si="119"/>
        <v>15</v>
      </c>
      <c r="DI74" s="22">
        <f t="shared" si="120"/>
        <v>7.5</v>
      </c>
      <c r="DJ74" s="22">
        <f t="shared" si="121"/>
        <v>4.5</v>
      </c>
      <c r="DK74" s="23">
        <f t="shared" si="122"/>
        <v>0</v>
      </c>
      <c r="DL74" s="23">
        <f t="shared" si="123"/>
        <v>0</v>
      </c>
      <c r="DM74" s="24">
        <f t="shared" si="124"/>
        <v>0</v>
      </c>
      <c r="DN74" s="25" t="str">
        <f t="shared" si="125"/>
        <v/>
      </c>
      <c r="DO74" s="25" t="str">
        <f t="shared" si="126"/>
        <v xml:space="preserve"> </v>
      </c>
      <c r="DP74" s="125">
        <f t="shared" si="127"/>
        <v>40</v>
      </c>
      <c r="DQ74" s="23">
        <f t="shared" si="128"/>
        <v>1</v>
      </c>
      <c r="DR74" s="23">
        <f t="shared" si="129"/>
        <v>1</v>
      </c>
      <c r="DS74" s="24">
        <f t="shared" si="130"/>
        <v>2</v>
      </c>
      <c r="DT74" s="25" t="str">
        <f t="shared" si="131"/>
        <v>دور ثانى فى</v>
      </c>
      <c r="DU74" s="25" t="str">
        <f t="shared" si="132"/>
        <v xml:space="preserve"> جغرافيا   فلسفة </v>
      </c>
      <c r="DV74" s="127">
        <f t="shared" si="133"/>
        <v>21</v>
      </c>
    </row>
    <row r="75" spans="1:126" ht="21" thickTop="1" thickBot="1">
      <c r="A75" s="97">
        <f t="shared" si="69"/>
        <v>62</v>
      </c>
      <c r="B75" s="180" t="s">
        <v>162</v>
      </c>
      <c r="C75" s="100">
        <v>1462</v>
      </c>
      <c r="D75" s="152">
        <v>4</v>
      </c>
      <c r="E75" s="152" t="s">
        <v>67</v>
      </c>
      <c r="F75" s="100" t="s">
        <v>77</v>
      </c>
      <c r="G75" s="101" t="s">
        <v>72</v>
      </c>
      <c r="H75" s="152" t="s">
        <v>82</v>
      </c>
      <c r="I75" s="153" t="s">
        <v>79</v>
      </c>
      <c r="J75" s="135">
        <v>34998</v>
      </c>
      <c r="K75" s="97">
        <f t="shared" si="70"/>
        <v>5</v>
      </c>
      <c r="L75" s="13">
        <f t="shared" si="71"/>
        <v>11</v>
      </c>
      <c r="M75" s="13">
        <f t="shared" si="72"/>
        <v>17</v>
      </c>
      <c r="N75" s="97">
        <v>462</v>
      </c>
      <c r="O75" s="102"/>
      <c r="P75" s="103"/>
      <c r="Q75" s="103" t="s">
        <v>85</v>
      </c>
      <c r="R75" s="103"/>
      <c r="S75" s="104">
        <f t="shared" si="73"/>
        <v>0</v>
      </c>
      <c r="T75" s="105"/>
      <c r="U75" s="103" t="s">
        <v>85</v>
      </c>
      <c r="V75" s="103"/>
      <c r="W75" s="104">
        <f t="shared" si="74"/>
        <v>0</v>
      </c>
      <c r="X75" s="165" t="s">
        <v>72</v>
      </c>
      <c r="Y75" s="166" t="s">
        <v>72</v>
      </c>
      <c r="Z75" s="166" t="s">
        <v>72</v>
      </c>
      <c r="AA75" s="167" t="s">
        <v>72</v>
      </c>
      <c r="AB75" s="106"/>
      <c r="AC75" s="97" t="s">
        <v>85</v>
      </c>
      <c r="AD75" s="97"/>
      <c r="AE75" s="97">
        <f t="shared" si="76"/>
        <v>0</v>
      </c>
      <c r="AF75" s="106"/>
      <c r="AG75" s="97" t="s">
        <v>85</v>
      </c>
      <c r="AH75" s="97"/>
      <c r="AI75" s="97">
        <f t="shared" si="77"/>
        <v>0</v>
      </c>
      <c r="AJ75" s="106">
        <v>0</v>
      </c>
      <c r="AK75" s="97" t="s">
        <v>85</v>
      </c>
      <c r="AL75" s="97">
        <f t="shared" si="78"/>
        <v>0</v>
      </c>
      <c r="AM75" s="106">
        <v>0.5</v>
      </c>
      <c r="AN75" s="97" t="s">
        <v>85</v>
      </c>
      <c r="AO75" s="97">
        <f t="shared" si="79"/>
        <v>0.5</v>
      </c>
      <c r="AP75" s="106"/>
      <c r="AQ75" s="97"/>
      <c r="AR75" s="97">
        <f t="shared" si="80"/>
        <v>0</v>
      </c>
      <c r="AS75" s="106"/>
      <c r="AT75" s="97"/>
      <c r="AU75" s="97">
        <f t="shared" si="81"/>
        <v>0</v>
      </c>
      <c r="AV75" s="107">
        <f t="shared" si="82"/>
        <v>0.5</v>
      </c>
      <c r="AW75" s="106"/>
      <c r="AX75" s="97">
        <v>0</v>
      </c>
      <c r="AY75" s="97" t="s">
        <v>85</v>
      </c>
      <c r="AZ75" s="97"/>
      <c r="BA75" s="97"/>
      <c r="BB75" s="97">
        <f t="shared" si="83"/>
        <v>0</v>
      </c>
      <c r="BC75" s="106"/>
      <c r="BD75" s="97" t="s">
        <v>85</v>
      </c>
      <c r="BE75" s="97"/>
      <c r="BF75" s="108">
        <f t="shared" si="84"/>
        <v>0</v>
      </c>
      <c r="BG75" s="106"/>
      <c r="BH75" s="97" t="s">
        <v>85</v>
      </c>
      <c r="BI75" s="97"/>
      <c r="BJ75" s="108">
        <f t="shared" si="85"/>
        <v>0</v>
      </c>
      <c r="BK75" s="106"/>
      <c r="BL75" s="97">
        <v>0</v>
      </c>
      <c r="BM75" s="97"/>
      <c r="BN75" s="108">
        <f t="shared" si="86"/>
        <v>0</v>
      </c>
      <c r="BO75" s="106"/>
      <c r="BP75" s="97">
        <v>7</v>
      </c>
      <c r="BQ75" s="97"/>
      <c r="BR75" s="108">
        <f t="shared" si="87"/>
        <v>7</v>
      </c>
      <c r="BS75" s="106"/>
      <c r="BT75" s="97" t="s">
        <v>85</v>
      </c>
      <c r="BU75" s="97" t="s">
        <v>85</v>
      </c>
      <c r="BV75" s="97"/>
      <c r="BW75" s="97"/>
      <c r="BX75" s="97">
        <f t="shared" si="88"/>
        <v>0</v>
      </c>
      <c r="BY75" s="27" t="str">
        <f t="shared" si="89"/>
        <v>دور ثانى فى</v>
      </c>
      <c r="BZ75" s="29" t="str">
        <f t="shared" si="90"/>
        <v xml:space="preserve">  عربى  لغة أولى   لغة ثانية  جبر   تفاضل تاريخعلم نفس  جغرافيا   فلسفة   مجموع كلى   حاسب آلى   دين   وطنية  تربية رياضية نشاط مهنية </v>
      </c>
      <c r="CB75" s="22" t="str">
        <f t="shared" si="91"/>
        <v xml:space="preserve">  عربى </v>
      </c>
      <c r="CC75" s="22" t="str">
        <f t="shared" si="92"/>
        <v xml:space="preserve"> لغة أولى </v>
      </c>
      <c r="CD75" s="22" t="str">
        <f t="shared" si="134"/>
        <v xml:space="preserve">  لغة ثانية </v>
      </c>
      <c r="CE75" s="22" t="str">
        <f t="shared" si="135"/>
        <v xml:space="preserve"> جبر </v>
      </c>
      <c r="CF75" s="22" t="str">
        <f t="shared" si="136"/>
        <v xml:space="preserve">  تفاضل </v>
      </c>
      <c r="CG75" s="22" t="str">
        <f t="shared" si="68"/>
        <v>تاريخ</v>
      </c>
      <c r="CH75" s="22" t="str">
        <f t="shared" si="93"/>
        <v xml:space="preserve">علم نفس </v>
      </c>
      <c r="CI75" s="22" t="str">
        <f t="shared" si="94"/>
        <v xml:space="preserve"> جغرافيا </v>
      </c>
      <c r="CJ75" s="22" t="str">
        <f t="shared" si="95"/>
        <v xml:space="preserve">  فلسفة </v>
      </c>
      <c r="CK75" s="22" t="str">
        <f t="shared" si="96"/>
        <v xml:space="preserve">  مجموع كلى </v>
      </c>
      <c r="CL75" s="22" t="str">
        <f t="shared" si="97"/>
        <v xml:space="preserve">  حاسب آلى </v>
      </c>
      <c r="CM75" s="22" t="str">
        <f t="shared" si="98"/>
        <v xml:space="preserve">  دين </v>
      </c>
      <c r="CN75" s="22" t="str">
        <f t="shared" si="99"/>
        <v xml:space="preserve">  وطنية </v>
      </c>
      <c r="CO75" s="22" t="str">
        <f t="shared" si="100"/>
        <v xml:space="preserve"> تربية رياضية </v>
      </c>
      <c r="CP75" s="22" t="str">
        <f t="shared" si="101"/>
        <v xml:space="preserve">نشاط </v>
      </c>
      <c r="CQ75" s="22" t="str">
        <f t="shared" si="102"/>
        <v xml:space="preserve">مهنية </v>
      </c>
      <c r="CR75" s="22">
        <f t="shared" si="103"/>
        <v>1</v>
      </c>
      <c r="CS75" s="22">
        <f t="shared" si="104"/>
        <v>1</v>
      </c>
      <c r="CT75" s="22">
        <f t="shared" si="105"/>
        <v>1</v>
      </c>
      <c r="CU75" s="22">
        <f t="shared" si="106"/>
        <v>1</v>
      </c>
      <c r="CV75" s="22">
        <f t="shared" si="107"/>
        <v>1</v>
      </c>
      <c r="CW75" s="22">
        <f t="shared" si="108"/>
        <v>1</v>
      </c>
      <c r="CX75" s="22">
        <f t="shared" si="109"/>
        <v>1</v>
      </c>
      <c r="CY75" s="22">
        <f t="shared" si="110"/>
        <v>1</v>
      </c>
      <c r="CZ75" s="22">
        <f t="shared" si="111"/>
        <v>1</v>
      </c>
      <c r="DA75" s="22">
        <f t="shared" si="112"/>
        <v>1</v>
      </c>
      <c r="DB75" s="22">
        <f t="shared" si="113"/>
        <v>1</v>
      </c>
      <c r="DC75" s="22">
        <f t="shared" si="114"/>
        <v>1</v>
      </c>
      <c r="DD75" s="22">
        <f t="shared" si="115"/>
        <v>1</v>
      </c>
      <c r="DE75" s="22">
        <f t="shared" si="116"/>
        <v>1</v>
      </c>
      <c r="DF75" s="22">
        <f t="shared" si="117"/>
        <v>1</v>
      </c>
      <c r="DG75" s="22">
        <f t="shared" si="118"/>
        <v>1</v>
      </c>
      <c r="DH75" s="22">
        <f t="shared" si="119"/>
        <v>16</v>
      </c>
      <c r="DI75" s="22">
        <f t="shared" si="120"/>
        <v>0</v>
      </c>
      <c r="DJ75" s="22">
        <f t="shared" si="121"/>
        <v>0</v>
      </c>
      <c r="DK75" s="23">
        <f t="shared" si="122"/>
        <v>1</v>
      </c>
      <c r="DL75" s="23">
        <f t="shared" si="123"/>
        <v>1</v>
      </c>
      <c r="DM75" s="24">
        <f t="shared" si="124"/>
        <v>2</v>
      </c>
      <c r="DN75" s="25" t="str">
        <f t="shared" si="125"/>
        <v>دور ثانى فى</v>
      </c>
      <c r="DO75" s="25" t="str">
        <f t="shared" si="126"/>
        <v xml:space="preserve">تاريخعلم نفس </v>
      </c>
      <c r="DP75" s="125">
        <f t="shared" si="127"/>
        <v>0.5</v>
      </c>
      <c r="DQ75" s="23">
        <f t="shared" si="128"/>
        <v>1</v>
      </c>
      <c r="DR75" s="23">
        <f t="shared" si="129"/>
        <v>1</v>
      </c>
      <c r="DS75" s="24">
        <f t="shared" si="130"/>
        <v>2</v>
      </c>
      <c r="DT75" s="25" t="str">
        <f t="shared" si="131"/>
        <v>دور ثانى فى</v>
      </c>
      <c r="DU75" s="25" t="str">
        <f t="shared" si="132"/>
        <v xml:space="preserve"> جغرافيا   فلسفة </v>
      </c>
      <c r="DV75" s="127">
        <f t="shared" si="133"/>
        <v>0</v>
      </c>
    </row>
    <row r="76" spans="1:126" ht="21" thickTop="1" thickBot="1">
      <c r="A76" s="97">
        <f t="shared" si="69"/>
        <v>63</v>
      </c>
      <c r="B76" s="180" t="s">
        <v>163</v>
      </c>
      <c r="C76" s="100">
        <v>1463</v>
      </c>
      <c r="D76" s="152">
        <v>4</v>
      </c>
      <c r="E76" s="152" t="s">
        <v>67</v>
      </c>
      <c r="F76" s="100" t="s">
        <v>77</v>
      </c>
      <c r="G76" s="101" t="s">
        <v>72</v>
      </c>
      <c r="H76" s="152" t="s">
        <v>82</v>
      </c>
      <c r="I76" s="153" t="s">
        <v>79</v>
      </c>
      <c r="J76" s="135">
        <v>35295</v>
      </c>
      <c r="K76" s="97">
        <f t="shared" si="70"/>
        <v>13</v>
      </c>
      <c r="L76" s="13">
        <f t="shared" si="71"/>
        <v>1</v>
      </c>
      <c r="M76" s="13">
        <f t="shared" si="72"/>
        <v>17</v>
      </c>
      <c r="N76" s="97">
        <v>463</v>
      </c>
      <c r="O76" s="102"/>
      <c r="P76" s="103"/>
      <c r="Q76" s="103" t="s">
        <v>85</v>
      </c>
      <c r="R76" s="103"/>
      <c r="S76" s="104">
        <f t="shared" si="73"/>
        <v>0</v>
      </c>
      <c r="T76" s="105"/>
      <c r="U76" s="103" t="s">
        <v>85</v>
      </c>
      <c r="V76" s="103"/>
      <c r="W76" s="104">
        <f t="shared" si="74"/>
        <v>0</v>
      </c>
      <c r="X76" s="165" t="s">
        <v>72</v>
      </c>
      <c r="Y76" s="166" t="s">
        <v>72</v>
      </c>
      <c r="Z76" s="166" t="s">
        <v>72</v>
      </c>
      <c r="AA76" s="167" t="s">
        <v>72</v>
      </c>
      <c r="AB76" s="106"/>
      <c r="AC76" s="97" t="s">
        <v>85</v>
      </c>
      <c r="AD76" s="97"/>
      <c r="AE76" s="97">
        <f t="shared" si="76"/>
        <v>0</v>
      </c>
      <c r="AF76" s="106"/>
      <c r="AG76" s="97" t="s">
        <v>85</v>
      </c>
      <c r="AH76" s="97"/>
      <c r="AI76" s="97">
        <f t="shared" si="77"/>
        <v>0</v>
      </c>
      <c r="AJ76" s="106">
        <v>0</v>
      </c>
      <c r="AK76" s="97" t="s">
        <v>85</v>
      </c>
      <c r="AL76" s="97">
        <f t="shared" si="78"/>
        <v>0</v>
      </c>
      <c r="AM76" s="106">
        <v>0.5</v>
      </c>
      <c r="AN76" s="97" t="s">
        <v>85</v>
      </c>
      <c r="AO76" s="97">
        <f t="shared" si="79"/>
        <v>0.5</v>
      </c>
      <c r="AP76" s="106"/>
      <c r="AQ76" s="97"/>
      <c r="AR76" s="97">
        <f t="shared" si="80"/>
        <v>0</v>
      </c>
      <c r="AS76" s="106"/>
      <c r="AT76" s="97"/>
      <c r="AU76" s="97">
        <f t="shared" si="81"/>
        <v>0</v>
      </c>
      <c r="AV76" s="107">
        <f t="shared" si="82"/>
        <v>0.5</v>
      </c>
      <c r="AW76" s="106"/>
      <c r="AX76" s="97">
        <v>0</v>
      </c>
      <c r="AY76" s="97" t="s">
        <v>85</v>
      </c>
      <c r="AZ76" s="97"/>
      <c r="BA76" s="97"/>
      <c r="BB76" s="97">
        <f t="shared" si="83"/>
        <v>0</v>
      </c>
      <c r="BC76" s="106"/>
      <c r="BD76" s="97" t="s">
        <v>85</v>
      </c>
      <c r="BE76" s="97"/>
      <c r="BF76" s="108">
        <f t="shared" si="84"/>
        <v>0</v>
      </c>
      <c r="BG76" s="106"/>
      <c r="BH76" s="97" t="s">
        <v>85</v>
      </c>
      <c r="BI76" s="97"/>
      <c r="BJ76" s="108">
        <f t="shared" si="85"/>
        <v>0</v>
      </c>
      <c r="BK76" s="106"/>
      <c r="BL76" s="97">
        <v>0</v>
      </c>
      <c r="BM76" s="97"/>
      <c r="BN76" s="108">
        <f t="shared" si="86"/>
        <v>0</v>
      </c>
      <c r="BO76" s="106"/>
      <c r="BP76" s="97">
        <v>7</v>
      </c>
      <c r="BQ76" s="97"/>
      <c r="BR76" s="108">
        <f t="shared" si="87"/>
        <v>7</v>
      </c>
      <c r="BS76" s="106"/>
      <c r="BT76" s="97" t="s">
        <v>85</v>
      </c>
      <c r="BU76" s="97" t="s">
        <v>85</v>
      </c>
      <c r="BV76" s="97"/>
      <c r="BW76" s="97"/>
      <c r="BX76" s="97">
        <f t="shared" si="88"/>
        <v>0</v>
      </c>
      <c r="BY76" s="27" t="str">
        <f t="shared" si="89"/>
        <v>دور ثانى فى</v>
      </c>
      <c r="BZ76" s="29" t="str">
        <f t="shared" si="90"/>
        <v xml:space="preserve">  عربى  لغة أولى   لغة ثانية  جبر   تفاضل تاريخعلم نفس  جغرافيا   فلسفة   مجموع كلى   حاسب آلى   دين   وطنية  تربية رياضية نشاط مهنية </v>
      </c>
      <c r="CB76" s="22" t="str">
        <f t="shared" si="91"/>
        <v xml:space="preserve">  عربى </v>
      </c>
      <c r="CC76" s="22" t="str">
        <f t="shared" si="92"/>
        <v xml:space="preserve"> لغة أولى </v>
      </c>
      <c r="CD76" s="22" t="str">
        <f t="shared" si="134"/>
        <v xml:space="preserve">  لغة ثانية </v>
      </c>
      <c r="CE76" s="22" t="str">
        <f t="shared" si="135"/>
        <v xml:space="preserve"> جبر </v>
      </c>
      <c r="CF76" s="22" t="str">
        <f t="shared" si="136"/>
        <v xml:space="preserve">  تفاضل </v>
      </c>
      <c r="CG76" s="22" t="str">
        <f t="shared" si="68"/>
        <v>تاريخ</v>
      </c>
      <c r="CH76" s="22" t="str">
        <f t="shared" si="93"/>
        <v xml:space="preserve">علم نفس </v>
      </c>
      <c r="CI76" s="22" t="str">
        <f t="shared" si="94"/>
        <v xml:space="preserve"> جغرافيا </v>
      </c>
      <c r="CJ76" s="22" t="str">
        <f t="shared" si="95"/>
        <v xml:space="preserve">  فلسفة </v>
      </c>
      <c r="CK76" s="22" t="str">
        <f t="shared" si="96"/>
        <v xml:space="preserve">  مجموع كلى </v>
      </c>
      <c r="CL76" s="22" t="str">
        <f t="shared" si="97"/>
        <v xml:space="preserve">  حاسب آلى </v>
      </c>
      <c r="CM76" s="22" t="str">
        <f t="shared" si="98"/>
        <v xml:space="preserve">  دين </v>
      </c>
      <c r="CN76" s="22" t="str">
        <f t="shared" si="99"/>
        <v xml:space="preserve">  وطنية </v>
      </c>
      <c r="CO76" s="22" t="str">
        <f t="shared" si="100"/>
        <v xml:space="preserve"> تربية رياضية </v>
      </c>
      <c r="CP76" s="22" t="str">
        <f t="shared" si="101"/>
        <v xml:space="preserve">نشاط </v>
      </c>
      <c r="CQ76" s="22" t="str">
        <f t="shared" si="102"/>
        <v xml:space="preserve">مهنية </v>
      </c>
      <c r="CR76" s="22">
        <f t="shared" si="103"/>
        <v>1</v>
      </c>
      <c r="CS76" s="22">
        <f t="shared" si="104"/>
        <v>1</v>
      </c>
      <c r="CT76" s="22">
        <f t="shared" si="105"/>
        <v>1</v>
      </c>
      <c r="CU76" s="22">
        <f t="shared" si="106"/>
        <v>1</v>
      </c>
      <c r="CV76" s="22">
        <f t="shared" si="107"/>
        <v>1</v>
      </c>
      <c r="CW76" s="22">
        <f t="shared" si="108"/>
        <v>1</v>
      </c>
      <c r="CX76" s="22">
        <f t="shared" si="109"/>
        <v>1</v>
      </c>
      <c r="CY76" s="22">
        <f t="shared" si="110"/>
        <v>1</v>
      </c>
      <c r="CZ76" s="22">
        <f t="shared" si="111"/>
        <v>1</v>
      </c>
      <c r="DA76" s="22">
        <f t="shared" si="112"/>
        <v>1</v>
      </c>
      <c r="DB76" s="22">
        <f t="shared" si="113"/>
        <v>1</v>
      </c>
      <c r="DC76" s="22">
        <f t="shared" si="114"/>
        <v>1</v>
      </c>
      <c r="DD76" s="22">
        <f t="shared" si="115"/>
        <v>1</v>
      </c>
      <c r="DE76" s="22">
        <f t="shared" si="116"/>
        <v>1</v>
      </c>
      <c r="DF76" s="22">
        <f t="shared" si="117"/>
        <v>1</v>
      </c>
      <c r="DG76" s="22">
        <f t="shared" si="118"/>
        <v>1</v>
      </c>
      <c r="DH76" s="22">
        <f t="shared" si="119"/>
        <v>16</v>
      </c>
      <c r="DI76" s="22">
        <f t="shared" si="120"/>
        <v>0</v>
      </c>
      <c r="DJ76" s="22">
        <f t="shared" si="121"/>
        <v>0</v>
      </c>
      <c r="DK76" s="23">
        <f t="shared" si="122"/>
        <v>1</v>
      </c>
      <c r="DL76" s="23">
        <f t="shared" si="123"/>
        <v>1</v>
      </c>
      <c r="DM76" s="24">
        <f t="shared" si="124"/>
        <v>2</v>
      </c>
      <c r="DN76" s="25" t="str">
        <f t="shared" si="125"/>
        <v>دور ثانى فى</v>
      </c>
      <c r="DO76" s="25" t="str">
        <f t="shared" si="126"/>
        <v xml:space="preserve">تاريخعلم نفس </v>
      </c>
      <c r="DP76" s="125">
        <f t="shared" si="127"/>
        <v>0.5</v>
      </c>
      <c r="DQ76" s="23">
        <f t="shared" si="128"/>
        <v>1</v>
      </c>
      <c r="DR76" s="23">
        <f t="shared" si="129"/>
        <v>1</v>
      </c>
      <c r="DS76" s="24">
        <f t="shared" si="130"/>
        <v>2</v>
      </c>
      <c r="DT76" s="25" t="str">
        <f t="shared" si="131"/>
        <v>دور ثانى فى</v>
      </c>
      <c r="DU76" s="25" t="str">
        <f t="shared" si="132"/>
        <v xml:space="preserve"> جغرافيا   فلسفة </v>
      </c>
      <c r="DV76" s="127">
        <f t="shared" si="133"/>
        <v>0</v>
      </c>
    </row>
    <row r="77" spans="1:126" ht="21" thickTop="1" thickBot="1">
      <c r="A77" s="97">
        <f t="shared" si="69"/>
        <v>64</v>
      </c>
      <c r="B77" s="180" t="s">
        <v>164</v>
      </c>
      <c r="C77" s="100">
        <v>1464</v>
      </c>
      <c r="D77" s="152">
        <v>4</v>
      </c>
      <c r="E77" s="152" t="s">
        <v>67</v>
      </c>
      <c r="F77" s="100" t="s">
        <v>77</v>
      </c>
      <c r="G77" s="101" t="s">
        <v>72</v>
      </c>
      <c r="H77" s="152" t="s">
        <v>81</v>
      </c>
      <c r="I77" s="153" t="s">
        <v>79</v>
      </c>
      <c r="J77" s="135">
        <v>35065</v>
      </c>
      <c r="K77" s="97">
        <f t="shared" si="70"/>
        <v>0</v>
      </c>
      <c r="L77" s="13">
        <f t="shared" si="71"/>
        <v>9</v>
      </c>
      <c r="M77" s="13">
        <f t="shared" si="72"/>
        <v>17</v>
      </c>
      <c r="N77" s="97">
        <v>464</v>
      </c>
      <c r="O77" s="102"/>
      <c r="P77" s="103"/>
      <c r="Q77" s="103" t="s">
        <v>85</v>
      </c>
      <c r="R77" s="103"/>
      <c r="S77" s="104">
        <f t="shared" si="73"/>
        <v>0</v>
      </c>
      <c r="T77" s="105"/>
      <c r="U77" s="103" t="s">
        <v>85</v>
      </c>
      <c r="V77" s="103"/>
      <c r="W77" s="104">
        <f t="shared" si="74"/>
        <v>0</v>
      </c>
      <c r="X77" s="165" t="s">
        <v>72</v>
      </c>
      <c r="Y77" s="166" t="s">
        <v>72</v>
      </c>
      <c r="Z77" s="166" t="s">
        <v>72</v>
      </c>
      <c r="AA77" s="167" t="s">
        <v>72</v>
      </c>
      <c r="AB77" s="106"/>
      <c r="AC77" s="97" t="s">
        <v>85</v>
      </c>
      <c r="AD77" s="97"/>
      <c r="AE77" s="97">
        <f t="shared" si="76"/>
        <v>0</v>
      </c>
      <c r="AF77" s="106"/>
      <c r="AG77" s="97" t="s">
        <v>85</v>
      </c>
      <c r="AH77" s="97"/>
      <c r="AI77" s="97">
        <f t="shared" si="77"/>
        <v>0</v>
      </c>
      <c r="AJ77" s="106">
        <v>0</v>
      </c>
      <c r="AK77" s="97" t="s">
        <v>85</v>
      </c>
      <c r="AL77" s="97">
        <f t="shared" si="78"/>
        <v>0</v>
      </c>
      <c r="AM77" s="106">
        <v>0.5</v>
      </c>
      <c r="AN77" s="97" t="s">
        <v>85</v>
      </c>
      <c r="AO77" s="97">
        <f t="shared" si="79"/>
        <v>0.5</v>
      </c>
      <c r="AP77" s="106"/>
      <c r="AQ77" s="97"/>
      <c r="AR77" s="97">
        <f t="shared" si="80"/>
        <v>0</v>
      </c>
      <c r="AS77" s="106"/>
      <c r="AT77" s="97"/>
      <c r="AU77" s="97">
        <f t="shared" si="81"/>
        <v>0</v>
      </c>
      <c r="AV77" s="107">
        <f t="shared" si="82"/>
        <v>0.5</v>
      </c>
      <c r="AW77" s="106"/>
      <c r="AX77" s="97">
        <v>0</v>
      </c>
      <c r="AY77" s="97" t="s">
        <v>85</v>
      </c>
      <c r="AZ77" s="97"/>
      <c r="BA77" s="97"/>
      <c r="BB77" s="97">
        <f t="shared" si="83"/>
        <v>0</v>
      </c>
      <c r="BC77" s="106"/>
      <c r="BD77" s="97" t="s">
        <v>85</v>
      </c>
      <c r="BE77" s="97"/>
      <c r="BF77" s="108">
        <f t="shared" si="84"/>
        <v>0</v>
      </c>
      <c r="BG77" s="106"/>
      <c r="BH77" s="97" t="s">
        <v>85</v>
      </c>
      <c r="BI77" s="97"/>
      <c r="BJ77" s="108">
        <f t="shared" si="85"/>
        <v>0</v>
      </c>
      <c r="BK77" s="106"/>
      <c r="BL77" s="97">
        <v>0</v>
      </c>
      <c r="BM77" s="97"/>
      <c r="BN77" s="108">
        <f t="shared" si="86"/>
        <v>0</v>
      </c>
      <c r="BO77" s="106"/>
      <c r="BP77" s="97">
        <v>7</v>
      </c>
      <c r="BQ77" s="97"/>
      <c r="BR77" s="108">
        <f t="shared" si="87"/>
        <v>7</v>
      </c>
      <c r="BS77" s="106"/>
      <c r="BT77" s="97" t="s">
        <v>85</v>
      </c>
      <c r="BU77" s="97" t="s">
        <v>85</v>
      </c>
      <c r="BV77" s="97"/>
      <c r="BW77" s="97"/>
      <c r="BX77" s="97">
        <f t="shared" si="88"/>
        <v>0</v>
      </c>
      <c r="BY77" s="27" t="str">
        <f t="shared" si="89"/>
        <v>دور ثانى فى</v>
      </c>
      <c r="BZ77" s="29" t="str">
        <f t="shared" si="90"/>
        <v xml:space="preserve">  عربى  لغة أولى   لغة ثانية  جبر   تفاضل تاريخعلم نفس  جغرافيا   فلسفة   مجموع كلى   حاسب آلى   دين   وطنية  تربية رياضية نشاط مهنية </v>
      </c>
      <c r="CB77" s="22" t="str">
        <f t="shared" si="91"/>
        <v xml:space="preserve">  عربى </v>
      </c>
      <c r="CC77" s="22" t="str">
        <f t="shared" si="92"/>
        <v xml:space="preserve"> لغة أولى </v>
      </c>
      <c r="CD77" s="22" t="str">
        <f t="shared" si="134"/>
        <v xml:space="preserve">  لغة ثانية </v>
      </c>
      <c r="CE77" s="22" t="str">
        <f t="shared" si="135"/>
        <v xml:space="preserve"> جبر </v>
      </c>
      <c r="CF77" s="22" t="str">
        <f t="shared" si="136"/>
        <v xml:space="preserve">  تفاضل </v>
      </c>
      <c r="CG77" s="22" t="str">
        <f t="shared" si="68"/>
        <v>تاريخ</v>
      </c>
      <c r="CH77" s="22" t="str">
        <f t="shared" si="93"/>
        <v xml:space="preserve">علم نفس </v>
      </c>
      <c r="CI77" s="22" t="str">
        <f t="shared" si="94"/>
        <v xml:space="preserve"> جغرافيا </v>
      </c>
      <c r="CJ77" s="22" t="str">
        <f t="shared" si="95"/>
        <v xml:space="preserve">  فلسفة </v>
      </c>
      <c r="CK77" s="22" t="str">
        <f t="shared" si="96"/>
        <v xml:space="preserve">  مجموع كلى </v>
      </c>
      <c r="CL77" s="22" t="str">
        <f t="shared" si="97"/>
        <v xml:space="preserve">  حاسب آلى </v>
      </c>
      <c r="CM77" s="22" t="str">
        <f t="shared" si="98"/>
        <v xml:space="preserve">  دين </v>
      </c>
      <c r="CN77" s="22" t="str">
        <f t="shared" si="99"/>
        <v xml:space="preserve">  وطنية </v>
      </c>
      <c r="CO77" s="22" t="str">
        <f t="shared" si="100"/>
        <v xml:space="preserve"> تربية رياضية </v>
      </c>
      <c r="CP77" s="22" t="str">
        <f t="shared" si="101"/>
        <v xml:space="preserve">نشاط </v>
      </c>
      <c r="CQ77" s="22" t="str">
        <f t="shared" si="102"/>
        <v xml:space="preserve">مهنية </v>
      </c>
      <c r="CR77" s="22">
        <f t="shared" si="103"/>
        <v>1</v>
      </c>
      <c r="CS77" s="22">
        <f t="shared" si="104"/>
        <v>1</v>
      </c>
      <c r="CT77" s="22">
        <f t="shared" si="105"/>
        <v>1</v>
      </c>
      <c r="CU77" s="22">
        <f t="shared" si="106"/>
        <v>1</v>
      </c>
      <c r="CV77" s="22">
        <f t="shared" si="107"/>
        <v>1</v>
      </c>
      <c r="CW77" s="22">
        <f t="shared" si="108"/>
        <v>1</v>
      </c>
      <c r="CX77" s="22">
        <f t="shared" si="109"/>
        <v>1</v>
      </c>
      <c r="CY77" s="22">
        <f t="shared" si="110"/>
        <v>1</v>
      </c>
      <c r="CZ77" s="22">
        <f t="shared" si="111"/>
        <v>1</v>
      </c>
      <c r="DA77" s="22">
        <f t="shared" si="112"/>
        <v>1</v>
      </c>
      <c r="DB77" s="22">
        <f t="shared" si="113"/>
        <v>1</v>
      </c>
      <c r="DC77" s="22">
        <f t="shared" si="114"/>
        <v>1</v>
      </c>
      <c r="DD77" s="22">
        <f t="shared" si="115"/>
        <v>1</v>
      </c>
      <c r="DE77" s="22">
        <f t="shared" si="116"/>
        <v>1</v>
      </c>
      <c r="DF77" s="22">
        <f t="shared" si="117"/>
        <v>1</v>
      </c>
      <c r="DG77" s="22">
        <f t="shared" si="118"/>
        <v>1</v>
      </c>
      <c r="DH77" s="22">
        <f t="shared" si="119"/>
        <v>16</v>
      </c>
      <c r="DI77" s="22">
        <f t="shared" si="120"/>
        <v>0</v>
      </c>
      <c r="DJ77" s="22">
        <f t="shared" si="121"/>
        <v>0</v>
      </c>
      <c r="DK77" s="23">
        <f t="shared" si="122"/>
        <v>1</v>
      </c>
      <c r="DL77" s="23">
        <f t="shared" si="123"/>
        <v>1</v>
      </c>
      <c r="DM77" s="24">
        <f t="shared" si="124"/>
        <v>2</v>
      </c>
      <c r="DN77" s="25" t="str">
        <f t="shared" si="125"/>
        <v>دور ثانى فى</v>
      </c>
      <c r="DO77" s="25" t="str">
        <f t="shared" si="126"/>
        <v xml:space="preserve">تاريخعلم نفس </v>
      </c>
      <c r="DP77" s="125">
        <f t="shared" si="127"/>
        <v>0.5</v>
      </c>
      <c r="DQ77" s="23">
        <f t="shared" si="128"/>
        <v>1</v>
      </c>
      <c r="DR77" s="23">
        <f t="shared" si="129"/>
        <v>1</v>
      </c>
      <c r="DS77" s="24">
        <f t="shared" si="130"/>
        <v>2</v>
      </c>
      <c r="DT77" s="25" t="str">
        <f t="shared" si="131"/>
        <v>دور ثانى فى</v>
      </c>
      <c r="DU77" s="25" t="str">
        <f t="shared" si="132"/>
        <v xml:space="preserve"> جغرافيا   فلسفة </v>
      </c>
      <c r="DV77" s="127">
        <f t="shared" si="133"/>
        <v>0</v>
      </c>
    </row>
    <row r="78" spans="1:126" ht="21" thickTop="1" thickBot="1">
      <c r="A78" s="97">
        <f t="shared" ref="A78:A109" si="137">IF(B78&lt;&gt;"",ROW()-13,"")</f>
        <v>65</v>
      </c>
      <c r="B78" s="180" t="s">
        <v>165</v>
      </c>
      <c r="C78" s="100">
        <v>1465</v>
      </c>
      <c r="D78" s="152">
        <v>4</v>
      </c>
      <c r="E78" s="152" t="s">
        <v>67</v>
      </c>
      <c r="F78" s="100" t="s">
        <v>77</v>
      </c>
      <c r="G78" s="101" t="s">
        <v>72</v>
      </c>
      <c r="H78" s="152" t="s">
        <v>82</v>
      </c>
      <c r="I78" s="153" t="s">
        <v>79</v>
      </c>
      <c r="J78" s="135">
        <v>34335</v>
      </c>
      <c r="K78" s="97">
        <f t="shared" ref="K78:K109" si="138">IF(J78&gt;1,DATEDIF(J78,$L$11,"md"),"")</f>
        <v>0</v>
      </c>
      <c r="L78" s="13">
        <f t="shared" ref="L78:L109" si="139">IF(J78&gt;1,DATEDIF(J78,$L$11,"ym"),"")</f>
        <v>9</v>
      </c>
      <c r="M78" s="13">
        <f t="shared" ref="M78:M109" si="140">IF(J78&gt;1,DATEDIF(J78,$L$11,"y"),"")</f>
        <v>19</v>
      </c>
      <c r="N78" s="97">
        <v>465</v>
      </c>
      <c r="O78" s="102"/>
      <c r="P78" s="103"/>
      <c r="Q78" s="103" t="s">
        <v>85</v>
      </c>
      <c r="R78" s="103"/>
      <c r="S78" s="104">
        <f t="shared" ref="S78:S109" si="141">SUM(P78:R78)</f>
        <v>0</v>
      </c>
      <c r="T78" s="105"/>
      <c r="U78" s="103" t="s">
        <v>85</v>
      </c>
      <c r="V78" s="103"/>
      <c r="W78" s="104">
        <f t="shared" ref="W78:W109" si="142">SUM(T78:V78)</f>
        <v>0</v>
      </c>
      <c r="X78" s="165" t="s">
        <v>72</v>
      </c>
      <c r="Y78" s="166" t="s">
        <v>72</v>
      </c>
      <c r="Z78" s="166" t="s">
        <v>72</v>
      </c>
      <c r="AA78" s="167" t="s">
        <v>72</v>
      </c>
      <c r="AB78" s="106"/>
      <c r="AC78" s="97" t="s">
        <v>85</v>
      </c>
      <c r="AD78" s="97"/>
      <c r="AE78" s="97">
        <f t="shared" ref="AE78:AE109" si="143">SUM(AB78:AD78)</f>
        <v>0</v>
      </c>
      <c r="AF78" s="106"/>
      <c r="AG78" s="97" t="s">
        <v>85</v>
      </c>
      <c r="AH78" s="97"/>
      <c r="AI78" s="97">
        <f t="shared" ref="AI78:AI109" si="144">SUM(AF78:AH78)</f>
        <v>0</v>
      </c>
      <c r="AJ78" s="106">
        <v>0</v>
      </c>
      <c r="AK78" s="97" t="s">
        <v>85</v>
      </c>
      <c r="AL78" s="97">
        <f t="shared" ref="AL78:AL109" si="145">SUM(AJ78:AK78)</f>
        <v>0</v>
      </c>
      <c r="AM78" s="106">
        <v>0.5</v>
      </c>
      <c r="AN78" s="97" t="s">
        <v>85</v>
      </c>
      <c r="AO78" s="97">
        <f t="shared" ref="AO78:AO109" si="146">SUM(AM78:AN78)</f>
        <v>0.5</v>
      </c>
      <c r="AP78" s="106"/>
      <c r="AQ78" s="97"/>
      <c r="AR78" s="97">
        <f t="shared" ref="AR78:AR109" si="147">SUM(AP78:AQ78)</f>
        <v>0</v>
      </c>
      <c r="AS78" s="106"/>
      <c r="AT78" s="97"/>
      <c r="AU78" s="97">
        <f t="shared" ref="AU78:AU109" si="148">SUM(AS78:AT78)</f>
        <v>0</v>
      </c>
      <c r="AV78" s="107">
        <f t="shared" ref="AV78:AV109" si="149">SUM(S78,W78,AA78,AE78,AI78,AL78,AO78,AR78,AU78)</f>
        <v>0.5</v>
      </c>
      <c r="AW78" s="106"/>
      <c r="AX78" s="97">
        <v>0</v>
      </c>
      <c r="AY78" s="97" t="s">
        <v>85</v>
      </c>
      <c r="AZ78" s="97"/>
      <c r="BA78" s="97"/>
      <c r="BB78" s="97">
        <f t="shared" ref="BB78:BB109" si="150">SUM(AW78:BA78)</f>
        <v>0</v>
      </c>
      <c r="BC78" s="106"/>
      <c r="BD78" s="97" t="s">
        <v>85</v>
      </c>
      <c r="BE78" s="97"/>
      <c r="BF78" s="108">
        <f t="shared" ref="BF78:BF109" si="151">SUM(BC78:BE78)</f>
        <v>0</v>
      </c>
      <c r="BG78" s="106"/>
      <c r="BH78" s="97" t="s">
        <v>85</v>
      </c>
      <c r="BI78" s="97"/>
      <c r="BJ78" s="108">
        <f t="shared" ref="BJ78:BJ109" si="152">SUM(BG78:BI78)</f>
        <v>0</v>
      </c>
      <c r="BK78" s="106"/>
      <c r="BL78" s="97">
        <v>0</v>
      </c>
      <c r="BM78" s="97"/>
      <c r="BN78" s="108">
        <f t="shared" ref="BN78:BN109" si="153">SUM(BK78:BM78)</f>
        <v>0</v>
      </c>
      <c r="BO78" s="106"/>
      <c r="BP78" s="97">
        <v>7</v>
      </c>
      <c r="BQ78" s="97"/>
      <c r="BR78" s="108">
        <f t="shared" ref="BR78:BR109" si="154">SUM(BO78:BQ78)</f>
        <v>7</v>
      </c>
      <c r="BS78" s="106"/>
      <c r="BT78" s="97" t="s">
        <v>85</v>
      </c>
      <c r="BU78" s="97" t="s">
        <v>85</v>
      </c>
      <c r="BV78" s="97"/>
      <c r="BW78" s="97"/>
      <c r="BX78" s="97">
        <f t="shared" ref="BX78:BX109" si="155">SUM(BS78:BW78)</f>
        <v>0</v>
      </c>
      <c r="BY78" s="27" t="str">
        <f t="shared" ref="BY78:BY109" si="156">IF(DH78=0,"ناجح ومنقول للصف الثانى",IF(DH78&gt;0,"دور ثانى فى"," " ))</f>
        <v>دور ثانى فى</v>
      </c>
      <c r="BZ78" s="29" t="str">
        <f t="shared" ref="BZ78:BZ109" si="157">CONCATENATE(CB78,CC78,CD78,CE78,CF78,CG78,CH78,CI78,CJ78,CK78,CL78,CM78,CN78,CO78,CP78,CQ78)</f>
        <v xml:space="preserve">  عربى  لغة أولى   لغة ثانية  جبر   تفاضل تاريخعلم نفس  جغرافيا   فلسفة   مجموع كلى   حاسب آلى   دين   وطنية  تربية رياضية نشاط مهنية </v>
      </c>
      <c r="CB78" s="22" t="str">
        <f t="shared" ref="CB78:CB109" si="158">IF(OR(R78&lt;6,S78&lt;30),"  عربى "," ")</f>
        <v xml:space="preserve">  عربى </v>
      </c>
      <c r="CC78" s="22" t="str">
        <f t="shared" ref="CC78:CC109" si="159">IF(OR(V78&lt;5,W78&lt;20)," لغة أولى "," ")</f>
        <v xml:space="preserve"> لغة أولى </v>
      </c>
      <c r="CD78" s="22" t="str">
        <f t="shared" si="134"/>
        <v xml:space="preserve">  لغة ثانية </v>
      </c>
      <c r="CE78" s="22" t="str">
        <f t="shared" si="135"/>
        <v xml:space="preserve"> جبر </v>
      </c>
      <c r="CF78" s="22" t="str">
        <f t="shared" si="136"/>
        <v xml:space="preserve">  تفاضل </v>
      </c>
      <c r="CG78" s="22" t="str">
        <f t="shared" si="68"/>
        <v>تاريخ</v>
      </c>
      <c r="CH78" s="22" t="str">
        <f t="shared" ref="CH78:CH109" si="160">IF(OR(AN78&lt;4,AO78&lt;8),"علم نفس "," ")</f>
        <v xml:space="preserve">علم نفس </v>
      </c>
      <c r="CI78" s="22" t="str">
        <f t="shared" ref="CI78:CI109" si="161">IF(OR(AQ78&lt;4,AR78&lt;8)," جغرافيا "," ")</f>
        <v xml:space="preserve"> جغرافيا </v>
      </c>
      <c r="CJ78" s="22" t="str">
        <f t="shared" ref="CJ78:CJ109" si="162">IF(OR(AT78&lt;4,AU78&lt;8),"  فلسفة "," ")</f>
        <v xml:space="preserve">  فلسفة </v>
      </c>
      <c r="CK78" s="22" t="str">
        <f t="shared" ref="CK78:CK109" si="163">IF(AV78&lt;130,"  مجموع كلى "," ")</f>
        <v xml:space="preserve">  مجموع كلى </v>
      </c>
      <c r="CL78" s="22" t="str">
        <f t="shared" ref="CL78:CL109" si="164">IF(OR(BA78&lt;1.25,BB78&lt;8),"  حاسب آلى "," ")</f>
        <v xml:space="preserve">  حاسب آلى </v>
      </c>
      <c r="CM78" s="22" t="str">
        <f t="shared" ref="CM78:CM109" si="165">IF(OR(BE78&lt;2,BF78&lt;10),"  دين "," ")</f>
        <v xml:space="preserve">  دين </v>
      </c>
      <c r="CN78" s="22" t="str">
        <f t="shared" ref="CN78:CN109" si="166">IF(OR(BI78&lt;2,BJ78&lt;8),"  وطنية "," ")</f>
        <v xml:space="preserve">  وطنية </v>
      </c>
      <c r="CO78" s="22" t="str">
        <f t="shared" ref="CO78:CO109" si="167">IF(OR(BM78&lt;2,BN78&lt;8)," تربية رياضية "," ")</f>
        <v xml:space="preserve"> تربية رياضية </v>
      </c>
      <c r="CP78" s="22" t="str">
        <f t="shared" ref="CP78:CP109" si="168">IF(OR(BQ78&lt;2,BR78&lt;8),"نشاط "," ")</f>
        <v xml:space="preserve">نشاط </v>
      </c>
      <c r="CQ78" s="22" t="str">
        <f t="shared" ref="CQ78:CQ109" si="169">IF(OR(BW78&lt;1.25,BX78&lt;8),"مهنية "," ")</f>
        <v xml:space="preserve">مهنية </v>
      </c>
      <c r="CR78" s="22">
        <f t="shared" ref="CR78:CR109" si="170">IF(OR(R78&lt;6,S78&lt;30),1, 0 )</f>
        <v>1</v>
      </c>
      <c r="CS78" s="22">
        <f t="shared" ref="CS78:CS109" si="171">IF(OR(V78&lt;5,W78&lt;20),1, 0 )</f>
        <v>1</v>
      </c>
      <c r="CT78" s="22">
        <f t="shared" ref="CT78:CT109" si="172">IF(OR(Z78&lt;3,AL78&lt;12),1, 0 )</f>
        <v>1</v>
      </c>
      <c r="CU78" s="22">
        <f t="shared" ref="CU78:CU109" si="173">IF(OR(AD78&lt;2,AE78&lt;8),1, 0 )</f>
        <v>1</v>
      </c>
      <c r="CV78" s="22">
        <f t="shared" ref="CV78:CV109" si="174">IF(OR(AD78&lt;2,AE78&lt;8),1, 0 )</f>
        <v>1</v>
      </c>
      <c r="CW78" s="22">
        <f t="shared" ref="CW78:CW109" si="175">IF(OR(AK78&lt;4,AI78&lt;8),1, 0 )</f>
        <v>1</v>
      </c>
      <c r="CX78" s="22">
        <f t="shared" ref="CX78:CX109" si="176">IF(OR(AN78&lt;4,AO78&lt;8),1, 0 )</f>
        <v>1</v>
      </c>
      <c r="CY78" s="22">
        <f t="shared" ref="CY78:CY109" si="177">IF(OR(AQ78&lt;4,AR78&lt;8),1, 0 )</f>
        <v>1</v>
      </c>
      <c r="CZ78" s="22">
        <f t="shared" ref="CZ78:CZ109" si="178">IF(OR(AT78&lt;4,AU78&lt;8),1, 0 )</f>
        <v>1</v>
      </c>
      <c r="DA78" s="22">
        <f t="shared" ref="DA78:DA109" si="179">IF(OR(AV78&lt;130),1, 0 )</f>
        <v>1</v>
      </c>
      <c r="DB78" s="22">
        <f t="shared" ref="DB78:DB109" si="180">IF(OR(BA78&lt;1.25,BB78&lt;8),1, 0 )</f>
        <v>1</v>
      </c>
      <c r="DC78" s="22">
        <f t="shared" ref="DC78:DC109" si="181">IF(OR(BE78&lt;2,BF78&lt;10),1, 0 )</f>
        <v>1</v>
      </c>
      <c r="DD78" s="22">
        <f t="shared" ref="DD78:DD109" si="182">IF(OR(BI78&lt;2,BJ78&lt;8),1, 0 )</f>
        <v>1</v>
      </c>
      <c r="DE78" s="22">
        <f t="shared" ref="DE78:DE109" si="183">IF(OR(BM78&lt;2,BN78&lt;8),1, 0 )</f>
        <v>1</v>
      </c>
      <c r="DF78" s="22">
        <f t="shared" ref="DF78:DF109" si="184">IF(OR(BQ78&lt;2,BR78&lt;8),1, 0 )</f>
        <v>1</v>
      </c>
      <c r="DG78" s="22">
        <f t="shared" ref="DG78:DG109" si="185">IF(OR(BW78&lt;1.25,BX78&lt;8),1, 0 )</f>
        <v>1</v>
      </c>
      <c r="DH78" s="22">
        <f t="shared" ref="DH78:DH109" si="186">SUM(CR78:DG78)</f>
        <v>16</v>
      </c>
      <c r="DI78" s="22">
        <f t="shared" ref="DI78:DI109" si="187">SUM(AX78:AY78)</f>
        <v>0</v>
      </c>
      <c r="DJ78" s="22">
        <f t="shared" ref="DJ78:DJ109" si="188">SUM(BT78:BU78)</f>
        <v>0</v>
      </c>
      <c r="DK78" s="23">
        <f t="shared" ref="DK78:DK109" si="189">IF(OR(AK78&lt;4,AL78&lt;8),1, 0 )</f>
        <v>1</v>
      </c>
      <c r="DL78" s="23">
        <f t="shared" ref="DL78:DL109" si="190">IF(OR(AN78&lt;4,AO78&lt;8),1, 0 )</f>
        <v>1</v>
      </c>
      <c r="DM78" s="24">
        <f t="shared" ref="DM78:DM109" si="191">SUM(DK78:DL78)</f>
        <v>2</v>
      </c>
      <c r="DN78" s="25" t="str">
        <f t="shared" ref="DN78:DN109" si="192">IF(DM78=0,"",IF(DM78&gt;0,"دور ثانى فى"," " ))</f>
        <v>دور ثانى فى</v>
      </c>
      <c r="DO78" s="25" t="str">
        <f t="shared" ref="DO78:DO109" si="193">CONCATENATE(CG78,CH78)</f>
        <v xml:space="preserve">تاريخعلم نفس </v>
      </c>
      <c r="DP78" s="125">
        <f t="shared" ref="DP78:DP109" si="194">SUM(Q78,U78,Y78,AC78,AI78,AL78,AO78)</f>
        <v>0.5</v>
      </c>
      <c r="DQ78" s="23">
        <f t="shared" ref="DQ78:DQ109" si="195">IF(OR(AQ78&lt;4,AR78&lt;8),1, 0 )</f>
        <v>1</v>
      </c>
      <c r="DR78" s="23">
        <f t="shared" ref="DR78:DR109" si="196">IF(OR(AT78&lt;4,AU78&lt;8),1, 0 )</f>
        <v>1</v>
      </c>
      <c r="DS78" s="24">
        <f t="shared" ref="DS78:DS109" si="197">SUM(DQ78:DR78)</f>
        <v>2</v>
      </c>
      <c r="DT78" s="25" t="str">
        <f t="shared" ref="DT78:DT109" si="198">IF(DS78=0,"",IF(DS78&gt;0,"دور ثانى فى"," " ))</f>
        <v>دور ثانى فى</v>
      </c>
      <c r="DU78" s="25" t="str">
        <f t="shared" ref="DU78:DU109" si="199">CONCATENATE(CI78,CJ78)</f>
        <v xml:space="preserve"> جغرافيا   فلسفة </v>
      </c>
      <c r="DV78" s="127">
        <f t="shared" ref="DV78:DV109" si="200">SUM(Q78,U78,Y78,AG78,AR78,AU78)</f>
        <v>0</v>
      </c>
    </row>
    <row r="79" spans="1:126" ht="21" thickTop="1" thickBot="1">
      <c r="A79" s="97">
        <f t="shared" si="137"/>
        <v>66</v>
      </c>
      <c r="B79" s="180" t="s">
        <v>166</v>
      </c>
      <c r="C79" s="100">
        <v>1466</v>
      </c>
      <c r="D79" s="152">
        <v>4</v>
      </c>
      <c r="E79" s="152" t="s">
        <v>67</v>
      </c>
      <c r="F79" s="100" t="s">
        <v>77</v>
      </c>
      <c r="G79" s="101" t="s">
        <v>72</v>
      </c>
      <c r="H79" s="152" t="s">
        <v>82</v>
      </c>
      <c r="I79" s="153" t="s">
        <v>79</v>
      </c>
      <c r="J79" s="135">
        <v>35327</v>
      </c>
      <c r="K79" s="97">
        <f t="shared" si="138"/>
        <v>12</v>
      </c>
      <c r="L79" s="13">
        <f t="shared" si="139"/>
        <v>0</v>
      </c>
      <c r="M79" s="13">
        <f t="shared" si="140"/>
        <v>17</v>
      </c>
      <c r="N79" s="97">
        <v>466</v>
      </c>
      <c r="O79" s="102"/>
      <c r="P79" s="103"/>
      <c r="Q79" s="103" t="s">
        <v>85</v>
      </c>
      <c r="R79" s="103"/>
      <c r="S79" s="104">
        <f t="shared" si="141"/>
        <v>0</v>
      </c>
      <c r="T79" s="105"/>
      <c r="U79" s="103" t="s">
        <v>85</v>
      </c>
      <c r="V79" s="103"/>
      <c r="W79" s="104">
        <f t="shared" si="142"/>
        <v>0</v>
      </c>
      <c r="X79" s="165" t="s">
        <v>72</v>
      </c>
      <c r="Y79" s="166" t="s">
        <v>72</v>
      </c>
      <c r="Z79" s="166" t="s">
        <v>72</v>
      </c>
      <c r="AA79" s="167" t="s">
        <v>72</v>
      </c>
      <c r="AB79" s="106"/>
      <c r="AC79" s="97" t="s">
        <v>85</v>
      </c>
      <c r="AD79" s="97"/>
      <c r="AE79" s="97">
        <f t="shared" si="143"/>
        <v>0</v>
      </c>
      <c r="AF79" s="106"/>
      <c r="AG79" s="97" t="s">
        <v>85</v>
      </c>
      <c r="AH79" s="97"/>
      <c r="AI79" s="97">
        <f t="shared" si="144"/>
        <v>0</v>
      </c>
      <c r="AJ79" s="106">
        <v>0</v>
      </c>
      <c r="AK79" s="97" t="s">
        <v>85</v>
      </c>
      <c r="AL79" s="97">
        <f t="shared" si="145"/>
        <v>0</v>
      </c>
      <c r="AM79" s="106">
        <v>0.5</v>
      </c>
      <c r="AN79" s="97" t="s">
        <v>85</v>
      </c>
      <c r="AO79" s="97">
        <f t="shared" si="146"/>
        <v>0.5</v>
      </c>
      <c r="AP79" s="106"/>
      <c r="AQ79" s="97"/>
      <c r="AR79" s="97">
        <f t="shared" si="147"/>
        <v>0</v>
      </c>
      <c r="AS79" s="106"/>
      <c r="AT79" s="97"/>
      <c r="AU79" s="97">
        <f t="shared" si="148"/>
        <v>0</v>
      </c>
      <c r="AV79" s="107">
        <f t="shared" si="149"/>
        <v>0.5</v>
      </c>
      <c r="AW79" s="106"/>
      <c r="AX79" s="97">
        <v>0</v>
      </c>
      <c r="AY79" s="97" t="s">
        <v>85</v>
      </c>
      <c r="AZ79" s="97"/>
      <c r="BA79" s="97"/>
      <c r="BB79" s="97">
        <f t="shared" si="150"/>
        <v>0</v>
      </c>
      <c r="BC79" s="106"/>
      <c r="BD79" s="97" t="s">
        <v>85</v>
      </c>
      <c r="BE79" s="97"/>
      <c r="BF79" s="108">
        <f t="shared" si="151"/>
        <v>0</v>
      </c>
      <c r="BG79" s="106"/>
      <c r="BH79" s="97" t="s">
        <v>85</v>
      </c>
      <c r="BI79" s="97"/>
      <c r="BJ79" s="108">
        <f t="shared" si="152"/>
        <v>0</v>
      </c>
      <c r="BK79" s="106"/>
      <c r="BL79" s="97">
        <v>0</v>
      </c>
      <c r="BM79" s="97"/>
      <c r="BN79" s="108">
        <f t="shared" si="153"/>
        <v>0</v>
      </c>
      <c r="BO79" s="106"/>
      <c r="BP79" s="97">
        <v>7</v>
      </c>
      <c r="BQ79" s="97"/>
      <c r="BR79" s="108">
        <f t="shared" si="154"/>
        <v>7</v>
      </c>
      <c r="BS79" s="106"/>
      <c r="BT79" s="97" t="s">
        <v>85</v>
      </c>
      <c r="BU79" s="97" t="s">
        <v>85</v>
      </c>
      <c r="BV79" s="97"/>
      <c r="BW79" s="97"/>
      <c r="BX79" s="97">
        <f t="shared" si="155"/>
        <v>0</v>
      </c>
      <c r="BY79" s="27" t="str">
        <f t="shared" si="156"/>
        <v>دور ثانى فى</v>
      </c>
      <c r="BZ79" s="29" t="str">
        <f t="shared" si="157"/>
        <v xml:space="preserve">  عربى  لغة أولى   لغة ثانية  جبر   تفاضل تاريخعلم نفس  جغرافيا   فلسفة   مجموع كلى   حاسب آلى   دين   وطنية  تربية رياضية نشاط مهنية </v>
      </c>
      <c r="CB79" s="22" t="str">
        <f t="shared" si="158"/>
        <v xml:space="preserve">  عربى </v>
      </c>
      <c r="CC79" s="22" t="str">
        <f t="shared" si="159"/>
        <v xml:space="preserve"> لغة أولى </v>
      </c>
      <c r="CD79" s="22" t="str">
        <f t="shared" ref="CD79:CD110" si="201">IF(OR(Z79&lt;3,AL79&lt;12),"  لغة ثانية "," ")</f>
        <v xml:space="preserve">  لغة ثانية </v>
      </c>
      <c r="CE79" s="22" t="str">
        <f t="shared" ref="CE79:CE110" si="202">IF(OR(AD79&lt;2,AE79&lt;8)," جبر "," ")</f>
        <v xml:space="preserve"> جبر </v>
      </c>
      <c r="CF79" s="22" t="str">
        <f t="shared" ref="CF79:CF110" si="203">IF(OR(AH79&lt;2,AI79&lt;8),"  تفاضل "," ")</f>
        <v xml:space="preserve">  تفاضل </v>
      </c>
      <c r="CG79" s="22" t="str">
        <f t="shared" ref="CG79:CG142" si="204">IF(OR(AK79&lt;4,AL79&lt;8),"تاريخ"," ")</f>
        <v>تاريخ</v>
      </c>
      <c r="CH79" s="22" t="str">
        <f t="shared" si="160"/>
        <v xml:space="preserve">علم نفس </v>
      </c>
      <c r="CI79" s="22" t="str">
        <f t="shared" si="161"/>
        <v xml:space="preserve"> جغرافيا </v>
      </c>
      <c r="CJ79" s="22" t="str">
        <f t="shared" si="162"/>
        <v xml:space="preserve">  فلسفة </v>
      </c>
      <c r="CK79" s="22" t="str">
        <f t="shared" si="163"/>
        <v xml:space="preserve">  مجموع كلى </v>
      </c>
      <c r="CL79" s="22" t="str">
        <f t="shared" si="164"/>
        <v xml:space="preserve">  حاسب آلى </v>
      </c>
      <c r="CM79" s="22" t="str">
        <f t="shared" si="165"/>
        <v xml:space="preserve">  دين </v>
      </c>
      <c r="CN79" s="22" t="str">
        <f t="shared" si="166"/>
        <v xml:space="preserve">  وطنية </v>
      </c>
      <c r="CO79" s="22" t="str">
        <f t="shared" si="167"/>
        <v xml:space="preserve"> تربية رياضية </v>
      </c>
      <c r="CP79" s="22" t="str">
        <f t="shared" si="168"/>
        <v xml:space="preserve">نشاط </v>
      </c>
      <c r="CQ79" s="22" t="str">
        <f t="shared" si="169"/>
        <v xml:space="preserve">مهنية </v>
      </c>
      <c r="CR79" s="22">
        <f t="shared" si="170"/>
        <v>1</v>
      </c>
      <c r="CS79" s="22">
        <f t="shared" si="171"/>
        <v>1</v>
      </c>
      <c r="CT79" s="22">
        <f t="shared" si="172"/>
        <v>1</v>
      </c>
      <c r="CU79" s="22">
        <f t="shared" si="173"/>
        <v>1</v>
      </c>
      <c r="CV79" s="22">
        <f t="shared" si="174"/>
        <v>1</v>
      </c>
      <c r="CW79" s="22">
        <f t="shared" si="175"/>
        <v>1</v>
      </c>
      <c r="CX79" s="22">
        <f t="shared" si="176"/>
        <v>1</v>
      </c>
      <c r="CY79" s="22">
        <f t="shared" si="177"/>
        <v>1</v>
      </c>
      <c r="CZ79" s="22">
        <f t="shared" si="178"/>
        <v>1</v>
      </c>
      <c r="DA79" s="22">
        <f t="shared" si="179"/>
        <v>1</v>
      </c>
      <c r="DB79" s="22">
        <f t="shared" si="180"/>
        <v>1</v>
      </c>
      <c r="DC79" s="22">
        <f t="shared" si="181"/>
        <v>1</v>
      </c>
      <c r="DD79" s="22">
        <f t="shared" si="182"/>
        <v>1</v>
      </c>
      <c r="DE79" s="22">
        <f t="shared" si="183"/>
        <v>1</v>
      </c>
      <c r="DF79" s="22">
        <f t="shared" si="184"/>
        <v>1</v>
      </c>
      <c r="DG79" s="22">
        <f t="shared" si="185"/>
        <v>1</v>
      </c>
      <c r="DH79" s="22">
        <f t="shared" si="186"/>
        <v>16</v>
      </c>
      <c r="DI79" s="22">
        <f t="shared" si="187"/>
        <v>0</v>
      </c>
      <c r="DJ79" s="22">
        <f t="shared" si="188"/>
        <v>0</v>
      </c>
      <c r="DK79" s="23">
        <f t="shared" si="189"/>
        <v>1</v>
      </c>
      <c r="DL79" s="23">
        <f t="shared" si="190"/>
        <v>1</v>
      </c>
      <c r="DM79" s="24">
        <f t="shared" si="191"/>
        <v>2</v>
      </c>
      <c r="DN79" s="25" t="str">
        <f t="shared" si="192"/>
        <v>دور ثانى فى</v>
      </c>
      <c r="DO79" s="25" t="str">
        <f t="shared" si="193"/>
        <v xml:space="preserve">تاريخعلم نفس </v>
      </c>
      <c r="DP79" s="125">
        <f t="shared" si="194"/>
        <v>0.5</v>
      </c>
      <c r="DQ79" s="23">
        <f t="shared" si="195"/>
        <v>1</v>
      </c>
      <c r="DR79" s="23">
        <f t="shared" si="196"/>
        <v>1</v>
      </c>
      <c r="DS79" s="24">
        <f t="shared" si="197"/>
        <v>2</v>
      </c>
      <c r="DT79" s="25" t="str">
        <f t="shared" si="198"/>
        <v>دور ثانى فى</v>
      </c>
      <c r="DU79" s="25" t="str">
        <f t="shared" si="199"/>
        <v xml:space="preserve"> جغرافيا   فلسفة </v>
      </c>
      <c r="DV79" s="127">
        <f t="shared" si="200"/>
        <v>0</v>
      </c>
    </row>
    <row r="80" spans="1:126" ht="21" thickTop="1" thickBot="1">
      <c r="A80" s="97">
        <f t="shared" si="137"/>
        <v>67</v>
      </c>
      <c r="B80" s="180" t="s">
        <v>167</v>
      </c>
      <c r="C80" s="100">
        <v>1467</v>
      </c>
      <c r="D80" s="152">
        <v>4</v>
      </c>
      <c r="E80" s="152" t="s">
        <v>67</v>
      </c>
      <c r="F80" s="100" t="s">
        <v>77</v>
      </c>
      <c r="G80" s="101" t="s">
        <v>72</v>
      </c>
      <c r="H80" s="152" t="s">
        <v>82</v>
      </c>
      <c r="I80" s="153" t="s">
        <v>80</v>
      </c>
      <c r="J80" s="135">
        <v>35555</v>
      </c>
      <c r="K80" s="97">
        <f t="shared" si="138"/>
        <v>26</v>
      </c>
      <c r="L80" s="13">
        <f t="shared" si="139"/>
        <v>4</v>
      </c>
      <c r="M80" s="13">
        <f t="shared" si="140"/>
        <v>16</v>
      </c>
      <c r="N80" s="97">
        <v>467</v>
      </c>
      <c r="O80" s="102"/>
      <c r="P80" s="103"/>
      <c r="Q80" s="103">
        <v>18.5</v>
      </c>
      <c r="R80" s="103"/>
      <c r="S80" s="104">
        <f t="shared" si="141"/>
        <v>18.5</v>
      </c>
      <c r="T80" s="105"/>
      <c r="U80" s="103">
        <v>20</v>
      </c>
      <c r="V80" s="103"/>
      <c r="W80" s="104">
        <f t="shared" si="142"/>
        <v>20</v>
      </c>
      <c r="X80" s="165" t="s">
        <v>72</v>
      </c>
      <c r="Y80" s="166" t="s">
        <v>72</v>
      </c>
      <c r="Z80" s="166" t="s">
        <v>72</v>
      </c>
      <c r="AA80" s="167" t="s">
        <v>72</v>
      </c>
      <c r="AB80" s="106"/>
      <c r="AC80" s="97">
        <v>8</v>
      </c>
      <c r="AD80" s="97"/>
      <c r="AE80" s="97">
        <f t="shared" si="143"/>
        <v>8</v>
      </c>
      <c r="AF80" s="106"/>
      <c r="AG80" s="97">
        <v>7</v>
      </c>
      <c r="AH80" s="97"/>
      <c r="AI80" s="97">
        <f t="shared" si="144"/>
        <v>7</v>
      </c>
      <c r="AJ80" s="106">
        <v>4</v>
      </c>
      <c r="AK80" s="97">
        <v>14.5</v>
      </c>
      <c r="AL80" s="97">
        <f t="shared" si="145"/>
        <v>18.5</v>
      </c>
      <c r="AM80" s="106">
        <v>4</v>
      </c>
      <c r="AN80" s="97">
        <v>16</v>
      </c>
      <c r="AO80" s="97">
        <f t="shared" si="146"/>
        <v>20</v>
      </c>
      <c r="AP80" s="106"/>
      <c r="AQ80" s="97"/>
      <c r="AR80" s="97">
        <f t="shared" si="147"/>
        <v>0</v>
      </c>
      <c r="AS80" s="106"/>
      <c r="AT80" s="97"/>
      <c r="AU80" s="97">
        <f t="shared" si="148"/>
        <v>0</v>
      </c>
      <c r="AV80" s="107">
        <f t="shared" si="149"/>
        <v>92</v>
      </c>
      <c r="AW80" s="106"/>
      <c r="AX80" s="97">
        <v>3</v>
      </c>
      <c r="AY80" s="97">
        <v>4.5</v>
      </c>
      <c r="AZ80" s="97"/>
      <c r="BA80" s="97"/>
      <c r="BB80" s="97">
        <f t="shared" si="150"/>
        <v>7.5</v>
      </c>
      <c r="BC80" s="106"/>
      <c r="BD80" s="97">
        <v>6.5</v>
      </c>
      <c r="BE80" s="97"/>
      <c r="BF80" s="108">
        <f t="shared" si="151"/>
        <v>6.5</v>
      </c>
      <c r="BG80" s="106"/>
      <c r="BH80" s="97">
        <v>8</v>
      </c>
      <c r="BI80" s="97"/>
      <c r="BJ80" s="108">
        <f t="shared" si="152"/>
        <v>8</v>
      </c>
      <c r="BK80" s="106"/>
      <c r="BL80" s="97">
        <v>8</v>
      </c>
      <c r="BM80" s="97"/>
      <c r="BN80" s="108">
        <f t="shared" si="153"/>
        <v>8</v>
      </c>
      <c r="BO80" s="106"/>
      <c r="BP80" s="97">
        <v>7</v>
      </c>
      <c r="BQ80" s="97"/>
      <c r="BR80" s="108">
        <f t="shared" si="154"/>
        <v>7</v>
      </c>
      <c r="BS80" s="106"/>
      <c r="BT80" s="97">
        <v>3</v>
      </c>
      <c r="BU80" s="97">
        <v>4.5</v>
      </c>
      <c r="BV80" s="97"/>
      <c r="BW80" s="97"/>
      <c r="BX80" s="97">
        <f t="shared" si="155"/>
        <v>7.5</v>
      </c>
      <c r="BY80" s="27" t="str">
        <f t="shared" si="156"/>
        <v>دور ثانى فى</v>
      </c>
      <c r="BZ80" s="29" t="str">
        <f t="shared" si="157"/>
        <v xml:space="preserve">  عربى  لغة أولى  جبر   تفاضل   جغرافيا   فلسفة   مجموع كلى   حاسب آلى   دين   وطنية  تربية رياضية نشاط مهنية </v>
      </c>
      <c r="CB80" s="22" t="str">
        <f t="shared" si="158"/>
        <v xml:space="preserve">  عربى </v>
      </c>
      <c r="CC80" s="22" t="str">
        <f t="shared" si="159"/>
        <v xml:space="preserve"> لغة أولى </v>
      </c>
      <c r="CD80" s="22" t="str">
        <f t="shared" si="201"/>
        <v/>
      </c>
      <c r="CE80" s="22" t="str">
        <f t="shared" si="202"/>
        <v xml:space="preserve"> جبر </v>
      </c>
      <c r="CF80" s="22" t="str">
        <f t="shared" si="203"/>
        <v xml:space="preserve">  تفاضل </v>
      </c>
      <c r="CG80" s="22" t="str">
        <f t="shared" si="204"/>
        <v xml:space="preserve"> </v>
      </c>
      <c r="CH80" s="22" t="str">
        <f t="shared" si="160"/>
        <v/>
      </c>
      <c r="CI80" s="22" t="str">
        <f t="shared" si="161"/>
        <v xml:space="preserve"> جغرافيا </v>
      </c>
      <c r="CJ80" s="22" t="str">
        <f t="shared" si="162"/>
        <v xml:space="preserve">  فلسفة </v>
      </c>
      <c r="CK80" s="22" t="str">
        <f t="shared" si="163"/>
        <v xml:space="preserve">  مجموع كلى </v>
      </c>
      <c r="CL80" s="22" t="str">
        <f t="shared" si="164"/>
        <v xml:space="preserve">  حاسب آلى </v>
      </c>
      <c r="CM80" s="22" t="str">
        <f t="shared" si="165"/>
        <v xml:space="preserve">  دين </v>
      </c>
      <c r="CN80" s="22" t="str">
        <f t="shared" si="166"/>
        <v xml:space="preserve">  وطنية </v>
      </c>
      <c r="CO80" s="22" t="str">
        <f t="shared" si="167"/>
        <v xml:space="preserve"> تربية رياضية </v>
      </c>
      <c r="CP80" s="22" t="str">
        <f t="shared" si="168"/>
        <v xml:space="preserve">نشاط </v>
      </c>
      <c r="CQ80" s="22" t="str">
        <f t="shared" si="169"/>
        <v xml:space="preserve">مهنية </v>
      </c>
      <c r="CR80" s="22">
        <f t="shared" si="170"/>
        <v>1</v>
      </c>
      <c r="CS80" s="22">
        <f t="shared" si="171"/>
        <v>1</v>
      </c>
      <c r="CT80" s="22">
        <f t="shared" si="172"/>
        <v>0</v>
      </c>
      <c r="CU80" s="22">
        <f t="shared" si="173"/>
        <v>1</v>
      </c>
      <c r="CV80" s="22">
        <f t="shared" si="174"/>
        <v>1</v>
      </c>
      <c r="CW80" s="22">
        <f t="shared" si="175"/>
        <v>1</v>
      </c>
      <c r="CX80" s="22">
        <f t="shared" si="176"/>
        <v>0</v>
      </c>
      <c r="CY80" s="22">
        <f t="shared" si="177"/>
        <v>1</v>
      </c>
      <c r="CZ80" s="22">
        <f t="shared" si="178"/>
        <v>1</v>
      </c>
      <c r="DA80" s="22">
        <f t="shared" si="179"/>
        <v>1</v>
      </c>
      <c r="DB80" s="22">
        <f t="shared" si="180"/>
        <v>1</v>
      </c>
      <c r="DC80" s="22">
        <f t="shared" si="181"/>
        <v>1</v>
      </c>
      <c r="DD80" s="22">
        <f t="shared" si="182"/>
        <v>1</v>
      </c>
      <c r="DE80" s="22">
        <f t="shared" si="183"/>
        <v>1</v>
      </c>
      <c r="DF80" s="22">
        <f t="shared" si="184"/>
        <v>1</v>
      </c>
      <c r="DG80" s="22">
        <f t="shared" si="185"/>
        <v>1</v>
      </c>
      <c r="DH80" s="22">
        <f t="shared" si="186"/>
        <v>14</v>
      </c>
      <c r="DI80" s="22">
        <f t="shared" si="187"/>
        <v>7.5</v>
      </c>
      <c r="DJ80" s="22">
        <f t="shared" si="188"/>
        <v>7.5</v>
      </c>
      <c r="DK80" s="23">
        <f t="shared" si="189"/>
        <v>0</v>
      </c>
      <c r="DL80" s="23">
        <f t="shared" si="190"/>
        <v>0</v>
      </c>
      <c r="DM80" s="24">
        <f t="shared" si="191"/>
        <v>0</v>
      </c>
      <c r="DN80" s="25" t="str">
        <f t="shared" si="192"/>
        <v/>
      </c>
      <c r="DO80" s="25" t="str">
        <f t="shared" si="193"/>
        <v xml:space="preserve"> </v>
      </c>
      <c r="DP80" s="125">
        <f t="shared" si="194"/>
        <v>92</v>
      </c>
      <c r="DQ80" s="23">
        <f t="shared" si="195"/>
        <v>1</v>
      </c>
      <c r="DR80" s="23">
        <f t="shared" si="196"/>
        <v>1</v>
      </c>
      <c r="DS80" s="24">
        <f t="shared" si="197"/>
        <v>2</v>
      </c>
      <c r="DT80" s="25" t="str">
        <f t="shared" si="198"/>
        <v>دور ثانى فى</v>
      </c>
      <c r="DU80" s="25" t="str">
        <f t="shared" si="199"/>
        <v xml:space="preserve"> جغرافيا   فلسفة </v>
      </c>
      <c r="DV80" s="127">
        <f t="shared" si="200"/>
        <v>45.5</v>
      </c>
    </row>
    <row r="81" spans="1:126" ht="21" thickTop="1" thickBot="1">
      <c r="A81" s="97">
        <f t="shared" si="137"/>
        <v>68</v>
      </c>
      <c r="B81" s="180" t="s">
        <v>168</v>
      </c>
      <c r="C81" s="100">
        <v>1501</v>
      </c>
      <c r="D81" s="152">
        <v>9</v>
      </c>
      <c r="E81" s="152" t="s">
        <v>68</v>
      </c>
      <c r="F81" s="100" t="s">
        <v>77</v>
      </c>
      <c r="G81" s="101" t="s">
        <v>69</v>
      </c>
      <c r="H81" s="152" t="s">
        <v>81</v>
      </c>
      <c r="I81" s="153" t="s">
        <v>80</v>
      </c>
      <c r="J81" s="135">
        <v>35595</v>
      </c>
      <c r="K81" s="97">
        <f t="shared" si="138"/>
        <v>17</v>
      </c>
      <c r="L81" s="13">
        <f t="shared" si="139"/>
        <v>3</v>
      </c>
      <c r="M81" s="13">
        <f t="shared" si="140"/>
        <v>16</v>
      </c>
      <c r="N81" s="97">
        <v>515</v>
      </c>
      <c r="O81" s="102"/>
      <c r="P81" s="103"/>
      <c r="Q81" s="103">
        <v>12.5</v>
      </c>
      <c r="R81" s="103"/>
      <c r="S81" s="104">
        <f t="shared" si="141"/>
        <v>12.5</v>
      </c>
      <c r="T81" s="105"/>
      <c r="U81" s="103">
        <v>11</v>
      </c>
      <c r="V81" s="103"/>
      <c r="W81" s="104">
        <f t="shared" si="142"/>
        <v>11</v>
      </c>
      <c r="X81" s="105"/>
      <c r="Y81" s="164">
        <v>4.5</v>
      </c>
      <c r="Z81" s="103"/>
      <c r="AA81" s="104">
        <f t="shared" ref="AA81:AA109" si="205">SUM(X81:Z81)</f>
        <v>4.5</v>
      </c>
      <c r="AB81" s="106"/>
      <c r="AC81" s="97">
        <v>3.5</v>
      </c>
      <c r="AD81" s="97"/>
      <c r="AE81" s="97">
        <f t="shared" si="143"/>
        <v>3.5</v>
      </c>
      <c r="AF81" s="106"/>
      <c r="AG81" s="97">
        <v>4</v>
      </c>
      <c r="AH81" s="97"/>
      <c r="AI81" s="97">
        <f t="shared" si="144"/>
        <v>4</v>
      </c>
      <c r="AJ81" s="106"/>
      <c r="AK81" s="97"/>
      <c r="AL81" s="97">
        <f t="shared" si="145"/>
        <v>0</v>
      </c>
      <c r="AM81" s="106"/>
      <c r="AN81" s="97"/>
      <c r="AO81" s="97">
        <f t="shared" si="146"/>
        <v>0</v>
      </c>
      <c r="AP81" s="106">
        <v>3</v>
      </c>
      <c r="AQ81" s="97">
        <v>8</v>
      </c>
      <c r="AR81" s="97">
        <f t="shared" si="147"/>
        <v>11</v>
      </c>
      <c r="AS81" s="106">
        <v>3</v>
      </c>
      <c r="AT81" s="97">
        <v>5</v>
      </c>
      <c r="AU81" s="97">
        <f t="shared" si="148"/>
        <v>8</v>
      </c>
      <c r="AV81" s="107">
        <f t="shared" si="149"/>
        <v>54.5</v>
      </c>
      <c r="AW81" s="106"/>
      <c r="AX81" s="97">
        <v>3</v>
      </c>
      <c r="AY81" s="97">
        <v>1.5</v>
      </c>
      <c r="AZ81" s="97"/>
      <c r="BA81" s="97"/>
      <c r="BB81" s="97">
        <f t="shared" si="150"/>
        <v>4.5</v>
      </c>
      <c r="BC81" s="106"/>
      <c r="BD81" s="97">
        <v>4</v>
      </c>
      <c r="BE81" s="97"/>
      <c r="BF81" s="108">
        <f t="shared" si="151"/>
        <v>4</v>
      </c>
      <c r="BG81" s="106"/>
      <c r="BH81" s="97">
        <v>8</v>
      </c>
      <c r="BI81" s="97"/>
      <c r="BJ81" s="108">
        <f t="shared" si="152"/>
        <v>8</v>
      </c>
      <c r="BK81" s="106"/>
      <c r="BL81" s="97">
        <v>8</v>
      </c>
      <c r="BM81" s="97"/>
      <c r="BN81" s="108">
        <f t="shared" si="153"/>
        <v>8</v>
      </c>
      <c r="BO81" s="106"/>
      <c r="BP81" s="97">
        <v>7</v>
      </c>
      <c r="BQ81" s="97"/>
      <c r="BR81" s="108">
        <f t="shared" si="154"/>
        <v>7</v>
      </c>
      <c r="BS81" s="106"/>
      <c r="BT81" s="97">
        <v>3</v>
      </c>
      <c r="BU81" s="97">
        <v>4.5</v>
      </c>
      <c r="BV81" s="97"/>
      <c r="BW81" s="97"/>
      <c r="BX81" s="97">
        <f t="shared" si="155"/>
        <v>7.5</v>
      </c>
      <c r="BY81" s="27" t="str">
        <f t="shared" si="156"/>
        <v>دور ثانى فى</v>
      </c>
      <c r="BZ81" s="29" t="str">
        <f t="shared" si="157"/>
        <v xml:space="preserve">  عربى  لغة أولى   لغة ثانية  جبر   تفاضل تاريخعلم نفس   مجموع كلى   حاسب آلى   دين   وطنية  تربية رياضية نشاط مهنية </v>
      </c>
      <c r="CB81" s="22" t="str">
        <f t="shared" si="158"/>
        <v xml:space="preserve">  عربى </v>
      </c>
      <c r="CC81" s="22" t="str">
        <f t="shared" si="159"/>
        <v xml:space="preserve"> لغة أولى </v>
      </c>
      <c r="CD81" s="22" t="str">
        <f t="shared" si="201"/>
        <v xml:space="preserve">  لغة ثانية </v>
      </c>
      <c r="CE81" s="22" t="str">
        <f t="shared" si="202"/>
        <v xml:space="preserve"> جبر </v>
      </c>
      <c r="CF81" s="22" t="str">
        <f t="shared" si="203"/>
        <v xml:space="preserve">  تفاضل </v>
      </c>
      <c r="CG81" s="22" t="str">
        <f t="shared" si="204"/>
        <v>تاريخ</v>
      </c>
      <c r="CH81" s="22" t="str">
        <f t="shared" si="160"/>
        <v xml:space="preserve">علم نفس </v>
      </c>
      <c r="CI81" s="22" t="str">
        <f t="shared" si="161"/>
        <v/>
      </c>
      <c r="CJ81" s="22" t="str">
        <f t="shared" si="162"/>
        <v/>
      </c>
      <c r="CK81" s="22" t="str">
        <f t="shared" si="163"/>
        <v xml:space="preserve">  مجموع كلى </v>
      </c>
      <c r="CL81" s="22" t="str">
        <f t="shared" si="164"/>
        <v xml:space="preserve">  حاسب آلى </v>
      </c>
      <c r="CM81" s="22" t="str">
        <f t="shared" si="165"/>
        <v xml:space="preserve">  دين </v>
      </c>
      <c r="CN81" s="22" t="str">
        <f t="shared" si="166"/>
        <v xml:space="preserve">  وطنية </v>
      </c>
      <c r="CO81" s="22" t="str">
        <f t="shared" si="167"/>
        <v xml:space="preserve"> تربية رياضية </v>
      </c>
      <c r="CP81" s="22" t="str">
        <f t="shared" si="168"/>
        <v xml:space="preserve">نشاط </v>
      </c>
      <c r="CQ81" s="22" t="str">
        <f t="shared" si="169"/>
        <v xml:space="preserve">مهنية </v>
      </c>
      <c r="CR81" s="22">
        <f t="shared" si="170"/>
        <v>1</v>
      </c>
      <c r="CS81" s="22">
        <f t="shared" si="171"/>
        <v>1</v>
      </c>
      <c r="CT81" s="22">
        <f t="shared" si="172"/>
        <v>1</v>
      </c>
      <c r="CU81" s="22">
        <f t="shared" si="173"/>
        <v>1</v>
      </c>
      <c r="CV81" s="22">
        <f t="shared" si="174"/>
        <v>1</v>
      </c>
      <c r="CW81" s="22">
        <f t="shared" si="175"/>
        <v>1</v>
      </c>
      <c r="CX81" s="22">
        <f t="shared" si="176"/>
        <v>1</v>
      </c>
      <c r="CY81" s="22">
        <f t="shared" si="177"/>
        <v>0</v>
      </c>
      <c r="CZ81" s="22">
        <f t="shared" si="178"/>
        <v>0</v>
      </c>
      <c r="DA81" s="22">
        <f t="shared" si="179"/>
        <v>1</v>
      </c>
      <c r="DB81" s="22">
        <f t="shared" si="180"/>
        <v>1</v>
      </c>
      <c r="DC81" s="22">
        <f t="shared" si="181"/>
        <v>1</v>
      </c>
      <c r="DD81" s="22">
        <f t="shared" si="182"/>
        <v>1</v>
      </c>
      <c r="DE81" s="22">
        <f t="shared" si="183"/>
        <v>1</v>
      </c>
      <c r="DF81" s="22">
        <f t="shared" si="184"/>
        <v>1</v>
      </c>
      <c r="DG81" s="22">
        <f t="shared" si="185"/>
        <v>1</v>
      </c>
      <c r="DH81" s="22">
        <f t="shared" si="186"/>
        <v>14</v>
      </c>
      <c r="DI81" s="22">
        <f t="shared" si="187"/>
        <v>4.5</v>
      </c>
      <c r="DJ81" s="22">
        <f t="shared" si="188"/>
        <v>7.5</v>
      </c>
      <c r="DK81" s="23">
        <f t="shared" si="189"/>
        <v>1</v>
      </c>
      <c r="DL81" s="23">
        <f t="shared" si="190"/>
        <v>1</v>
      </c>
      <c r="DM81" s="24">
        <f t="shared" si="191"/>
        <v>2</v>
      </c>
      <c r="DN81" s="25" t="str">
        <f t="shared" si="192"/>
        <v>دور ثانى فى</v>
      </c>
      <c r="DO81" s="25" t="str">
        <f t="shared" si="193"/>
        <v xml:space="preserve">تاريخعلم نفس </v>
      </c>
      <c r="DP81" s="125">
        <f t="shared" si="194"/>
        <v>35.5</v>
      </c>
      <c r="DQ81" s="23">
        <f t="shared" si="195"/>
        <v>0</v>
      </c>
      <c r="DR81" s="23">
        <f t="shared" si="196"/>
        <v>0</v>
      </c>
      <c r="DS81" s="24">
        <f t="shared" si="197"/>
        <v>0</v>
      </c>
      <c r="DT81" s="25" t="str">
        <f t="shared" si="198"/>
        <v/>
      </c>
      <c r="DU81" s="25" t="str">
        <f t="shared" si="199"/>
        <v/>
      </c>
      <c r="DV81" s="127">
        <f t="shared" si="200"/>
        <v>51</v>
      </c>
    </row>
    <row r="82" spans="1:126" ht="21" thickTop="1" thickBot="1">
      <c r="A82" s="97">
        <f t="shared" si="137"/>
        <v>69</v>
      </c>
      <c r="B82" s="180" t="s">
        <v>169</v>
      </c>
      <c r="C82" s="100">
        <v>1502</v>
      </c>
      <c r="D82" s="152">
        <v>9</v>
      </c>
      <c r="E82" s="152" t="s">
        <v>68</v>
      </c>
      <c r="F82" s="100" t="s">
        <v>77</v>
      </c>
      <c r="G82" s="101" t="s">
        <v>69</v>
      </c>
      <c r="H82" s="152" t="s">
        <v>81</v>
      </c>
      <c r="I82" s="153" t="s">
        <v>80</v>
      </c>
      <c r="J82" s="135">
        <v>35675</v>
      </c>
      <c r="K82" s="97">
        <f t="shared" si="138"/>
        <v>29</v>
      </c>
      <c r="L82" s="13">
        <f t="shared" si="139"/>
        <v>0</v>
      </c>
      <c r="M82" s="13">
        <f t="shared" si="140"/>
        <v>16</v>
      </c>
      <c r="N82" s="97">
        <v>516</v>
      </c>
      <c r="O82" s="102"/>
      <c r="P82" s="103"/>
      <c r="Q82" s="103">
        <v>15</v>
      </c>
      <c r="R82" s="103"/>
      <c r="S82" s="104">
        <f t="shared" si="141"/>
        <v>15</v>
      </c>
      <c r="T82" s="105"/>
      <c r="U82" s="103">
        <v>10</v>
      </c>
      <c r="V82" s="103"/>
      <c r="W82" s="104">
        <f t="shared" si="142"/>
        <v>10</v>
      </c>
      <c r="X82" s="105"/>
      <c r="Y82" s="164">
        <v>4.5</v>
      </c>
      <c r="Z82" s="103"/>
      <c r="AA82" s="104">
        <f t="shared" si="205"/>
        <v>4.5</v>
      </c>
      <c r="AB82" s="106"/>
      <c r="AC82" s="97">
        <v>7</v>
      </c>
      <c r="AD82" s="97"/>
      <c r="AE82" s="97">
        <f t="shared" si="143"/>
        <v>7</v>
      </c>
      <c r="AF82" s="106"/>
      <c r="AG82" s="97">
        <v>5.5</v>
      </c>
      <c r="AH82" s="97"/>
      <c r="AI82" s="97">
        <f t="shared" si="144"/>
        <v>5.5</v>
      </c>
      <c r="AJ82" s="106"/>
      <c r="AK82" s="97"/>
      <c r="AL82" s="97">
        <f t="shared" si="145"/>
        <v>0</v>
      </c>
      <c r="AM82" s="106"/>
      <c r="AN82" s="97"/>
      <c r="AO82" s="97">
        <f t="shared" si="146"/>
        <v>0</v>
      </c>
      <c r="AP82" s="106">
        <v>3.5</v>
      </c>
      <c r="AQ82" s="97">
        <v>12.5</v>
      </c>
      <c r="AR82" s="97">
        <f t="shared" si="147"/>
        <v>16</v>
      </c>
      <c r="AS82" s="106">
        <v>4</v>
      </c>
      <c r="AT82" s="97">
        <v>12.5</v>
      </c>
      <c r="AU82" s="97">
        <f t="shared" si="148"/>
        <v>16.5</v>
      </c>
      <c r="AV82" s="107">
        <f t="shared" si="149"/>
        <v>74.5</v>
      </c>
      <c r="AW82" s="106"/>
      <c r="AX82" s="97">
        <v>0.5</v>
      </c>
      <c r="AY82" s="97">
        <v>2</v>
      </c>
      <c r="AZ82" s="97"/>
      <c r="BA82" s="97"/>
      <c r="BB82" s="97">
        <f t="shared" si="150"/>
        <v>2.5</v>
      </c>
      <c r="BC82" s="106"/>
      <c r="BD82" s="97">
        <v>5.5</v>
      </c>
      <c r="BE82" s="97"/>
      <c r="BF82" s="108">
        <f t="shared" si="151"/>
        <v>5.5</v>
      </c>
      <c r="BG82" s="106"/>
      <c r="BH82" s="97">
        <v>7</v>
      </c>
      <c r="BI82" s="97"/>
      <c r="BJ82" s="108">
        <f t="shared" si="152"/>
        <v>7</v>
      </c>
      <c r="BK82" s="106"/>
      <c r="BL82" s="97">
        <v>8</v>
      </c>
      <c r="BM82" s="97"/>
      <c r="BN82" s="108">
        <f t="shared" si="153"/>
        <v>8</v>
      </c>
      <c r="BO82" s="106"/>
      <c r="BP82" s="97">
        <v>8</v>
      </c>
      <c r="BQ82" s="97"/>
      <c r="BR82" s="108">
        <f t="shared" si="154"/>
        <v>8</v>
      </c>
      <c r="BS82" s="106"/>
      <c r="BT82" s="97" t="s">
        <v>85</v>
      </c>
      <c r="BU82" s="97">
        <v>4.5</v>
      </c>
      <c r="BV82" s="97"/>
      <c r="BW82" s="97"/>
      <c r="BX82" s="97">
        <f t="shared" si="155"/>
        <v>4.5</v>
      </c>
      <c r="BY82" s="27" t="str">
        <f t="shared" si="156"/>
        <v>دور ثانى فى</v>
      </c>
      <c r="BZ82" s="29" t="str">
        <f t="shared" si="157"/>
        <v xml:space="preserve">  عربى  لغة أولى   لغة ثانية  جبر   تفاضل تاريخعلم نفس   مجموع كلى   حاسب آلى   دين   وطنية  تربية رياضية نشاط مهنية </v>
      </c>
      <c r="CB82" s="22" t="str">
        <f t="shared" si="158"/>
        <v xml:space="preserve">  عربى </v>
      </c>
      <c r="CC82" s="22" t="str">
        <f t="shared" si="159"/>
        <v xml:space="preserve"> لغة أولى </v>
      </c>
      <c r="CD82" s="22" t="str">
        <f t="shared" si="201"/>
        <v xml:space="preserve">  لغة ثانية </v>
      </c>
      <c r="CE82" s="22" t="str">
        <f t="shared" si="202"/>
        <v xml:space="preserve"> جبر </v>
      </c>
      <c r="CF82" s="22" t="str">
        <f t="shared" si="203"/>
        <v xml:space="preserve">  تفاضل </v>
      </c>
      <c r="CG82" s="22" t="str">
        <f t="shared" si="204"/>
        <v>تاريخ</v>
      </c>
      <c r="CH82" s="22" t="str">
        <f t="shared" si="160"/>
        <v xml:space="preserve">علم نفس </v>
      </c>
      <c r="CI82" s="22" t="str">
        <f t="shared" si="161"/>
        <v/>
      </c>
      <c r="CJ82" s="22" t="str">
        <f t="shared" si="162"/>
        <v/>
      </c>
      <c r="CK82" s="22" t="str">
        <f t="shared" si="163"/>
        <v xml:space="preserve">  مجموع كلى </v>
      </c>
      <c r="CL82" s="22" t="str">
        <f t="shared" si="164"/>
        <v xml:space="preserve">  حاسب آلى </v>
      </c>
      <c r="CM82" s="22" t="str">
        <f t="shared" si="165"/>
        <v xml:space="preserve">  دين </v>
      </c>
      <c r="CN82" s="22" t="str">
        <f t="shared" si="166"/>
        <v xml:space="preserve">  وطنية </v>
      </c>
      <c r="CO82" s="22" t="str">
        <f t="shared" si="167"/>
        <v xml:space="preserve"> تربية رياضية </v>
      </c>
      <c r="CP82" s="22" t="str">
        <f t="shared" si="168"/>
        <v xml:space="preserve">نشاط </v>
      </c>
      <c r="CQ82" s="22" t="str">
        <f t="shared" si="169"/>
        <v xml:space="preserve">مهنية </v>
      </c>
      <c r="CR82" s="22">
        <f t="shared" si="170"/>
        <v>1</v>
      </c>
      <c r="CS82" s="22">
        <f t="shared" si="171"/>
        <v>1</v>
      </c>
      <c r="CT82" s="22">
        <f t="shared" si="172"/>
        <v>1</v>
      </c>
      <c r="CU82" s="22">
        <f t="shared" si="173"/>
        <v>1</v>
      </c>
      <c r="CV82" s="22">
        <f t="shared" si="174"/>
        <v>1</v>
      </c>
      <c r="CW82" s="22">
        <f t="shared" si="175"/>
        <v>1</v>
      </c>
      <c r="CX82" s="22">
        <f t="shared" si="176"/>
        <v>1</v>
      </c>
      <c r="CY82" s="22">
        <f t="shared" si="177"/>
        <v>0</v>
      </c>
      <c r="CZ82" s="22">
        <f t="shared" si="178"/>
        <v>0</v>
      </c>
      <c r="DA82" s="22">
        <f t="shared" si="179"/>
        <v>1</v>
      </c>
      <c r="DB82" s="22">
        <f t="shared" si="180"/>
        <v>1</v>
      </c>
      <c r="DC82" s="22">
        <f t="shared" si="181"/>
        <v>1</v>
      </c>
      <c r="DD82" s="22">
        <f t="shared" si="182"/>
        <v>1</v>
      </c>
      <c r="DE82" s="22">
        <f t="shared" si="183"/>
        <v>1</v>
      </c>
      <c r="DF82" s="22">
        <f t="shared" si="184"/>
        <v>1</v>
      </c>
      <c r="DG82" s="22">
        <f t="shared" si="185"/>
        <v>1</v>
      </c>
      <c r="DH82" s="22">
        <f t="shared" si="186"/>
        <v>14</v>
      </c>
      <c r="DI82" s="22">
        <f t="shared" si="187"/>
        <v>2.5</v>
      </c>
      <c r="DJ82" s="22">
        <f t="shared" si="188"/>
        <v>4.5</v>
      </c>
      <c r="DK82" s="23">
        <f t="shared" si="189"/>
        <v>1</v>
      </c>
      <c r="DL82" s="23">
        <f t="shared" si="190"/>
        <v>1</v>
      </c>
      <c r="DM82" s="24">
        <f t="shared" si="191"/>
        <v>2</v>
      </c>
      <c r="DN82" s="25" t="str">
        <f t="shared" si="192"/>
        <v>دور ثانى فى</v>
      </c>
      <c r="DO82" s="25" t="str">
        <f t="shared" si="193"/>
        <v xml:space="preserve">تاريخعلم نفس </v>
      </c>
      <c r="DP82" s="125">
        <f t="shared" si="194"/>
        <v>42</v>
      </c>
      <c r="DQ82" s="23">
        <f t="shared" si="195"/>
        <v>0</v>
      </c>
      <c r="DR82" s="23">
        <f t="shared" si="196"/>
        <v>0</v>
      </c>
      <c r="DS82" s="24">
        <f t="shared" si="197"/>
        <v>0</v>
      </c>
      <c r="DT82" s="25" t="str">
        <f t="shared" si="198"/>
        <v/>
      </c>
      <c r="DU82" s="25" t="str">
        <f t="shared" si="199"/>
        <v/>
      </c>
      <c r="DV82" s="127">
        <f t="shared" si="200"/>
        <v>67.5</v>
      </c>
    </row>
    <row r="83" spans="1:126" ht="21" thickTop="1" thickBot="1">
      <c r="A83" s="97">
        <f t="shared" si="137"/>
        <v>70</v>
      </c>
      <c r="B83" s="180" t="s">
        <v>170</v>
      </c>
      <c r="C83" s="100">
        <v>1503</v>
      </c>
      <c r="D83" s="152">
        <v>4</v>
      </c>
      <c r="E83" s="152" t="s">
        <v>68</v>
      </c>
      <c r="F83" s="100" t="s">
        <v>77</v>
      </c>
      <c r="G83" s="101" t="s">
        <v>71</v>
      </c>
      <c r="H83" s="152" t="s">
        <v>82</v>
      </c>
      <c r="I83" s="153" t="s">
        <v>80</v>
      </c>
      <c r="J83" s="135">
        <v>35443</v>
      </c>
      <c r="K83" s="97">
        <f t="shared" si="138"/>
        <v>18</v>
      </c>
      <c r="L83" s="13">
        <f t="shared" si="139"/>
        <v>8</v>
      </c>
      <c r="M83" s="13">
        <f t="shared" si="140"/>
        <v>16</v>
      </c>
      <c r="N83" s="97">
        <v>517</v>
      </c>
      <c r="O83" s="102"/>
      <c r="P83" s="103"/>
      <c r="Q83" s="103">
        <v>15</v>
      </c>
      <c r="R83" s="103"/>
      <c r="S83" s="104">
        <f t="shared" si="141"/>
        <v>15</v>
      </c>
      <c r="T83" s="105"/>
      <c r="U83" s="103">
        <v>14.5</v>
      </c>
      <c r="V83" s="103"/>
      <c r="W83" s="104">
        <f t="shared" si="142"/>
        <v>14.5</v>
      </c>
      <c r="X83" s="105"/>
      <c r="Y83" s="164">
        <v>7</v>
      </c>
      <c r="Z83" s="103"/>
      <c r="AA83" s="104">
        <f t="shared" si="205"/>
        <v>7</v>
      </c>
      <c r="AB83" s="106"/>
      <c r="AC83" s="97">
        <v>5.5</v>
      </c>
      <c r="AD83" s="97"/>
      <c r="AE83" s="97">
        <f t="shared" si="143"/>
        <v>5.5</v>
      </c>
      <c r="AF83" s="106"/>
      <c r="AG83" s="97">
        <v>4</v>
      </c>
      <c r="AH83" s="97"/>
      <c r="AI83" s="97">
        <f t="shared" si="144"/>
        <v>4</v>
      </c>
      <c r="AJ83" s="106"/>
      <c r="AK83" s="97"/>
      <c r="AL83" s="97">
        <f t="shared" si="145"/>
        <v>0</v>
      </c>
      <c r="AM83" s="106"/>
      <c r="AN83" s="97"/>
      <c r="AO83" s="97">
        <f t="shared" si="146"/>
        <v>0</v>
      </c>
      <c r="AP83" s="106">
        <v>3.5</v>
      </c>
      <c r="AQ83" s="97">
        <v>13</v>
      </c>
      <c r="AR83" s="97">
        <f t="shared" si="147"/>
        <v>16.5</v>
      </c>
      <c r="AS83" s="106">
        <v>4</v>
      </c>
      <c r="AT83" s="97">
        <v>14.5</v>
      </c>
      <c r="AU83" s="97">
        <f t="shared" si="148"/>
        <v>18.5</v>
      </c>
      <c r="AV83" s="107">
        <f t="shared" si="149"/>
        <v>81</v>
      </c>
      <c r="AW83" s="106"/>
      <c r="AX83" s="97">
        <v>3</v>
      </c>
      <c r="AY83" s="97">
        <v>2.5</v>
      </c>
      <c r="AZ83" s="97"/>
      <c r="BA83" s="97"/>
      <c r="BB83" s="97">
        <f t="shared" si="150"/>
        <v>5.5</v>
      </c>
      <c r="BC83" s="106"/>
      <c r="BD83" s="97">
        <v>6</v>
      </c>
      <c r="BE83" s="97"/>
      <c r="BF83" s="108">
        <f t="shared" si="151"/>
        <v>6</v>
      </c>
      <c r="BG83" s="106"/>
      <c r="BH83" s="97">
        <v>8</v>
      </c>
      <c r="BI83" s="97"/>
      <c r="BJ83" s="108">
        <f t="shared" si="152"/>
        <v>8</v>
      </c>
      <c r="BK83" s="106"/>
      <c r="BL83" s="97">
        <v>8</v>
      </c>
      <c r="BM83" s="97"/>
      <c r="BN83" s="108">
        <f t="shared" si="153"/>
        <v>8</v>
      </c>
      <c r="BO83" s="106"/>
      <c r="BP83" s="97">
        <v>7</v>
      </c>
      <c r="BQ83" s="97"/>
      <c r="BR83" s="108">
        <f t="shared" si="154"/>
        <v>7</v>
      </c>
      <c r="BS83" s="106"/>
      <c r="BT83" s="97">
        <v>2.5</v>
      </c>
      <c r="BU83" s="97">
        <v>3</v>
      </c>
      <c r="BV83" s="97"/>
      <c r="BW83" s="97"/>
      <c r="BX83" s="97">
        <f t="shared" si="155"/>
        <v>5.5</v>
      </c>
      <c r="BY83" s="27" t="str">
        <f t="shared" si="156"/>
        <v>دور ثانى فى</v>
      </c>
      <c r="BZ83" s="29" t="str">
        <f t="shared" si="157"/>
        <v xml:space="preserve">  عربى  لغة أولى   لغة ثانية  جبر   تفاضل تاريخعلم نفس   مجموع كلى   حاسب آلى   دين   وطنية  تربية رياضية نشاط مهنية </v>
      </c>
      <c r="CB83" s="22" t="str">
        <f t="shared" si="158"/>
        <v xml:space="preserve">  عربى </v>
      </c>
      <c r="CC83" s="22" t="str">
        <f t="shared" si="159"/>
        <v xml:space="preserve"> لغة أولى </v>
      </c>
      <c r="CD83" s="22" t="str">
        <f t="shared" si="201"/>
        <v xml:space="preserve">  لغة ثانية </v>
      </c>
      <c r="CE83" s="22" t="str">
        <f t="shared" si="202"/>
        <v xml:space="preserve"> جبر </v>
      </c>
      <c r="CF83" s="22" t="str">
        <f t="shared" si="203"/>
        <v xml:space="preserve">  تفاضل </v>
      </c>
      <c r="CG83" s="22" t="str">
        <f t="shared" si="204"/>
        <v>تاريخ</v>
      </c>
      <c r="CH83" s="22" t="str">
        <f t="shared" si="160"/>
        <v xml:space="preserve">علم نفس </v>
      </c>
      <c r="CI83" s="22" t="str">
        <f t="shared" si="161"/>
        <v/>
      </c>
      <c r="CJ83" s="22" t="str">
        <f t="shared" si="162"/>
        <v/>
      </c>
      <c r="CK83" s="22" t="str">
        <f t="shared" si="163"/>
        <v xml:space="preserve">  مجموع كلى </v>
      </c>
      <c r="CL83" s="22" t="str">
        <f t="shared" si="164"/>
        <v xml:space="preserve">  حاسب آلى </v>
      </c>
      <c r="CM83" s="22" t="str">
        <f t="shared" si="165"/>
        <v xml:space="preserve">  دين </v>
      </c>
      <c r="CN83" s="22" t="str">
        <f t="shared" si="166"/>
        <v xml:space="preserve">  وطنية </v>
      </c>
      <c r="CO83" s="22" t="str">
        <f t="shared" si="167"/>
        <v xml:space="preserve"> تربية رياضية </v>
      </c>
      <c r="CP83" s="22" t="str">
        <f t="shared" si="168"/>
        <v xml:space="preserve">نشاط </v>
      </c>
      <c r="CQ83" s="22" t="str">
        <f t="shared" si="169"/>
        <v xml:space="preserve">مهنية </v>
      </c>
      <c r="CR83" s="22">
        <f t="shared" si="170"/>
        <v>1</v>
      </c>
      <c r="CS83" s="22">
        <f t="shared" si="171"/>
        <v>1</v>
      </c>
      <c r="CT83" s="22">
        <f t="shared" si="172"/>
        <v>1</v>
      </c>
      <c r="CU83" s="22">
        <f t="shared" si="173"/>
        <v>1</v>
      </c>
      <c r="CV83" s="22">
        <f t="shared" si="174"/>
        <v>1</v>
      </c>
      <c r="CW83" s="22">
        <f t="shared" si="175"/>
        <v>1</v>
      </c>
      <c r="CX83" s="22">
        <f t="shared" si="176"/>
        <v>1</v>
      </c>
      <c r="CY83" s="22">
        <f t="shared" si="177"/>
        <v>0</v>
      </c>
      <c r="CZ83" s="22">
        <f t="shared" si="178"/>
        <v>0</v>
      </c>
      <c r="DA83" s="22">
        <f t="shared" si="179"/>
        <v>1</v>
      </c>
      <c r="DB83" s="22">
        <f t="shared" si="180"/>
        <v>1</v>
      </c>
      <c r="DC83" s="22">
        <f t="shared" si="181"/>
        <v>1</v>
      </c>
      <c r="DD83" s="22">
        <f t="shared" si="182"/>
        <v>1</v>
      </c>
      <c r="DE83" s="22">
        <f t="shared" si="183"/>
        <v>1</v>
      </c>
      <c r="DF83" s="22">
        <f t="shared" si="184"/>
        <v>1</v>
      </c>
      <c r="DG83" s="22">
        <f t="shared" si="185"/>
        <v>1</v>
      </c>
      <c r="DH83" s="22">
        <f t="shared" si="186"/>
        <v>14</v>
      </c>
      <c r="DI83" s="22">
        <f t="shared" si="187"/>
        <v>5.5</v>
      </c>
      <c r="DJ83" s="22">
        <f t="shared" si="188"/>
        <v>5.5</v>
      </c>
      <c r="DK83" s="23">
        <f t="shared" si="189"/>
        <v>1</v>
      </c>
      <c r="DL83" s="23">
        <f t="shared" si="190"/>
        <v>1</v>
      </c>
      <c r="DM83" s="24">
        <f t="shared" si="191"/>
        <v>2</v>
      </c>
      <c r="DN83" s="25" t="str">
        <f t="shared" si="192"/>
        <v>دور ثانى فى</v>
      </c>
      <c r="DO83" s="25" t="str">
        <f t="shared" si="193"/>
        <v xml:space="preserve">تاريخعلم نفس </v>
      </c>
      <c r="DP83" s="125">
        <f t="shared" si="194"/>
        <v>46</v>
      </c>
      <c r="DQ83" s="23">
        <f t="shared" si="195"/>
        <v>0</v>
      </c>
      <c r="DR83" s="23">
        <f t="shared" si="196"/>
        <v>0</v>
      </c>
      <c r="DS83" s="24">
        <f t="shared" si="197"/>
        <v>0</v>
      </c>
      <c r="DT83" s="25" t="str">
        <f t="shared" si="198"/>
        <v/>
      </c>
      <c r="DU83" s="25" t="str">
        <f t="shared" si="199"/>
        <v/>
      </c>
      <c r="DV83" s="127">
        <f t="shared" si="200"/>
        <v>75.5</v>
      </c>
    </row>
    <row r="84" spans="1:126" ht="21" thickTop="1" thickBot="1">
      <c r="A84" s="97">
        <f t="shared" si="137"/>
        <v>71</v>
      </c>
      <c r="B84" s="180" t="s">
        <v>171</v>
      </c>
      <c r="C84" s="100">
        <v>1504</v>
      </c>
      <c r="D84" s="152">
        <v>4</v>
      </c>
      <c r="E84" s="152" t="s">
        <v>68</v>
      </c>
      <c r="F84" s="100" t="s">
        <v>77</v>
      </c>
      <c r="G84" s="101" t="s">
        <v>71</v>
      </c>
      <c r="H84" s="152" t="s">
        <v>82</v>
      </c>
      <c r="I84" s="153" t="s">
        <v>80</v>
      </c>
      <c r="J84" s="135">
        <v>35382</v>
      </c>
      <c r="K84" s="97">
        <f t="shared" si="138"/>
        <v>18</v>
      </c>
      <c r="L84" s="13">
        <f t="shared" si="139"/>
        <v>10</v>
      </c>
      <c r="M84" s="13">
        <f t="shared" si="140"/>
        <v>16</v>
      </c>
      <c r="N84" s="97">
        <v>518</v>
      </c>
      <c r="O84" s="102"/>
      <c r="P84" s="103"/>
      <c r="Q84" s="103">
        <v>12.5</v>
      </c>
      <c r="R84" s="103"/>
      <c r="S84" s="104">
        <f t="shared" si="141"/>
        <v>12.5</v>
      </c>
      <c r="T84" s="105"/>
      <c r="U84" s="103">
        <v>13.5</v>
      </c>
      <c r="V84" s="103"/>
      <c r="W84" s="104">
        <f t="shared" si="142"/>
        <v>13.5</v>
      </c>
      <c r="X84" s="105"/>
      <c r="Y84" s="164">
        <v>6.5</v>
      </c>
      <c r="Z84" s="103"/>
      <c r="AA84" s="104">
        <f t="shared" si="205"/>
        <v>6.5</v>
      </c>
      <c r="AB84" s="106"/>
      <c r="AC84" s="97">
        <v>5</v>
      </c>
      <c r="AD84" s="97"/>
      <c r="AE84" s="97">
        <f t="shared" si="143"/>
        <v>5</v>
      </c>
      <c r="AF84" s="106"/>
      <c r="AG84" s="97">
        <v>5</v>
      </c>
      <c r="AH84" s="97"/>
      <c r="AI84" s="97">
        <f t="shared" si="144"/>
        <v>5</v>
      </c>
      <c r="AJ84" s="106"/>
      <c r="AK84" s="97"/>
      <c r="AL84" s="97">
        <f t="shared" si="145"/>
        <v>0</v>
      </c>
      <c r="AM84" s="106"/>
      <c r="AN84" s="97"/>
      <c r="AO84" s="97">
        <f t="shared" si="146"/>
        <v>0</v>
      </c>
      <c r="AP84" s="106">
        <v>3</v>
      </c>
      <c r="AQ84" s="97">
        <v>11.5</v>
      </c>
      <c r="AR84" s="97">
        <f t="shared" si="147"/>
        <v>14.5</v>
      </c>
      <c r="AS84" s="106">
        <v>4</v>
      </c>
      <c r="AT84" s="97">
        <v>6.5</v>
      </c>
      <c r="AU84" s="97">
        <f t="shared" si="148"/>
        <v>10.5</v>
      </c>
      <c r="AV84" s="107">
        <f t="shared" si="149"/>
        <v>67.5</v>
      </c>
      <c r="AW84" s="106"/>
      <c r="AX84" s="97">
        <v>3</v>
      </c>
      <c r="AY84" s="97">
        <v>3.5</v>
      </c>
      <c r="AZ84" s="97"/>
      <c r="BA84" s="97"/>
      <c r="BB84" s="97">
        <f t="shared" si="150"/>
        <v>6.5</v>
      </c>
      <c r="BC84" s="106"/>
      <c r="BD84" s="97">
        <v>6</v>
      </c>
      <c r="BE84" s="97"/>
      <c r="BF84" s="108">
        <f t="shared" si="151"/>
        <v>6</v>
      </c>
      <c r="BG84" s="106"/>
      <c r="BH84" s="97">
        <v>8</v>
      </c>
      <c r="BI84" s="97"/>
      <c r="BJ84" s="108">
        <f t="shared" si="152"/>
        <v>8</v>
      </c>
      <c r="BK84" s="106"/>
      <c r="BL84" s="97">
        <v>8</v>
      </c>
      <c r="BM84" s="97"/>
      <c r="BN84" s="108">
        <f t="shared" si="153"/>
        <v>8</v>
      </c>
      <c r="BO84" s="106"/>
      <c r="BP84" s="97">
        <v>8</v>
      </c>
      <c r="BQ84" s="97"/>
      <c r="BR84" s="108">
        <f t="shared" si="154"/>
        <v>8</v>
      </c>
      <c r="BS84" s="106"/>
      <c r="BT84" s="97">
        <v>2.5</v>
      </c>
      <c r="BU84" s="97">
        <v>2.5</v>
      </c>
      <c r="BV84" s="97"/>
      <c r="BW84" s="97"/>
      <c r="BX84" s="97">
        <f t="shared" si="155"/>
        <v>5</v>
      </c>
      <c r="BY84" s="27" t="str">
        <f t="shared" si="156"/>
        <v>دور ثانى فى</v>
      </c>
      <c r="BZ84" s="29" t="str">
        <f t="shared" si="157"/>
        <v xml:space="preserve">  عربى  لغة أولى   لغة ثانية  جبر   تفاضل تاريخعلم نفس   مجموع كلى   حاسب آلى   دين   وطنية  تربية رياضية نشاط مهنية </v>
      </c>
      <c r="CB84" s="22" t="str">
        <f t="shared" si="158"/>
        <v xml:space="preserve">  عربى </v>
      </c>
      <c r="CC84" s="22" t="str">
        <f t="shared" si="159"/>
        <v xml:space="preserve"> لغة أولى </v>
      </c>
      <c r="CD84" s="22" t="str">
        <f t="shared" si="201"/>
        <v xml:space="preserve">  لغة ثانية </v>
      </c>
      <c r="CE84" s="22" t="str">
        <f t="shared" si="202"/>
        <v xml:space="preserve"> جبر </v>
      </c>
      <c r="CF84" s="22" t="str">
        <f t="shared" si="203"/>
        <v xml:space="preserve">  تفاضل </v>
      </c>
      <c r="CG84" s="22" t="str">
        <f t="shared" si="204"/>
        <v>تاريخ</v>
      </c>
      <c r="CH84" s="22" t="str">
        <f t="shared" si="160"/>
        <v xml:space="preserve">علم نفس </v>
      </c>
      <c r="CI84" s="22" t="str">
        <f t="shared" si="161"/>
        <v/>
      </c>
      <c r="CJ84" s="22" t="str">
        <f t="shared" si="162"/>
        <v/>
      </c>
      <c r="CK84" s="22" t="str">
        <f t="shared" si="163"/>
        <v xml:space="preserve">  مجموع كلى </v>
      </c>
      <c r="CL84" s="22" t="str">
        <f t="shared" si="164"/>
        <v xml:space="preserve">  حاسب آلى </v>
      </c>
      <c r="CM84" s="22" t="str">
        <f t="shared" si="165"/>
        <v xml:space="preserve">  دين </v>
      </c>
      <c r="CN84" s="22" t="str">
        <f t="shared" si="166"/>
        <v xml:space="preserve">  وطنية </v>
      </c>
      <c r="CO84" s="22" t="str">
        <f t="shared" si="167"/>
        <v xml:space="preserve"> تربية رياضية </v>
      </c>
      <c r="CP84" s="22" t="str">
        <f t="shared" si="168"/>
        <v xml:space="preserve">نشاط </v>
      </c>
      <c r="CQ84" s="22" t="str">
        <f t="shared" si="169"/>
        <v xml:space="preserve">مهنية </v>
      </c>
      <c r="CR84" s="22">
        <f t="shared" si="170"/>
        <v>1</v>
      </c>
      <c r="CS84" s="22">
        <f t="shared" si="171"/>
        <v>1</v>
      </c>
      <c r="CT84" s="22">
        <f t="shared" si="172"/>
        <v>1</v>
      </c>
      <c r="CU84" s="22">
        <f t="shared" si="173"/>
        <v>1</v>
      </c>
      <c r="CV84" s="22">
        <f t="shared" si="174"/>
        <v>1</v>
      </c>
      <c r="CW84" s="22">
        <f t="shared" si="175"/>
        <v>1</v>
      </c>
      <c r="CX84" s="22">
        <f t="shared" si="176"/>
        <v>1</v>
      </c>
      <c r="CY84" s="22">
        <f t="shared" si="177"/>
        <v>0</v>
      </c>
      <c r="CZ84" s="22">
        <f t="shared" si="178"/>
        <v>0</v>
      </c>
      <c r="DA84" s="22">
        <f t="shared" si="179"/>
        <v>1</v>
      </c>
      <c r="DB84" s="22">
        <f t="shared" si="180"/>
        <v>1</v>
      </c>
      <c r="DC84" s="22">
        <f t="shared" si="181"/>
        <v>1</v>
      </c>
      <c r="DD84" s="22">
        <f t="shared" si="182"/>
        <v>1</v>
      </c>
      <c r="DE84" s="22">
        <f t="shared" si="183"/>
        <v>1</v>
      </c>
      <c r="DF84" s="22">
        <f t="shared" si="184"/>
        <v>1</v>
      </c>
      <c r="DG84" s="22">
        <f t="shared" si="185"/>
        <v>1</v>
      </c>
      <c r="DH84" s="22">
        <f t="shared" si="186"/>
        <v>14</v>
      </c>
      <c r="DI84" s="22">
        <f t="shared" si="187"/>
        <v>6.5</v>
      </c>
      <c r="DJ84" s="22">
        <f t="shared" si="188"/>
        <v>5</v>
      </c>
      <c r="DK84" s="23">
        <f t="shared" si="189"/>
        <v>1</v>
      </c>
      <c r="DL84" s="23">
        <f t="shared" si="190"/>
        <v>1</v>
      </c>
      <c r="DM84" s="24">
        <f t="shared" si="191"/>
        <v>2</v>
      </c>
      <c r="DN84" s="25" t="str">
        <f t="shared" si="192"/>
        <v>دور ثانى فى</v>
      </c>
      <c r="DO84" s="25" t="str">
        <f t="shared" si="193"/>
        <v xml:space="preserve">تاريخعلم نفس </v>
      </c>
      <c r="DP84" s="125">
        <f t="shared" si="194"/>
        <v>42.5</v>
      </c>
      <c r="DQ84" s="23">
        <f t="shared" si="195"/>
        <v>0</v>
      </c>
      <c r="DR84" s="23">
        <f t="shared" si="196"/>
        <v>0</v>
      </c>
      <c r="DS84" s="24">
        <f t="shared" si="197"/>
        <v>0</v>
      </c>
      <c r="DT84" s="25" t="str">
        <f t="shared" si="198"/>
        <v/>
      </c>
      <c r="DU84" s="25" t="str">
        <f t="shared" si="199"/>
        <v/>
      </c>
      <c r="DV84" s="127">
        <f t="shared" si="200"/>
        <v>62.5</v>
      </c>
    </row>
    <row r="85" spans="1:126" ht="21" thickTop="1" thickBot="1">
      <c r="A85" s="97">
        <f t="shared" si="137"/>
        <v>72</v>
      </c>
      <c r="B85" s="180" t="s">
        <v>172</v>
      </c>
      <c r="C85" s="100">
        <v>1505</v>
      </c>
      <c r="D85" s="152">
        <v>9</v>
      </c>
      <c r="E85" s="152" t="s">
        <v>68</v>
      </c>
      <c r="F85" s="100" t="s">
        <v>77</v>
      </c>
      <c r="G85" s="101" t="s">
        <v>69</v>
      </c>
      <c r="H85" s="152" t="s">
        <v>81</v>
      </c>
      <c r="I85" s="153" t="s">
        <v>80</v>
      </c>
      <c r="J85" s="135">
        <v>35704</v>
      </c>
      <c r="K85" s="97">
        <f t="shared" si="138"/>
        <v>0</v>
      </c>
      <c r="L85" s="13">
        <f t="shared" si="139"/>
        <v>0</v>
      </c>
      <c r="M85" s="13">
        <f t="shared" si="140"/>
        <v>16</v>
      </c>
      <c r="N85" s="97">
        <v>519</v>
      </c>
      <c r="O85" s="102"/>
      <c r="P85" s="103"/>
      <c r="Q85" s="103">
        <v>10.5</v>
      </c>
      <c r="R85" s="103"/>
      <c r="S85" s="104">
        <f t="shared" si="141"/>
        <v>10.5</v>
      </c>
      <c r="T85" s="105"/>
      <c r="U85" s="103">
        <v>11</v>
      </c>
      <c r="V85" s="103"/>
      <c r="W85" s="104">
        <f t="shared" si="142"/>
        <v>11</v>
      </c>
      <c r="X85" s="105"/>
      <c r="Y85" s="164">
        <v>2.5</v>
      </c>
      <c r="Z85" s="103"/>
      <c r="AA85" s="104">
        <f t="shared" si="205"/>
        <v>2.5</v>
      </c>
      <c r="AB85" s="106"/>
      <c r="AC85" s="97">
        <v>4</v>
      </c>
      <c r="AD85" s="97"/>
      <c r="AE85" s="97">
        <f t="shared" si="143"/>
        <v>4</v>
      </c>
      <c r="AF85" s="106"/>
      <c r="AG85" s="97">
        <v>4</v>
      </c>
      <c r="AH85" s="97"/>
      <c r="AI85" s="97">
        <f t="shared" si="144"/>
        <v>4</v>
      </c>
      <c r="AJ85" s="106"/>
      <c r="AK85" s="97"/>
      <c r="AL85" s="97">
        <f t="shared" si="145"/>
        <v>0</v>
      </c>
      <c r="AM85" s="106"/>
      <c r="AN85" s="97"/>
      <c r="AO85" s="97">
        <f t="shared" si="146"/>
        <v>0</v>
      </c>
      <c r="AP85" s="106">
        <v>3.5</v>
      </c>
      <c r="AQ85" s="97">
        <v>9</v>
      </c>
      <c r="AR85" s="97">
        <f t="shared" si="147"/>
        <v>12.5</v>
      </c>
      <c r="AS85" s="106">
        <v>3.5</v>
      </c>
      <c r="AT85" s="97">
        <v>4.5</v>
      </c>
      <c r="AU85" s="97">
        <f t="shared" si="148"/>
        <v>8</v>
      </c>
      <c r="AV85" s="107">
        <f t="shared" si="149"/>
        <v>52.5</v>
      </c>
      <c r="AW85" s="106"/>
      <c r="AX85" s="97">
        <v>0.5</v>
      </c>
      <c r="AY85" s="97">
        <v>3</v>
      </c>
      <c r="AZ85" s="97"/>
      <c r="BA85" s="97"/>
      <c r="BB85" s="97">
        <f t="shared" si="150"/>
        <v>3.5</v>
      </c>
      <c r="BC85" s="106"/>
      <c r="BD85" s="97">
        <v>4</v>
      </c>
      <c r="BE85" s="97"/>
      <c r="BF85" s="108">
        <f t="shared" si="151"/>
        <v>4</v>
      </c>
      <c r="BG85" s="106"/>
      <c r="BH85" s="97">
        <v>7.5</v>
      </c>
      <c r="BI85" s="97"/>
      <c r="BJ85" s="108">
        <f t="shared" si="152"/>
        <v>7.5</v>
      </c>
      <c r="BK85" s="106"/>
      <c r="BL85" s="97">
        <v>8</v>
      </c>
      <c r="BM85" s="97"/>
      <c r="BN85" s="108">
        <f t="shared" si="153"/>
        <v>8</v>
      </c>
      <c r="BO85" s="106"/>
      <c r="BP85" s="97">
        <v>8</v>
      </c>
      <c r="BQ85" s="97"/>
      <c r="BR85" s="108">
        <f t="shared" si="154"/>
        <v>8</v>
      </c>
      <c r="BS85" s="106"/>
      <c r="BT85" s="97">
        <v>3</v>
      </c>
      <c r="BU85" s="97">
        <v>4</v>
      </c>
      <c r="BV85" s="97"/>
      <c r="BW85" s="97"/>
      <c r="BX85" s="97">
        <f t="shared" si="155"/>
        <v>7</v>
      </c>
      <c r="BY85" s="27" t="str">
        <f t="shared" si="156"/>
        <v>دور ثانى فى</v>
      </c>
      <c r="BZ85" s="29" t="str">
        <f t="shared" si="157"/>
        <v xml:space="preserve">  عربى  لغة أولى   لغة ثانية  جبر   تفاضل تاريخعلم نفس   مجموع كلى   حاسب آلى   دين   وطنية  تربية رياضية نشاط مهنية </v>
      </c>
      <c r="CB85" s="22" t="str">
        <f t="shared" si="158"/>
        <v xml:space="preserve">  عربى </v>
      </c>
      <c r="CC85" s="22" t="str">
        <f t="shared" si="159"/>
        <v xml:space="preserve"> لغة أولى </v>
      </c>
      <c r="CD85" s="22" t="str">
        <f t="shared" si="201"/>
        <v xml:space="preserve">  لغة ثانية </v>
      </c>
      <c r="CE85" s="22" t="str">
        <f t="shared" si="202"/>
        <v xml:space="preserve"> جبر </v>
      </c>
      <c r="CF85" s="22" t="str">
        <f t="shared" si="203"/>
        <v xml:space="preserve">  تفاضل </v>
      </c>
      <c r="CG85" s="22" t="str">
        <f t="shared" si="204"/>
        <v>تاريخ</v>
      </c>
      <c r="CH85" s="22" t="str">
        <f t="shared" si="160"/>
        <v xml:space="preserve">علم نفس </v>
      </c>
      <c r="CI85" s="22" t="str">
        <f t="shared" si="161"/>
        <v/>
      </c>
      <c r="CJ85" s="22" t="str">
        <f t="shared" si="162"/>
        <v/>
      </c>
      <c r="CK85" s="22" t="str">
        <f t="shared" si="163"/>
        <v xml:space="preserve">  مجموع كلى </v>
      </c>
      <c r="CL85" s="22" t="str">
        <f t="shared" si="164"/>
        <v xml:space="preserve">  حاسب آلى </v>
      </c>
      <c r="CM85" s="22" t="str">
        <f t="shared" si="165"/>
        <v xml:space="preserve">  دين </v>
      </c>
      <c r="CN85" s="22" t="str">
        <f t="shared" si="166"/>
        <v xml:space="preserve">  وطنية </v>
      </c>
      <c r="CO85" s="22" t="str">
        <f t="shared" si="167"/>
        <v xml:space="preserve"> تربية رياضية </v>
      </c>
      <c r="CP85" s="22" t="str">
        <f t="shared" si="168"/>
        <v xml:space="preserve">نشاط </v>
      </c>
      <c r="CQ85" s="22" t="str">
        <f t="shared" si="169"/>
        <v xml:space="preserve">مهنية </v>
      </c>
      <c r="CR85" s="22">
        <f t="shared" si="170"/>
        <v>1</v>
      </c>
      <c r="CS85" s="22">
        <f t="shared" si="171"/>
        <v>1</v>
      </c>
      <c r="CT85" s="22">
        <f t="shared" si="172"/>
        <v>1</v>
      </c>
      <c r="CU85" s="22">
        <f t="shared" si="173"/>
        <v>1</v>
      </c>
      <c r="CV85" s="22">
        <f t="shared" si="174"/>
        <v>1</v>
      </c>
      <c r="CW85" s="22">
        <f t="shared" si="175"/>
        <v>1</v>
      </c>
      <c r="CX85" s="22">
        <f t="shared" si="176"/>
        <v>1</v>
      </c>
      <c r="CY85" s="22">
        <f t="shared" si="177"/>
        <v>0</v>
      </c>
      <c r="CZ85" s="22">
        <f t="shared" si="178"/>
        <v>0</v>
      </c>
      <c r="DA85" s="22">
        <f t="shared" si="179"/>
        <v>1</v>
      </c>
      <c r="DB85" s="22">
        <f t="shared" si="180"/>
        <v>1</v>
      </c>
      <c r="DC85" s="22">
        <f t="shared" si="181"/>
        <v>1</v>
      </c>
      <c r="DD85" s="22">
        <f t="shared" si="182"/>
        <v>1</v>
      </c>
      <c r="DE85" s="22">
        <f t="shared" si="183"/>
        <v>1</v>
      </c>
      <c r="DF85" s="22">
        <f t="shared" si="184"/>
        <v>1</v>
      </c>
      <c r="DG85" s="22">
        <f t="shared" si="185"/>
        <v>1</v>
      </c>
      <c r="DH85" s="22">
        <f t="shared" si="186"/>
        <v>14</v>
      </c>
      <c r="DI85" s="22">
        <f t="shared" si="187"/>
        <v>3.5</v>
      </c>
      <c r="DJ85" s="22">
        <f t="shared" si="188"/>
        <v>7</v>
      </c>
      <c r="DK85" s="23">
        <f t="shared" si="189"/>
        <v>1</v>
      </c>
      <c r="DL85" s="23">
        <f t="shared" si="190"/>
        <v>1</v>
      </c>
      <c r="DM85" s="24">
        <f t="shared" si="191"/>
        <v>2</v>
      </c>
      <c r="DN85" s="25" t="str">
        <f t="shared" si="192"/>
        <v>دور ثانى فى</v>
      </c>
      <c r="DO85" s="25" t="str">
        <f t="shared" si="193"/>
        <v xml:space="preserve">تاريخعلم نفس </v>
      </c>
      <c r="DP85" s="125">
        <f t="shared" si="194"/>
        <v>32</v>
      </c>
      <c r="DQ85" s="23">
        <f t="shared" si="195"/>
        <v>0</v>
      </c>
      <c r="DR85" s="23">
        <f t="shared" si="196"/>
        <v>0</v>
      </c>
      <c r="DS85" s="24">
        <f t="shared" si="197"/>
        <v>0</v>
      </c>
      <c r="DT85" s="25" t="str">
        <f t="shared" si="198"/>
        <v/>
      </c>
      <c r="DU85" s="25" t="str">
        <f t="shared" si="199"/>
        <v/>
      </c>
      <c r="DV85" s="127">
        <f t="shared" si="200"/>
        <v>48.5</v>
      </c>
    </row>
    <row r="86" spans="1:126" ht="21" thickTop="1" thickBot="1">
      <c r="A86" s="97">
        <f t="shared" si="137"/>
        <v>73</v>
      </c>
      <c r="B86" s="180" t="s">
        <v>173</v>
      </c>
      <c r="C86" s="100">
        <v>1506</v>
      </c>
      <c r="D86" s="152">
        <v>9</v>
      </c>
      <c r="E86" s="152" t="s">
        <v>68</v>
      </c>
      <c r="F86" s="100" t="s">
        <v>77</v>
      </c>
      <c r="G86" s="101" t="s">
        <v>69</v>
      </c>
      <c r="H86" s="152" t="s">
        <v>81</v>
      </c>
      <c r="I86" s="153" t="s">
        <v>80</v>
      </c>
      <c r="J86" s="135">
        <v>35509</v>
      </c>
      <c r="K86" s="97">
        <f t="shared" si="138"/>
        <v>11</v>
      </c>
      <c r="L86" s="13">
        <f t="shared" si="139"/>
        <v>6</v>
      </c>
      <c r="M86" s="13">
        <f t="shared" si="140"/>
        <v>16</v>
      </c>
      <c r="N86" s="97">
        <v>520</v>
      </c>
      <c r="O86" s="102"/>
      <c r="P86" s="103"/>
      <c r="Q86" s="103">
        <v>12.5</v>
      </c>
      <c r="R86" s="103"/>
      <c r="S86" s="104">
        <f t="shared" si="141"/>
        <v>12.5</v>
      </c>
      <c r="T86" s="105"/>
      <c r="U86" s="103">
        <v>13</v>
      </c>
      <c r="V86" s="103"/>
      <c r="W86" s="104">
        <f t="shared" si="142"/>
        <v>13</v>
      </c>
      <c r="X86" s="105"/>
      <c r="Y86" s="164">
        <v>6.5</v>
      </c>
      <c r="Z86" s="103"/>
      <c r="AA86" s="104">
        <f t="shared" si="205"/>
        <v>6.5</v>
      </c>
      <c r="AB86" s="106"/>
      <c r="AC86" s="97">
        <v>4.5</v>
      </c>
      <c r="AD86" s="97"/>
      <c r="AE86" s="97">
        <f t="shared" si="143"/>
        <v>4.5</v>
      </c>
      <c r="AF86" s="106"/>
      <c r="AG86" s="97">
        <v>3.5</v>
      </c>
      <c r="AH86" s="97"/>
      <c r="AI86" s="97">
        <f t="shared" si="144"/>
        <v>3.5</v>
      </c>
      <c r="AJ86" s="106"/>
      <c r="AK86" s="97"/>
      <c r="AL86" s="97">
        <f t="shared" si="145"/>
        <v>0</v>
      </c>
      <c r="AM86" s="106"/>
      <c r="AN86" s="97"/>
      <c r="AO86" s="97">
        <f t="shared" si="146"/>
        <v>0</v>
      </c>
      <c r="AP86" s="106">
        <v>3</v>
      </c>
      <c r="AQ86" s="97">
        <v>11.5</v>
      </c>
      <c r="AR86" s="97">
        <f t="shared" si="147"/>
        <v>14.5</v>
      </c>
      <c r="AS86" s="106">
        <v>4</v>
      </c>
      <c r="AT86" s="97">
        <v>9.5</v>
      </c>
      <c r="AU86" s="97">
        <f t="shared" si="148"/>
        <v>13.5</v>
      </c>
      <c r="AV86" s="107">
        <f t="shared" si="149"/>
        <v>68</v>
      </c>
      <c r="AW86" s="106"/>
      <c r="AX86" s="97">
        <v>3</v>
      </c>
      <c r="AY86" s="97">
        <v>2</v>
      </c>
      <c r="AZ86" s="97"/>
      <c r="BA86" s="97"/>
      <c r="BB86" s="97">
        <f t="shared" si="150"/>
        <v>5</v>
      </c>
      <c r="BC86" s="106"/>
      <c r="BD86" s="97">
        <v>5</v>
      </c>
      <c r="BE86" s="97"/>
      <c r="BF86" s="108">
        <f t="shared" si="151"/>
        <v>5</v>
      </c>
      <c r="BG86" s="106"/>
      <c r="BH86" s="97">
        <v>7.5</v>
      </c>
      <c r="BI86" s="97"/>
      <c r="BJ86" s="108">
        <f t="shared" si="152"/>
        <v>7.5</v>
      </c>
      <c r="BK86" s="106"/>
      <c r="BL86" s="97">
        <v>8</v>
      </c>
      <c r="BM86" s="97"/>
      <c r="BN86" s="108">
        <f t="shared" si="153"/>
        <v>8</v>
      </c>
      <c r="BO86" s="106"/>
      <c r="BP86" s="97">
        <v>8</v>
      </c>
      <c r="BQ86" s="97"/>
      <c r="BR86" s="108">
        <f t="shared" si="154"/>
        <v>8</v>
      </c>
      <c r="BS86" s="106"/>
      <c r="BT86" s="97">
        <v>3</v>
      </c>
      <c r="BU86" s="97">
        <v>4.5</v>
      </c>
      <c r="BV86" s="97"/>
      <c r="BW86" s="97"/>
      <c r="BX86" s="97">
        <f t="shared" si="155"/>
        <v>7.5</v>
      </c>
      <c r="BY86" s="27" t="str">
        <f t="shared" si="156"/>
        <v>دور ثانى فى</v>
      </c>
      <c r="BZ86" s="29" t="str">
        <f t="shared" si="157"/>
        <v xml:space="preserve">  عربى  لغة أولى   لغة ثانية  جبر   تفاضل تاريخعلم نفس   مجموع كلى   حاسب آلى   دين   وطنية  تربية رياضية نشاط مهنية </v>
      </c>
      <c r="CB86" s="22" t="str">
        <f t="shared" si="158"/>
        <v xml:space="preserve">  عربى </v>
      </c>
      <c r="CC86" s="22" t="str">
        <f t="shared" si="159"/>
        <v xml:space="preserve"> لغة أولى </v>
      </c>
      <c r="CD86" s="22" t="str">
        <f t="shared" si="201"/>
        <v xml:space="preserve">  لغة ثانية </v>
      </c>
      <c r="CE86" s="22" t="str">
        <f t="shared" si="202"/>
        <v xml:space="preserve"> جبر </v>
      </c>
      <c r="CF86" s="22" t="str">
        <f t="shared" si="203"/>
        <v xml:space="preserve">  تفاضل </v>
      </c>
      <c r="CG86" s="22" t="str">
        <f t="shared" si="204"/>
        <v>تاريخ</v>
      </c>
      <c r="CH86" s="22" t="str">
        <f t="shared" si="160"/>
        <v xml:space="preserve">علم نفس </v>
      </c>
      <c r="CI86" s="22" t="str">
        <f t="shared" si="161"/>
        <v/>
      </c>
      <c r="CJ86" s="22" t="str">
        <f t="shared" si="162"/>
        <v/>
      </c>
      <c r="CK86" s="22" t="str">
        <f t="shared" si="163"/>
        <v xml:space="preserve">  مجموع كلى </v>
      </c>
      <c r="CL86" s="22" t="str">
        <f t="shared" si="164"/>
        <v xml:space="preserve">  حاسب آلى </v>
      </c>
      <c r="CM86" s="22" t="str">
        <f t="shared" si="165"/>
        <v xml:space="preserve">  دين </v>
      </c>
      <c r="CN86" s="22" t="str">
        <f t="shared" si="166"/>
        <v xml:space="preserve">  وطنية </v>
      </c>
      <c r="CO86" s="22" t="str">
        <f t="shared" si="167"/>
        <v xml:space="preserve"> تربية رياضية </v>
      </c>
      <c r="CP86" s="22" t="str">
        <f t="shared" si="168"/>
        <v xml:space="preserve">نشاط </v>
      </c>
      <c r="CQ86" s="22" t="str">
        <f t="shared" si="169"/>
        <v xml:space="preserve">مهنية </v>
      </c>
      <c r="CR86" s="22">
        <f t="shared" si="170"/>
        <v>1</v>
      </c>
      <c r="CS86" s="22">
        <f t="shared" si="171"/>
        <v>1</v>
      </c>
      <c r="CT86" s="22">
        <f t="shared" si="172"/>
        <v>1</v>
      </c>
      <c r="CU86" s="22">
        <f t="shared" si="173"/>
        <v>1</v>
      </c>
      <c r="CV86" s="22">
        <f t="shared" si="174"/>
        <v>1</v>
      </c>
      <c r="CW86" s="22">
        <f t="shared" si="175"/>
        <v>1</v>
      </c>
      <c r="CX86" s="22">
        <f t="shared" si="176"/>
        <v>1</v>
      </c>
      <c r="CY86" s="22">
        <f t="shared" si="177"/>
        <v>0</v>
      </c>
      <c r="CZ86" s="22">
        <f t="shared" si="178"/>
        <v>0</v>
      </c>
      <c r="DA86" s="22">
        <f t="shared" si="179"/>
        <v>1</v>
      </c>
      <c r="DB86" s="22">
        <f t="shared" si="180"/>
        <v>1</v>
      </c>
      <c r="DC86" s="22">
        <f t="shared" si="181"/>
        <v>1</v>
      </c>
      <c r="DD86" s="22">
        <f t="shared" si="182"/>
        <v>1</v>
      </c>
      <c r="DE86" s="22">
        <f t="shared" si="183"/>
        <v>1</v>
      </c>
      <c r="DF86" s="22">
        <f t="shared" si="184"/>
        <v>1</v>
      </c>
      <c r="DG86" s="22">
        <f t="shared" si="185"/>
        <v>1</v>
      </c>
      <c r="DH86" s="22">
        <f t="shared" si="186"/>
        <v>14</v>
      </c>
      <c r="DI86" s="22">
        <f t="shared" si="187"/>
        <v>5</v>
      </c>
      <c r="DJ86" s="22">
        <f t="shared" si="188"/>
        <v>7.5</v>
      </c>
      <c r="DK86" s="23">
        <f t="shared" si="189"/>
        <v>1</v>
      </c>
      <c r="DL86" s="23">
        <f t="shared" si="190"/>
        <v>1</v>
      </c>
      <c r="DM86" s="24">
        <f t="shared" si="191"/>
        <v>2</v>
      </c>
      <c r="DN86" s="25" t="str">
        <f t="shared" si="192"/>
        <v>دور ثانى فى</v>
      </c>
      <c r="DO86" s="25" t="str">
        <f t="shared" si="193"/>
        <v xml:space="preserve">تاريخعلم نفس </v>
      </c>
      <c r="DP86" s="125">
        <f t="shared" si="194"/>
        <v>40</v>
      </c>
      <c r="DQ86" s="23">
        <f t="shared" si="195"/>
        <v>0</v>
      </c>
      <c r="DR86" s="23">
        <f t="shared" si="196"/>
        <v>0</v>
      </c>
      <c r="DS86" s="24">
        <f t="shared" si="197"/>
        <v>0</v>
      </c>
      <c r="DT86" s="25" t="str">
        <f t="shared" si="198"/>
        <v/>
      </c>
      <c r="DU86" s="25" t="str">
        <f t="shared" si="199"/>
        <v/>
      </c>
      <c r="DV86" s="127">
        <f t="shared" si="200"/>
        <v>63.5</v>
      </c>
    </row>
    <row r="87" spans="1:126" ht="21" thickTop="1" thickBot="1">
      <c r="A87" s="97">
        <f t="shared" si="137"/>
        <v>74</v>
      </c>
      <c r="B87" s="180" t="s">
        <v>174</v>
      </c>
      <c r="C87" s="100">
        <v>1507</v>
      </c>
      <c r="D87" s="152">
        <v>9</v>
      </c>
      <c r="E87" s="152" t="s">
        <v>68</v>
      </c>
      <c r="F87" s="100" t="s">
        <v>77</v>
      </c>
      <c r="G87" s="101" t="s">
        <v>69</v>
      </c>
      <c r="H87" s="152" t="s">
        <v>81</v>
      </c>
      <c r="I87" s="153" t="s">
        <v>79</v>
      </c>
      <c r="J87" s="135">
        <v>35065</v>
      </c>
      <c r="K87" s="97">
        <f t="shared" si="138"/>
        <v>0</v>
      </c>
      <c r="L87" s="13">
        <f t="shared" si="139"/>
        <v>9</v>
      </c>
      <c r="M87" s="13">
        <f t="shared" si="140"/>
        <v>17</v>
      </c>
      <c r="N87" s="97">
        <v>521</v>
      </c>
      <c r="O87" s="102"/>
      <c r="P87" s="103"/>
      <c r="Q87" s="103">
        <v>11</v>
      </c>
      <c r="R87" s="103"/>
      <c r="S87" s="104">
        <f t="shared" si="141"/>
        <v>11</v>
      </c>
      <c r="T87" s="105"/>
      <c r="U87" s="103">
        <v>13.5</v>
      </c>
      <c r="V87" s="103"/>
      <c r="W87" s="104">
        <f t="shared" si="142"/>
        <v>13.5</v>
      </c>
      <c r="X87" s="105"/>
      <c r="Y87" s="164">
        <v>2.5</v>
      </c>
      <c r="Z87" s="103"/>
      <c r="AA87" s="104">
        <f t="shared" si="205"/>
        <v>2.5</v>
      </c>
      <c r="AB87" s="106"/>
      <c r="AC87" s="97">
        <v>3.5</v>
      </c>
      <c r="AD87" s="97"/>
      <c r="AE87" s="97">
        <f t="shared" si="143"/>
        <v>3.5</v>
      </c>
      <c r="AF87" s="106"/>
      <c r="AG87" s="97">
        <v>3.5</v>
      </c>
      <c r="AH87" s="97"/>
      <c r="AI87" s="97">
        <f t="shared" si="144"/>
        <v>3.5</v>
      </c>
      <c r="AJ87" s="106"/>
      <c r="AK87" s="97"/>
      <c r="AL87" s="97">
        <f t="shared" si="145"/>
        <v>0</v>
      </c>
      <c r="AM87" s="106"/>
      <c r="AN87" s="97"/>
      <c r="AO87" s="97">
        <f t="shared" si="146"/>
        <v>0</v>
      </c>
      <c r="AP87" s="106">
        <v>2.5</v>
      </c>
      <c r="AQ87" s="97">
        <v>12</v>
      </c>
      <c r="AR87" s="97">
        <f t="shared" si="147"/>
        <v>14.5</v>
      </c>
      <c r="AS87" s="106">
        <v>3</v>
      </c>
      <c r="AT87" s="97">
        <v>5</v>
      </c>
      <c r="AU87" s="97">
        <f t="shared" si="148"/>
        <v>8</v>
      </c>
      <c r="AV87" s="107">
        <f t="shared" si="149"/>
        <v>56.5</v>
      </c>
      <c r="AW87" s="106"/>
      <c r="AX87" s="97">
        <v>0</v>
      </c>
      <c r="AY87" s="97" t="s">
        <v>85</v>
      </c>
      <c r="AZ87" s="97"/>
      <c r="BA87" s="97"/>
      <c r="BB87" s="97">
        <f t="shared" si="150"/>
        <v>0</v>
      </c>
      <c r="BC87" s="106"/>
      <c r="BD87" s="97" t="s">
        <v>85</v>
      </c>
      <c r="BE87" s="97"/>
      <c r="BF87" s="108">
        <f t="shared" si="151"/>
        <v>0</v>
      </c>
      <c r="BG87" s="106"/>
      <c r="BH87" s="97">
        <v>7</v>
      </c>
      <c r="BI87" s="97"/>
      <c r="BJ87" s="108">
        <f t="shared" si="152"/>
        <v>7</v>
      </c>
      <c r="BK87" s="106"/>
      <c r="BL87" s="97">
        <v>8</v>
      </c>
      <c r="BM87" s="97"/>
      <c r="BN87" s="108">
        <f t="shared" si="153"/>
        <v>8</v>
      </c>
      <c r="BO87" s="106"/>
      <c r="BP87" s="97">
        <v>7</v>
      </c>
      <c r="BQ87" s="97"/>
      <c r="BR87" s="108">
        <f t="shared" si="154"/>
        <v>7</v>
      </c>
      <c r="BS87" s="106"/>
      <c r="BT87" s="97" t="s">
        <v>85</v>
      </c>
      <c r="BU87" s="97" t="s">
        <v>85</v>
      </c>
      <c r="BV87" s="97"/>
      <c r="BW87" s="97"/>
      <c r="BX87" s="97">
        <f t="shared" si="155"/>
        <v>0</v>
      </c>
      <c r="BY87" s="27" t="str">
        <f t="shared" si="156"/>
        <v>دور ثانى فى</v>
      </c>
      <c r="BZ87" s="29" t="str">
        <f t="shared" si="157"/>
        <v xml:space="preserve">  عربى  لغة أولى   لغة ثانية  جبر   تفاضل تاريخعلم نفس   مجموع كلى   حاسب آلى   دين   وطنية  تربية رياضية نشاط مهنية </v>
      </c>
      <c r="CB87" s="22" t="str">
        <f t="shared" si="158"/>
        <v xml:space="preserve">  عربى </v>
      </c>
      <c r="CC87" s="22" t="str">
        <f t="shared" si="159"/>
        <v xml:space="preserve"> لغة أولى </v>
      </c>
      <c r="CD87" s="22" t="str">
        <f t="shared" si="201"/>
        <v xml:space="preserve">  لغة ثانية </v>
      </c>
      <c r="CE87" s="22" t="str">
        <f t="shared" si="202"/>
        <v xml:space="preserve"> جبر </v>
      </c>
      <c r="CF87" s="22" t="str">
        <f t="shared" si="203"/>
        <v xml:space="preserve">  تفاضل </v>
      </c>
      <c r="CG87" s="22" t="str">
        <f t="shared" si="204"/>
        <v>تاريخ</v>
      </c>
      <c r="CH87" s="22" t="str">
        <f t="shared" si="160"/>
        <v xml:space="preserve">علم نفس </v>
      </c>
      <c r="CI87" s="22" t="str">
        <f t="shared" si="161"/>
        <v/>
      </c>
      <c r="CJ87" s="22" t="str">
        <f t="shared" si="162"/>
        <v/>
      </c>
      <c r="CK87" s="22" t="str">
        <f t="shared" si="163"/>
        <v xml:space="preserve">  مجموع كلى </v>
      </c>
      <c r="CL87" s="22" t="str">
        <f t="shared" si="164"/>
        <v xml:space="preserve">  حاسب آلى </v>
      </c>
      <c r="CM87" s="22" t="str">
        <f t="shared" si="165"/>
        <v xml:space="preserve">  دين </v>
      </c>
      <c r="CN87" s="22" t="str">
        <f t="shared" si="166"/>
        <v xml:space="preserve">  وطنية </v>
      </c>
      <c r="CO87" s="22" t="str">
        <f t="shared" si="167"/>
        <v xml:space="preserve"> تربية رياضية </v>
      </c>
      <c r="CP87" s="22" t="str">
        <f t="shared" si="168"/>
        <v xml:space="preserve">نشاط </v>
      </c>
      <c r="CQ87" s="22" t="str">
        <f t="shared" si="169"/>
        <v xml:space="preserve">مهنية </v>
      </c>
      <c r="CR87" s="22">
        <f t="shared" si="170"/>
        <v>1</v>
      </c>
      <c r="CS87" s="22">
        <f t="shared" si="171"/>
        <v>1</v>
      </c>
      <c r="CT87" s="22">
        <f t="shared" si="172"/>
        <v>1</v>
      </c>
      <c r="CU87" s="22">
        <f t="shared" si="173"/>
        <v>1</v>
      </c>
      <c r="CV87" s="22">
        <f t="shared" si="174"/>
        <v>1</v>
      </c>
      <c r="CW87" s="22">
        <f t="shared" si="175"/>
        <v>1</v>
      </c>
      <c r="CX87" s="22">
        <f t="shared" si="176"/>
        <v>1</v>
      </c>
      <c r="CY87" s="22">
        <f t="shared" si="177"/>
        <v>0</v>
      </c>
      <c r="CZ87" s="22">
        <f t="shared" si="178"/>
        <v>0</v>
      </c>
      <c r="DA87" s="22">
        <f t="shared" si="179"/>
        <v>1</v>
      </c>
      <c r="DB87" s="22">
        <f t="shared" si="180"/>
        <v>1</v>
      </c>
      <c r="DC87" s="22">
        <f t="shared" si="181"/>
        <v>1</v>
      </c>
      <c r="DD87" s="22">
        <f t="shared" si="182"/>
        <v>1</v>
      </c>
      <c r="DE87" s="22">
        <f t="shared" si="183"/>
        <v>1</v>
      </c>
      <c r="DF87" s="22">
        <f t="shared" si="184"/>
        <v>1</v>
      </c>
      <c r="DG87" s="22">
        <f t="shared" si="185"/>
        <v>1</v>
      </c>
      <c r="DH87" s="22">
        <f t="shared" si="186"/>
        <v>14</v>
      </c>
      <c r="DI87" s="22">
        <f t="shared" si="187"/>
        <v>0</v>
      </c>
      <c r="DJ87" s="22">
        <f t="shared" si="188"/>
        <v>0</v>
      </c>
      <c r="DK87" s="23">
        <f t="shared" si="189"/>
        <v>1</v>
      </c>
      <c r="DL87" s="23">
        <f t="shared" si="190"/>
        <v>1</v>
      </c>
      <c r="DM87" s="24">
        <f t="shared" si="191"/>
        <v>2</v>
      </c>
      <c r="DN87" s="25" t="str">
        <f t="shared" si="192"/>
        <v>دور ثانى فى</v>
      </c>
      <c r="DO87" s="25" t="str">
        <f t="shared" si="193"/>
        <v xml:space="preserve">تاريخعلم نفس </v>
      </c>
      <c r="DP87" s="125">
        <f t="shared" si="194"/>
        <v>34</v>
      </c>
      <c r="DQ87" s="23">
        <f t="shared" si="195"/>
        <v>0</v>
      </c>
      <c r="DR87" s="23">
        <f t="shared" si="196"/>
        <v>0</v>
      </c>
      <c r="DS87" s="24">
        <f t="shared" si="197"/>
        <v>0</v>
      </c>
      <c r="DT87" s="25" t="str">
        <f t="shared" si="198"/>
        <v/>
      </c>
      <c r="DU87" s="25" t="str">
        <f t="shared" si="199"/>
        <v/>
      </c>
      <c r="DV87" s="127">
        <f t="shared" si="200"/>
        <v>53</v>
      </c>
    </row>
    <row r="88" spans="1:126" ht="21" thickTop="1" thickBot="1">
      <c r="A88" s="97">
        <f t="shared" si="137"/>
        <v>75</v>
      </c>
      <c r="B88" s="180" t="s">
        <v>175</v>
      </c>
      <c r="C88" s="100">
        <v>1508</v>
      </c>
      <c r="D88" s="152">
        <v>9</v>
      </c>
      <c r="E88" s="152" t="s">
        <v>68</v>
      </c>
      <c r="F88" s="100" t="s">
        <v>77</v>
      </c>
      <c r="G88" s="101" t="s">
        <v>69</v>
      </c>
      <c r="H88" s="152" t="s">
        <v>81</v>
      </c>
      <c r="I88" s="153" t="s">
        <v>80</v>
      </c>
      <c r="J88" s="135">
        <v>35613</v>
      </c>
      <c r="K88" s="97">
        <f t="shared" si="138"/>
        <v>29</v>
      </c>
      <c r="L88" s="13">
        <f t="shared" si="139"/>
        <v>2</v>
      </c>
      <c r="M88" s="13">
        <f t="shared" si="140"/>
        <v>16</v>
      </c>
      <c r="N88" s="97">
        <v>522</v>
      </c>
      <c r="O88" s="102"/>
      <c r="P88" s="103"/>
      <c r="Q88" s="103">
        <v>10.5</v>
      </c>
      <c r="R88" s="103"/>
      <c r="S88" s="104">
        <f t="shared" si="141"/>
        <v>10.5</v>
      </c>
      <c r="T88" s="105"/>
      <c r="U88" s="103">
        <v>10</v>
      </c>
      <c r="V88" s="103"/>
      <c r="W88" s="104">
        <f t="shared" si="142"/>
        <v>10</v>
      </c>
      <c r="X88" s="105"/>
      <c r="Y88" s="164">
        <v>5</v>
      </c>
      <c r="Z88" s="103"/>
      <c r="AA88" s="104">
        <f t="shared" si="205"/>
        <v>5</v>
      </c>
      <c r="AB88" s="106"/>
      <c r="AC88" s="97">
        <v>1.5</v>
      </c>
      <c r="AD88" s="97"/>
      <c r="AE88" s="97">
        <f t="shared" si="143"/>
        <v>1.5</v>
      </c>
      <c r="AF88" s="106"/>
      <c r="AG88" s="97">
        <v>1.5</v>
      </c>
      <c r="AH88" s="97"/>
      <c r="AI88" s="97">
        <f t="shared" si="144"/>
        <v>1.5</v>
      </c>
      <c r="AJ88" s="106"/>
      <c r="AK88" s="97"/>
      <c r="AL88" s="97">
        <f t="shared" si="145"/>
        <v>0</v>
      </c>
      <c r="AM88" s="106"/>
      <c r="AN88" s="97"/>
      <c r="AO88" s="97">
        <f t="shared" si="146"/>
        <v>0</v>
      </c>
      <c r="AP88" s="106">
        <v>3</v>
      </c>
      <c r="AQ88" s="97">
        <v>10</v>
      </c>
      <c r="AR88" s="97">
        <f t="shared" si="147"/>
        <v>13</v>
      </c>
      <c r="AS88" s="106">
        <v>3.5</v>
      </c>
      <c r="AT88" s="97">
        <v>10</v>
      </c>
      <c r="AU88" s="97">
        <f t="shared" si="148"/>
        <v>13.5</v>
      </c>
      <c r="AV88" s="107">
        <f t="shared" si="149"/>
        <v>55</v>
      </c>
      <c r="AW88" s="106"/>
      <c r="AX88" s="97">
        <v>3</v>
      </c>
      <c r="AY88" s="97">
        <v>3</v>
      </c>
      <c r="AZ88" s="97"/>
      <c r="BA88" s="97"/>
      <c r="BB88" s="97">
        <f t="shared" si="150"/>
        <v>6</v>
      </c>
      <c r="BC88" s="106"/>
      <c r="BD88" s="97">
        <v>5</v>
      </c>
      <c r="BE88" s="97"/>
      <c r="BF88" s="108">
        <f t="shared" si="151"/>
        <v>5</v>
      </c>
      <c r="BG88" s="106"/>
      <c r="BH88" s="97">
        <v>8</v>
      </c>
      <c r="BI88" s="97"/>
      <c r="BJ88" s="108">
        <f t="shared" si="152"/>
        <v>8</v>
      </c>
      <c r="BK88" s="106"/>
      <c r="BL88" s="97">
        <v>8</v>
      </c>
      <c r="BM88" s="97"/>
      <c r="BN88" s="108">
        <f t="shared" si="153"/>
        <v>8</v>
      </c>
      <c r="BO88" s="106"/>
      <c r="BP88" s="97">
        <v>7</v>
      </c>
      <c r="BQ88" s="97"/>
      <c r="BR88" s="108">
        <f t="shared" si="154"/>
        <v>7</v>
      </c>
      <c r="BS88" s="106"/>
      <c r="BT88" s="97">
        <v>3</v>
      </c>
      <c r="BU88" s="97">
        <v>4</v>
      </c>
      <c r="BV88" s="97"/>
      <c r="BW88" s="97"/>
      <c r="BX88" s="97">
        <f t="shared" si="155"/>
        <v>7</v>
      </c>
      <c r="BY88" s="27" t="str">
        <f t="shared" si="156"/>
        <v>دور ثانى فى</v>
      </c>
      <c r="BZ88" s="29" t="str">
        <f t="shared" si="157"/>
        <v xml:space="preserve">  عربى  لغة أولى   لغة ثانية  جبر   تفاضل تاريخعلم نفس   مجموع كلى   حاسب آلى   دين   وطنية  تربية رياضية نشاط مهنية </v>
      </c>
      <c r="CB88" s="22" t="str">
        <f t="shared" si="158"/>
        <v xml:space="preserve">  عربى </v>
      </c>
      <c r="CC88" s="22" t="str">
        <f t="shared" si="159"/>
        <v xml:space="preserve"> لغة أولى </v>
      </c>
      <c r="CD88" s="22" t="str">
        <f t="shared" si="201"/>
        <v xml:space="preserve">  لغة ثانية </v>
      </c>
      <c r="CE88" s="22" t="str">
        <f t="shared" si="202"/>
        <v xml:space="preserve"> جبر </v>
      </c>
      <c r="CF88" s="22" t="str">
        <f t="shared" si="203"/>
        <v xml:space="preserve">  تفاضل </v>
      </c>
      <c r="CG88" s="22" t="str">
        <f t="shared" si="204"/>
        <v>تاريخ</v>
      </c>
      <c r="CH88" s="22" t="str">
        <f t="shared" si="160"/>
        <v xml:space="preserve">علم نفس </v>
      </c>
      <c r="CI88" s="22" t="str">
        <f t="shared" si="161"/>
        <v/>
      </c>
      <c r="CJ88" s="22" t="str">
        <f t="shared" si="162"/>
        <v/>
      </c>
      <c r="CK88" s="22" t="str">
        <f t="shared" si="163"/>
        <v xml:space="preserve">  مجموع كلى </v>
      </c>
      <c r="CL88" s="22" t="str">
        <f t="shared" si="164"/>
        <v xml:space="preserve">  حاسب آلى </v>
      </c>
      <c r="CM88" s="22" t="str">
        <f t="shared" si="165"/>
        <v xml:space="preserve">  دين </v>
      </c>
      <c r="CN88" s="22" t="str">
        <f t="shared" si="166"/>
        <v xml:space="preserve">  وطنية </v>
      </c>
      <c r="CO88" s="22" t="str">
        <f t="shared" si="167"/>
        <v xml:space="preserve"> تربية رياضية </v>
      </c>
      <c r="CP88" s="22" t="str">
        <f t="shared" si="168"/>
        <v xml:space="preserve">نشاط </v>
      </c>
      <c r="CQ88" s="22" t="str">
        <f t="shared" si="169"/>
        <v xml:space="preserve">مهنية </v>
      </c>
      <c r="CR88" s="22">
        <f t="shared" si="170"/>
        <v>1</v>
      </c>
      <c r="CS88" s="22">
        <f t="shared" si="171"/>
        <v>1</v>
      </c>
      <c r="CT88" s="22">
        <f t="shared" si="172"/>
        <v>1</v>
      </c>
      <c r="CU88" s="22">
        <f t="shared" si="173"/>
        <v>1</v>
      </c>
      <c r="CV88" s="22">
        <f t="shared" si="174"/>
        <v>1</v>
      </c>
      <c r="CW88" s="22">
        <f t="shared" si="175"/>
        <v>1</v>
      </c>
      <c r="CX88" s="22">
        <f t="shared" si="176"/>
        <v>1</v>
      </c>
      <c r="CY88" s="22">
        <f t="shared" si="177"/>
        <v>0</v>
      </c>
      <c r="CZ88" s="22">
        <f t="shared" si="178"/>
        <v>0</v>
      </c>
      <c r="DA88" s="22">
        <f t="shared" si="179"/>
        <v>1</v>
      </c>
      <c r="DB88" s="22">
        <f t="shared" si="180"/>
        <v>1</v>
      </c>
      <c r="DC88" s="22">
        <f t="shared" si="181"/>
        <v>1</v>
      </c>
      <c r="DD88" s="22">
        <f t="shared" si="182"/>
        <v>1</v>
      </c>
      <c r="DE88" s="22">
        <f t="shared" si="183"/>
        <v>1</v>
      </c>
      <c r="DF88" s="22">
        <f t="shared" si="184"/>
        <v>1</v>
      </c>
      <c r="DG88" s="22">
        <f t="shared" si="185"/>
        <v>1</v>
      </c>
      <c r="DH88" s="22">
        <f t="shared" si="186"/>
        <v>14</v>
      </c>
      <c r="DI88" s="22">
        <f t="shared" si="187"/>
        <v>6</v>
      </c>
      <c r="DJ88" s="22">
        <f t="shared" si="188"/>
        <v>7</v>
      </c>
      <c r="DK88" s="23">
        <f t="shared" si="189"/>
        <v>1</v>
      </c>
      <c r="DL88" s="23">
        <f t="shared" si="190"/>
        <v>1</v>
      </c>
      <c r="DM88" s="24">
        <f t="shared" si="191"/>
        <v>2</v>
      </c>
      <c r="DN88" s="25" t="str">
        <f t="shared" si="192"/>
        <v>دور ثانى فى</v>
      </c>
      <c r="DO88" s="25" t="str">
        <f t="shared" si="193"/>
        <v xml:space="preserve">تاريخعلم نفس </v>
      </c>
      <c r="DP88" s="125">
        <f t="shared" si="194"/>
        <v>28.5</v>
      </c>
      <c r="DQ88" s="23">
        <f t="shared" si="195"/>
        <v>0</v>
      </c>
      <c r="DR88" s="23">
        <f t="shared" si="196"/>
        <v>0</v>
      </c>
      <c r="DS88" s="24">
        <f t="shared" si="197"/>
        <v>0</v>
      </c>
      <c r="DT88" s="25" t="str">
        <f t="shared" si="198"/>
        <v/>
      </c>
      <c r="DU88" s="25" t="str">
        <f t="shared" si="199"/>
        <v/>
      </c>
      <c r="DV88" s="127">
        <f t="shared" si="200"/>
        <v>53.5</v>
      </c>
    </row>
    <row r="89" spans="1:126" ht="21" thickTop="1" thickBot="1">
      <c r="A89" s="97">
        <f t="shared" si="137"/>
        <v>76</v>
      </c>
      <c r="B89" s="180" t="s">
        <v>176</v>
      </c>
      <c r="C89" s="100">
        <v>1509</v>
      </c>
      <c r="D89" s="152">
        <v>9</v>
      </c>
      <c r="E89" s="152" t="s">
        <v>68</v>
      </c>
      <c r="F89" s="100" t="s">
        <v>77</v>
      </c>
      <c r="G89" s="101" t="s">
        <v>69</v>
      </c>
      <c r="H89" s="152" t="s">
        <v>81</v>
      </c>
      <c r="I89" s="153" t="s">
        <v>80</v>
      </c>
      <c r="J89" s="135">
        <v>35537</v>
      </c>
      <c r="K89" s="97">
        <f t="shared" si="138"/>
        <v>14</v>
      </c>
      <c r="L89" s="13">
        <f t="shared" si="139"/>
        <v>5</v>
      </c>
      <c r="M89" s="13">
        <f t="shared" si="140"/>
        <v>16</v>
      </c>
      <c r="N89" s="97">
        <v>523</v>
      </c>
      <c r="O89" s="102"/>
      <c r="P89" s="103"/>
      <c r="Q89" s="103">
        <v>11.5</v>
      </c>
      <c r="R89" s="103"/>
      <c r="S89" s="104">
        <f t="shared" si="141"/>
        <v>11.5</v>
      </c>
      <c r="T89" s="105"/>
      <c r="U89" s="103">
        <v>12.5</v>
      </c>
      <c r="V89" s="103"/>
      <c r="W89" s="104">
        <f t="shared" si="142"/>
        <v>12.5</v>
      </c>
      <c r="X89" s="105"/>
      <c r="Y89" s="164">
        <v>2.5</v>
      </c>
      <c r="Z89" s="103"/>
      <c r="AA89" s="104">
        <f t="shared" si="205"/>
        <v>2.5</v>
      </c>
      <c r="AB89" s="106"/>
      <c r="AC89" s="97">
        <v>1.5</v>
      </c>
      <c r="AD89" s="97"/>
      <c r="AE89" s="97">
        <f t="shared" si="143"/>
        <v>1.5</v>
      </c>
      <c r="AF89" s="106"/>
      <c r="AG89" s="97">
        <v>2</v>
      </c>
      <c r="AH89" s="97"/>
      <c r="AI89" s="97">
        <f t="shared" si="144"/>
        <v>2</v>
      </c>
      <c r="AJ89" s="106"/>
      <c r="AK89" s="97"/>
      <c r="AL89" s="97">
        <f t="shared" si="145"/>
        <v>0</v>
      </c>
      <c r="AM89" s="106"/>
      <c r="AN89" s="97"/>
      <c r="AO89" s="97">
        <f t="shared" si="146"/>
        <v>0</v>
      </c>
      <c r="AP89" s="106">
        <v>1</v>
      </c>
      <c r="AQ89" s="97">
        <v>7</v>
      </c>
      <c r="AR89" s="97">
        <f t="shared" si="147"/>
        <v>8</v>
      </c>
      <c r="AS89" s="106">
        <v>3</v>
      </c>
      <c r="AT89" s="97">
        <v>5</v>
      </c>
      <c r="AU89" s="97">
        <f t="shared" si="148"/>
        <v>8</v>
      </c>
      <c r="AV89" s="107">
        <f t="shared" si="149"/>
        <v>46</v>
      </c>
      <c r="AW89" s="106"/>
      <c r="AX89" s="97">
        <v>0.5</v>
      </c>
      <c r="AY89" s="97">
        <v>1.5</v>
      </c>
      <c r="AZ89" s="97"/>
      <c r="BA89" s="97"/>
      <c r="BB89" s="97">
        <f t="shared" si="150"/>
        <v>2</v>
      </c>
      <c r="BC89" s="106"/>
      <c r="BD89" s="97">
        <v>4.5</v>
      </c>
      <c r="BE89" s="97"/>
      <c r="BF89" s="108">
        <f t="shared" si="151"/>
        <v>4.5</v>
      </c>
      <c r="BG89" s="106"/>
      <c r="BH89" s="97">
        <v>7.5</v>
      </c>
      <c r="BI89" s="97"/>
      <c r="BJ89" s="108">
        <f t="shared" si="152"/>
        <v>7.5</v>
      </c>
      <c r="BK89" s="106"/>
      <c r="BL89" s="97">
        <v>8</v>
      </c>
      <c r="BM89" s="97"/>
      <c r="BN89" s="108">
        <f t="shared" si="153"/>
        <v>8</v>
      </c>
      <c r="BO89" s="106"/>
      <c r="BP89" s="97">
        <v>7</v>
      </c>
      <c r="BQ89" s="97"/>
      <c r="BR89" s="108">
        <f t="shared" si="154"/>
        <v>7</v>
      </c>
      <c r="BS89" s="106"/>
      <c r="BT89" s="97">
        <v>3</v>
      </c>
      <c r="BU89" s="97">
        <v>4</v>
      </c>
      <c r="BV89" s="97"/>
      <c r="BW89" s="97"/>
      <c r="BX89" s="97">
        <f t="shared" si="155"/>
        <v>7</v>
      </c>
      <c r="BY89" s="27" t="str">
        <f t="shared" si="156"/>
        <v>دور ثانى فى</v>
      </c>
      <c r="BZ89" s="29" t="str">
        <f t="shared" si="157"/>
        <v xml:space="preserve">  عربى  لغة أولى   لغة ثانية  جبر   تفاضل تاريخعلم نفس   مجموع كلى   حاسب آلى   دين   وطنية  تربية رياضية نشاط مهنية </v>
      </c>
      <c r="CB89" s="22" t="str">
        <f t="shared" si="158"/>
        <v xml:space="preserve">  عربى </v>
      </c>
      <c r="CC89" s="22" t="str">
        <f t="shared" si="159"/>
        <v xml:space="preserve"> لغة أولى </v>
      </c>
      <c r="CD89" s="22" t="str">
        <f t="shared" si="201"/>
        <v xml:space="preserve">  لغة ثانية </v>
      </c>
      <c r="CE89" s="22" t="str">
        <f t="shared" si="202"/>
        <v xml:space="preserve"> جبر </v>
      </c>
      <c r="CF89" s="22" t="str">
        <f t="shared" si="203"/>
        <v xml:space="preserve">  تفاضل </v>
      </c>
      <c r="CG89" s="22" t="str">
        <f t="shared" si="204"/>
        <v>تاريخ</v>
      </c>
      <c r="CH89" s="22" t="str">
        <f t="shared" si="160"/>
        <v xml:space="preserve">علم نفس </v>
      </c>
      <c r="CI89" s="22" t="str">
        <f t="shared" si="161"/>
        <v/>
      </c>
      <c r="CJ89" s="22" t="str">
        <f t="shared" si="162"/>
        <v/>
      </c>
      <c r="CK89" s="22" t="str">
        <f t="shared" si="163"/>
        <v xml:space="preserve">  مجموع كلى </v>
      </c>
      <c r="CL89" s="22" t="str">
        <f t="shared" si="164"/>
        <v xml:space="preserve">  حاسب آلى </v>
      </c>
      <c r="CM89" s="22" t="str">
        <f t="shared" si="165"/>
        <v xml:space="preserve">  دين </v>
      </c>
      <c r="CN89" s="22" t="str">
        <f t="shared" si="166"/>
        <v xml:space="preserve">  وطنية </v>
      </c>
      <c r="CO89" s="22" t="str">
        <f t="shared" si="167"/>
        <v xml:space="preserve"> تربية رياضية </v>
      </c>
      <c r="CP89" s="22" t="str">
        <f t="shared" si="168"/>
        <v xml:space="preserve">نشاط </v>
      </c>
      <c r="CQ89" s="22" t="str">
        <f t="shared" si="169"/>
        <v xml:space="preserve">مهنية </v>
      </c>
      <c r="CR89" s="22">
        <f t="shared" si="170"/>
        <v>1</v>
      </c>
      <c r="CS89" s="22">
        <f t="shared" si="171"/>
        <v>1</v>
      </c>
      <c r="CT89" s="22">
        <f t="shared" si="172"/>
        <v>1</v>
      </c>
      <c r="CU89" s="22">
        <f t="shared" si="173"/>
        <v>1</v>
      </c>
      <c r="CV89" s="22">
        <f t="shared" si="174"/>
        <v>1</v>
      </c>
      <c r="CW89" s="22">
        <f t="shared" si="175"/>
        <v>1</v>
      </c>
      <c r="CX89" s="22">
        <f t="shared" si="176"/>
        <v>1</v>
      </c>
      <c r="CY89" s="22">
        <f t="shared" si="177"/>
        <v>0</v>
      </c>
      <c r="CZ89" s="22">
        <f t="shared" si="178"/>
        <v>0</v>
      </c>
      <c r="DA89" s="22">
        <f t="shared" si="179"/>
        <v>1</v>
      </c>
      <c r="DB89" s="22">
        <f t="shared" si="180"/>
        <v>1</v>
      </c>
      <c r="DC89" s="22">
        <f t="shared" si="181"/>
        <v>1</v>
      </c>
      <c r="DD89" s="22">
        <f t="shared" si="182"/>
        <v>1</v>
      </c>
      <c r="DE89" s="22">
        <f t="shared" si="183"/>
        <v>1</v>
      </c>
      <c r="DF89" s="22">
        <f t="shared" si="184"/>
        <v>1</v>
      </c>
      <c r="DG89" s="22">
        <f t="shared" si="185"/>
        <v>1</v>
      </c>
      <c r="DH89" s="22">
        <f t="shared" si="186"/>
        <v>14</v>
      </c>
      <c r="DI89" s="22">
        <f t="shared" si="187"/>
        <v>2</v>
      </c>
      <c r="DJ89" s="22">
        <f t="shared" si="188"/>
        <v>7</v>
      </c>
      <c r="DK89" s="23">
        <f t="shared" si="189"/>
        <v>1</v>
      </c>
      <c r="DL89" s="23">
        <f t="shared" si="190"/>
        <v>1</v>
      </c>
      <c r="DM89" s="24">
        <f t="shared" si="191"/>
        <v>2</v>
      </c>
      <c r="DN89" s="25" t="str">
        <f t="shared" si="192"/>
        <v>دور ثانى فى</v>
      </c>
      <c r="DO89" s="25" t="str">
        <f t="shared" si="193"/>
        <v xml:space="preserve">تاريخعلم نفس </v>
      </c>
      <c r="DP89" s="125">
        <f t="shared" si="194"/>
        <v>30</v>
      </c>
      <c r="DQ89" s="23">
        <f t="shared" si="195"/>
        <v>0</v>
      </c>
      <c r="DR89" s="23">
        <f t="shared" si="196"/>
        <v>0</v>
      </c>
      <c r="DS89" s="24">
        <f t="shared" si="197"/>
        <v>0</v>
      </c>
      <c r="DT89" s="25" t="str">
        <f t="shared" si="198"/>
        <v/>
      </c>
      <c r="DU89" s="25" t="str">
        <f t="shared" si="199"/>
        <v/>
      </c>
      <c r="DV89" s="127">
        <f t="shared" si="200"/>
        <v>44.5</v>
      </c>
    </row>
    <row r="90" spans="1:126" ht="21" thickTop="1" thickBot="1">
      <c r="A90" s="97">
        <f t="shared" si="137"/>
        <v>77</v>
      </c>
      <c r="B90" s="180" t="s">
        <v>177</v>
      </c>
      <c r="C90" s="100">
        <v>1510</v>
      </c>
      <c r="D90" s="152">
        <v>9</v>
      </c>
      <c r="E90" s="152" t="s">
        <v>68</v>
      </c>
      <c r="F90" s="100" t="s">
        <v>77</v>
      </c>
      <c r="G90" s="101" t="s">
        <v>69</v>
      </c>
      <c r="H90" s="152" t="s">
        <v>81</v>
      </c>
      <c r="I90" s="153" t="s">
        <v>80</v>
      </c>
      <c r="J90" s="135">
        <v>35663</v>
      </c>
      <c r="K90" s="97">
        <f t="shared" si="138"/>
        <v>10</v>
      </c>
      <c r="L90" s="13">
        <f t="shared" si="139"/>
        <v>1</v>
      </c>
      <c r="M90" s="13">
        <f t="shared" si="140"/>
        <v>16</v>
      </c>
      <c r="N90" s="97">
        <v>524</v>
      </c>
      <c r="O90" s="102"/>
      <c r="P90" s="103"/>
      <c r="Q90" s="103">
        <v>11.5</v>
      </c>
      <c r="R90" s="103"/>
      <c r="S90" s="104">
        <f t="shared" si="141"/>
        <v>11.5</v>
      </c>
      <c r="T90" s="105"/>
      <c r="U90" s="103">
        <v>11</v>
      </c>
      <c r="V90" s="103"/>
      <c r="W90" s="104">
        <f t="shared" si="142"/>
        <v>11</v>
      </c>
      <c r="X90" s="105"/>
      <c r="Y90" s="164">
        <v>6.5</v>
      </c>
      <c r="Z90" s="103"/>
      <c r="AA90" s="104">
        <f t="shared" si="205"/>
        <v>6.5</v>
      </c>
      <c r="AB90" s="106"/>
      <c r="AC90" s="97">
        <v>5</v>
      </c>
      <c r="AD90" s="97"/>
      <c r="AE90" s="97">
        <f t="shared" si="143"/>
        <v>5</v>
      </c>
      <c r="AF90" s="106"/>
      <c r="AG90" s="97">
        <v>4</v>
      </c>
      <c r="AH90" s="97"/>
      <c r="AI90" s="97">
        <f t="shared" si="144"/>
        <v>4</v>
      </c>
      <c r="AJ90" s="106"/>
      <c r="AK90" s="97"/>
      <c r="AL90" s="97">
        <f t="shared" si="145"/>
        <v>0</v>
      </c>
      <c r="AM90" s="106"/>
      <c r="AN90" s="97"/>
      <c r="AO90" s="97">
        <f t="shared" si="146"/>
        <v>0</v>
      </c>
      <c r="AP90" s="106">
        <v>3</v>
      </c>
      <c r="AQ90" s="97">
        <v>12.5</v>
      </c>
      <c r="AR90" s="97">
        <f t="shared" si="147"/>
        <v>15.5</v>
      </c>
      <c r="AS90" s="106">
        <v>3.5</v>
      </c>
      <c r="AT90" s="97">
        <v>10</v>
      </c>
      <c r="AU90" s="97">
        <f t="shared" si="148"/>
        <v>13.5</v>
      </c>
      <c r="AV90" s="107">
        <f t="shared" si="149"/>
        <v>67</v>
      </c>
      <c r="AW90" s="106"/>
      <c r="AX90" s="97">
        <v>0.5</v>
      </c>
      <c r="AY90" s="97">
        <v>2</v>
      </c>
      <c r="AZ90" s="97"/>
      <c r="BA90" s="97"/>
      <c r="BB90" s="97">
        <f t="shared" si="150"/>
        <v>2.5</v>
      </c>
      <c r="BC90" s="106"/>
      <c r="BD90" s="97">
        <v>4.5</v>
      </c>
      <c r="BE90" s="97"/>
      <c r="BF90" s="108">
        <f t="shared" si="151"/>
        <v>4.5</v>
      </c>
      <c r="BG90" s="106"/>
      <c r="BH90" s="97">
        <v>6.5</v>
      </c>
      <c r="BI90" s="97"/>
      <c r="BJ90" s="108">
        <f t="shared" si="152"/>
        <v>6.5</v>
      </c>
      <c r="BK90" s="106"/>
      <c r="BL90" s="97">
        <v>8</v>
      </c>
      <c r="BM90" s="97"/>
      <c r="BN90" s="108">
        <f t="shared" si="153"/>
        <v>8</v>
      </c>
      <c r="BO90" s="106"/>
      <c r="BP90" s="97">
        <v>8</v>
      </c>
      <c r="BQ90" s="97"/>
      <c r="BR90" s="108">
        <f t="shared" si="154"/>
        <v>8</v>
      </c>
      <c r="BS90" s="106"/>
      <c r="BT90" s="97">
        <v>3</v>
      </c>
      <c r="BU90" s="97">
        <v>4</v>
      </c>
      <c r="BV90" s="97"/>
      <c r="BW90" s="97"/>
      <c r="BX90" s="97">
        <f t="shared" si="155"/>
        <v>7</v>
      </c>
      <c r="BY90" s="27" t="str">
        <f t="shared" si="156"/>
        <v>دور ثانى فى</v>
      </c>
      <c r="BZ90" s="29" t="str">
        <f t="shared" si="157"/>
        <v xml:space="preserve">  عربى  لغة أولى   لغة ثانية  جبر   تفاضل تاريخعلم نفس   مجموع كلى   حاسب آلى   دين   وطنية  تربية رياضية نشاط مهنية </v>
      </c>
      <c r="CB90" s="22" t="str">
        <f t="shared" si="158"/>
        <v xml:space="preserve">  عربى </v>
      </c>
      <c r="CC90" s="22" t="str">
        <f t="shared" si="159"/>
        <v xml:space="preserve"> لغة أولى </v>
      </c>
      <c r="CD90" s="22" t="str">
        <f t="shared" si="201"/>
        <v xml:space="preserve">  لغة ثانية </v>
      </c>
      <c r="CE90" s="22" t="str">
        <f t="shared" si="202"/>
        <v xml:space="preserve"> جبر </v>
      </c>
      <c r="CF90" s="22" t="str">
        <f t="shared" si="203"/>
        <v xml:space="preserve">  تفاضل </v>
      </c>
      <c r="CG90" s="22" t="str">
        <f t="shared" si="204"/>
        <v>تاريخ</v>
      </c>
      <c r="CH90" s="22" t="str">
        <f t="shared" si="160"/>
        <v xml:space="preserve">علم نفس </v>
      </c>
      <c r="CI90" s="22" t="str">
        <f t="shared" si="161"/>
        <v/>
      </c>
      <c r="CJ90" s="22" t="str">
        <f t="shared" si="162"/>
        <v/>
      </c>
      <c r="CK90" s="22" t="str">
        <f t="shared" si="163"/>
        <v xml:space="preserve">  مجموع كلى </v>
      </c>
      <c r="CL90" s="22" t="str">
        <f t="shared" si="164"/>
        <v xml:space="preserve">  حاسب آلى </v>
      </c>
      <c r="CM90" s="22" t="str">
        <f t="shared" si="165"/>
        <v xml:space="preserve">  دين </v>
      </c>
      <c r="CN90" s="22" t="str">
        <f t="shared" si="166"/>
        <v xml:space="preserve">  وطنية </v>
      </c>
      <c r="CO90" s="22" t="str">
        <f t="shared" si="167"/>
        <v xml:space="preserve"> تربية رياضية </v>
      </c>
      <c r="CP90" s="22" t="str">
        <f t="shared" si="168"/>
        <v xml:space="preserve">نشاط </v>
      </c>
      <c r="CQ90" s="22" t="str">
        <f t="shared" si="169"/>
        <v xml:space="preserve">مهنية </v>
      </c>
      <c r="CR90" s="22">
        <f t="shared" si="170"/>
        <v>1</v>
      </c>
      <c r="CS90" s="22">
        <f t="shared" si="171"/>
        <v>1</v>
      </c>
      <c r="CT90" s="22">
        <f t="shared" si="172"/>
        <v>1</v>
      </c>
      <c r="CU90" s="22">
        <f t="shared" si="173"/>
        <v>1</v>
      </c>
      <c r="CV90" s="22">
        <f t="shared" si="174"/>
        <v>1</v>
      </c>
      <c r="CW90" s="22">
        <f t="shared" si="175"/>
        <v>1</v>
      </c>
      <c r="CX90" s="22">
        <f t="shared" si="176"/>
        <v>1</v>
      </c>
      <c r="CY90" s="22">
        <f t="shared" si="177"/>
        <v>0</v>
      </c>
      <c r="CZ90" s="22">
        <f t="shared" si="178"/>
        <v>0</v>
      </c>
      <c r="DA90" s="22">
        <f t="shared" si="179"/>
        <v>1</v>
      </c>
      <c r="DB90" s="22">
        <f t="shared" si="180"/>
        <v>1</v>
      </c>
      <c r="DC90" s="22">
        <f t="shared" si="181"/>
        <v>1</v>
      </c>
      <c r="DD90" s="22">
        <f t="shared" si="182"/>
        <v>1</v>
      </c>
      <c r="DE90" s="22">
        <f t="shared" si="183"/>
        <v>1</v>
      </c>
      <c r="DF90" s="22">
        <f t="shared" si="184"/>
        <v>1</v>
      </c>
      <c r="DG90" s="22">
        <f t="shared" si="185"/>
        <v>1</v>
      </c>
      <c r="DH90" s="22">
        <f t="shared" si="186"/>
        <v>14</v>
      </c>
      <c r="DI90" s="22">
        <f t="shared" si="187"/>
        <v>2.5</v>
      </c>
      <c r="DJ90" s="22">
        <f t="shared" si="188"/>
        <v>7</v>
      </c>
      <c r="DK90" s="23">
        <f t="shared" si="189"/>
        <v>1</v>
      </c>
      <c r="DL90" s="23">
        <f t="shared" si="190"/>
        <v>1</v>
      </c>
      <c r="DM90" s="24">
        <f t="shared" si="191"/>
        <v>2</v>
      </c>
      <c r="DN90" s="25" t="str">
        <f t="shared" si="192"/>
        <v>دور ثانى فى</v>
      </c>
      <c r="DO90" s="25" t="str">
        <f t="shared" si="193"/>
        <v xml:space="preserve">تاريخعلم نفس </v>
      </c>
      <c r="DP90" s="125">
        <f t="shared" si="194"/>
        <v>38</v>
      </c>
      <c r="DQ90" s="23">
        <f t="shared" si="195"/>
        <v>0</v>
      </c>
      <c r="DR90" s="23">
        <f t="shared" si="196"/>
        <v>0</v>
      </c>
      <c r="DS90" s="24">
        <f t="shared" si="197"/>
        <v>0</v>
      </c>
      <c r="DT90" s="25" t="str">
        <f t="shared" si="198"/>
        <v/>
      </c>
      <c r="DU90" s="25" t="str">
        <f t="shared" si="199"/>
        <v/>
      </c>
      <c r="DV90" s="127">
        <f t="shared" si="200"/>
        <v>62</v>
      </c>
    </row>
    <row r="91" spans="1:126" ht="21" thickTop="1" thickBot="1">
      <c r="A91" s="97">
        <f t="shared" si="137"/>
        <v>78</v>
      </c>
      <c r="B91" s="180" t="s">
        <v>178</v>
      </c>
      <c r="C91" s="100">
        <v>1511</v>
      </c>
      <c r="D91" s="152">
        <v>9</v>
      </c>
      <c r="E91" s="152" t="s">
        <v>68</v>
      </c>
      <c r="F91" s="100" t="s">
        <v>77</v>
      </c>
      <c r="G91" s="101" t="s">
        <v>69</v>
      </c>
      <c r="H91" s="152" t="s">
        <v>81</v>
      </c>
      <c r="I91" s="153" t="s">
        <v>80</v>
      </c>
      <c r="J91" s="135">
        <v>35567</v>
      </c>
      <c r="K91" s="97">
        <f t="shared" si="138"/>
        <v>14</v>
      </c>
      <c r="L91" s="13">
        <f t="shared" si="139"/>
        <v>4</v>
      </c>
      <c r="M91" s="13">
        <f t="shared" si="140"/>
        <v>16</v>
      </c>
      <c r="N91" s="97">
        <v>525</v>
      </c>
      <c r="O91" s="102"/>
      <c r="P91" s="103"/>
      <c r="Q91" s="103">
        <v>11.5</v>
      </c>
      <c r="R91" s="103"/>
      <c r="S91" s="104">
        <f t="shared" si="141"/>
        <v>11.5</v>
      </c>
      <c r="T91" s="105"/>
      <c r="U91" s="103">
        <v>9.5</v>
      </c>
      <c r="V91" s="103"/>
      <c r="W91" s="104">
        <f t="shared" si="142"/>
        <v>9.5</v>
      </c>
      <c r="X91" s="105"/>
      <c r="Y91" s="164">
        <v>3</v>
      </c>
      <c r="Z91" s="103"/>
      <c r="AA91" s="104">
        <f t="shared" si="205"/>
        <v>3</v>
      </c>
      <c r="AB91" s="106"/>
      <c r="AC91" s="97">
        <v>4</v>
      </c>
      <c r="AD91" s="97"/>
      <c r="AE91" s="97">
        <f t="shared" si="143"/>
        <v>4</v>
      </c>
      <c r="AF91" s="106"/>
      <c r="AG91" s="97">
        <v>3.5</v>
      </c>
      <c r="AH91" s="97"/>
      <c r="AI91" s="97">
        <f t="shared" si="144"/>
        <v>3.5</v>
      </c>
      <c r="AJ91" s="106"/>
      <c r="AK91" s="97"/>
      <c r="AL91" s="97">
        <f t="shared" si="145"/>
        <v>0</v>
      </c>
      <c r="AM91" s="106"/>
      <c r="AN91" s="97"/>
      <c r="AO91" s="97">
        <f t="shared" si="146"/>
        <v>0</v>
      </c>
      <c r="AP91" s="106">
        <v>2.5</v>
      </c>
      <c r="AQ91" s="97">
        <v>6</v>
      </c>
      <c r="AR91" s="97">
        <f t="shared" si="147"/>
        <v>8.5</v>
      </c>
      <c r="AS91" s="106">
        <v>3.5</v>
      </c>
      <c r="AT91" s="97">
        <v>9</v>
      </c>
      <c r="AU91" s="97">
        <f t="shared" si="148"/>
        <v>12.5</v>
      </c>
      <c r="AV91" s="107">
        <f t="shared" si="149"/>
        <v>52.5</v>
      </c>
      <c r="AW91" s="106"/>
      <c r="AX91" s="97">
        <v>0.5</v>
      </c>
      <c r="AY91" s="97">
        <v>3</v>
      </c>
      <c r="AZ91" s="97"/>
      <c r="BA91" s="97"/>
      <c r="BB91" s="97">
        <f t="shared" si="150"/>
        <v>3.5</v>
      </c>
      <c r="BC91" s="106"/>
      <c r="BD91" s="97">
        <v>5</v>
      </c>
      <c r="BE91" s="97"/>
      <c r="BF91" s="108">
        <f t="shared" si="151"/>
        <v>5</v>
      </c>
      <c r="BG91" s="106"/>
      <c r="BH91" s="97">
        <v>7.5</v>
      </c>
      <c r="BI91" s="97"/>
      <c r="BJ91" s="108">
        <f t="shared" si="152"/>
        <v>7.5</v>
      </c>
      <c r="BK91" s="106"/>
      <c r="BL91" s="97">
        <v>7</v>
      </c>
      <c r="BM91" s="97"/>
      <c r="BN91" s="108">
        <f t="shared" si="153"/>
        <v>7</v>
      </c>
      <c r="BO91" s="106"/>
      <c r="BP91" s="97">
        <v>8</v>
      </c>
      <c r="BQ91" s="97"/>
      <c r="BR91" s="108">
        <f t="shared" si="154"/>
        <v>8</v>
      </c>
      <c r="BS91" s="106"/>
      <c r="BT91" s="97">
        <v>3</v>
      </c>
      <c r="BU91" s="97">
        <v>4</v>
      </c>
      <c r="BV91" s="97"/>
      <c r="BW91" s="97"/>
      <c r="BX91" s="97">
        <f t="shared" si="155"/>
        <v>7</v>
      </c>
      <c r="BY91" s="27" t="str">
        <f t="shared" si="156"/>
        <v>دور ثانى فى</v>
      </c>
      <c r="BZ91" s="29" t="str">
        <f t="shared" si="157"/>
        <v xml:space="preserve">  عربى  لغة أولى   لغة ثانية  جبر   تفاضل تاريخعلم نفس   مجموع كلى   حاسب آلى   دين   وطنية  تربية رياضية نشاط مهنية </v>
      </c>
      <c r="CB91" s="22" t="str">
        <f t="shared" si="158"/>
        <v xml:space="preserve">  عربى </v>
      </c>
      <c r="CC91" s="22" t="str">
        <f t="shared" si="159"/>
        <v xml:space="preserve"> لغة أولى </v>
      </c>
      <c r="CD91" s="22" t="str">
        <f t="shared" si="201"/>
        <v xml:space="preserve">  لغة ثانية </v>
      </c>
      <c r="CE91" s="22" t="str">
        <f t="shared" si="202"/>
        <v xml:space="preserve"> جبر </v>
      </c>
      <c r="CF91" s="22" t="str">
        <f t="shared" si="203"/>
        <v xml:space="preserve">  تفاضل </v>
      </c>
      <c r="CG91" s="22" t="str">
        <f t="shared" si="204"/>
        <v>تاريخ</v>
      </c>
      <c r="CH91" s="22" t="str">
        <f t="shared" si="160"/>
        <v xml:space="preserve">علم نفس </v>
      </c>
      <c r="CI91" s="22" t="str">
        <f t="shared" si="161"/>
        <v/>
      </c>
      <c r="CJ91" s="22" t="str">
        <f t="shared" si="162"/>
        <v/>
      </c>
      <c r="CK91" s="22" t="str">
        <f t="shared" si="163"/>
        <v xml:space="preserve">  مجموع كلى </v>
      </c>
      <c r="CL91" s="22" t="str">
        <f t="shared" si="164"/>
        <v xml:space="preserve">  حاسب آلى </v>
      </c>
      <c r="CM91" s="22" t="str">
        <f t="shared" si="165"/>
        <v xml:space="preserve">  دين </v>
      </c>
      <c r="CN91" s="22" t="str">
        <f t="shared" si="166"/>
        <v xml:space="preserve">  وطنية </v>
      </c>
      <c r="CO91" s="22" t="str">
        <f t="shared" si="167"/>
        <v xml:space="preserve"> تربية رياضية </v>
      </c>
      <c r="CP91" s="22" t="str">
        <f t="shared" si="168"/>
        <v xml:space="preserve">نشاط </v>
      </c>
      <c r="CQ91" s="22" t="str">
        <f t="shared" si="169"/>
        <v xml:space="preserve">مهنية </v>
      </c>
      <c r="CR91" s="22">
        <f t="shared" si="170"/>
        <v>1</v>
      </c>
      <c r="CS91" s="22">
        <f t="shared" si="171"/>
        <v>1</v>
      </c>
      <c r="CT91" s="22">
        <f t="shared" si="172"/>
        <v>1</v>
      </c>
      <c r="CU91" s="22">
        <f t="shared" si="173"/>
        <v>1</v>
      </c>
      <c r="CV91" s="22">
        <f t="shared" si="174"/>
        <v>1</v>
      </c>
      <c r="CW91" s="22">
        <f t="shared" si="175"/>
        <v>1</v>
      </c>
      <c r="CX91" s="22">
        <f t="shared" si="176"/>
        <v>1</v>
      </c>
      <c r="CY91" s="22">
        <f t="shared" si="177"/>
        <v>0</v>
      </c>
      <c r="CZ91" s="22">
        <f t="shared" si="178"/>
        <v>0</v>
      </c>
      <c r="DA91" s="22">
        <f t="shared" si="179"/>
        <v>1</v>
      </c>
      <c r="DB91" s="22">
        <f t="shared" si="180"/>
        <v>1</v>
      </c>
      <c r="DC91" s="22">
        <f t="shared" si="181"/>
        <v>1</v>
      </c>
      <c r="DD91" s="22">
        <f t="shared" si="182"/>
        <v>1</v>
      </c>
      <c r="DE91" s="22">
        <f t="shared" si="183"/>
        <v>1</v>
      </c>
      <c r="DF91" s="22">
        <f t="shared" si="184"/>
        <v>1</v>
      </c>
      <c r="DG91" s="22">
        <f t="shared" si="185"/>
        <v>1</v>
      </c>
      <c r="DH91" s="22">
        <f t="shared" si="186"/>
        <v>14</v>
      </c>
      <c r="DI91" s="22">
        <f t="shared" si="187"/>
        <v>3.5</v>
      </c>
      <c r="DJ91" s="22">
        <f t="shared" si="188"/>
        <v>7</v>
      </c>
      <c r="DK91" s="23">
        <f t="shared" si="189"/>
        <v>1</v>
      </c>
      <c r="DL91" s="23">
        <f t="shared" si="190"/>
        <v>1</v>
      </c>
      <c r="DM91" s="24">
        <f t="shared" si="191"/>
        <v>2</v>
      </c>
      <c r="DN91" s="25" t="str">
        <f t="shared" si="192"/>
        <v>دور ثانى فى</v>
      </c>
      <c r="DO91" s="25" t="str">
        <f t="shared" si="193"/>
        <v xml:space="preserve">تاريخعلم نفس </v>
      </c>
      <c r="DP91" s="125">
        <f t="shared" si="194"/>
        <v>31.5</v>
      </c>
      <c r="DQ91" s="23">
        <f t="shared" si="195"/>
        <v>0</v>
      </c>
      <c r="DR91" s="23">
        <f t="shared" si="196"/>
        <v>0</v>
      </c>
      <c r="DS91" s="24">
        <f t="shared" si="197"/>
        <v>0</v>
      </c>
      <c r="DT91" s="25" t="str">
        <f t="shared" si="198"/>
        <v/>
      </c>
      <c r="DU91" s="25" t="str">
        <f t="shared" si="199"/>
        <v/>
      </c>
      <c r="DV91" s="127">
        <f t="shared" si="200"/>
        <v>48.5</v>
      </c>
    </row>
    <row r="92" spans="1:126" ht="21" thickTop="1" thickBot="1">
      <c r="A92" s="97">
        <f t="shared" si="137"/>
        <v>79</v>
      </c>
      <c r="B92" s="180" t="s">
        <v>179</v>
      </c>
      <c r="C92" s="100">
        <v>1512</v>
      </c>
      <c r="D92" s="152">
        <v>9</v>
      </c>
      <c r="E92" s="152" t="s">
        <v>68</v>
      </c>
      <c r="F92" s="100" t="s">
        <v>77</v>
      </c>
      <c r="G92" s="101" t="s">
        <v>69</v>
      </c>
      <c r="H92" s="152" t="s">
        <v>81</v>
      </c>
      <c r="I92" s="153" t="s">
        <v>80</v>
      </c>
      <c r="J92" s="135">
        <v>35667</v>
      </c>
      <c r="K92" s="97">
        <f t="shared" si="138"/>
        <v>6</v>
      </c>
      <c r="L92" s="13">
        <f t="shared" si="139"/>
        <v>1</v>
      </c>
      <c r="M92" s="13">
        <f t="shared" si="140"/>
        <v>16</v>
      </c>
      <c r="N92" s="97">
        <v>526</v>
      </c>
      <c r="O92" s="102"/>
      <c r="P92" s="103"/>
      <c r="Q92" s="103">
        <v>13</v>
      </c>
      <c r="R92" s="103"/>
      <c r="S92" s="104">
        <f t="shared" si="141"/>
        <v>13</v>
      </c>
      <c r="T92" s="105"/>
      <c r="U92" s="103">
        <v>11.5</v>
      </c>
      <c r="V92" s="103"/>
      <c r="W92" s="104">
        <f t="shared" si="142"/>
        <v>11.5</v>
      </c>
      <c r="X92" s="105"/>
      <c r="Y92" s="164">
        <v>5</v>
      </c>
      <c r="Z92" s="103"/>
      <c r="AA92" s="104">
        <f t="shared" si="205"/>
        <v>5</v>
      </c>
      <c r="AB92" s="106"/>
      <c r="AC92" s="97">
        <v>1</v>
      </c>
      <c r="AD92" s="97"/>
      <c r="AE92" s="97">
        <f t="shared" si="143"/>
        <v>1</v>
      </c>
      <c r="AF92" s="106"/>
      <c r="AG92" s="97">
        <v>1.5</v>
      </c>
      <c r="AH92" s="97"/>
      <c r="AI92" s="97">
        <f t="shared" si="144"/>
        <v>1.5</v>
      </c>
      <c r="AJ92" s="106"/>
      <c r="AK92" s="97"/>
      <c r="AL92" s="97">
        <f t="shared" si="145"/>
        <v>0</v>
      </c>
      <c r="AM92" s="106"/>
      <c r="AN92" s="97"/>
      <c r="AO92" s="97">
        <f t="shared" si="146"/>
        <v>0</v>
      </c>
      <c r="AP92" s="106">
        <v>2.5</v>
      </c>
      <c r="AQ92" s="97">
        <v>7.5</v>
      </c>
      <c r="AR92" s="97">
        <f t="shared" si="147"/>
        <v>10</v>
      </c>
      <c r="AS92" s="106">
        <v>3</v>
      </c>
      <c r="AT92" s="97">
        <v>5</v>
      </c>
      <c r="AU92" s="97">
        <f t="shared" si="148"/>
        <v>8</v>
      </c>
      <c r="AV92" s="107">
        <f t="shared" si="149"/>
        <v>50</v>
      </c>
      <c r="AW92" s="106"/>
      <c r="AX92" s="97">
        <v>0.5</v>
      </c>
      <c r="AY92" s="97">
        <v>3</v>
      </c>
      <c r="AZ92" s="97"/>
      <c r="BA92" s="97"/>
      <c r="BB92" s="97">
        <f t="shared" si="150"/>
        <v>3.5</v>
      </c>
      <c r="BC92" s="106"/>
      <c r="BD92" s="97">
        <v>6</v>
      </c>
      <c r="BE92" s="97"/>
      <c r="BF92" s="108">
        <f t="shared" si="151"/>
        <v>6</v>
      </c>
      <c r="BG92" s="106"/>
      <c r="BH92" s="97">
        <v>7</v>
      </c>
      <c r="BI92" s="97"/>
      <c r="BJ92" s="108">
        <f t="shared" si="152"/>
        <v>7</v>
      </c>
      <c r="BK92" s="106"/>
      <c r="BL92" s="97">
        <v>7</v>
      </c>
      <c r="BM92" s="97"/>
      <c r="BN92" s="108">
        <f t="shared" si="153"/>
        <v>7</v>
      </c>
      <c r="BO92" s="106"/>
      <c r="BP92" s="97">
        <v>7</v>
      </c>
      <c r="BQ92" s="97"/>
      <c r="BR92" s="108">
        <f t="shared" si="154"/>
        <v>7</v>
      </c>
      <c r="BS92" s="106"/>
      <c r="BT92" s="97">
        <v>3</v>
      </c>
      <c r="BU92" s="97">
        <v>3.5</v>
      </c>
      <c r="BV92" s="97"/>
      <c r="BW92" s="97"/>
      <c r="BX92" s="97">
        <f t="shared" si="155"/>
        <v>6.5</v>
      </c>
      <c r="BY92" s="27" t="str">
        <f t="shared" si="156"/>
        <v>دور ثانى فى</v>
      </c>
      <c r="BZ92" s="29" t="str">
        <f t="shared" si="157"/>
        <v xml:space="preserve">  عربى  لغة أولى   لغة ثانية  جبر   تفاضل تاريخعلم نفس   مجموع كلى   حاسب آلى   دين   وطنية  تربية رياضية نشاط مهنية </v>
      </c>
      <c r="CB92" s="22" t="str">
        <f t="shared" si="158"/>
        <v xml:space="preserve">  عربى </v>
      </c>
      <c r="CC92" s="22" t="str">
        <f t="shared" si="159"/>
        <v xml:space="preserve"> لغة أولى </v>
      </c>
      <c r="CD92" s="22" t="str">
        <f t="shared" si="201"/>
        <v xml:space="preserve">  لغة ثانية </v>
      </c>
      <c r="CE92" s="22" t="str">
        <f t="shared" si="202"/>
        <v xml:space="preserve"> جبر </v>
      </c>
      <c r="CF92" s="22" t="str">
        <f t="shared" si="203"/>
        <v xml:space="preserve">  تفاضل </v>
      </c>
      <c r="CG92" s="22" t="str">
        <f t="shared" si="204"/>
        <v>تاريخ</v>
      </c>
      <c r="CH92" s="22" t="str">
        <f t="shared" si="160"/>
        <v xml:space="preserve">علم نفس </v>
      </c>
      <c r="CI92" s="22" t="str">
        <f t="shared" si="161"/>
        <v/>
      </c>
      <c r="CJ92" s="22" t="str">
        <f t="shared" si="162"/>
        <v/>
      </c>
      <c r="CK92" s="22" t="str">
        <f t="shared" si="163"/>
        <v xml:space="preserve">  مجموع كلى </v>
      </c>
      <c r="CL92" s="22" t="str">
        <f t="shared" si="164"/>
        <v xml:space="preserve">  حاسب آلى </v>
      </c>
      <c r="CM92" s="22" t="str">
        <f t="shared" si="165"/>
        <v xml:space="preserve">  دين </v>
      </c>
      <c r="CN92" s="22" t="str">
        <f t="shared" si="166"/>
        <v xml:space="preserve">  وطنية </v>
      </c>
      <c r="CO92" s="22" t="str">
        <f t="shared" si="167"/>
        <v xml:space="preserve"> تربية رياضية </v>
      </c>
      <c r="CP92" s="22" t="str">
        <f t="shared" si="168"/>
        <v xml:space="preserve">نشاط </v>
      </c>
      <c r="CQ92" s="22" t="str">
        <f t="shared" si="169"/>
        <v xml:space="preserve">مهنية </v>
      </c>
      <c r="CR92" s="22">
        <f t="shared" si="170"/>
        <v>1</v>
      </c>
      <c r="CS92" s="22">
        <f t="shared" si="171"/>
        <v>1</v>
      </c>
      <c r="CT92" s="22">
        <f t="shared" si="172"/>
        <v>1</v>
      </c>
      <c r="CU92" s="22">
        <f t="shared" si="173"/>
        <v>1</v>
      </c>
      <c r="CV92" s="22">
        <f t="shared" si="174"/>
        <v>1</v>
      </c>
      <c r="CW92" s="22">
        <f t="shared" si="175"/>
        <v>1</v>
      </c>
      <c r="CX92" s="22">
        <f t="shared" si="176"/>
        <v>1</v>
      </c>
      <c r="CY92" s="22">
        <f t="shared" si="177"/>
        <v>0</v>
      </c>
      <c r="CZ92" s="22">
        <f t="shared" si="178"/>
        <v>0</v>
      </c>
      <c r="DA92" s="22">
        <f t="shared" si="179"/>
        <v>1</v>
      </c>
      <c r="DB92" s="22">
        <f t="shared" si="180"/>
        <v>1</v>
      </c>
      <c r="DC92" s="22">
        <f t="shared" si="181"/>
        <v>1</v>
      </c>
      <c r="DD92" s="22">
        <f t="shared" si="182"/>
        <v>1</v>
      </c>
      <c r="DE92" s="22">
        <f t="shared" si="183"/>
        <v>1</v>
      </c>
      <c r="DF92" s="22">
        <f t="shared" si="184"/>
        <v>1</v>
      </c>
      <c r="DG92" s="22">
        <f t="shared" si="185"/>
        <v>1</v>
      </c>
      <c r="DH92" s="22">
        <f t="shared" si="186"/>
        <v>14</v>
      </c>
      <c r="DI92" s="22">
        <f t="shared" si="187"/>
        <v>3.5</v>
      </c>
      <c r="DJ92" s="22">
        <f t="shared" si="188"/>
        <v>6.5</v>
      </c>
      <c r="DK92" s="23">
        <f t="shared" si="189"/>
        <v>1</v>
      </c>
      <c r="DL92" s="23">
        <f t="shared" si="190"/>
        <v>1</v>
      </c>
      <c r="DM92" s="24">
        <f t="shared" si="191"/>
        <v>2</v>
      </c>
      <c r="DN92" s="25" t="str">
        <f t="shared" si="192"/>
        <v>دور ثانى فى</v>
      </c>
      <c r="DO92" s="25" t="str">
        <f t="shared" si="193"/>
        <v xml:space="preserve">تاريخعلم نفس </v>
      </c>
      <c r="DP92" s="125">
        <f t="shared" si="194"/>
        <v>32</v>
      </c>
      <c r="DQ92" s="23">
        <f t="shared" si="195"/>
        <v>0</v>
      </c>
      <c r="DR92" s="23">
        <f t="shared" si="196"/>
        <v>0</v>
      </c>
      <c r="DS92" s="24">
        <f t="shared" si="197"/>
        <v>0</v>
      </c>
      <c r="DT92" s="25" t="str">
        <f t="shared" si="198"/>
        <v/>
      </c>
      <c r="DU92" s="25" t="str">
        <f t="shared" si="199"/>
        <v/>
      </c>
      <c r="DV92" s="127">
        <f t="shared" si="200"/>
        <v>49</v>
      </c>
    </row>
    <row r="93" spans="1:126" ht="21" thickTop="1" thickBot="1">
      <c r="A93" s="97">
        <f t="shared" si="137"/>
        <v>80</v>
      </c>
      <c r="B93" s="180" t="s">
        <v>180</v>
      </c>
      <c r="C93" s="100">
        <v>1513</v>
      </c>
      <c r="D93" s="152">
        <v>9</v>
      </c>
      <c r="E93" s="152" t="s">
        <v>68</v>
      </c>
      <c r="F93" s="100" t="s">
        <v>77</v>
      </c>
      <c r="G93" s="101" t="s">
        <v>69</v>
      </c>
      <c r="H93" s="152" t="s">
        <v>81</v>
      </c>
      <c r="I93" s="153" t="s">
        <v>80</v>
      </c>
      <c r="J93" s="135">
        <v>34946</v>
      </c>
      <c r="K93" s="97">
        <f t="shared" si="138"/>
        <v>27</v>
      </c>
      <c r="L93" s="13">
        <f t="shared" si="139"/>
        <v>0</v>
      </c>
      <c r="M93" s="13">
        <f t="shared" si="140"/>
        <v>18</v>
      </c>
      <c r="N93" s="97">
        <v>527</v>
      </c>
      <c r="O93" s="102"/>
      <c r="P93" s="103"/>
      <c r="Q93" s="103">
        <v>9</v>
      </c>
      <c r="R93" s="103"/>
      <c r="S93" s="104">
        <f t="shared" si="141"/>
        <v>9</v>
      </c>
      <c r="T93" s="105"/>
      <c r="U93" s="103">
        <v>13</v>
      </c>
      <c r="V93" s="103"/>
      <c r="W93" s="104">
        <f t="shared" si="142"/>
        <v>13</v>
      </c>
      <c r="X93" s="105"/>
      <c r="Y93" s="164">
        <v>3</v>
      </c>
      <c r="Z93" s="103"/>
      <c r="AA93" s="104">
        <f t="shared" si="205"/>
        <v>3</v>
      </c>
      <c r="AB93" s="106"/>
      <c r="AC93" s="97">
        <v>1</v>
      </c>
      <c r="AD93" s="97"/>
      <c r="AE93" s="97">
        <f t="shared" si="143"/>
        <v>1</v>
      </c>
      <c r="AF93" s="106"/>
      <c r="AG93" s="97">
        <v>1</v>
      </c>
      <c r="AH93" s="97"/>
      <c r="AI93" s="97">
        <f t="shared" si="144"/>
        <v>1</v>
      </c>
      <c r="AJ93" s="106"/>
      <c r="AK93" s="97"/>
      <c r="AL93" s="97">
        <f t="shared" si="145"/>
        <v>0</v>
      </c>
      <c r="AM93" s="106"/>
      <c r="AN93" s="97"/>
      <c r="AO93" s="97">
        <f t="shared" si="146"/>
        <v>0</v>
      </c>
      <c r="AP93" s="106">
        <v>2</v>
      </c>
      <c r="AQ93" s="97">
        <v>6.5</v>
      </c>
      <c r="AR93" s="97">
        <f t="shared" si="147"/>
        <v>8.5</v>
      </c>
      <c r="AS93" s="106">
        <v>3</v>
      </c>
      <c r="AT93" s="97">
        <v>2</v>
      </c>
      <c r="AU93" s="97">
        <f t="shared" si="148"/>
        <v>5</v>
      </c>
      <c r="AV93" s="107">
        <f t="shared" si="149"/>
        <v>40.5</v>
      </c>
      <c r="AW93" s="106"/>
      <c r="AX93" s="97">
        <v>3</v>
      </c>
      <c r="AY93" s="97">
        <v>3</v>
      </c>
      <c r="AZ93" s="97"/>
      <c r="BA93" s="97"/>
      <c r="BB93" s="97">
        <f t="shared" si="150"/>
        <v>6</v>
      </c>
      <c r="BC93" s="106"/>
      <c r="BD93" s="97" t="s">
        <v>85</v>
      </c>
      <c r="BE93" s="97"/>
      <c r="BF93" s="108">
        <f t="shared" si="151"/>
        <v>0</v>
      </c>
      <c r="BG93" s="106"/>
      <c r="BH93" s="97">
        <v>5.5</v>
      </c>
      <c r="BI93" s="97"/>
      <c r="BJ93" s="108">
        <f t="shared" si="152"/>
        <v>5.5</v>
      </c>
      <c r="BK93" s="106"/>
      <c r="BL93" s="97">
        <v>7</v>
      </c>
      <c r="BM93" s="97"/>
      <c r="BN93" s="108">
        <f t="shared" si="153"/>
        <v>7</v>
      </c>
      <c r="BO93" s="106"/>
      <c r="BP93" s="97">
        <v>8</v>
      </c>
      <c r="BQ93" s="97"/>
      <c r="BR93" s="108">
        <f t="shared" si="154"/>
        <v>8</v>
      </c>
      <c r="BS93" s="106"/>
      <c r="BT93" s="97">
        <v>3</v>
      </c>
      <c r="BU93" s="97">
        <v>4</v>
      </c>
      <c r="BV93" s="97"/>
      <c r="BW93" s="97"/>
      <c r="BX93" s="97">
        <f t="shared" si="155"/>
        <v>7</v>
      </c>
      <c r="BY93" s="27" t="str">
        <f t="shared" si="156"/>
        <v>دور ثانى فى</v>
      </c>
      <c r="BZ93" s="29" t="str">
        <f t="shared" si="157"/>
        <v xml:space="preserve">  عربى  لغة أولى   لغة ثانية  جبر   تفاضل تاريخعلم نفس   فلسفة   مجموع كلى   حاسب آلى   دين   وطنية  تربية رياضية نشاط مهنية </v>
      </c>
      <c r="CB93" s="22" t="str">
        <f t="shared" si="158"/>
        <v xml:space="preserve">  عربى </v>
      </c>
      <c r="CC93" s="22" t="str">
        <f t="shared" si="159"/>
        <v xml:space="preserve"> لغة أولى </v>
      </c>
      <c r="CD93" s="22" t="str">
        <f t="shared" si="201"/>
        <v xml:space="preserve">  لغة ثانية </v>
      </c>
      <c r="CE93" s="22" t="str">
        <f t="shared" si="202"/>
        <v xml:space="preserve"> جبر </v>
      </c>
      <c r="CF93" s="22" t="str">
        <f t="shared" si="203"/>
        <v xml:space="preserve">  تفاضل </v>
      </c>
      <c r="CG93" s="22" t="str">
        <f t="shared" si="204"/>
        <v>تاريخ</v>
      </c>
      <c r="CH93" s="22" t="str">
        <f t="shared" si="160"/>
        <v xml:space="preserve">علم نفس </v>
      </c>
      <c r="CI93" s="22" t="str">
        <f t="shared" si="161"/>
        <v/>
      </c>
      <c r="CJ93" s="22" t="str">
        <f t="shared" si="162"/>
        <v xml:space="preserve">  فلسفة </v>
      </c>
      <c r="CK93" s="22" t="str">
        <f t="shared" si="163"/>
        <v xml:space="preserve">  مجموع كلى </v>
      </c>
      <c r="CL93" s="22" t="str">
        <f t="shared" si="164"/>
        <v xml:space="preserve">  حاسب آلى </v>
      </c>
      <c r="CM93" s="22" t="str">
        <f t="shared" si="165"/>
        <v xml:space="preserve">  دين </v>
      </c>
      <c r="CN93" s="22" t="str">
        <f t="shared" si="166"/>
        <v xml:space="preserve">  وطنية </v>
      </c>
      <c r="CO93" s="22" t="str">
        <f t="shared" si="167"/>
        <v xml:space="preserve"> تربية رياضية </v>
      </c>
      <c r="CP93" s="22" t="str">
        <f t="shared" si="168"/>
        <v xml:space="preserve">نشاط </v>
      </c>
      <c r="CQ93" s="22" t="str">
        <f t="shared" si="169"/>
        <v xml:space="preserve">مهنية </v>
      </c>
      <c r="CR93" s="22">
        <f t="shared" si="170"/>
        <v>1</v>
      </c>
      <c r="CS93" s="22">
        <f t="shared" si="171"/>
        <v>1</v>
      </c>
      <c r="CT93" s="22">
        <f t="shared" si="172"/>
        <v>1</v>
      </c>
      <c r="CU93" s="22">
        <f t="shared" si="173"/>
        <v>1</v>
      </c>
      <c r="CV93" s="22">
        <f t="shared" si="174"/>
        <v>1</v>
      </c>
      <c r="CW93" s="22">
        <f t="shared" si="175"/>
        <v>1</v>
      </c>
      <c r="CX93" s="22">
        <f t="shared" si="176"/>
        <v>1</v>
      </c>
      <c r="CY93" s="22">
        <f t="shared" si="177"/>
        <v>0</v>
      </c>
      <c r="CZ93" s="22">
        <f t="shared" si="178"/>
        <v>1</v>
      </c>
      <c r="DA93" s="22">
        <f t="shared" si="179"/>
        <v>1</v>
      </c>
      <c r="DB93" s="22">
        <f t="shared" si="180"/>
        <v>1</v>
      </c>
      <c r="DC93" s="22">
        <f t="shared" si="181"/>
        <v>1</v>
      </c>
      <c r="DD93" s="22">
        <f t="shared" si="182"/>
        <v>1</v>
      </c>
      <c r="DE93" s="22">
        <f t="shared" si="183"/>
        <v>1</v>
      </c>
      <c r="DF93" s="22">
        <f t="shared" si="184"/>
        <v>1</v>
      </c>
      <c r="DG93" s="22">
        <f t="shared" si="185"/>
        <v>1</v>
      </c>
      <c r="DH93" s="22">
        <f t="shared" si="186"/>
        <v>15</v>
      </c>
      <c r="DI93" s="22">
        <f t="shared" si="187"/>
        <v>6</v>
      </c>
      <c r="DJ93" s="22">
        <f t="shared" si="188"/>
        <v>7</v>
      </c>
      <c r="DK93" s="23">
        <f t="shared" si="189"/>
        <v>1</v>
      </c>
      <c r="DL93" s="23">
        <f t="shared" si="190"/>
        <v>1</v>
      </c>
      <c r="DM93" s="24">
        <f t="shared" si="191"/>
        <v>2</v>
      </c>
      <c r="DN93" s="25" t="str">
        <f t="shared" si="192"/>
        <v>دور ثانى فى</v>
      </c>
      <c r="DO93" s="25" t="str">
        <f t="shared" si="193"/>
        <v xml:space="preserve">تاريخعلم نفس </v>
      </c>
      <c r="DP93" s="125">
        <f t="shared" si="194"/>
        <v>27</v>
      </c>
      <c r="DQ93" s="23">
        <f t="shared" si="195"/>
        <v>0</v>
      </c>
      <c r="DR93" s="23">
        <f t="shared" si="196"/>
        <v>1</v>
      </c>
      <c r="DS93" s="24">
        <f t="shared" si="197"/>
        <v>1</v>
      </c>
      <c r="DT93" s="25" t="str">
        <f t="shared" si="198"/>
        <v>دور ثانى فى</v>
      </c>
      <c r="DU93" s="25" t="str">
        <f t="shared" si="199"/>
        <v xml:space="preserve">   فلسفة </v>
      </c>
      <c r="DV93" s="127">
        <f t="shared" si="200"/>
        <v>39.5</v>
      </c>
    </row>
    <row r="94" spans="1:126" ht="21" thickTop="1" thickBot="1">
      <c r="A94" s="97">
        <f t="shared" si="137"/>
        <v>81</v>
      </c>
      <c r="B94" s="180" t="s">
        <v>181</v>
      </c>
      <c r="C94" s="100">
        <v>1514</v>
      </c>
      <c r="D94" s="152">
        <v>9</v>
      </c>
      <c r="E94" s="152" t="s">
        <v>68</v>
      </c>
      <c r="F94" s="100" t="s">
        <v>76</v>
      </c>
      <c r="G94" s="101" t="s">
        <v>69</v>
      </c>
      <c r="H94" s="152" t="s">
        <v>81</v>
      </c>
      <c r="I94" s="153" t="s">
        <v>80</v>
      </c>
      <c r="J94" s="135">
        <v>35627</v>
      </c>
      <c r="K94" s="97">
        <f t="shared" si="138"/>
        <v>15</v>
      </c>
      <c r="L94" s="13">
        <f t="shared" si="139"/>
        <v>2</v>
      </c>
      <c r="M94" s="13">
        <f t="shared" si="140"/>
        <v>16</v>
      </c>
      <c r="N94" s="97">
        <v>528</v>
      </c>
      <c r="O94" s="102"/>
      <c r="P94" s="103"/>
      <c r="Q94" s="103">
        <v>13</v>
      </c>
      <c r="R94" s="103"/>
      <c r="S94" s="104">
        <f t="shared" si="141"/>
        <v>13</v>
      </c>
      <c r="T94" s="105"/>
      <c r="U94" s="103">
        <v>13</v>
      </c>
      <c r="V94" s="103"/>
      <c r="W94" s="104">
        <f t="shared" si="142"/>
        <v>13</v>
      </c>
      <c r="X94" s="105"/>
      <c r="Y94" s="164">
        <v>7</v>
      </c>
      <c r="Z94" s="103"/>
      <c r="AA94" s="104">
        <f t="shared" si="205"/>
        <v>7</v>
      </c>
      <c r="AB94" s="106"/>
      <c r="AC94" s="97">
        <v>5.5</v>
      </c>
      <c r="AD94" s="97"/>
      <c r="AE94" s="97">
        <f t="shared" si="143"/>
        <v>5.5</v>
      </c>
      <c r="AF94" s="106"/>
      <c r="AG94" s="97">
        <v>2.5</v>
      </c>
      <c r="AH94" s="97"/>
      <c r="AI94" s="97">
        <f t="shared" si="144"/>
        <v>2.5</v>
      </c>
      <c r="AJ94" s="106"/>
      <c r="AK94" s="97"/>
      <c r="AL94" s="97">
        <f t="shared" si="145"/>
        <v>0</v>
      </c>
      <c r="AM94" s="106"/>
      <c r="AN94" s="97"/>
      <c r="AO94" s="97">
        <f t="shared" si="146"/>
        <v>0</v>
      </c>
      <c r="AP94" s="106">
        <v>3</v>
      </c>
      <c r="AQ94" s="97">
        <v>10.5</v>
      </c>
      <c r="AR94" s="97">
        <f t="shared" si="147"/>
        <v>13.5</v>
      </c>
      <c r="AS94" s="106">
        <v>3.5</v>
      </c>
      <c r="AT94" s="97">
        <v>7.5</v>
      </c>
      <c r="AU94" s="97">
        <f t="shared" si="148"/>
        <v>11</v>
      </c>
      <c r="AV94" s="107">
        <f t="shared" si="149"/>
        <v>65.5</v>
      </c>
      <c r="AW94" s="106"/>
      <c r="AX94" s="97">
        <v>0.5</v>
      </c>
      <c r="AY94" s="97">
        <v>4</v>
      </c>
      <c r="AZ94" s="97"/>
      <c r="BA94" s="97"/>
      <c r="BB94" s="97">
        <f t="shared" si="150"/>
        <v>4.5</v>
      </c>
      <c r="BC94" s="106"/>
      <c r="BD94" s="97">
        <v>7.5</v>
      </c>
      <c r="BE94" s="97"/>
      <c r="BF94" s="108">
        <f t="shared" si="151"/>
        <v>7.5</v>
      </c>
      <c r="BG94" s="106"/>
      <c r="BH94" s="97">
        <v>7.5</v>
      </c>
      <c r="BI94" s="97"/>
      <c r="BJ94" s="108">
        <f t="shared" si="152"/>
        <v>7.5</v>
      </c>
      <c r="BK94" s="106"/>
      <c r="BL94" s="97">
        <v>7</v>
      </c>
      <c r="BM94" s="97"/>
      <c r="BN94" s="108">
        <f t="shared" si="153"/>
        <v>7</v>
      </c>
      <c r="BO94" s="106"/>
      <c r="BP94" s="97">
        <v>7</v>
      </c>
      <c r="BQ94" s="97"/>
      <c r="BR94" s="108">
        <f t="shared" si="154"/>
        <v>7</v>
      </c>
      <c r="BS94" s="106"/>
      <c r="BT94" s="97">
        <v>3</v>
      </c>
      <c r="BU94" s="97">
        <v>4.5</v>
      </c>
      <c r="BV94" s="97"/>
      <c r="BW94" s="97"/>
      <c r="BX94" s="97">
        <f t="shared" si="155"/>
        <v>7.5</v>
      </c>
      <c r="BY94" s="27" t="str">
        <f t="shared" si="156"/>
        <v>دور ثانى فى</v>
      </c>
      <c r="BZ94" s="29" t="str">
        <f t="shared" si="157"/>
        <v xml:space="preserve">  عربى  لغة أولى   لغة ثانية  جبر   تفاضل تاريخعلم نفس   مجموع كلى   حاسب آلى   دين   وطنية  تربية رياضية نشاط مهنية </v>
      </c>
      <c r="CB94" s="22" t="str">
        <f t="shared" si="158"/>
        <v xml:space="preserve">  عربى </v>
      </c>
      <c r="CC94" s="22" t="str">
        <f t="shared" si="159"/>
        <v xml:space="preserve"> لغة أولى </v>
      </c>
      <c r="CD94" s="22" t="str">
        <f t="shared" si="201"/>
        <v xml:space="preserve">  لغة ثانية </v>
      </c>
      <c r="CE94" s="22" t="str">
        <f t="shared" si="202"/>
        <v xml:space="preserve"> جبر </v>
      </c>
      <c r="CF94" s="22" t="str">
        <f t="shared" si="203"/>
        <v xml:space="preserve">  تفاضل </v>
      </c>
      <c r="CG94" s="22" t="str">
        <f t="shared" si="204"/>
        <v>تاريخ</v>
      </c>
      <c r="CH94" s="22" t="str">
        <f t="shared" si="160"/>
        <v xml:space="preserve">علم نفس </v>
      </c>
      <c r="CI94" s="22" t="str">
        <f t="shared" si="161"/>
        <v/>
      </c>
      <c r="CJ94" s="22" t="str">
        <f t="shared" si="162"/>
        <v/>
      </c>
      <c r="CK94" s="22" t="str">
        <f t="shared" si="163"/>
        <v xml:space="preserve">  مجموع كلى </v>
      </c>
      <c r="CL94" s="22" t="str">
        <f t="shared" si="164"/>
        <v xml:space="preserve">  حاسب آلى </v>
      </c>
      <c r="CM94" s="22" t="str">
        <f t="shared" si="165"/>
        <v xml:space="preserve">  دين </v>
      </c>
      <c r="CN94" s="22" t="str">
        <f t="shared" si="166"/>
        <v xml:space="preserve">  وطنية </v>
      </c>
      <c r="CO94" s="22" t="str">
        <f t="shared" si="167"/>
        <v xml:space="preserve"> تربية رياضية </v>
      </c>
      <c r="CP94" s="22" t="str">
        <f t="shared" si="168"/>
        <v xml:space="preserve">نشاط </v>
      </c>
      <c r="CQ94" s="22" t="str">
        <f t="shared" si="169"/>
        <v xml:space="preserve">مهنية </v>
      </c>
      <c r="CR94" s="22">
        <f t="shared" si="170"/>
        <v>1</v>
      </c>
      <c r="CS94" s="22">
        <f t="shared" si="171"/>
        <v>1</v>
      </c>
      <c r="CT94" s="22">
        <f t="shared" si="172"/>
        <v>1</v>
      </c>
      <c r="CU94" s="22">
        <f t="shared" si="173"/>
        <v>1</v>
      </c>
      <c r="CV94" s="22">
        <f t="shared" si="174"/>
        <v>1</v>
      </c>
      <c r="CW94" s="22">
        <f t="shared" si="175"/>
        <v>1</v>
      </c>
      <c r="CX94" s="22">
        <f t="shared" si="176"/>
        <v>1</v>
      </c>
      <c r="CY94" s="22">
        <f t="shared" si="177"/>
        <v>0</v>
      </c>
      <c r="CZ94" s="22">
        <f t="shared" si="178"/>
        <v>0</v>
      </c>
      <c r="DA94" s="22">
        <f t="shared" si="179"/>
        <v>1</v>
      </c>
      <c r="DB94" s="22">
        <f t="shared" si="180"/>
        <v>1</v>
      </c>
      <c r="DC94" s="22">
        <f t="shared" si="181"/>
        <v>1</v>
      </c>
      <c r="DD94" s="22">
        <f t="shared" si="182"/>
        <v>1</v>
      </c>
      <c r="DE94" s="22">
        <f t="shared" si="183"/>
        <v>1</v>
      </c>
      <c r="DF94" s="22">
        <f t="shared" si="184"/>
        <v>1</v>
      </c>
      <c r="DG94" s="22">
        <f t="shared" si="185"/>
        <v>1</v>
      </c>
      <c r="DH94" s="22">
        <f t="shared" si="186"/>
        <v>14</v>
      </c>
      <c r="DI94" s="22">
        <f t="shared" si="187"/>
        <v>4.5</v>
      </c>
      <c r="DJ94" s="22">
        <f t="shared" si="188"/>
        <v>7.5</v>
      </c>
      <c r="DK94" s="23">
        <f t="shared" si="189"/>
        <v>1</v>
      </c>
      <c r="DL94" s="23">
        <f t="shared" si="190"/>
        <v>1</v>
      </c>
      <c r="DM94" s="24">
        <f t="shared" si="191"/>
        <v>2</v>
      </c>
      <c r="DN94" s="25" t="str">
        <f t="shared" si="192"/>
        <v>دور ثانى فى</v>
      </c>
      <c r="DO94" s="25" t="str">
        <f t="shared" si="193"/>
        <v xml:space="preserve">تاريخعلم نفس </v>
      </c>
      <c r="DP94" s="125">
        <f t="shared" si="194"/>
        <v>41</v>
      </c>
      <c r="DQ94" s="23">
        <f t="shared" si="195"/>
        <v>0</v>
      </c>
      <c r="DR94" s="23">
        <f t="shared" si="196"/>
        <v>0</v>
      </c>
      <c r="DS94" s="24">
        <f t="shared" si="197"/>
        <v>0</v>
      </c>
      <c r="DT94" s="25" t="str">
        <f t="shared" si="198"/>
        <v/>
      </c>
      <c r="DU94" s="25" t="str">
        <f t="shared" si="199"/>
        <v/>
      </c>
      <c r="DV94" s="127">
        <f t="shared" si="200"/>
        <v>60</v>
      </c>
    </row>
    <row r="95" spans="1:126" ht="21" thickTop="1" thickBot="1">
      <c r="A95" s="97">
        <f t="shared" si="137"/>
        <v>82</v>
      </c>
      <c r="B95" s="180" t="s">
        <v>182</v>
      </c>
      <c r="C95" s="100">
        <v>1515</v>
      </c>
      <c r="D95" s="152">
        <v>9</v>
      </c>
      <c r="E95" s="152" t="s">
        <v>68</v>
      </c>
      <c r="F95" s="100" t="s">
        <v>77</v>
      </c>
      <c r="G95" s="101" t="s">
        <v>69</v>
      </c>
      <c r="H95" s="152" t="s">
        <v>81</v>
      </c>
      <c r="I95" s="153" t="s">
        <v>80</v>
      </c>
      <c r="J95" s="135">
        <v>35543</v>
      </c>
      <c r="K95" s="97">
        <f t="shared" si="138"/>
        <v>8</v>
      </c>
      <c r="L95" s="13">
        <f t="shared" si="139"/>
        <v>5</v>
      </c>
      <c r="M95" s="13">
        <f t="shared" si="140"/>
        <v>16</v>
      </c>
      <c r="N95" s="97">
        <v>529</v>
      </c>
      <c r="O95" s="102"/>
      <c r="P95" s="103"/>
      <c r="Q95" s="103">
        <v>12.5</v>
      </c>
      <c r="R95" s="103"/>
      <c r="S95" s="104">
        <f t="shared" si="141"/>
        <v>12.5</v>
      </c>
      <c r="T95" s="105"/>
      <c r="U95" s="103">
        <v>8</v>
      </c>
      <c r="V95" s="103"/>
      <c r="W95" s="104">
        <f t="shared" si="142"/>
        <v>8</v>
      </c>
      <c r="X95" s="105"/>
      <c r="Y95" s="164">
        <v>1.5</v>
      </c>
      <c r="Z95" s="103"/>
      <c r="AA95" s="104">
        <f t="shared" si="205"/>
        <v>1.5</v>
      </c>
      <c r="AB95" s="106"/>
      <c r="AC95" s="97">
        <v>1.5</v>
      </c>
      <c r="AD95" s="97"/>
      <c r="AE95" s="97">
        <f t="shared" si="143"/>
        <v>1.5</v>
      </c>
      <c r="AF95" s="106"/>
      <c r="AG95" s="97">
        <v>1.5</v>
      </c>
      <c r="AH95" s="97"/>
      <c r="AI95" s="97">
        <f t="shared" si="144"/>
        <v>1.5</v>
      </c>
      <c r="AJ95" s="106"/>
      <c r="AK95" s="97"/>
      <c r="AL95" s="97">
        <f t="shared" si="145"/>
        <v>0</v>
      </c>
      <c r="AM95" s="106"/>
      <c r="AN95" s="97"/>
      <c r="AO95" s="97">
        <f t="shared" si="146"/>
        <v>0</v>
      </c>
      <c r="AP95" s="106">
        <v>3.5</v>
      </c>
      <c r="AQ95" s="97">
        <v>8</v>
      </c>
      <c r="AR95" s="97">
        <f t="shared" si="147"/>
        <v>11.5</v>
      </c>
      <c r="AS95" s="106">
        <v>3.5</v>
      </c>
      <c r="AT95" s="97">
        <v>4.5</v>
      </c>
      <c r="AU95" s="97">
        <f t="shared" si="148"/>
        <v>8</v>
      </c>
      <c r="AV95" s="107">
        <f t="shared" si="149"/>
        <v>44.5</v>
      </c>
      <c r="AW95" s="106"/>
      <c r="AX95" s="97">
        <v>3</v>
      </c>
      <c r="AY95" s="97">
        <v>3.5</v>
      </c>
      <c r="AZ95" s="97"/>
      <c r="BA95" s="97"/>
      <c r="BB95" s="97">
        <f t="shared" si="150"/>
        <v>6.5</v>
      </c>
      <c r="BC95" s="106"/>
      <c r="BD95" s="97">
        <v>5.5</v>
      </c>
      <c r="BE95" s="97"/>
      <c r="BF95" s="108">
        <f t="shared" si="151"/>
        <v>5.5</v>
      </c>
      <c r="BG95" s="106"/>
      <c r="BH95" s="97">
        <v>7</v>
      </c>
      <c r="BI95" s="97"/>
      <c r="BJ95" s="108">
        <f t="shared" si="152"/>
        <v>7</v>
      </c>
      <c r="BK95" s="106"/>
      <c r="BL95" s="97">
        <v>7</v>
      </c>
      <c r="BM95" s="97"/>
      <c r="BN95" s="108">
        <f t="shared" si="153"/>
        <v>7</v>
      </c>
      <c r="BO95" s="106"/>
      <c r="BP95" s="97" t="s">
        <v>85</v>
      </c>
      <c r="BQ95" s="97"/>
      <c r="BR95" s="108">
        <f t="shared" si="154"/>
        <v>0</v>
      </c>
      <c r="BS95" s="106"/>
      <c r="BT95" s="97" t="s">
        <v>85</v>
      </c>
      <c r="BU95" s="97">
        <v>4.5</v>
      </c>
      <c r="BV95" s="97"/>
      <c r="BW95" s="97"/>
      <c r="BX95" s="97">
        <f t="shared" si="155"/>
        <v>4.5</v>
      </c>
      <c r="BY95" s="27" t="str">
        <f t="shared" si="156"/>
        <v>دور ثانى فى</v>
      </c>
      <c r="BZ95" s="29" t="str">
        <f t="shared" si="157"/>
        <v xml:space="preserve">  عربى  لغة أولى   لغة ثانية  جبر   تفاضل تاريخعلم نفس   مجموع كلى   حاسب آلى   دين   وطنية  تربية رياضية نشاط مهنية </v>
      </c>
      <c r="CB95" s="22" t="str">
        <f t="shared" si="158"/>
        <v xml:space="preserve">  عربى </v>
      </c>
      <c r="CC95" s="22" t="str">
        <f t="shared" si="159"/>
        <v xml:space="preserve"> لغة أولى </v>
      </c>
      <c r="CD95" s="22" t="str">
        <f t="shared" si="201"/>
        <v xml:space="preserve">  لغة ثانية </v>
      </c>
      <c r="CE95" s="22" t="str">
        <f t="shared" si="202"/>
        <v xml:space="preserve"> جبر </v>
      </c>
      <c r="CF95" s="22" t="str">
        <f t="shared" si="203"/>
        <v xml:space="preserve">  تفاضل </v>
      </c>
      <c r="CG95" s="22" t="str">
        <f t="shared" si="204"/>
        <v>تاريخ</v>
      </c>
      <c r="CH95" s="22" t="str">
        <f t="shared" si="160"/>
        <v xml:space="preserve">علم نفس </v>
      </c>
      <c r="CI95" s="22" t="str">
        <f t="shared" si="161"/>
        <v/>
      </c>
      <c r="CJ95" s="22" t="str">
        <f t="shared" si="162"/>
        <v/>
      </c>
      <c r="CK95" s="22" t="str">
        <f t="shared" si="163"/>
        <v xml:space="preserve">  مجموع كلى </v>
      </c>
      <c r="CL95" s="22" t="str">
        <f t="shared" si="164"/>
        <v xml:space="preserve">  حاسب آلى </v>
      </c>
      <c r="CM95" s="22" t="str">
        <f t="shared" si="165"/>
        <v xml:space="preserve">  دين </v>
      </c>
      <c r="CN95" s="22" t="str">
        <f t="shared" si="166"/>
        <v xml:space="preserve">  وطنية </v>
      </c>
      <c r="CO95" s="22" t="str">
        <f t="shared" si="167"/>
        <v xml:space="preserve"> تربية رياضية </v>
      </c>
      <c r="CP95" s="22" t="str">
        <f t="shared" si="168"/>
        <v xml:space="preserve">نشاط </v>
      </c>
      <c r="CQ95" s="22" t="str">
        <f t="shared" si="169"/>
        <v xml:space="preserve">مهنية </v>
      </c>
      <c r="CR95" s="22">
        <f t="shared" si="170"/>
        <v>1</v>
      </c>
      <c r="CS95" s="22">
        <f t="shared" si="171"/>
        <v>1</v>
      </c>
      <c r="CT95" s="22">
        <f t="shared" si="172"/>
        <v>1</v>
      </c>
      <c r="CU95" s="22">
        <f t="shared" si="173"/>
        <v>1</v>
      </c>
      <c r="CV95" s="22">
        <f t="shared" si="174"/>
        <v>1</v>
      </c>
      <c r="CW95" s="22">
        <f t="shared" si="175"/>
        <v>1</v>
      </c>
      <c r="CX95" s="22">
        <f t="shared" si="176"/>
        <v>1</v>
      </c>
      <c r="CY95" s="22">
        <f t="shared" si="177"/>
        <v>0</v>
      </c>
      <c r="CZ95" s="22">
        <f t="shared" si="178"/>
        <v>0</v>
      </c>
      <c r="DA95" s="22">
        <f t="shared" si="179"/>
        <v>1</v>
      </c>
      <c r="DB95" s="22">
        <f t="shared" si="180"/>
        <v>1</v>
      </c>
      <c r="DC95" s="22">
        <f t="shared" si="181"/>
        <v>1</v>
      </c>
      <c r="DD95" s="22">
        <f t="shared" si="182"/>
        <v>1</v>
      </c>
      <c r="DE95" s="22">
        <f t="shared" si="183"/>
        <v>1</v>
      </c>
      <c r="DF95" s="22">
        <f t="shared" si="184"/>
        <v>1</v>
      </c>
      <c r="DG95" s="22">
        <f t="shared" si="185"/>
        <v>1</v>
      </c>
      <c r="DH95" s="22">
        <f t="shared" si="186"/>
        <v>14</v>
      </c>
      <c r="DI95" s="22">
        <f t="shared" si="187"/>
        <v>6.5</v>
      </c>
      <c r="DJ95" s="22">
        <f t="shared" si="188"/>
        <v>4.5</v>
      </c>
      <c r="DK95" s="23">
        <f t="shared" si="189"/>
        <v>1</v>
      </c>
      <c r="DL95" s="23">
        <f t="shared" si="190"/>
        <v>1</v>
      </c>
      <c r="DM95" s="24">
        <f t="shared" si="191"/>
        <v>2</v>
      </c>
      <c r="DN95" s="25" t="str">
        <f t="shared" si="192"/>
        <v>دور ثانى فى</v>
      </c>
      <c r="DO95" s="25" t="str">
        <f t="shared" si="193"/>
        <v xml:space="preserve">تاريخعلم نفس </v>
      </c>
      <c r="DP95" s="125">
        <f t="shared" si="194"/>
        <v>25</v>
      </c>
      <c r="DQ95" s="23">
        <f t="shared" si="195"/>
        <v>0</v>
      </c>
      <c r="DR95" s="23">
        <f t="shared" si="196"/>
        <v>0</v>
      </c>
      <c r="DS95" s="24">
        <f t="shared" si="197"/>
        <v>0</v>
      </c>
      <c r="DT95" s="25" t="str">
        <f t="shared" si="198"/>
        <v/>
      </c>
      <c r="DU95" s="25" t="str">
        <f t="shared" si="199"/>
        <v/>
      </c>
      <c r="DV95" s="127">
        <f t="shared" si="200"/>
        <v>43</v>
      </c>
    </row>
    <row r="96" spans="1:126" ht="21" thickTop="1" thickBot="1">
      <c r="A96" s="97">
        <f t="shared" si="137"/>
        <v>83</v>
      </c>
      <c r="B96" s="180" t="s">
        <v>183</v>
      </c>
      <c r="C96" s="100">
        <v>1516</v>
      </c>
      <c r="D96" s="152">
        <v>9</v>
      </c>
      <c r="E96" s="152" t="s">
        <v>68</v>
      </c>
      <c r="F96" s="100" t="s">
        <v>77</v>
      </c>
      <c r="G96" s="101" t="s">
        <v>69</v>
      </c>
      <c r="H96" s="152" t="s">
        <v>81</v>
      </c>
      <c r="I96" s="153" t="s">
        <v>80</v>
      </c>
      <c r="J96" s="135">
        <v>35445</v>
      </c>
      <c r="K96" s="97">
        <f t="shared" si="138"/>
        <v>16</v>
      </c>
      <c r="L96" s="13">
        <f t="shared" si="139"/>
        <v>8</v>
      </c>
      <c r="M96" s="13">
        <f t="shared" si="140"/>
        <v>16</v>
      </c>
      <c r="N96" s="97">
        <v>544</v>
      </c>
      <c r="O96" s="102"/>
      <c r="P96" s="103"/>
      <c r="Q96" s="103">
        <v>9</v>
      </c>
      <c r="R96" s="103"/>
      <c r="S96" s="104">
        <f t="shared" si="141"/>
        <v>9</v>
      </c>
      <c r="T96" s="105"/>
      <c r="U96" s="103">
        <v>7.5</v>
      </c>
      <c r="V96" s="103"/>
      <c r="W96" s="104">
        <f t="shared" si="142"/>
        <v>7.5</v>
      </c>
      <c r="X96" s="105"/>
      <c r="Y96" s="164">
        <v>3</v>
      </c>
      <c r="Z96" s="103"/>
      <c r="AA96" s="104">
        <f t="shared" si="205"/>
        <v>3</v>
      </c>
      <c r="AB96" s="106"/>
      <c r="AC96" s="97">
        <v>2</v>
      </c>
      <c r="AD96" s="97"/>
      <c r="AE96" s="97">
        <f t="shared" si="143"/>
        <v>2</v>
      </c>
      <c r="AF96" s="106"/>
      <c r="AG96" s="97">
        <v>2</v>
      </c>
      <c r="AH96" s="97"/>
      <c r="AI96" s="97">
        <f t="shared" si="144"/>
        <v>2</v>
      </c>
      <c r="AJ96" s="106"/>
      <c r="AK96" s="97"/>
      <c r="AL96" s="97">
        <f t="shared" si="145"/>
        <v>0</v>
      </c>
      <c r="AM96" s="106"/>
      <c r="AN96" s="97"/>
      <c r="AO96" s="97">
        <f t="shared" si="146"/>
        <v>0</v>
      </c>
      <c r="AP96" s="106">
        <v>2.5</v>
      </c>
      <c r="AQ96" s="97">
        <v>8.5</v>
      </c>
      <c r="AR96" s="97">
        <f t="shared" si="147"/>
        <v>11</v>
      </c>
      <c r="AS96" s="106">
        <v>3.5</v>
      </c>
      <c r="AT96" s="97">
        <v>4.5</v>
      </c>
      <c r="AU96" s="97">
        <f t="shared" si="148"/>
        <v>8</v>
      </c>
      <c r="AV96" s="107">
        <f t="shared" si="149"/>
        <v>42.5</v>
      </c>
      <c r="AW96" s="106"/>
      <c r="AX96" s="97">
        <v>3</v>
      </c>
      <c r="AY96" s="97">
        <v>2.5</v>
      </c>
      <c r="AZ96" s="97"/>
      <c r="BA96" s="97"/>
      <c r="BB96" s="97">
        <f t="shared" si="150"/>
        <v>5.5</v>
      </c>
      <c r="BC96" s="106"/>
      <c r="BD96" s="97">
        <v>6</v>
      </c>
      <c r="BE96" s="97"/>
      <c r="BF96" s="108">
        <f t="shared" si="151"/>
        <v>6</v>
      </c>
      <c r="BG96" s="106"/>
      <c r="BH96" s="97">
        <v>8</v>
      </c>
      <c r="BI96" s="97"/>
      <c r="BJ96" s="108">
        <f t="shared" si="152"/>
        <v>8</v>
      </c>
      <c r="BK96" s="106"/>
      <c r="BL96" s="97">
        <v>7</v>
      </c>
      <c r="BM96" s="97"/>
      <c r="BN96" s="108">
        <f t="shared" si="153"/>
        <v>7</v>
      </c>
      <c r="BO96" s="106"/>
      <c r="BP96" s="97">
        <v>8</v>
      </c>
      <c r="BQ96" s="97"/>
      <c r="BR96" s="108">
        <f t="shared" si="154"/>
        <v>8</v>
      </c>
      <c r="BS96" s="106"/>
      <c r="BT96" s="97">
        <v>3</v>
      </c>
      <c r="BU96" s="97">
        <v>4.5</v>
      </c>
      <c r="BV96" s="97"/>
      <c r="BW96" s="97"/>
      <c r="BX96" s="97">
        <f t="shared" si="155"/>
        <v>7.5</v>
      </c>
      <c r="BY96" s="27" t="str">
        <f t="shared" si="156"/>
        <v>دور ثانى فى</v>
      </c>
      <c r="BZ96" s="29" t="str">
        <f t="shared" si="157"/>
        <v xml:space="preserve">  عربى  لغة أولى   لغة ثانية  جبر   تفاضل تاريخعلم نفس   مجموع كلى   حاسب آلى   دين   وطنية  تربية رياضية نشاط مهنية </v>
      </c>
      <c r="CB96" s="22" t="str">
        <f t="shared" si="158"/>
        <v xml:space="preserve">  عربى </v>
      </c>
      <c r="CC96" s="22" t="str">
        <f t="shared" si="159"/>
        <v xml:space="preserve"> لغة أولى </v>
      </c>
      <c r="CD96" s="22" t="str">
        <f t="shared" si="201"/>
        <v xml:space="preserve">  لغة ثانية </v>
      </c>
      <c r="CE96" s="22" t="str">
        <f t="shared" si="202"/>
        <v xml:space="preserve"> جبر </v>
      </c>
      <c r="CF96" s="22" t="str">
        <f t="shared" si="203"/>
        <v xml:space="preserve">  تفاضل </v>
      </c>
      <c r="CG96" s="22" t="str">
        <f t="shared" si="204"/>
        <v>تاريخ</v>
      </c>
      <c r="CH96" s="22" t="str">
        <f t="shared" si="160"/>
        <v xml:space="preserve">علم نفس </v>
      </c>
      <c r="CI96" s="22" t="str">
        <f t="shared" si="161"/>
        <v/>
      </c>
      <c r="CJ96" s="22" t="str">
        <f t="shared" si="162"/>
        <v/>
      </c>
      <c r="CK96" s="22" t="str">
        <f t="shared" si="163"/>
        <v xml:space="preserve">  مجموع كلى </v>
      </c>
      <c r="CL96" s="22" t="str">
        <f t="shared" si="164"/>
        <v xml:space="preserve">  حاسب آلى </v>
      </c>
      <c r="CM96" s="22" t="str">
        <f t="shared" si="165"/>
        <v xml:space="preserve">  دين </v>
      </c>
      <c r="CN96" s="22" t="str">
        <f t="shared" si="166"/>
        <v xml:space="preserve">  وطنية </v>
      </c>
      <c r="CO96" s="22" t="str">
        <f t="shared" si="167"/>
        <v xml:space="preserve"> تربية رياضية </v>
      </c>
      <c r="CP96" s="22" t="str">
        <f t="shared" si="168"/>
        <v xml:space="preserve">نشاط </v>
      </c>
      <c r="CQ96" s="22" t="str">
        <f t="shared" si="169"/>
        <v xml:space="preserve">مهنية </v>
      </c>
      <c r="CR96" s="22">
        <f t="shared" si="170"/>
        <v>1</v>
      </c>
      <c r="CS96" s="22">
        <f t="shared" si="171"/>
        <v>1</v>
      </c>
      <c r="CT96" s="22">
        <f t="shared" si="172"/>
        <v>1</v>
      </c>
      <c r="CU96" s="22">
        <f t="shared" si="173"/>
        <v>1</v>
      </c>
      <c r="CV96" s="22">
        <f t="shared" si="174"/>
        <v>1</v>
      </c>
      <c r="CW96" s="22">
        <f t="shared" si="175"/>
        <v>1</v>
      </c>
      <c r="CX96" s="22">
        <f t="shared" si="176"/>
        <v>1</v>
      </c>
      <c r="CY96" s="22">
        <f t="shared" si="177"/>
        <v>0</v>
      </c>
      <c r="CZ96" s="22">
        <f t="shared" si="178"/>
        <v>0</v>
      </c>
      <c r="DA96" s="22">
        <f t="shared" si="179"/>
        <v>1</v>
      </c>
      <c r="DB96" s="22">
        <f t="shared" si="180"/>
        <v>1</v>
      </c>
      <c r="DC96" s="22">
        <f t="shared" si="181"/>
        <v>1</v>
      </c>
      <c r="DD96" s="22">
        <f t="shared" si="182"/>
        <v>1</v>
      </c>
      <c r="DE96" s="22">
        <f t="shared" si="183"/>
        <v>1</v>
      </c>
      <c r="DF96" s="22">
        <f t="shared" si="184"/>
        <v>1</v>
      </c>
      <c r="DG96" s="22">
        <f t="shared" si="185"/>
        <v>1</v>
      </c>
      <c r="DH96" s="22">
        <f t="shared" si="186"/>
        <v>14</v>
      </c>
      <c r="DI96" s="22">
        <f t="shared" si="187"/>
        <v>5.5</v>
      </c>
      <c r="DJ96" s="22">
        <f t="shared" si="188"/>
        <v>7.5</v>
      </c>
      <c r="DK96" s="23">
        <f t="shared" si="189"/>
        <v>1</v>
      </c>
      <c r="DL96" s="23">
        <f t="shared" si="190"/>
        <v>1</v>
      </c>
      <c r="DM96" s="24">
        <f t="shared" si="191"/>
        <v>2</v>
      </c>
      <c r="DN96" s="25" t="str">
        <f t="shared" si="192"/>
        <v>دور ثانى فى</v>
      </c>
      <c r="DO96" s="25" t="str">
        <f t="shared" si="193"/>
        <v xml:space="preserve">تاريخعلم نفس </v>
      </c>
      <c r="DP96" s="125">
        <f t="shared" si="194"/>
        <v>23.5</v>
      </c>
      <c r="DQ96" s="23">
        <f t="shared" si="195"/>
        <v>0</v>
      </c>
      <c r="DR96" s="23">
        <f t="shared" si="196"/>
        <v>0</v>
      </c>
      <c r="DS96" s="24">
        <f t="shared" si="197"/>
        <v>0</v>
      </c>
      <c r="DT96" s="25" t="str">
        <f t="shared" si="198"/>
        <v/>
      </c>
      <c r="DU96" s="25" t="str">
        <f t="shared" si="199"/>
        <v/>
      </c>
      <c r="DV96" s="127">
        <f t="shared" si="200"/>
        <v>40.5</v>
      </c>
    </row>
    <row r="97" spans="1:126" ht="21" thickTop="1" thickBot="1">
      <c r="A97" s="97">
        <f t="shared" si="137"/>
        <v>84</v>
      </c>
      <c r="B97" s="180" t="s">
        <v>184</v>
      </c>
      <c r="C97" s="100">
        <v>1517</v>
      </c>
      <c r="D97" s="152">
        <v>9</v>
      </c>
      <c r="E97" s="152" t="s">
        <v>68</v>
      </c>
      <c r="F97" s="100" t="s">
        <v>77</v>
      </c>
      <c r="G97" s="101" t="s">
        <v>69</v>
      </c>
      <c r="H97" s="152" t="s">
        <v>81</v>
      </c>
      <c r="I97" s="153" t="s">
        <v>80</v>
      </c>
      <c r="J97" s="135">
        <v>35374</v>
      </c>
      <c r="K97" s="97">
        <f t="shared" si="138"/>
        <v>26</v>
      </c>
      <c r="L97" s="13">
        <f t="shared" si="139"/>
        <v>10</v>
      </c>
      <c r="M97" s="13">
        <f t="shared" si="140"/>
        <v>16</v>
      </c>
      <c r="N97" s="97">
        <v>545</v>
      </c>
      <c r="O97" s="102"/>
      <c r="P97" s="103"/>
      <c r="Q97" s="103">
        <v>17</v>
      </c>
      <c r="R97" s="103"/>
      <c r="S97" s="104">
        <f t="shared" si="141"/>
        <v>17</v>
      </c>
      <c r="T97" s="105"/>
      <c r="U97" s="103">
        <v>16</v>
      </c>
      <c r="V97" s="103"/>
      <c r="W97" s="104">
        <f t="shared" si="142"/>
        <v>16</v>
      </c>
      <c r="X97" s="105"/>
      <c r="Y97" s="164">
        <v>8</v>
      </c>
      <c r="Z97" s="103"/>
      <c r="AA97" s="104">
        <f t="shared" si="205"/>
        <v>8</v>
      </c>
      <c r="AB97" s="106"/>
      <c r="AC97" s="97">
        <v>6</v>
      </c>
      <c r="AD97" s="97"/>
      <c r="AE97" s="97">
        <f t="shared" si="143"/>
        <v>6</v>
      </c>
      <c r="AF97" s="106"/>
      <c r="AG97" s="97">
        <v>4</v>
      </c>
      <c r="AH97" s="97"/>
      <c r="AI97" s="97">
        <f t="shared" si="144"/>
        <v>4</v>
      </c>
      <c r="AJ97" s="106"/>
      <c r="AK97" s="97"/>
      <c r="AL97" s="97">
        <f t="shared" si="145"/>
        <v>0</v>
      </c>
      <c r="AM97" s="106"/>
      <c r="AN97" s="97"/>
      <c r="AO97" s="97">
        <f t="shared" si="146"/>
        <v>0</v>
      </c>
      <c r="AP97" s="106">
        <v>3.5</v>
      </c>
      <c r="AQ97" s="97">
        <v>13</v>
      </c>
      <c r="AR97" s="97">
        <f t="shared" si="147"/>
        <v>16.5</v>
      </c>
      <c r="AS97" s="106">
        <v>3</v>
      </c>
      <c r="AT97" s="97">
        <v>12.5</v>
      </c>
      <c r="AU97" s="97">
        <f t="shared" si="148"/>
        <v>15.5</v>
      </c>
      <c r="AV97" s="107">
        <f t="shared" si="149"/>
        <v>83</v>
      </c>
      <c r="AW97" s="106"/>
      <c r="AX97" s="97">
        <v>3</v>
      </c>
      <c r="AY97" s="97">
        <v>4.5</v>
      </c>
      <c r="AZ97" s="97"/>
      <c r="BA97" s="97"/>
      <c r="BB97" s="97">
        <f t="shared" si="150"/>
        <v>7.5</v>
      </c>
      <c r="BC97" s="106"/>
      <c r="BD97" s="97">
        <v>5.5</v>
      </c>
      <c r="BE97" s="97"/>
      <c r="BF97" s="108">
        <f t="shared" si="151"/>
        <v>5.5</v>
      </c>
      <c r="BG97" s="106"/>
      <c r="BH97" s="97">
        <v>8</v>
      </c>
      <c r="BI97" s="97"/>
      <c r="BJ97" s="108">
        <f t="shared" si="152"/>
        <v>8</v>
      </c>
      <c r="BK97" s="106"/>
      <c r="BL97" s="97">
        <v>7</v>
      </c>
      <c r="BM97" s="97"/>
      <c r="BN97" s="108">
        <f t="shared" si="153"/>
        <v>7</v>
      </c>
      <c r="BO97" s="106"/>
      <c r="BP97" s="97">
        <v>8</v>
      </c>
      <c r="BQ97" s="97"/>
      <c r="BR97" s="108">
        <f t="shared" si="154"/>
        <v>8</v>
      </c>
      <c r="BS97" s="106"/>
      <c r="BT97" s="97">
        <v>3</v>
      </c>
      <c r="BU97" s="97">
        <v>4</v>
      </c>
      <c r="BV97" s="97"/>
      <c r="BW97" s="97"/>
      <c r="BX97" s="97">
        <f t="shared" si="155"/>
        <v>7</v>
      </c>
      <c r="BY97" s="27" t="str">
        <f t="shared" si="156"/>
        <v>دور ثانى فى</v>
      </c>
      <c r="BZ97" s="29" t="str">
        <f t="shared" si="157"/>
        <v xml:space="preserve">  عربى  لغة أولى   لغة ثانية  جبر   تفاضل تاريخعلم نفس   مجموع كلى   حاسب آلى   دين   وطنية  تربية رياضية نشاط مهنية </v>
      </c>
      <c r="CB97" s="22" t="str">
        <f t="shared" si="158"/>
        <v xml:space="preserve">  عربى </v>
      </c>
      <c r="CC97" s="22" t="str">
        <f t="shared" si="159"/>
        <v xml:space="preserve"> لغة أولى </v>
      </c>
      <c r="CD97" s="22" t="str">
        <f t="shared" si="201"/>
        <v xml:space="preserve">  لغة ثانية </v>
      </c>
      <c r="CE97" s="22" t="str">
        <f t="shared" si="202"/>
        <v xml:space="preserve"> جبر </v>
      </c>
      <c r="CF97" s="22" t="str">
        <f t="shared" si="203"/>
        <v xml:space="preserve">  تفاضل </v>
      </c>
      <c r="CG97" s="22" t="str">
        <f t="shared" si="204"/>
        <v>تاريخ</v>
      </c>
      <c r="CH97" s="22" t="str">
        <f t="shared" si="160"/>
        <v xml:space="preserve">علم نفس </v>
      </c>
      <c r="CI97" s="22" t="str">
        <f t="shared" si="161"/>
        <v/>
      </c>
      <c r="CJ97" s="22" t="str">
        <f t="shared" si="162"/>
        <v/>
      </c>
      <c r="CK97" s="22" t="str">
        <f t="shared" si="163"/>
        <v xml:space="preserve">  مجموع كلى </v>
      </c>
      <c r="CL97" s="22" t="str">
        <f t="shared" si="164"/>
        <v xml:space="preserve">  حاسب آلى </v>
      </c>
      <c r="CM97" s="22" t="str">
        <f t="shared" si="165"/>
        <v xml:space="preserve">  دين </v>
      </c>
      <c r="CN97" s="22" t="str">
        <f t="shared" si="166"/>
        <v xml:space="preserve">  وطنية </v>
      </c>
      <c r="CO97" s="22" t="str">
        <f t="shared" si="167"/>
        <v xml:space="preserve"> تربية رياضية </v>
      </c>
      <c r="CP97" s="22" t="str">
        <f t="shared" si="168"/>
        <v xml:space="preserve">نشاط </v>
      </c>
      <c r="CQ97" s="22" t="str">
        <f t="shared" si="169"/>
        <v xml:space="preserve">مهنية </v>
      </c>
      <c r="CR97" s="22">
        <f t="shared" si="170"/>
        <v>1</v>
      </c>
      <c r="CS97" s="22">
        <f t="shared" si="171"/>
        <v>1</v>
      </c>
      <c r="CT97" s="22">
        <f t="shared" si="172"/>
        <v>1</v>
      </c>
      <c r="CU97" s="22">
        <f t="shared" si="173"/>
        <v>1</v>
      </c>
      <c r="CV97" s="22">
        <f t="shared" si="174"/>
        <v>1</v>
      </c>
      <c r="CW97" s="22">
        <f t="shared" si="175"/>
        <v>1</v>
      </c>
      <c r="CX97" s="22">
        <f t="shared" si="176"/>
        <v>1</v>
      </c>
      <c r="CY97" s="22">
        <f t="shared" si="177"/>
        <v>0</v>
      </c>
      <c r="CZ97" s="22">
        <f t="shared" si="178"/>
        <v>0</v>
      </c>
      <c r="DA97" s="22">
        <f t="shared" si="179"/>
        <v>1</v>
      </c>
      <c r="DB97" s="22">
        <f t="shared" si="180"/>
        <v>1</v>
      </c>
      <c r="DC97" s="22">
        <f t="shared" si="181"/>
        <v>1</v>
      </c>
      <c r="DD97" s="22">
        <f t="shared" si="182"/>
        <v>1</v>
      </c>
      <c r="DE97" s="22">
        <f t="shared" si="183"/>
        <v>1</v>
      </c>
      <c r="DF97" s="22">
        <f t="shared" si="184"/>
        <v>1</v>
      </c>
      <c r="DG97" s="22">
        <f t="shared" si="185"/>
        <v>1</v>
      </c>
      <c r="DH97" s="22">
        <f t="shared" si="186"/>
        <v>14</v>
      </c>
      <c r="DI97" s="22">
        <f t="shared" si="187"/>
        <v>7.5</v>
      </c>
      <c r="DJ97" s="22">
        <f t="shared" si="188"/>
        <v>7</v>
      </c>
      <c r="DK97" s="23">
        <f t="shared" si="189"/>
        <v>1</v>
      </c>
      <c r="DL97" s="23">
        <f t="shared" si="190"/>
        <v>1</v>
      </c>
      <c r="DM97" s="24">
        <f t="shared" si="191"/>
        <v>2</v>
      </c>
      <c r="DN97" s="25" t="str">
        <f t="shared" si="192"/>
        <v>دور ثانى فى</v>
      </c>
      <c r="DO97" s="25" t="str">
        <f t="shared" si="193"/>
        <v xml:space="preserve">تاريخعلم نفس </v>
      </c>
      <c r="DP97" s="125">
        <f t="shared" si="194"/>
        <v>51</v>
      </c>
      <c r="DQ97" s="23">
        <f t="shared" si="195"/>
        <v>0</v>
      </c>
      <c r="DR97" s="23">
        <f t="shared" si="196"/>
        <v>0</v>
      </c>
      <c r="DS97" s="24">
        <f t="shared" si="197"/>
        <v>0</v>
      </c>
      <c r="DT97" s="25" t="str">
        <f t="shared" si="198"/>
        <v/>
      </c>
      <c r="DU97" s="25" t="str">
        <f t="shared" si="199"/>
        <v/>
      </c>
      <c r="DV97" s="127">
        <f t="shared" si="200"/>
        <v>77</v>
      </c>
    </row>
    <row r="98" spans="1:126" ht="21" thickTop="1" thickBot="1">
      <c r="A98" s="97">
        <f t="shared" si="137"/>
        <v>85</v>
      </c>
      <c r="B98" s="180" t="s">
        <v>185</v>
      </c>
      <c r="C98" s="100">
        <v>1518</v>
      </c>
      <c r="D98" s="152">
        <v>9</v>
      </c>
      <c r="E98" s="152" t="s">
        <v>68</v>
      </c>
      <c r="F98" s="100" t="s">
        <v>77</v>
      </c>
      <c r="G98" s="101" t="s">
        <v>69</v>
      </c>
      <c r="H98" s="152" t="s">
        <v>81</v>
      </c>
      <c r="I98" s="153" t="s">
        <v>80</v>
      </c>
      <c r="J98" s="135">
        <v>35506</v>
      </c>
      <c r="K98" s="97">
        <f t="shared" si="138"/>
        <v>14</v>
      </c>
      <c r="L98" s="13">
        <f t="shared" si="139"/>
        <v>6</v>
      </c>
      <c r="M98" s="13">
        <f t="shared" si="140"/>
        <v>16</v>
      </c>
      <c r="N98" s="97">
        <v>546</v>
      </c>
      <c r="O98" s="102"/>
      <c r="P98" s="103"/>
      <c r="Q98" s="103">
        <v>13</v>
      </c>
      <c r="R98" s="103"/>
      <c r="S98" s="104">
        <f t="shared" si="141"/>
        <v>13</v>
      </c>
      <c r="T98" s="105"/>
      <c r="U98" s="103">
        <v>6</v>
      </c>
      <c r="V98" s="103"/>
      <c r="W98" s="104">
        <f t="shared" si="142"/>
        <v>6</v>
      </c>
      <c r="X98" s="105"/>
      <c r="Y98" s="164">
        <v>5</v>
      </c>
      <c r="Z98" s="103"/>
      <c r="AA98" s="104">
        <f t="shared" si="205"/>
        <v>5</v>
      </c>
      <c r="AB98" s="106"/>
      <c r="AC98" s="97">
        <v>5.5</v>
      </c>
      <c r="AD98" s="97"/>
      <c r="AE98" s="97">
        <f t="shared" si="143"/>
        <v>5.5</v>
      </c>
      <c r="AF98" s="106"/>
      <c r="AG98" s="97">
        <v>3.5</v>
      </c>
      <c r="AH98" s="97"/>
      <c r="AI98" s="97">
        <f t="shared" si="144"/>
        <v>3.5</v>
      </c>
      <c r="AJ98" s="106"/>
      <c r="AK98" s="97"/>
      <c r="AL98" s="97">
        <f t="shared" si="145"/>
        <v>0</v>
      </c>
      <c r="AM98" s="106"/>
      <c r="AN98" s="97"/>
      <c r="AO98" s="97">
        <f t="shared" si="146"/>
        <v>0</v>
      </c>
      <c r="AP98" s="106">
        <v>3.5</v>
      </c>
      <c r="AQ98" s="97">
        <v>10.5</v>
      </c>
      <c r="AR98" s="97">
        <f t="shared" si="147"/>
        <v>14</v>
      </c>
      <c r="AS98" s="106">
        <v>3.5</v>
      </c>
      <c r="AT98" s="97">
        <v>8.5</v>
      </c>
      <c r="AU98" s="97">
        <f t="shared" si="148"/>
        <v>12</v>
      </c>
      <c r="AV98" s="107">
        <f t="shared" si="149"/>
        <v>59</v>
      </c>
      <c r="AW98" s="106"/>
      <c r="AX98" s="97">
        <v>3</v>
      </c>
      <c r="AY98" s="97">
        <v>2</v>
      </c>
      <c r="AZ98" s="97"/>
      <c r="BA98" s="97"/>
      <c r="BB98" s="97">
        <f t="shared" si="150"/>
        <v>5</v>
      </c>
      <c r="BC98" s="106"/>
      <c r="BD98" s="97">
        <v>7</v>
      </c>
      <c r="BE98" s="97"/>
      <c r="BF98" s="108">
        <f t="shared" si="151"/>
        <v>7</v>
      </c>
      <c r="BG98" s="106"/>
      <c r="BH98" s="97">
        <v>6</v>
      </c>
      <c r="BI98" s="97"/>
      <c r="BJ98" s="108">
        <f t="shared" si="152"/>
        <v>6</v>
      </c>
      <c r="BK98" s="106"/>
      <c r="BL98" s="97">
        <v>7</v>
      </c>
      <c r="BM98" s="97"/>
      <c r="BN98" s="108">
        <f t="shared" si="153"/>
        <v>7</v>
      </c>
      <c r="BO98" s="106"/>
      <c r="BP98" s="97" t="s">
        <v>85</v>
      </c>
      <c r="BQ98" s="97"/>
      <c r="BR98" s="108">
        <f t="shared" si="154"/>
        <v>0</v>
      </c>
      <c r="BS98" s="106"/>
      <c r="BT98" s="97">
        <v>3</v>
      </c>
      <c r="BU98" s="97">
        <v>4</v>
      </c>
      <c r="BV98" s="97"/>
      <c r="BW98" s="97"/>
      <c r="BX98" s="97">
        <f t="shared" si="155"/>
        <v>7</v>
      </c>
      <c r="BY98" s="27" t="str">
        <f t="shared" si="156"/>
        <v>دور ثانى فى</v>
      </c>
      <c r="BZ98" s="29" t="str">
        <f t="shared" si="157"/>
        <v xml:space="preserve">  عربى  لغة أولى   لغة ثانية  جبر   تفاضل تاريخعلم نفس   مجموع كلى   حاسب آلى   دين   وطنية  تربية رياضية نشاط مهنية </v>
      </c>
      <c r="CB98" s="22" t="str">
        <f t="shared" si="158"/>
        <v xml:space="preserve">  عربى </v>
      </c>
      <c r="CC98" s="22" t="str">
        <f t="shared" si="159"/>
        <v xml:space="preserve"> لغة أولى </v>
      </c>
      <c r="CD98" s="22" t="str">
        <f t="shared" si="201"/>
        <v xml:space="preserve">  لغة ثانية </v>
      </c>
      <c r="CE98" s="22" t="str">
        <f t="shared" si="202"/>
        <v xml:space="preserve"> جبر </v>
      </c>
      <c r="CF98" s="22" t="str">
        <f t="shared" si="203"/>
        <v xml:space="preserve">  تفاضل </v>
      </c>
      <c r="CG98" s="22" t="str">
        <f t="shared" si="204"/>
        <v>تاريخ</v>
      </c>
      <c r="CH98" s="22" t="str">
        <f t="shared" si="160"/>
        <v xml:space="preserve">علم نفس </v>
      </c>
      <c r="CI98" s="22" t="str">
        <f t="shared" si="161"/>
        <v/>
      </c>
      <c r="CJ98" s="22" t="str">
        <f t="shared" si="162"/>
        <v/>
      </c>
      <c r="CK98" s="22" t="str">
        <f t="shared" si="163"/>
        <v xml:space="preserve">  مجموع كلى </v>
      </c>
      <c r="CL98" s="22" t="str">
        <f t="shared" si="164"/>
        <v xml:space="preserve">  حاسب آلى </v>
      </c>
      <c r="CM98" s="22" t="str">
        <f t="shared" si="165"/>
        <v xml:space="preserve">  دين </v>
      </c>
      <c r="CN98" s="22" t="str">
        <f t="shared" si="166"/>
        <v xml:space="preserve">  وطنية </v>
      </c>
      <c r="CO98" s="22" t="str">
        <f t="shared" si="167"/>
        <v xml:space="preserve"> تربية رياضية </v>
      </c>
      <c r="CP98" s="22" t="str">
        <f t="shared" si="168"/>
        <v xml:space="preserve">نشاط </v>
      </c>
      <c r="CQ98" s="22" t="str">
        <f t="shared" si="169"/>
        <v xml:space="preserve">مهنية </v>
      </c>
      <c r="CR98" s="22">
        <f t="shared" si="170"/>
        <v>1</v>
      </c>
      <c r="CS98" s="22">
        <f t="shared" si="171"/>
        <v>1</v>
      </c>
      <c r="CT98" s="22">
        <f t="shared" si="172"/>
        <v>1</v>
      </c>
      <c r="CU98" s="22">
        <f t="shared" si="173"/>
        <v>1</v>
      </c>
      <c r="CV98" s="22">
        <f t="shared" si="174"/>
        <v>1</v>
      </c>
      <c r="CW98" s="22">
        <f t="shared" si="175"/>
        <v>1</v>
      </c>
      <c r="CX98" s="22">
        <f t="shared" si="176"/>
        <v>1</v>
      </c>
      <c r="CY98" s="22">
        <f t="shared" si="177"/>
        <v>0</v>
      </c>
      <c r="CZ98" s="22">
        <f t="shared" si="178"/>
        <v>0</v>
      </c>
      <c r="DA98" s="22">
        <f t="shared" si="179"/>
        <v>1</v>
      </c>
      <c r="DB98" s="22">
        <f t="shared" si="180"/>
        <v>1</v>
      </c>
      <c r="DC98" s="22">
        <f t="shared" si="181"/>
        <v>1</v>
      </c>
      <c r="DD98" s="22">
        <f t="shared" si="182"/>
        <v>1</v>
      </c>
      <c r="DE98" s="22">
        <f t="shared" si="183"/>
        <v>1</v>
      </c>
      <c r="DF98" s="22">
        <f t="shared" si="184"/>
        <v>1</v>
      </c>
      <c r="DG98" s="22">
        <f t="shared" si="185"/>
        <v>1</v>
      </c>
      <c r="DH98" s="22">
        <f t="shared" si="186"/>
        <v>14</v>
      </c>
      <c r="DI98" s="22">
        <f t="shared" si="187"/>
        <v>5</v>
      </c>
      <c r="DJ98" s="22">
        <f t="shared" si="188"/>
        <v>7</v>
      </c>
      <c r="DK98" s="23">
        <f t="shared" si="189"/>
        <v>1</v>
      </c>
      <c r="DL98" s="23">
        <f t="shared" si="190"/>
        <v>1</v>
      </c>
      <c r="DM98" s="24">
        <f t="shared" si="191"/>
        <v>2</v>
      </c>
      <c r="DN98" s="25" t="str">
        <f t="shared" si="192"/>
        <v>دور ثانى فى</v>
      </c>
      <c r="DO98" s="25" t="str">
        <f t="shared" si="193"/>
        <v xml:space="preserve">تاريخعلم نفس </v>
      </c>
      <c r="DP98" s="125">
        <f t="shared" si="194"/>
        <v>33</v>
      </c>
      <c r="DQ98" s="23">
        <f t="shared" si="195"/>
        <v>0</v>
      </c>
      <c r="DR98" s="23">
        <f t="shared" si="196"/>
        <v>0</v>
      </c>
      <c r="DS98" s="24">
        <f t="shared" si="197"/>
        <v>0</v>
      </c>
      <c r="DT98" s="25" t="str">
        <f t="shared" si="198"/>
        <v/>
      </c>
      <c r="DU98" s="25" t="str">
        <f t="shared" si="199"/>
        <v/>
      </c>
      <c r="DV98" s="127">
        <f t="shared" si="200"/>
        <v>53.5</v>
      </c>
    </row>
    <row r="99" spans="1:126" ht="21" thickTop="1" thickBot="1">
      <c r="A99" s="97">
        <f t="shared" si="137"/>
        <v>86</v>
      </c>
      <c r="B99" s="180" t="s">
        <v>186</v>
      </c>
      <c r="C99" s="100">
        <v>1519</v>
      </c>
      <c r="D99" s="152">
        <v>9</v>
      </c>
      <c r="E99" s="152" t="s">
        <v>68</v>
      </c>
      <c r="F99" s="100" t="s">
        <v>77</v>
      </c>
      <c r="G99" s="101" t="s">
        <v>69</v>
      </c>
      <c r="H99" s="152" t="s">
        <v>81</v>
      </c>
      <c r="I99" s="153" t="s">
        <v>80</v>
      </c>
      <c r="J99" s="135">
        <v>35693</v>
      </c>
      <c r="K99" s="97">
        <f t="shared" si="138"/>
        <v>11</v>
      </c>
      <c r="L99" s="13">
        <f t="shared" si="139"/>
        <v>0</v>
      </c>
      <c r="M99" s="13">
        <f t="shared" si="140"/>
        <v>16</v>
      </c>
      <c r="N99" s="97">
        <v>547</v>
      </c>
      <c r="O99" s="102"/>
      <c r="P99" s="103"/>
      <c r="Q99" s="103">
        <v>21.5</v>
      </c>
      <c r="R99" s="103"/>
      <c r="S99" s="104">
        <f t="shared" si="141"/>
        <v>21.5</v>
      </c>
      <c r="T99" s="105"/>
      <c r="U99" s="103">
        <v>18</v>
      </c>
      <c r="V99" s="103"/>
      <c r="W99" s="104">
        <f t="shared" si="142"/>
        <v>18</v>
      </c>
      <c r="X99" s="105"/>
      <c r="Y99" s="164">
        <v>12</v>
      </c>
      <c r="Z99" s="103"/>
      <c r="AA99" s="104">
        <f t="shared" si="205"/>
        <v>12</v>
      </c>
      <c r="AB99" s="106"/>
      <c r="AC99" s="97">
        <v>8</v>
      </c>
      <c r="AD99" s="97"/>
      <c r="AE99" s="97">
        <f t="shared" si="143"/>
        <v>8</v>
      </c>
      <c r="AF99" s="106"/>
      <c r="AG99" s="97">
        <v>7</v>
      </c>
      <c r="AH99" s="97"/>
      <c r="AI99" s="97">
        <f t="shared" si="144"/>
        <v>7</v>
      </c>
      <c r="AJ99" s="106"/>
      <c r="AK99" s="97"/>
      <c r="AL99" s="97">
        <f t="shared" si="145"/>
        <v>0</v>
      </c>
      <c r="AM99" s="106"/>
      <c r="AN99" s="97"/>
      <c r="AO99" s="97">
        <f t="shared" si="146"/>
        <v>0</v>
      </c>
      <c r="AP99" s="106">
        <v>3</v>
      </c>
      <c r="AQ99" s="97">
        <v>15</v>
      </c>
      <c r="AR99" s="97">
        <f t="shared" si="147"/>
        <v>18</v>
      </c>
      <c r="AS99" s="106">
        <v>4</v>
      </c>
      <c r="AT99" s="97">
        <v>16</v>
      </c>
      <c r="AU99" s="97">
        <f t="shared" si="148"/>
        <v>20</v>
      </c>
      <c r="AV99" s="107">
        <f t="shared" si="149"/>
        <v>104.5</v>
      </c>
      <c r="AW99" s="106"/>
      <c r="AX99" s="97">
        <v>3</v>
      </c>
      <c r="AY99" s="97">
        <v>3.5</v>
      </c>
      <c r="AZ99" s="97"/>
      <c r="BA99" s="97"/>
      <c r="BB99" s="97">
        <f t="shared" si="150"/>
        <v>6.5</v>
      </c>
      <c r="BC99" s="106"/>
      <c r="BD99" s="97">
        <v>5.5</v>
      </c>
      <c r="BE99" s="97"/>
      <c r="BF99" s="108">
        <f t="shared" si="151"/>
        <v>5.5</v>
      </c>
      <c r="BG99" s="106"/>
      <c r="BH99" s="97">
        <v>7.5</v>
      </c>
      <c r="BI99" s="97"/>
      <c r="BJ99" s="108">
        <f t="shared" si="152"/>
        <v>7.5</v>
      </c>
      <c r="BK99" s="106"/>
      <c r="BL99" s="97">
        <v>7</v>
      </c>
      <c r="BM99" s="97"/>
      <c r="BN99" s="108">
        <f t="shared" si="153"/>
        <v>7</v>
      </c>
      <c r="BO99" s="106"/>
      <c r="BP99" s="97" t="s">
        <v>85</v>
      </c>
      <c r="BQ99" s="97"/>
      <c r="BR99" s="108">
        <f t="shared" si="154"/>
        <v>0</v>
      </c>
      <c r="BS99" s="106"/>
      <c r="BT99" s="97">
        <v>3</v>
      </c>
      <c r="BU99" s="97">
        <v>4</v>
      </c>
      <c r="BV99" s="97"/>
      <c r="BW99" s="97"/>
      <c r="BX99" s="97">
        <f t="shared" si="155"/>
        <v>7</v>
      </c>
      <c r="BY99" s="27" t="str">
        <f t="shared" si="156"/>
        <v>دور ثانى فى</v>
      </c>
      <c r="BZ99" s="29" t="str">
        <f t="shared" si="157"/>
        <v xml:space="preserve">  عربى  لغة أولى   لغة ثانية  جبر   تفاضل تاريخعلم نفس   مجموع كلى   حاسب آلى   دين   وطنية  تربية رياضية نشاط مهنية </v>
      </c>
      <c r="CB99" s="22" t="str">
        <f t="shared" si="158"/>
        <v xml:space="preserve">  عربى </v>
      </c>
      <c r="CC99" s="22" t="str">
        <f t="shared" si="159"/>
        <v xml:space="preserve"> لغة أولى </v>
      </c>
      <c r="CD99" s="22" t="str">
        <f t="shared" si="201"/>
        <v xml:space="preserve">  لغة ثانية </v>
      </c>
      <c r="CE99" s="22" t="str">
        <f t="shared" si="202"/>
        <v xml:space="preserve"> جبر </v>
      </c>
      <c r="CF99" s="22" t="str">
        <f t="shared" si="203"/>
        <v xml:space="preserve">  تفاضل </v>
      </c>
      <c r="CG99" s="22" t="str">
        <f t="shared" si="204"/>
        <v>تاريخ</v>
      </c>
      <c r="CH99" s="22" t="str">
        <f t="shared" si="160"/>
        <v xml:space="preserve">علم نفس </v>
      </c>
      <c r="CI99" s="22" t="str">
        <f t="shared" si="161"/>
        <v/>
      </c>
      <c r="CJ99" s="22" t="str">
        <f t="shared" si="162"/>
        <v/>
      </c>
      <c r="CK99" s="22" t="str">
        <f t="shared" si="163"/>
        <v xml:space="preserve">  مجموع كلى </v>
      </c>
      <c r="CL99" s="22" t="str">
        <f t="shared" si="164"/>
        <v xml:space="preserve">  حاسب آلى </v>
      </c>
      <c r="CM99" s="22" t="str">
        <f t="shared" si="165"/>
        <v xml:space="preserve">  دين </v>
      </c>
      <c r="CN99" s="22" t="str">
        <f t="shared" si="166"/>
        <v xml:space="preserve">  وطنية </v>
      </c>
      <c r="CO99" s="22" t="str">
        <f t="shared" si="167"/>
        <v xml:space="preserve"> تربية رياضية </v>
      </c>
      <c r="CP99" s="22" t="str">
        <f t="shared" si="168"/>
        <v xml:space="preserve">نشاط </v>
      </c>
      <c r="CQ99" s="22" t="str">
        <f t="shared" si="169"/>
        <v xml:space="preserve">مهنية </v>
      </c>
      <c r="CR99" s="22">
        <f t="shared" si="170"/>
        <v>1</v>
      </c>
      <c r="CS99" s="22">
        <f t="shared" si="171"/>
        <v>1</v>
      </c>
      <c r="CT99" s="22">
        <f t="shared" si="172"/>
        <v>1</v>
      </c>
      <c r="CU99" s="22">
        <f t="shared" si="173"/>
        <v>1</v>
      </c>
      <c r="CV99" s="22">
        <f t="shared" si="174"/>
        <v>1</v>
      </c>
      <c r="CW99" s="22">
        <f t="shared" si="175"/>
        <v>1</v>
      </c>
      <c r="CX99" s="22">
        <f t="shared" si="176"/>
        <v>1</v>
      </c>
      <c r="CY99" s="22">
        <f t="shared" si="177"/>
        <v>0</v>
      </c>
      <c r="CZ99" s="22">
        <f t="shared" si="178"/>
        <v>0</v>
      </c>
      <c r="DA99" s="22">
        <f t="shared" si="179"/>
        <v>1</v>
      </c>
      <c r="DB99" s="22">
        <f t="shared" si="180"/>
        <v>1</v>
      </c>
      <c r="DC99" s="22">
        <f t="shared" si="181"/>
        <v>1</v>
      </c>
      <c r="DD99" s="22">
        <f t="shared" si="182"/>
        <v>1</v>
      </c>
      <c r="DE99" s="22">
        <f t="shared" si="183"/>
        <v>1</v>
      </c>
      <c r="DF99" s="22">
        <f t="shared" si="184"/>
        <v>1</v>
      </c>
      <c r="DG99" s="22">
        <f t="shared" si="185"/>
        <v>1</v>
      </c>
      <c r="DH99" s="22">
        <f t="shared" si="186"/>
        <v>14</v>
      </c>
      <c r="DI99" s="22">
        <f t="shared" si="187"/>
        <v>6.5</v>
      </c>
      <c r="DJ99" s="22">
        <f t="shared" si="188"/>
        <v>7</v>
      </c>
      <c r="DK99" s="23">
        <f t="shared" si="189"/>
        <v>1</v>
      </c>
      <c r="DL99" s="23">
        <f t="shared" si="190"/>
        <v>1</v>
      </c>
      <c r="DM99" s="24">
        <f t="shared" si="191"/>
        <v>2</v>
      </c>
      <c r="DN99" s="25" t="str">
        <f t="shared" si="192"/>
        <v>دور ثانى فى</v>
      </c>
      <c r="DO99" s="25" t="str">
        <f t="shared" si="193"/>
        <v xml:space="preserve">تاريخعلم نفس </v>
      </c>
      <c r="DP99" s="125">
        <f t="shared" si="194"/>
        <v>66.5</v>
      </c>
      <c r="DQ99" s="23">
        <f t="shared" si="195"/>
        <v>0</v>
      </c>
      <c r="DR99" s="23">
        <f t="shared" si="196"/>
        <v>0</v>
      </c>
      <c r="DS99" s="24">
        <f t="shared" si="197"/>
        <v>0</v>
      </c>
      <c r="DT99" s="25" t="str">
        <f t="shared" si="198"/>
        <v/>
      </c>
      <c r="DU99" s="25" t="str">
        <f t="shared" si="199"/>
        <v/>
      </c>
      <c r="DV99" s="127">
        <f t="shared" si="200"/>
        <v>96.5</v>
      </c>
    </row>
    <row r="100" spans="1:126" ht="21" thickTop="1" thickBot="1">
      <c r="A100" s="97">
        <f t="shared" si="137"/>
        <v>87</v>
      </c>
      <c r="B100" s="180" t="s">
        <v>187</v>
      </c>
      <c r="C100" s="100">
        <v>1520</v>
      </c>
      <c r="D100" s="152">
        <v>9</v>
      </c>
      <c r="E100" s="152" t="s">
        <v>68</v>
      </c>
      <c r="F100" s="100" t="s">
        <v>77</v>
      </c>
      <c r="G100" s="101" t="s">
        <v>69</v>
      </c>
      <c r="H100" s="152" t="s">
        <v>81</v>
      </c>
      <c r="I100" s="153" t="s">
        <v>80</v>
      </c>
      <c r="J100" s="135">
        <v>35120</v>
      </c>
      <c r="K100" s="97">
        <f t="shared" si="138"/>
        <v>6</v>
      </c>
      <c r="L100" s="13">
        <f t="shared" si="139"/>
        <v>7</v>
      </c>
      <c r="M100" s="13">
        <f t="shared" si="140"/>
        <v>17</v>
      </c>
      <c r="N100" s="97">
        <v>548</v>
      </c>
      <c r="O100" s="102"/>
      <c r="P100" s="103"/>
      <c r="Q100" s="103">
        <v>12.5</v>
      </c>
      <c r="R100" s="103"/>
      <c r="S100" s="104">
        <f t="shared" si="141"/>
        <v>12.5</v>
      </c>
      <c r="T100" s="105"/>
      <c r="U100" s="103">
        <v>9</v>
      </c>
      <c r="V100" s="103"/>
      <c r="W100" s="104">
        <f t="shared" si="142"/>
        <v>9</v>
      </c>
      <c r="X100" s="105"/>
      <c r="Y100" s="164">
        <v>4.5</v>
      </c>
      <c r="Z100" s="103"/>
      <c r="AA100" s="104">
        <f t="shared" si="205"/>
        <v>4.5</v>
      </c>
      <c r="AB100" s="106"/>
      <c r="AC100" s="97">
        <v>3.5</v>
      </c>
      <c r="AD100" s="97"/>
      <c r="AE100" s="97">
        <f t="shared" si="143"/>
        <v>3.5</v>
      </c>
      <c r="AF100" s="106"/>
      <c r="AG100" s="97">
        <v>1.5</v>
      </c>
      <c r="AH100" s="97"/>
      <c r="AI100" s="97">
        <f t="shared" si="144"/>
        <v>1.5</v>
      </c>
      <c r="AJ100" s="106"/>
      <c r="AK100" s="97"/>
      <c r="AL100" s="97">
        <f t="shared" si="145"/>
        <v>0</v>
      </c>
      <c r="AM100" s="106"/>
      <c r="AN100" s="97"/>
      <c r="AO100" s="97">
        <f t="shared" si="146"/>
        <v>0</v>
      </c>
      <c r="AP100" s="106">
        <v>2</v>
      </c>
      <c r="AQ100" s="97">
        <v>11</v>
      </c>
      <c r="AR100" s="97">
        <f t="shared" si="147"/>
        <v>13</v>
      </c>
      <c r="AS100" s="106">
        <v>3.5</v>
      </c>
      <c r="AT100" s="97">
        <v>12</v>
      </c>
      <c r="AU100" s="97">
        <f t="shared" si="148"/>
        <v>15.5</v>
      </c>
      <c r="AV100" s="107">
        <f t="shared" si="149"/>
        <v>59.5</v>
      </c>
      <c r="AW100" s="106"/>
      <c r="AX100" s="97">
        <v>0.5</v>
      </c>
      <c r="AY100" s="97">
        <v>5</v>
      </c>
      <c r="AZ100" s="97"/>
      <c r="BA100" s="97"/>
      <c r="BB100" s="97">
        <f t="shared" si="150"/>
        <v>5.5</v>
      </c>
      <c r="BC100" s="106"/>
      <c r="BD100" s="97">
        <v>6.5</v>
      </c>
      <c r="BE100" s="97"/>
      <c r="BF100" s="108">
        <f t="shared" si="151"/>
        <v>6.5</v>
      </c>
      <c r="BG100" s="106"/>
      <c r="BH100" s="97">
        <v>8</v>
      </c>
      <c r="BI100" s="97"/>
      <c r="BJ100" s="108">
        <f t="shared" si="152"/>
        <v>8</v>
      </c>
      <c r="BK100" s="106"/>
      <c r="BL100" s="97">
        <v>7</v>
      </c>
      <c r="BM100" s="97"/>
      <c r="BN100" s="108">
        <f t="shared" si="153"/>
        <v>7</v>
      </c>
      <c r="BO100" s="106"/>
      <c r="BP100" s="97">
        <v>8</v>
      </c>
      <c r="BQ100" s="97"/>
      <c r="BR100" s="108">
        <f t="shared" si="154"/>
        <v>8</v>
      </c>
      <c r="BS100" s="106"/>
      <c r="BT100" s="97">
        <v>3</v>
      </c>
      <c r="BU100" s="97">
        <v>3</v>
      </c>
      <c r="BV100" s="97"/>
      <c r="BW100" s="97"/>
      <c r="BX100" s="97">
        <f t="shared" si="155"/>
        <v>6</v>
      </c>
      <c r="BY100" s="27" t="str">
        <f t="shared" si="156"/>
        <v>دور ثانى فى</v>
      </c>
      <c r="BZ100" s="29" t="str">
        <f t="shared" si="157"/>
        <v xml:space="preserve">  عربى  لغة أولى   لغة ثانية  جبر   تفاضل تاريخعلم نفس   مجموع كلى   حاسب آلى   دين   وطنية  تربية رياضية نشاط مهنية </v>
      </c>
      <c r="CB100" s="22" t="str">
        <f t="shared" si="158"/>
        <v xml:space="preserve">  عربى </v>
      </c>
      <c r="CC100" s="22" t="str">
        <f t="shared" si="159"/>
        <v xml:space="preserve"> لغة أولى </v>
      </c>
      <c r="CD100" s="22" t="str">
        <f t="shared" si="201"/>
        <v xml:space="preserve">  لغة ثانية </v>
      </c>
      <c r="CE100" s="22" t="str">
        <f t="shared" si="202"/>
        <v xml:space="preserve"> جبر </v>
      </c>
      <c r="CF100" s="22" t="str">
        <f t="shared" si="203"/>
        <v xml:space="preserve">  تفاضل </v>
      </c>
      <c r="CG100" s="22" t="str">
        <f t="shared" si="204"/>
        <v>تاريخ</v>
      </c>
      <c r="CH100" s="22" t="str">
        <f t="shared" si="160"/>
        <v xml:space="preserve">علم نفس </v>
      </c>
      <c r="CI100" s="22" t="str">
        <f t="shared" si="161"/>
        <v/>
      </c>
      <c r="CJ100" s="22" t="str">
        <f t="shared" si="162"/>
        <v/>
      </c>
      <c r="CK100" s="22" t="str">
        <f t="shared" si="163"/>
        <v xml:space="preserve">  مجموع كلى </v>
      </c>
      <c r="CL100" s="22" t="str">
        <f t="shared" si="164"/>
        <v xml:space="preserve">  حاسب آلى </v>
      </c>
      <c r="CM100" s="22" t="str">
        <f t="shared" si="165"/>
        <v xml:space="preserve">  دين </v>
      </c>
      <c r="CN100" s="22" t="str">
        <f t="shared" si="166"/>
        <v xml:space="preserve">  وطنية </v>
      </c>
      <c r="CO100" s="22" t="str">
        <f t="shared" si="167"/>
        <v xml:space="preserve"> تربية رياضية </v>
      </c>
      <c r="CP100" s="22" t="str">
        <f t="shared" si="168"/>
        <v xml:space="preserve">نشاط </v>
      </c>
      <c r="CQ100" s="22" t="str">
        <f t="shared" si="169"/>
        <v xml:space="preserve">مهنية </v>
      </c>
      <c r="CR100" s="22">
        <f t="shared" si="170"/>
        <v>1</v>
      </c>
      <c r="CS100" s="22">
        <f t="shared" si="171"/>
        <v>1</v>
      </c>
      <c r="CT100" s="22">
        <f t="shared" si="172"/>
        <v>1</v>
      </c>
      <c r="CU100" s="22">
        <f t="shared" si="173"/>
        <v>1</v>
      </c>
      <c r="CV100" s="22">
        <f t="shared" si="174"/>
        <v>1</v>
      </c>
      <c r="CW100" s="22">
        <f t="shared" si="175"/>
        <v>1</v>
      </c>
      <c r="CX100" s="22">
        <f t="shared" si="176"/>
        <v>1</v>
      </c>
      <c r="CY100" s="22">
        <f t="shared" si="177"/>
        <v>0</v>
      </c>
      <c r="CZ100" s="22">
        <f t="shared" si="178"/>
        <v>0</v>
      </c>
      <c r="DA100" s="22">
        <f t="shared" si="179"/>
        <v>1</v>
      </c>
      <c r="DB100" s="22">
        <f t="shared" si="180"/>
        <v>1</v>
      </c>
      <c r="DC100" s="22">
        <f t="shared" si="181"/>
        <v>1</v>
      </c>
      <c r="DD100" s="22">
        <f t="shared" si="182"/>
        <v>1</v>
      </c>
      <c r="DE100" s="22">
        <f t="shared" si="183"/>
        <v>1</v>
      </c>
      <c r="DF100" s="22">
        <f t="shared" si="184"/>
        <v>1</v>
      </c>
      <c r="DG100" s="22">
        <f t="shared" si="185"/>
        <v>1</v>
      </c>
      <c r="DH100" s="22">
        <f t="shared" si="186"/>
        <v>14</v>
      </c>
      <c r="DI100" s="22">
        <f t="shared" si="187"/>
        <v>5.5</v>
      </c>
      <c r="DJ100" s="22">
        <f t="shared" si="188"/>
        <v>6</v>
      </c>
      <c r="DK100" s="23">
        <f t="shared" si="189"/>
        <v>1</v>
      </c>
      <c r="DL100" s="23">
        <f t="shared" si="190"/>
        <v>1</v>
      </c>
      <c r="DM100" s="24">
        <f t="shared" si="191"/>
        <v>2</v>
      </c>
      <c r="DN100" s="25" t="str">
        <f t="shared" si="192"/>
        <v>دور ثانى فى</v>
      </c>
      <c r="DO100" s="25" t="str">
        <f t="shared" si="193"/>
        <v xml:space="preserve">تاريخعلم نفس </v>
      </c>
      <c r="DP100" s="125">
        <f t="shared" si="194"/>
        <v>31</v>
      </c>
      <c r="DQ100" s="23">
        <f t="shared" si="195"/>
        <v>0</v>
      </c>
      <c r="DR100" s="23">
        <f t="shared" si="196"/>
        <v>0</v>
      </c>
      <c r="DS100" s="24">
        <f t="shared" si="197"/>
        <v>0</v>
      </c>
      <c r="DT100" s="25" t="str">
        <f t="shared" si="198"/>
        <v/>
      </c>
      <c r="DU100" s="25" t="str">
        <f t="shared" si="199"/>
        <v/>
      </c>
      <c r="DV100" s="127">
        <f t="shared" si="200"/>
        <v>56</v>
      </c>
    </row>
    <row r="101" spans="1:126" ht="21" thickTop="1" thickBot="1">
      <c r="A101" s="97">
        <f t="shared" si="137"/>
        <v>88</v>
      </c>
      <c r="B101" s="180" t="s">
        <v>188</v>
      </c>
      <c r="C101" s="100">
        <v>1521</v>
      </c>
      <c r="D101" s="152">
        <v>9</v>
      </c>
      <c r="E101" s="152" t="s">
        <v>68</v>
      </c>
      <c r="F101" s="100" t="s">
        <v>77</v>
      </c>
      <c r="G101" s="101" t="s">
        <v>69</v>
      </c>
      <c r="H101" s="152" t="s">
        <v>81</v>
      </c>
      <c r="I101" s="153" t="s">
        <v>80</v>
      </c>
      <c r="J101" s="135">
        <v>35497</v>
      </c>
      <c r="K101" s="97">
        <f t="shared" si="138"/>
        <v>23</v>
      </c>
      <c r="L101" s="13">
        <f t="shared" si="139"/>
        <v>6</v>
      </c>
      <c r="M101" s="13">
        <f t="shared" si="140"/>
        <v>16</v>
      </c>
      <c r="N101" s="97">
        <v>549</v>
      </c>
      <c r="O101" s="102"/>
      <c r="P101" s="103"/>
      <c r="Q101" s="103">
        <v>12</v>
      </c>
      <c r="R101" s="103"/>
      <c r="S101" s="104">
        <f t="shared" si="141"/>
        <v>12</v>
      </c>
      <c r="T101" s="105"/>
      <c r="U101" s="103">
        <v>7</v>
      </c>
      <c r="V101" s="103"/>
      <c r="W101" s="104">
        <f t="shared" si="142"/>
        <v>7</v>
      </c>
      <c r="X101" s="105"/>
      <c r="Y101" s="164">
        <v>4</v>
      </c>
      <c r="Z101" s="103"/>
      <c r="AA101" s="104">
        <f t="shared" si="205"/>
        <v>4</v>
      </c>
      <c r="AB101" s="106"/>
      <c r="AC101" s="97">
        <v>1.5</v>
      </c>
      <c r="AD101" s="97"/>
      <c r="AE101" s="97">
        <f t="shared" si="143"/>
        <v>1.5</v>
      </c>
      <c r="AF101" s="106"/>
      <c r="AG101" s="97">
        <v>4</v>
      </c>
      <c r="AH101" s="97"/>
      <c r="AI101" s="97">
        <f t="shared" si="144"/>
        <v>4</v>
      </c>
      <c r="AJ101" s="106"/>
      <c r="AK101" s="97"/>
      <c r="AL101" s="97">
        <f t="shared" si="145"/>
        <v>0</v>
      </c>
      <c r="AM101" s="106"/>
      <c r="AN101" s="97"/>
      <c r="AO101" s="97">
        <f t="shared" si="146"/>
        <v>0</v>
      </c>
      <c r="AP101" s="106">
        <v>3.5</v>
      </c>
      <c r="AQ101" s="97">
        <v>8.5</v>
      </c>
      <c r="AR101" s="97">
        <f t="shared" si="147"/>
        <v>12</v>
      </c>
      <c r="AS101" s="106">
        <v>4</v>
      </c>
      <c r="AT101" s="97">
        <v>12.5</v>
      </c>
      <c r="AU101" s="97">
        <f t="shared" si="148"/>
        <v>16.5</v>
      </c>
      <c r="AV101" s="107">
        <f t="shared" si="149"/>
        <v>57</v>
      </c>
      <c r="AW101" s="106"/>
      <c r="AX101" s="97">
        <v>0.5</v>
      </c>
      <c r="AY101" s="97">
        <v>4.5</v>
      </c>
      <c r="AZ101" s="97"/>
      <c r="BA101" s="97"/>
      <c r="BB101" s="97">
        <f t="shared" si="150"/>
        <v>5</v>
      </c>
      <c r="BC101" s="106"/>
      <c r="BD101" s="97">
        <v>5.5</v>
      </c>
      <c r="BE101" s="97"/>
      <c r="BF101" s="108">
        <f t="shared" si="151"/>
        <v>5.5</v>
      </c>
      <c r="BG101" s="106"/>
      <c r="BH101" s="97">
        <v>8</v>
      </c>
      <c r="BI101" s="97"/>
      <c r="BJ101" s="108">
        <f t="shared" si="152"/>
        <v>8</v>
      </c>
      <c r="BK101" s="106"/>
      <c r="BL101" s="97">
        <v>7</v>
      </c>
      <c r="BM101" s="97"/>
      <c r="BN101" s="108">
        <f t="shared" si="153"/>
        <v>7</v>
      </c>
      <c r="BO101" s="106"/>
      <c r="BP101" s="97" t="s">
        <v>85</v>
      </c>
      <c r="BQ101" s="97"/>
      <c r="BR101" s="108">
        <f t="shared" si="154"/>
        <v>0</v>
      </c>
      <c r="BS101" s="106"/>
      <c r="BT101" s="97">
        <v>3</v>
      </c>
      <c r="BU101" s="97">
        <v>3</v>
      </c>
      <c r="BV101" s="97"/>
      <c r="BW101" s="97"/>
      <c r="BX101" s="97">
        <f t="shared" si="155"/>
        <v>6</v>
      </c>
      <c r="BY101" s="27" t="str">
        <f t="shared" si="156"/>
        <v>دور ثانى فى</v>
      </c>
      <c r="BZ101" s="29" t="str">
        <f t="shared" si="157"/>
        <v xml:space="preserve">  عربى  لغة أولى   لغة ثانية  جبر   تفاضل تاريخعلم نفس   مجموع كلى   حاسب آلى   دين   وطنية  تربية رياضية نشاط مهنية </v>
      </c>
      <c r="CB101" s="22" t="str">
        <f t="shared" si="158"/>
        <v xml:space="preserve">  عربى </v>
      </c>
      <c r="CC101" s="22" t="str">
        <f t="shared" si="159"/>
        <v xml:space="preserve"> لغة أولى </v>
      </c>
      <c r="CD101" s="22" t="str">
        <f t="shared" si="201"/>
        <v xml:space="preserve">  لغة ثانية </v>
      </c>
      <c r="CE101" s="22" t="str">
        <f t="shared" si="202"/>
        <v xml:space="preserve"> جبر </v>
      </c>
      <c r="CF101" s="22" t="str">
        <f t="shared" si="203"/>
        <v xml:space="preserve">  تفاضل </v>
      </c>
      <c r="CG101" s="22" t="str">
        <f t="shared" si="204"/>
        <v>تاريخ</v>
      </c>
      <c r="CH101" s="22" t="str">
        <f t="shared" si="160"/>
        <v xml:space="preserve">علم نفس </v>
      </c>
      <c r="CI101" s="22" t="str">
        <f t="shared" si="161"/>
        <v/>
      </c>
      <c r="CJ101" s="22" t="str">
        <f t="shared" si="162"/>
        <v/>
      </c>
      <c r="CK101" s="22" t="str">
        <f t="shared" si="163"/>
        <v xml:space="preserve">  مجموع كلى </v>
      </c>
      <c r="CL101" s="22" t="str">
        <f t="shared" si="164"/>
        <v xml:space="preserve">  حاسب آلى </v>
      </c>
      <c r="CM101" s="22" t="str">
        <f t="shared" si="165"/>
        <v xml:space="preserve">  دين </v>
      </c>
      <c r="CN101" s="22" t="str">
        <f t="shared" si="166"/>
        <v xml:space="preserve">  وطنية </v>
      </c>
      <c r="CO101" s="22" t="str">
        <f t="shared" si="167"/>
        <v xml:space="preserve"> تربية رياضية </v>
      </c>
      <c r="CP101" s="22" t="str">
        <f t="shared" si="168"/>
        <v xml:space="preserve">نشاط </v>
      </c>
      <c r="CQ101" s="22" t="str">
        <f t="shared" si="169"/>
        <v xml:space="preserve">مهنية </v>
      </c>
      <c r="CR101" s="22">
        <f t="shared" si="170"/>
        <v>1</v>
      </c>
      <c r="CS101" s="22">
        <f t="shared" si="171"/>
        <v>1</v>
      </c>
      <c r="CT101" s="22">
        <f t="shared" si="172"/>
        <v>1</v>
      </c>
      <c r="CU101" s="22">
        <f t="shared" si="173"/>
        <v>1</v>
      </c>
      <c r="CV101" s="22">
        <f t="shared" si="174"/>
        <v>1</v>
      </c>
      <c r="CW101" s="22">
        <f t="shared" si="175"/>
        <v>1</v>
      </c>
      <c r="CX101" s="22">
        <f t="shared" si="176"/>
        <v>1</v>
      </c>
      <c r="CY101" s="22">
        <f t="shared" si="177"/>
        <v>0</v>
      </c>
      <c r="CZ101" s="22">
        <f t="shared" si="178"/>
        <v>0</v>
      </c>
      <c r="DA101" s="22">
        <f t="shared" si="179"/>
        <v>1</v>
      </c>
      <c r="DB101" s="22">
        <f t="shared" si="180"/>
        <v>1</v>
      </c>
      <c r="DC101" s="22">
        <f t="shared" si="181"/>
        <v>1</v>
      </c>
      <c r="DD101" s="22">
        <f t="shared" si="182"/>
        <v>1</v>
      </c>
      <c r="DE101" s="22">
        <f t="shared" si="183"/>
        <v>1</v>
      </c>
      <c r="DF101" s="22">
        <f t="shared" si="184"/>
        <v>1</v>
      </c>
      <c r="DG101" s="22">
        <f t="shared" si="185"/>
        <v>1</v>
      </c>
      <c r="DH101" s="22">
        <f t="shared" si="186"/>
        <v>14</v>
      </c>
      <c r="DI101" s="22">
        <f t="shared" si="187"/>
        <v>5</v>
      </c>
      <c r="DJ101" s="22">
        <f t="shared" si="188"/>
        <v>6</v>
      </c>
      <c r="DK101" s="23">
        <f t="shared" si="189"/>
        <v>1</v>
      </c>
      <c r="DL101" s="23">
        <f t="shared" si="190"/>
        <v>1</v>
      </c>
      <c r="DM101" s="24">
        <f t="shared" si="191"/>
        <v>2</v>
      </c>
      <c r="DN101" s="25" t="str">
        <f t="shared" si="192"/>
        <v>دور ثانى فى</v>
      </c>
      <c r="DO101" s="25" t="str">
        <f t="shared" si="193"/>
        <v xml:space="preserve">تاريخعلم نفس </v>
      </c>
      <c r="DP101" s="125">
        <f t="shared" si="194"/>
        <v>28.5</v>
      </c>
      <c r="DQ101" s="23">
        <f t="shared" si="195"/>
        <v>0</v>
      </c>
      <c r="DR101" s="23">
        <f t="shared" si="196"/>
        <v>0</v>
      </c>
      <c r="DS101" s="24">
        <f t="shared" si="197"/>
        <v>0</v>
      </c>
      <c r="DT101" s="25" t="str">
        <f t="shared" si="198"/>
        <v/>
      </c>
      <c r="DU101" s="25" t="str">
        <f t="shared" si="199"/>
        <v/>
      </c>
      <c r="DV101" s="127">
        <f t="shared" si="200"/>
        <v>55.5</v>
      </c>
    </row>
    <row r="102" spans="1:126" ht="21" thickTop="1" thickBot="1">
      <c r="A102" s="97">
        <f t="shared" si="137"/>
        <v>89</v>
      </c>
      <c r="B102" s="180" t="s">
        <v>189</v>
      </c>
      <c r="C102" s="100">
        <v>1522</v>
      </c>
      <c r="D102" s="152">
        <v>9</v>
      </c>
      <c r="E102" s="152" t="s">
        <v>68</v>
      </c>
      <c r="F102" s="100" t="s">
        <v>77</v>
      </c>
      <c r="G102" s="101" t="s">
        <v>69</v>
      </c>
      <c r="H102" s="152" t="s">
        <v>81</v>
      </c>
      <c r="I102" s="153" t="s">
        <v>80</v>
      </c>
      <c r="J102" s="135">
        <v>35655</v>
      </c>
      <c r="K102" s="97">
        <f t="shared" si="138"/>
        <v>18</v>
      </c>
      <c r="L102" s="13">
        <f t="shared" si="139"/>
        <v>1</v>
      </c>
      <c r="M102" s="13">
        <f t="shared" si="140"/>
        <v>16</v>
      </c>
      <c r="N102" s="97">
        <v>550</v>
      </c>
      <c r="O102" s="102"/>
      <c r="P102" s="103"/>
      <c r="Q102" s="103">
        <v>12</v>
      </c>
      <c r="R102" s="103"/>
      <c r="S102" s="104">
        <f t="shared" si="141"/>
        <v>12</v>
      </c>
      <c r="T102" s="105"/>
      <c r="U102" s="103">
        <v>8.5</v>
      </c>
      <c r="V102" s="103"/>
      <c r="W102" s="104">
        <f t="shared" si="142"/>
        <v>8.5</v>
      </c>
      <c r="X102" s="105"/>
      <c r="Y102" s="164">
        <v>1.5</v>
      </c>
      <c r="Z102" s="103"/>
      <c r="AA102" s="104">
        <f t="shared" si="205"/>
        <v>1.5</v>
      </c>
      <c r="AB102" s="106"/>
      <c r="AC102" s="97">
        <v>2</v>
      </c>
      <c r="AD102" s="97"/>
      <c r="AE102" s="97">
        <f t="shared" si="143"/>
        <v>2</v>
      </c>
      <c r="AF102" s="106"/>
      <c r="AG102" s="97">
        <v>3</v>
      </c>
      <c r="AH102" s="97"/>
      <c r="AI102" s="97">
        <f t="shared" si="144"/>
        <v>3</v>
      </c>
      <c r="AJ102" s="106"/>
      <c r="AK102" s="97"/>
      <c r="AL102" s="97">
        <f t="shared" si="145"/>
        <v>0</v>
      </c>
      <c r="AM102" s="106"/>
      <c r="AN102" s="97"/>
      <c r="AO102" s="97">
        <f t="shared" si="146"/>
        <v>0</v>
      </c>
      <c r="AP102" s="106">
        <v>2.5</v>
      </c>
      <c r="AQ102" s="97">
        <v>10.5</v>
      </c>
      <c r="AR102" s="97">
        <f t="shared" si="147"/>
        <v>13</v>
      </c>
      <c r="AS102" s="106">
        <v>3.5</v>
      </c>
      <c r="AT102" s="97">
        <v>13</v>
      </c>
      <c r="AU102" s="97">
        <f t="shared" si="148"/>
        <v>16.5</v>
      </c>
      <c r="AV102" s="107">
        <f t="shared" si="149"/>
        <v>56.5</v>
      </c>
      <c r="AW102" s="106"/>
      <c r="AX102" s="97">
        <v>3</v>
      </c>
      <c r="AY102" s="97">
        <v>4.5</v>
      </c>
      <c r="AZ102" s="97"/>
      <c r="BA102" s="97"/>
      <c r="BB102" s="97">
        <f t="shared" si="150"/>
        <v>7.5</v>
      </c>
      <c r="BC102" s="106"/>
      <c r="BD102" s="97">
        <v>6</v>
      </c>
      <c r="BE102" s="97"/>
      <c r="BF102" s="108">
        <f t="shared" si="151"/>
        <v>6</v>
      </c>
      <c r="BG102" s="106"/>
      <c r="BH102" s="97">
        <v>8</v>
      </c>
      <c r="BI102" s="97"/>
      <c r="BJ102" s="108">
        <f t="shared" si="152"/>
        <v>8</v>
      </c>
      <c r="BK102" s="106"/>
      <c r="BL102" s="97">
        <v>7</v>
      </c>
      <c r="BM102" s="97"/>
      <c r="BN102" s="108">
        <f t="shared" si="153"/>
        <v>7</v>
      </c>
      <c r="BO102" s="106"/>
      <c r="BP102" s="97" t="s">
        <v>85</v>
      </c>
      <c r="BQ102" s="97"/>
      <c r="BR102" s="108">
        <f t="shared" si="154"/>
        <v>0</v>
      </c>
      <c r="BS102" s="106"/>
      <c r="BT102" s="97">
        <v>3</v>
      </c>
      <c r="BU102" s="97">
        <v>3</v>
      </c>
      <c r="BV102" s="97"/>
      <c r="BW102" s="97"/>
      <c r="BX102" s="97">
        <f t="shared" si="155"/>
        <v>6</v>
      </c>
      <c r="BY102" s="27" t="str">
        <f t="shared" si="156"/>
        <v>دور ثانى فى</v>
      </c>
      <c r="BZ102" s="29" t="str">
        <f t="shared" si="157"/>
        <v xml:space="preserve">  عربى  لغة أولى   لغة ثانية  جبر   تفاضل تاريخعلم نفس   مجموع كلى   حاسب آلى   دين   وطنية  تربية رياضية نشاط مهنية </v>
      </c>
      <c r="CB102" s="22" t="str">
        <f t="shared" si="158"/>
        <v xml:space="preserve">  عربى </v>
      </c>
      <c r="CC102" s="22" t="str">
        <f t="shared" si="159"/>
        <v xml:space="preserve"> لغة أولى </v>
      </c>
      <c r="CD102" s="22" t="str">
        <f t="shared" si="201"/>
        <v xml:space="preserve">  لغة ثانية </v>
      </c>
      <c r="CE102" s="22" t="str">
        <f t="shared" si="202"/>
        <v xml:space="preserve"> جبر </v>
      </c>
      <c r="CF102" s="22" t="str">
        <f t="shared" si="203"/>
        <v xml:space="preserve">  تفاضل </v>
      </c>
      <c r="CG102" s="22" t="str">
        <f t="shared" si="204"/>
        <v>تاريخ</v>
      </c>
      <c r="CH102" s="22" t="str">
        <f t="shared" si="160"/>
        <v xml:space="preserve">علم نفس </v>
      </c>
      <c r="CI102" s="22" t="str">
        <f t="shared" si="161"/>
        <v/>
      </c>
      <c r="CJ102" s="22" t="str">
        <f t="shared" si="162"/>
        <v/>
      </c>
      <c r="CK102" s="22" t="str">
        <f t="shared" si="163"/>
        <v xml:space="preserve">  مجموع كلى </v>
      </c>
      <c r="CL102" s="22" t="str">
        <f t="shared" si="164"/>
        <v xml:space="preserve">  حاسب آلى </v>
      </c>
      <c r="CM102" s="22" t="str">
        <f t="shared" si="165"/>
        <v xml:space="preserve">  دين </v>
      </c>
      <c r="CN102" s="22" t="str">
        <f t="shared" si="166"/>
        <v xml:space="preserve">  وطنية </v>
      </c>
      <c r="CO102" s="22" t="str">
        <f t="shared" si="167"/>
        <v xml:space="preserve"> تربية رياضية </v>
      </c>
      <c r="CP102" s="22" t="str">
        <f t="shared" si="168"/>
        <v xml:space="preserve">نشاط </v>
      </c>
      <c r="CQ102" s="22" t="str">
        <f t="shared" si="169"/>
        <v xml:space="preserve">مهنية </v>
      </c>
      <c r="CR102" s="22">
        <f t="shared" si="170"/>
        <v>1</v>
      </c>
      <c r="CS102" s="22">
        <f t="shared" si="171"/>
        <v>1</v>
      </c>
      <c r="CT102" s="22">
        <f t="shared" si="172"/>
        <v>1</v>
      </c>
      <c r="CU102" s="22">
        <f t="shared" si="173"/>
        <v>1</v>
      </c>
      <c r="CV102" s="22">
        <f t="shared" si="174"/>
        <v>1</v>
      </c>
      <c r="CW102" s="22">
        <f t="shared" si="175"/>
        <v>1</v>
      </c>
      <c r="CX102" s="22">
        <f t="shared" si="176"/>
        <v>1</v>
      </c>
      <c r="CY102" s="22">
        <f t="shared" si="177"/>
        <v>0</v>
      </c>
      <c r="CZ102" s="22">
        <f t="shared" si="178"/>
        <v>0</v>
      </c>
      <c r="DA102" s="22">
        <f t="shared" si="179"/>
        <v>1</v>
      </c>
      <c r="DB102" s="22">
        <f t="shared" si="180"/>
        <v>1</v>
      </c>
      <c r="DC102" s="22">
        <f t="shared" si="181"/>
        <v>1</v>
      </c>
      <c r="DD102" s="22">
        <f t="shared" si="182"/>
        <v>1</v>
      </c>
      <c r="DE102" s="22">
        <f t="shared" si="183"/>
        <v>1</v>
      </c>
      <c r="DF102" s="22">
        <f t="shared" si="184"/>
        <v>1</v>
      </c>
      <c r="DG102" s="22">
        <f t="shared" si="185"/>
        <v>1</v>
      </c>
      <c r="DH102" s="22">
        <f t="shared" si="186"/>
        <v>14</v>
      </c>
      <c r="DI102" s="22">
        <f t="shared" si="187"/>
        <v>7.5</v>
      </c>
      <c r="DJ102" s="22">
        <f t="shared" si="188"/>
        <v>6</v>
      </c>
      <c r="DK102" s="23">
        <f t="shared" si="189"/>
        <v>1</v>
      </c>
      <c r="DL102" s="23">
        <f t="shared" si="190"/>
        <v>1</v>
      </c>
      <c r="DM102" s="24">
        <f t="shared" si="191"/>
        <v>2</v>
      </c>
      <c r="DN102" s="25" t="str">
        <f t="shared" si="192"/>
        <v>دور ثانى فى</v>
      </c>
      <c r="DO102" s="25" t="str">
        <f t="shared" si="193"/>
        <v xml:space="preserve">تاريخعلم نفس </v>
      </c>
      <c r="DP102" s="125">
        <f t="shared" si="194"/>
        <v>27</v>
      </c>
      <c r="DQ102" s="23">
        <f t="shared" si="195"/>
        <v>0</v>
      </c>
      <c r="DR102" s="23">
        <f t="shared" si="196"/>
        <v>0</v>
      </c>
      <c r="DS102" s="24">
        <f t="shared" si="197"/>
        <v>0</v>
      </c>
      <c r="DT102" s="25" t="str">
        <f t="shared" si="198"/>
        <v/>
      </c>
      <c r="DU102" s="25" t="str">
        <f t="shared" si="199"/>
        <v/>
      </c>
      <c r="DV102" s="127">
        <f t="shared" si="200"/>
        <v>54.5</v>
      </c>
    </row>
    <row r="103" spans="1:126" ht="21" thickTop="1" thickBot="1">
      <c r="A103" s="97">
        <f t="shared" si="137"/>
        <v>90</v>
      </c>
      <c r="B103" s="180" t="s">
        <v>190</v>
      </c>
      <c r="C103" s="100">
        <v>1523</v>
      </c>
      <c r="D103" s="152">
        <v>9</v>
      </c>
      <c r="E103" s="152" t="s">
        <v>68</v>
      </c>
      <c r="F103" s="100" t="s">
        <v>77</v>
      </c>
      <c r="G103" s="101" t="s">
        <v>69</v>
      </c>
      <c r="H103" s="152" t="s">
        <v>81</v>
      </c>
      <c r="I103" s="153" t="s">
        <v>80</v>
      </c>
      <c r="J103" s="135">
        <v>35391</v>
      </c>
      <c r="K103" s="97">
        <f t="shared" si="138"/>
        <v>9</v>
      </c>
      <c r="L103" s="13">
        <f t="shared" si="139"/>
        <v>10</v>
      </c>
      <c r="M103" s="13">
        <f t="shared" si="140"/>
        <v>16</v>
      </c>
      <c r="N103" s="97">
        <v>551</v>
      </c>
      <c r="O103" s="102"/>
      <c r="P103" s="103"/>
      <c r="Q103" s="103">
        <v>13.5</v>
      </c>
      <c r="R103" s="103"/>
      <c r="S103" s="104">
        <f t="shared" si="141"/>
        <v>13.5</v>
      </c>
      <c r="T103" s="105"/>
      <c r="U103" s="103">
        <v>10.5</v>
      </c>
      <c r="V103" s="103"/>
      <c r="W103" s="104">
        <f t="shared" si="142"/>
        <v>10.5</v>
      </c>
      <c r="X103" s="105"/>
      <c r="Y103" s="164">
        <v>7</v>
      </c>
      <c r="Z103" s="103"/>
      <c r="AA103" s="104">
        <f t="shared" si="205"/>
        <v>7</v>
      </c>
      <c r="AB103" s="106"/>
      <c r="AC103" s="97">
        <v>5.5</v>
      </c>
      <c r="AD103" s="97"/>
      <c r="AE103" s="97">
        <f t="shared" si="143"/>
        <v>5.5</v>
      </c>
      <c r="AF103" s="106"/>
      <c r="AG103" s="97">
        <v>6.5</v>
      </c>
      <c r="AH103" s="97"/>
      <c r="AI103" s="97">
        <f t="shared" si="144"/>
        <v>6.5</v>
      </c>
      <c r="AJ103" s="106"/>
      <c r="AK103" s="97"/>
      <c r="AL103" s="97">
        <f t="shared" si="145"/>
        <v>0</v>
      </c>
      <c r="AM103" s="106"/>
      <c r="AN103" s="97"/>
      <c r="AO103" s="97">
        <f t="shared" si="146"/>
        <v>0</v>
      </c>
      <c r="AP103" s="106">
        <v>2.5</v>
      </c>
      <c r="AQ103" s="97">
        <v>10</v>
      </c>
      <c r="AR103" s="97">
        <f t="shared" si="147"/>
        <v>12.5</v>
      </c>
      <c r="AS103" s="106">
        <v>3.5</v>
      </c>
      <c r="AT103" s="97">
        <v>10.5</v>
      </c>
      <c r="AU103" s="97">
        <f t="shared" si="148"/>
        <v>14</v>
      </c>
      <c r="AV103" s="107">
        <f t="shared" si="149"/>
        <v>69.5</v>
      </c>
      <c r="AW103" s="106"/>
      <c r="AX103" s="97">
        <v>3</v>
      </c>
      <c r="AY103" s="97">
        <v>4.5</v>
      </c>
      <c r="AZ103" s="97"/>
      <c r="BA103" s="97"/>
      <c r="BB103" s="97">
        <f t="shared" si="150"/>
        <v>7.5</v>
      </c>
      <c r="BC103" s="106"/>
      <c r="BD103" s="97">
        <v>6.5</v>
      </c>
      <c r="BE103" s="97"/>
      <c r="BF103" s="108">
        <f t="shared" si="151"/>
        <v>6.5</v>
      </c>
      <c r="BG103" s="106"/>
      <c r="BH103" s="97">
        <v>7.5</v>
      </c>
      <c r="BI103" s="97"/>
      <c r="BJ103" s="108">
        <f t="shared" si="152"/>
        <v>7.5</v>
      </c>
      <c r="BK103" s="106"/>
      <c r="BL103" s="97">
        <v>8</v>
      </c>
      <c r="BM103" s="97"/>
      <c r="BN103" s="108">
        <f t="shared" si="153"/>
        <v>8</v>
      </c>
      <c r="BO103" s="106"/>
      <c r="BP103" s="97" t="s">
        <v>85</v>
      </c>
      <c r="BQ103" s="97"/>
      <c r="BR103" s="108">
        <f t="shared" si="154"/>
        <v>0</v>
      </c>
      <c r="BS103" s="106"/>
      <c r="BT103" s="97">
        <v>3</v>
      </c>
      <c r="BU103" s="97">
        <v>4</v>
      </c>
      <c r="BV103" s="97"/>
      <c r="BW103" s="97"/>
      <c r="BX103" s="97">
        <f t="shared" si="155"/>
        <v>7</v>
      </c>
      <c r="BY103" s="27" t="str">
        <f t="shared" si="156"/>
        <v>دور ثانى فى</v>
      </c>
      <c r="BZ103" s="29" t="str">
        <f t="shared" si="157"/>
        <v xml:space="preserve">  عربى  لغة أولى   لغة ثانية  جبر   تفاضل تاريخعلم نفس   مجموع كلى   حاسب آلى   دين   وطنية  تربية رياضية نشاط مهنية </v>
      </c>
      <c r="CB103" s="22" t="str">
        <f t="shared" si="158"/>
        <v xml:space="preserve">  عربى </v>
      </c>
      <c r="CC103" s="22" t="str">
        <f t="shared" si="159"/>
        <v xml:space="preserve"> لغة أولى </v>
      </c>
      <c r="CD103" s="22" t="str">
        <f t="shared" si="201"/>
        <v xml:space="preserve">  لغة ثانية </v>
      </c>
      <c r="CE103" s="22" t="str">
        <f t="shared" si="202"/>
        <v xml:space="preserve"> جبر </v>
      </c>
      <c r="CF103" s="22" t="str">
        <f t="shared" si="203"/>
        <v xml:space="preserve">  تفاضل </v>
      </c>
      <c r="CG103" s="22" t="str">
        <f t="shared" si="204"/>
        <v>تاريخ</v>
      </c>
      <c r="CH103" s="22" t="str">
        <f t="shared" si="160"/>
        <v xml:space="preserve">علم نفس </v>
      </c>
      <c r="CI103" s="22" t="str">
        <f t="shared" si="161"/>
        <v/>
      </c>
      <c r="CJ103" s="22" t="str">
        <f t="shared" si="162"/>
        <v/>
      </c>
      <c r="CK103" s="22" t="str">
        <f t="shared" si="163"/>
        <v xml:space="preserve">  مجموع كلى </v>
      </c>
      <c r="CL103" s="22" t="str">
        <f t="shared" si="164"/>
        <v xml:space="preserve">  حاسب آلى </v>
      </c>
      <c r="CM103" s="22" t="str">
        <f t="shared" si="165"/>
        <v xml:space="preserve">  دين </v>
      </c>
      <c r="CN103" s="22" t="str">
        <f t="shared" si="166"/>
        <v xml:space="preserve">  وطنية </v>
      </c>
      <c r="CO103" s="22" t="str">
        <f t="shared" si="167"/>
        <v xml:space="preserve"> تربية رياضية </v>
      </c>
      <c r="CP103" s="22" t="str">
        <f t="shared" si="168"/>
        <v xml:space="preserve">نشاط </v>
      </c>
      <c r="CQ103" s="22" t="str">
        <f t="shared" si="169"/>
        <v xml:space="preserve">مهنية </v>
      </c>
      <c r="CR103" s="22">
        <f t="shared" si="170"/>
        <v>1</v>
      </c>
      <c r="CS103" s="22">
        <f t="shared" si="171"/>
        <v>1</v>
      </c>
      <c r="CT103" s="22">
        <f t="shared" si="172"/>
        <v>1</v>
      </c>
      <c r="CU103" s="22">
        <f t="shared" si="173"/>
        <v>1</v>
      </c>
      <c r="CV103" s="22">
        <f t="shared" si="174"/>
        <v>1</v>
      </c>
      <c r="CW103" s="22">
        <f t="shared" si="175"/>
        <v>1</v>
      </c>
      <c r="CX103" s="22">
        <f t="shared" si="176"/>
        <v>1</v>
      </c>
      <c r="CY103" s="22">
        <f t="shared" si="177"/>
        <v>0</v>
      </c>
      <c r="CZ103" s="22">
        <f t="shared" si="178"/>
        <v>0</v>
      </c>
      <c r="DA103" s="22">
        <f t="shared" si="179"/>
        <v>1</v>
      </c>
      <c r="DB103" s="22">
        <f t="shared" si="180"/>
        <v>1</v>
      </c>
      <c r="DC103" s="22">
        <f t="shared" si="181"/>
        <v>1</v>
      </c>
      <c r="DD103" s="22">
        <f t="shared" si="182"/>
        <v>1</v>
      </c>
      <c r="DE103" s="22">
        <f t="shared" si="183"/>
        <v>1</v>
      </c>
      <c r="DF103" s="22">
        <f t="shared" si="184"/>
        <v>1</v>
      </c>
      <c r="DG103" s="22">
        <f t="shared" si="185"/>
        <v>1</v>
      </c>
      <c r="DH103" s="22">
        <f t="shared" si="186"/>
        <v>14</v>
      </c>
      <c r="DI103" s="22">
        <f t="shared" si="187"/>
        <v>7.5</v>
      </c>
      <c r="DJ103" s="22">
        <f t="shared" si="188"/>
        <v>7</v>
      </c>
      <c r="DK103" s="23">
        <f t="shared" si="189"/>
        <v>1</v>
      </c>
      <c r="DL103" s="23">
        <f t="shared" si="190"/>
        <v>1</v>
      </c>
      <c r="DM103" s="24">
        <f t="shared" si="191"/>
        <v>2</v>
      </c>
      <c r="DN103" s="25" t="str">
        <f t="shared" si="192"/>
        <v>دور ثانى فى</v>
      </c>
      <c r="DO103" s="25" t="str">
        <f t="shared" si="193"/>
        <v xml:space="preserve">تاريخعلم نفس </v>
      </c>
      <c r="DP103" s="125">
        <f t="shared" si="194"/>
        <v>43</v>
      </c>
      <c r="DQ103" s="23">
        <f t="shared" si="195"/>
        <v>0</v>
      </c>
      <c r="DR103" s="23">
        <f t="shared" si="196"/>
        <v>0</v>
      </c>
      <c r="DS103" s="24">
        <f t="shared" si="197"/>
        <v>0</v>
      </c>
      <c r="DT103" s="25" t="str">
        <f t="shared" si="198"/>
        <v/>
      </c>
      <c r="DU103" s="25" t="str">
        <f t="shared" si="199"/>
        <v/>
      </c>
      <c r="DV103" s="127">
        <f t="shared" si="200"/>
        <v>64</v>
      </c>
    </row>
    <row r="104" spans="1:126" ht="21" thickTop="1" thickBot="1">
      <c r="A104" s="97">
        <f t="shared" si="137"/>
        <v>91</v>
      </c>
      <c r="B104" s="180" t="s">
        <v>191</v>
      </c>
      <c r="C104" s="100">
        <v>1524</v>
      </c>
      <c r="D104" s="152">
        <v>9</v>
      </c>
      <c r="E104" s="152" t="s">
        <v>68</v>
      </c>
      <c r="F104" s="100" t="s">
        <v>77</v>
      </c>
      <c r="G104" s="101" t="s">
        <v>69</v>
      </c>
      <c r="H104" s="152" t="s">
        <v>81</v>
      </c>
      <c r="I104" s="153" t="s">
        <v>80</v>
      </c>
      <c r="J104" s="135">
        <v>35605</v>
      </c>
      <c r="K104" s="97">
        <f t="shared" si="138"/>
        <v>7</v>
      </c>
      <c r="L104" s="13">
        <f t="shared" si="139"/>
        <v>3</v>
      </c>
      <c r="M104" s="13">
        <f t="shared" si="140"/>
        <v>16</v>
      </c>
      <c r="N104" s="97">
        <v>552</v>
      </c>
      <c r="O104" s="102"/>
      <c r="P104" s="103"/>
      <c r="Q104" s="103">
        <v>13</v>
      </c>
      <c r="R104" s="103"/>
      <c r="S104" s="104">
        <f t="shared" si="141"/>
        <v>13</v>
      </c>
      <c r="T104" s="105"/>
      <c r="U104" s="103">
        <v>12</v>
      </c>
      <c r="V104" s="103"/>
      <c r="W104" s="104">
        <f t="shared" si="142"/>
        <v>12</v>
      </c>
      <c r="X104" s="105"/>
      <c r="Y104" s="164">
        <v>6</v>
      </c>
      <c r="Z104" s="103"/>
      <c r="AA104" s="104">
        <f t="shared" si="205"/>
        <v>6</v>
      </c>
      <c r="AB104" s="106"/>
      <c r="AC104" s="97">
        <v>6.5</v>
      </c>
      <c r="AD104" s="97"/>
      <c r="AE104" s="97">
        <f t="shared" si="143"/>
        <v>6.5</v>
      </c>
      <c r="AF104" s="106"/>
      <c r="AG104" s="97">
        <v>5.5</v>
      </c>
      <c r="AH104" s="97"/>
      <c r="AI104" s="97">
        <f t="shared" si="144"/>
        <v>5.5</v>
      </c>
      <c r="AJ104" s="106"/>
      <c r="AK104" s="97"/>
      <c r="AL104" s="97">
        <f t="shared" si="145"/>
        <v>0</v>
      </c>
      <c r="AM104" s="106"/>
      <c r="AN104" s="97"/>
      <c r="AO104" s="97">
        <f t="shared" si="146"/>
        <v>0</v>
      </c>
      <c r="AP104" s="106">
        <v>3.5</v>
      </c>
      <c r="AQ104" s="97">
        <v>8.5</v>
      </c>
      <c r="AR104" s="97">
        <f t="shared" si="147"/>
        <v>12</v>
      </c>
      <c r="AS104" s="106">
        <v>4</v>
      </c>
      <c r="AT104" s="97">
        <v>13.5</v>
      </c>
      <c r="AU104" s="97">
        <f t="shared" si="148"/>
        <v>17.5</v>
      </c>
      <c r="AV104" s="107">
        <f t="shared" si="149"/>
        <v>72.5</v>
      </c>
      <c r="AW104" s="106"/>
      <c r="AX104" s="97">
        <v>3</v>
      </c>
      <c r="AY104" s="97">
        <v>5</v>
      </c>
      <c r="AZ104" s="97"/>
      <c r="BA104" s="97"/>
      <c r="BB104" s="97">
        <f t="shared" si="150"/>
        <v>8</v>
      </c>
      <c r="BC104" s="106"/>
      <c r="BD104" s="97">
        <v>6.5</v>
      </c>
      <c r="BE104" s="97"/>
      <c r="BF104" s="108">
        <f t="shared" si="151"/>
        <v>6.5</v>
      </c>
      <c r="BG104" s="106"/>
      <c r="BH104" s="97">
        <v>8</v>
      </c>
      <c r="BI104" s="97"/>
      <c r="BJ104" s="108">
        <f t="shared" si="152"/>
        <v>8</v>
      </c>
      <c r="BK104" s="106"/>
      <c r="BL104" s="97">
        <v>7</v>
      </c>
      <c r="BM104" s="97"/>
      <c r="BN104" s="108">
        <f t="shared" si="153"/>
        <v>7</v>
      </c>
      <c r="BO104" s="106"/>
      <c r="BP104" s="97" t="s">
        <v>85</v>
      </c>
      <c r="BQ104" s="97"/>
      <c r="BR104" s="108">
        <f t="shared" si="154"/>
        <v>0</v>
      </c>
      <c r="BS104" s="106"/>
      <c r="BT104" s="97">
        <v>3</v>
      </c>
      <c r="BU104" s="97">
        <v>3</v>
      </c>
      <c r="BV104" s="97"/>
      <c r="BW104" s="97"/>
      <c r="BX104" s="97">
        <f t="shared" si="155"/>
        <v>6</v>
      </c>
      <c r="BY104" s="27" t="str">
        <f t="shared" si="156"/>
        <v>دور ثانى فى</v>
      </c>
      <c r="BZ104" s="29" t="str">
        <f t="shared" si="157"/>
        <v xml:space="preserve">  عربى  لغة أولى   لغة ثانية  جبر   تفاضل تاريخعلم نفس   مجموع كلى   حاسب آلى   دين   وطنية  تربية رياضية نشاط مهنية </v>
      </c>
      <c r="CB104" s="22" t="str">
        <f t="shared" si="158"/>
        <v xml:space="preserve">  عربى </v>
      </c>
      <c r="CC104" s="22" t="str">
        <f t="shared" si="159"/>
        <v xml:space="preserve"> لغة أولى </v>
      </c>
      <c r="CD104" s="22" t="str">
        <f t="shared" si="201"/>
        <v xml:space="preserve">  لغة ثانية </v>
      </c>
      <c r="CE104" s="22" t="str">
        <f t="shared" si="202"/>
        <v xml:space="preserve"> جبر </v>
      </c>
      <c r="CF104" s="22" t="str">
        <f t="shared" si="203"/>
        <v xml:space="preserve">  تفاضل </v>
      </c>
      <c r="CG104" s="22" t="str">
        <f t="shared" si="204"/>
        <v>تاريخ</v>
      </c>
      <c r="CH104" s="22" t="str">
        <f t="shared" si="160"/>
        <v xml:space="preserve">علم نفس </v>
      </c>
      <c r="CI104" s="22" t="str">
        <f t="shared" si="161"/>
        <v/>
      </c>
      <c r="CJ104" s="22" t="str">
        <f t="shared" si="162"/>
        <v/>
      </c>
      <c r="CK104" s="22" t="str">
        <f t="shared" si="163"/>
        <v xml:space="preserve">  مجموع كلى </v>
      </c>
      <c r="CL104" s="22" t="str">
        <f t="shared" si="164"/>
        <v xml:space="preserve">  حاسب آلى </v>
      </c>
      <c r="CM104" s="22" t="str">
        <f t="shared" si="165"/>
        <v xml:space="preserve">  دين </v>
      </c>
      <c r="CN104" s="22" t="str">
        <f t="shared" si="166"/>
        <v xml:space="preserve">  وطنية </v>
      </c>
      <c r="CO104" s="22" t="str">
        <f t="shared" si="167"/>
        <v xml:space="preserve"> تربية رياضية </v>
      </c>
      <c r="CP104" s="22" t="str">
        <f t="shared" si="168"/>
        <v xml:space="preserve">نشاط </v>
      </c>
      <c r="CQ104" s="22" t="str">
        <f t="shared" si="169"/>
        <v xml:space="preserve">مهنية </v>
      </c>
      <c r="CR104" s="22">
        <f t="shared" si="170"/>
        <v>1</v>
      </c>
      <c r="CS104" s="22">
        <f t="shared" si="171"/>
        <v>1</v>
      </c>
      <c r="CT104" s="22">
        <f t="shared" si="172"/>
        <v>1</v>
      </c>
      <c r="CU104" s="22">
        <f t="shared" si="173"/>
        <v>1</v>
      </c>
      <c r="CV104" s="22">
        <f t="shared" si="174"/>
        <v>1</v>
      </c>
      <c r="CW104" s="22">
        <f t="shared" si="175"/>
        <v>1</v>
      </c>
      <c r="CX104" s="22">
        <f t="shared" si="176"/>
        <v>1</v>
      </c>
      <c r="CY104" s="22">
        <f t="shared" si="177"/>
        <v>0</v>
      </c>
      <c r="CZ104" s="22">
        <f t="shared" si="178"/>
        <v>0</v>
      </c>
      <c r="DA104" s="22">
        <f t="shared" si="179"/>
        <v>1</v>
      </c>
      <c r="DB104" s="22">
        <f t="shared" si="180"/>
        <v>1</v>
      </c>
      <c r="DC104" s="22">
        <f t="shared" si="181"/>
        <v>1</v>
      </c>
      <c r="DD104" s="22">
        <f t="shared" si="182"/>
        <v>1</v>
      </c>
      <c r="DE104" s="22">
        <f t="shared" si="183"/>
        <v>1</v>
      </c>
      <c r="DF104" s="22">
        <f t="shared" si="184"/>
        <v>1</v>
      </c>
      <c r="DG104" s="22">
        <f t="shared" si="185"/>
        <v>1</v>
      </c>
      <c r="DH104" s="22">
        <f t="shared" si="186"/>
        <v>14</v>
      </c>
      <c r="DI104" s="22">
        <f t="shared" si="187"/>
        <v>8</v>
      </c>
      <c r="DJ104" s="22">
        <f t="shared" si="188"/>
        <v>6</v>
      </c>
      <c r="DK104" s="23">
        <f t="shared" si="189"/>
        <v>1</v>
      </c>
      <c r="DL104" s="23">
        <f t="shared" si="190"/>
        <v>1</v>
      </c>
      <c r="DM104" s="24">
        <f t="shared" si="191"/>
        <v>2</v>
      </c>
      <c r="DN104" s="25" t="str">
        <f t="shared" si="192"/>
        <v>دور ثانى فى</v>
      </c>
      <c r="DO104" s="25" t="str">
        <f t="shared" si="193"/>
        <v xml:space="preserve">تاريخعلم نفس </v>
      </c>
      <c r="DP104" s="125">
        <f t="shared" si="194"/>
        <v>43</v>
      </c>
      <c r="DQ104" s="23">
        <f t="shared" si="195"/>
        <v>0</v>
      </c>
      <c r="DR104" s="23">
        <f t="shared" si="196"/>
        <v>0</v>
      </c>
      <c r="DS104" s="24">
        <f t="shared" si="197"/>
        <v>0</v>
      </c>
      <c r="DT104" s="25" t="str">
        <f t="shared" si="198"/>
        <v/>
      </c>
      <c r="DU104" s="25" t="str">
        <f t="shared" si="199"/>
        <v/>
      </c>
      <c r="DV104" s="127">
        <f t="shared" si="200"/>
        <v>66</v>
      </c>
    </row>
    <row r="105" spans="1:126" ht="21" thickTop="1" thickBot="1">
      <c r="A105" s="97">
        <f t="shared" si="137"/>
        <v>92</v>
      </c>
      <c r="B105" s="180" t="s">
        <v>192</v>
      </c>
      <c r="C105" s="100">
        <v>1525</v>
      </c>
      <c r="D105" s="152">
        <v>9</v>
      </c>
      <c r="E105" s="152" t="s">
        <v>68</v>
      </c>
      <c r="F105" s="100" t="s">
        <v>77</v>
      </c>
      <c r="G105" s="101" t="s">
        <v>69</v>
      </c>
      <c r="H105" s="152" t="s">
        <v>82</v>
      </c>
      <c r="I105" s="153" t="s">
        <v>80</v>
      </c>
      <c r="J105" s="135"/>
      <c r="K105" s="97" t="str">
        <f t="shared" si="138"/>
        <v/>
      </c>
      <c r="L105" s="13" t="str">
        <f t="shared" si="139"/>
        <v/>
      </c>
      <c r="M105" s="13" t="str">
        <f t="shared" si="140"/>
        <v/>
      </c>
      <c r="N105" s="97">
        <v>553</v>
      </c>
      <c r="O105" s="102"/>
      <c r="P105" s="103"/>
      <c r="Q105" s="103">
        <v>11.5</v>
      </c>
      <c r="R105" s="103"/>
      <c r="S105" s="104">
        <f t="shared" si="141"/>
        <v>11.5</v>
      </c>
      <c r="T105" s="105"/>
      <c r="U105" s="103">
        <v>5</v>
      </c>
      <c r="V105" s="103"/>
      <c r="W105" s="104">
        <f t="shared" si="142"/>
        <v>5</v>
      </c>
      <c r="X105" s="105"/>
      <c r="Y105" s="164">
        <v>2.5</v>
      </c>
      <c r="Z105" s="103"/>
      <c r="AA105" s="104">
        <f t="shared" si="205"/>
        <v>2.5</v>
      </c>
      <c r="AB105" s="106"/>
      <c r="AC105" s="97">
        <v>0.5</v>
      </c>
      <c r="AD105" s="97"/>
      <c r="AE105" s="97">
        <f t="shared" si="143"/>
        <v>0.5</v>
      </c>
      <c r="AF105" s="106"/>
      <c r="AG105" s="97">
        <v>2</v>
      </c>
      <c r="AH105" s="97"/>
      <c r="AI105" s="97">
        <f t="shared" si="144"/>
        <v>2</v>
      </c>
      <c r="AJ105" s="106"/>
      <c r="AK105" s="97"/>
      <c r="AL105" s="97">
        <f t="shared" si="145"/>
        <v>0</v>
      </c>
      <c r="AM105" s="106"/>
      <c r="AN105" s="97"/>
      <c r="AO105" s="97">
        <f t="shared" si="146"/>
        <v>0</v>
      </c>
      <c r="AP105" s="106">
        <v>2.5</v>
      </c>
      <c r="AQ105" s="97">
        <v>10.5</v>
      </c>
      <c r="AR105" s="97">
        <f t="shared" si="147"/>
        <v>13</v>
      </c>
      <c r="AS105" s="106">
        <v>3</v>
      </c>
      <c r="AT105" s="97">
        <v>7</v>
      </c>
      <c r="AU105" s="97">
        <f t="shared" si="148"/>
        <v>10</v>
      </c>
      <c r="AV105" s="107">
        <f t="shared" si="149"/>
        <v>44.5</v>
      </c>
      <c r="AW105" s="106"/>
      <c r="AX105" s="97">
        <v>0.5</v>
      </c>
      <c r="AY105" s="97">
        <v>4</v>
      </c>
      <c r="AZ105" s="97"/>
      <c r="BA105" s="97"/>
      <c r="BB105" s="97">
        <f t="shared" si="150"/>
        <v>4.5</v>
      </c>
      <c r="BC105" s="106"/>
      <c r="BD105" s="97">
        <v>6.5</v>
      </c>
      <c r="BE105" s="97"/>
      <c r="BF105" s="108">
        <f t="shared" si="151"/>
        <v>6.5</v>
      </c>
      <c r="BG105" s="106"/>
      <c r="BH105" s="97">
        <v>7.5</v>
      </c>
      <c r="BI105" s="97"/>
      <c r="BJ105" s="108">
        <f t="shared" si="152"/>
        <v>7.5</v>
      </c>
      <c r="BK105" s="106"/>
      <c r="BL105" s="97">
        <v>7</v>
      </c>
      <c r="BM105" s="97"/>
      <c r="BN105" s="108">
        <f t="shared" si="153"/>
        <v>7</v>
      </c>
      <c r="BO105" s="106"/>
      <c r="BP105" s="97">
        <v>8</v>
      </c>
      <c r="BQ105" s="97"/>
      <c r="BR105" s="108">
        <f t="shared" si="154"/>
        <v>8</v>
      </c>
      <c r="BS105" s="106"/>
      <c r="BT105" s="97">
        <v>2.5</v>
      </c>
      <c r="BU105" s="97">
        <v>3.5</v>
      </c>
      <c r="BV105" s="97"/>
      <c r="BW105" s="97"/>
      <c r="BX105" s="97">
        <f t="shared" si="155"/>
        <v>6</v>
      </c>
      <c r="BY105" s="27" t="str">
        <f t="shared" si="156"/>
        <v>دور ثانى فى</v>
      </c>
      <c r="BZ105" s="29" t="str">
        <f t="shared" si="157"/>
        <v xml:space="preserve">  عربى  لغة أولى   لغة ثانية  جبر   تفاضل تاريخعلم نفس   مجموع كلى   حاسب آلى   دين   وطنية  تربية رياضية نشاط مهنية </v>
      </c>
      <c r="CB105" s="22" t="str">
        <f t="shared" si="158"/>
        <v xml:space="preserve">  عربى </v>
      </c>
      <c r="CC105" s="22" t="str">
        <f t="shared" si="159"/>
        <v xml:space="preserve"> لغة أولى </v>
      </c>
      <c r="CD105" s="22" t="str">
        <f t="shared" si="201"/>
        <v xml:space="preserve">  لغة ثانية </v>
      </c>
      <c r="CE105" s="22" t="str">
        <f t="shared" si="202"/>
        <v xml:space="preserve"> جبر </v>
      </c>
      <c r="CF105" s="22" t="str">
        <f t="shared" si="203"/>
        <v xml:space="preserve">  تفاضل </v>
      </c>
      <c r="CG105" s="22" t="str">
        <f t="shared" si="204"/>
        <v>تاريخ</v>
      </c>
      <c r="CH105" s="22" t="str">
        <f t="shared" si="160"/>
        <v xml:space="preserve">علم نفس </v>
      </c>
      <c r="CI105" s="22" t="str">
        <f t="shared" si="161"/>
        <v/>
      </c>
      <c r="CJ105" s="22" t="str">
        <f t="shared" si="162"/>
        <v/>
      </c>
      <c r="CK105" s="22" t="str">
        <f t="shared" si="163"/>
        <v xml:space="preserve">  مجموع كلى </v>
      </c>
      <c r="CL105" s="22" t="str">
        <f t="shared" si="164"/>
        <v xml:space="preserve">  حاسب آلى </v>
      </c>
      <c r="CM105" s="22" t="str">
        <f t="shared" si="165"/>
        <v xml:space="preserve">  دين </v>
      </c>
      <c r="CN105" s="22" t="str">
        <f t="shared" si="166"/>
        <v xml:space="preserve">  وطنية </v>
      </c>
      <c r="CO105" s="22" t="str">
        <f t="shared" si="167"/>
        <v xml:space="preserve"> تربية رياضية </v>
      </c>
      <c r="CP105" s="22" t="str">
        <f t="shared" si="168"/>
        <v xml:space="preserve">نشاط </v>
      </c>
      <c r="CQ105" s="22" t="str">
        <f t="shared" si="169"/>
        <v xml:space="preserve">مهنية </v>
      </c>
      <c r="CR105" s="22">
        <f t="shared" si="170"/>
        <v>1</v>
      </c>
      <c r="CS105" s="22">
        <f t="shared" si="171"/>
        <v>1</v>
      </c>
      <c r="CT105" s="22">
        <f t="shared" si="172"/>
        <v>1</v>
      </c>
      <c r="CU105" s="22">
        <f t="shared" si="173"/>
        <v>1</v>
      </c>
      <c r="CV105" s="22">
        <f t="shared" si="174"/>
        <v>1</v>
      </c>
      <c r="CW105" s="22">
        <f t="shared" si="175"/>
        <v>1</v>
      </c>
      <c r="CX105" s="22">
        <f t="shared" si="176"/>
        <v>1</v>
      </c>
      <c r="CY105" s="22">
        <f t="shared" si="177"/>
        <v>0</v>
      </c>
      <c r="CZ105" s="22">
        <f t="shared" si="178"/>
        <v>0</v>
      </c>
      <c r="DA105" s="22">
        <f t="shared" si="179"/>
        <v>1</v>
      </c>
      <c r="DB105" s="22">
        <f t="shared" si="180"/>
        <v>1</v>
      </c>
      <c r="DC105" s="22">
        <f t="shared" si="181"/>
        <v>1</v>
      </c>
      <c r="DD105" s="22">
        <f t="shared" si="182"/>
        <v>1</v>
      </c>
      <c r="DE105" s="22">
        <f t="shared" si="183"/>
        <v>1</v>
      </c>
      <c r="DF105" s="22">
        <f t="shared" si="184"/>
        <v>1</v>
      </c>
      <c r="DG105" s="22">
        <f t="shared" si="185"/>
        <v>1</v>
      </c>
      <c r="DH105" s="22">
        <f t="shared" si="186"/>
        <v>14</v>
      </c>
      <c r="DI105" s="22">
        <f t="shared" si="187"/>
        <v>4.5</v>
      </c>
      <c r="DJ105" s="22">
        <f t="shared" si="188"/>
        <v>6</v>
      </c>
      <c r="DK105" s="23">
        <f t="shared" si="189"/>
        <v>1</v>
      </c>
      <c r="DL105" s="23">
        <f t="shared" si="190"/>
        <v>1</v>
      </c>
      <c r="DM105" s="24">
        <f t="shared" si="191"/>
        <v>2</v>
      </c>
      <c r="DN105" s="25" t="str">
        <f t="shared" si="192"/>
        <v>دور ثانى فى</v>
      </c>
      <c r="DO105" s="25" t="str">
        <f t="shared" si="193"/>
        <v xml:space="preserve">تاريخعلم نفس </v>
      </c>
      <c r="DP105" s="125">
        <f t="shared" si="194"/>
        <v>21.5</v>
      </c>
      <c r="DQ105" s="23">
        <f t="shared" si="195"/>
        <v>0</v>
      </c>
      <c r="DR105" s="23">
        <f t="shared" si="196"/>
        <v>0</v>
      </c>
      <c r="DS105" s="24">
        <f t="shared" si="197"/>
        <v>0</v>
      </c>
      <c r="DT105" s="25" t="str">
        <f t="shared" si="198"/>
        <v/>
      </c>
      <c r="DU105" s="25" t="str">
        <f t="shared" si="199"/>
        <v/>
      </c>
      <c r="DV105" s="127">
        <f t="shared" si="200"/>
        <v>44</v>
      </c>
    </row>
    <row r="106" spans="1:126" ht="21" thickTop="1" thickBot="1">
      <c r="A106" s="97">
        <f t="shared" si="137"/>
        <v>93</v>
      </c>
      <c r="B106" s="180" t="s">
        <v>193</v>
      </c>
      <c r="C106" s="100">
        <v>1526</v>
      </c>
      <c r="D106" s="152">
        <v>9</v>
      </c>
      <c r="E106" s="152" t="s">
        <v>68</v>
      </c>
      <c r="F106" s="100" t="s">
        <v>77</v>
      </c>
      <c r="G106" s="101" t="s">
        <v>69</v>
      </c>
      <c r="H106" s="152" t="s">
        <v>81</v>
      </c>
      <c r="I106" s="153" t="s">
        <v>80</v>
      </c>
      <c r="J106" s="135">
        <v>35585</v>
      </c>
      <c r="K106" s="97">
        <f t="shared" si="138"/>
        <v>27</v>
      </c>
      <c r="L106" s="13">
        <f t="shared" si="139"/>
        <v>3</v>
      </c>
      <c r="M106" s="13">
        <f t="shared" si="140"/>
        <v>16</v>
      </c>
      <c r="N106" s="97">
        <v>554</v>
      </c>
      <c r="O106" s="102"/>
      <c r="P106" s="103"/>
      <c r="Q106" s="103">
        <v>12.5</v>
      </c>
      <c r="R106" s="103"/>
      <c r="S106" s="104">
        <f t="shared" si="141"/>
        <v>12.5</v>
      </c>
      <c r="T106" s="105"/>
      <c r="U106" s="103">
        <v>12</v>
      </c>
      <c r="V106" s="103"/>
      <c r="W106" s="104">
        <f t="shared" si="142"/>
        <v>12</v>
      </c>
      <c r="X106" s="105"/>
      <c r="Y106" s="164">
        <v>5</v>
      </c>
      <c r="Z106" s="103"/>
      <c r="AA106" s="104">
        <f t="shared" si="205"/>
        <v>5</v>
      </c>
      <c r="AB106" s="106"/>
      <c r="AC106" s="97">
        <v>5</v>
      </c>
      <c r="AD106" s="97"/>
      <c r="AE106" s="97">
        <f t="shared" si="143"/>
        <v>5</v>
      </c>
      <c r="AF106" s="106"/>
      <c r="AG106" s="97">
        <v>4</v>
      </c>
      <c r="AH106" s="97"/>
      <c r="AI106" s="97">
        <f t="shared" si="144"/>
        <v>4</v>
      </c>
      <c r="AJ106" s="106"/>
      <c r="AK106" s="97"/>
      <c r="AL106" s="97">
        <f t="shared" si="145"/>
        <v>0</v>
      </c>
      <c r="AM106" s="106"/>
      <c r="AN106" s="97"/>
      <c r="AO106" s="97">
        <f t="shared" si="146"/>
        <v>0</v>
      </c>
      <c r="AP106" s="106">
        <v>3.5</v>
      </c>
      <c r="AQ106" s="97">
        <v>8</v>
      </c>
      <c r="AR106" s="97">
        <f t="shared" si="147"/>
        <v>11.5</v>
      </c>
      <c r="AS106" s="106">
        <v>3.5</v>
      </c>
      <c r="AT106" s="97">
        <v>11</v>
      </c>
      <c r="AU106" s="97">
        <f t="shared" si="148"/>
        <v>14.5</v>
      </c>
      <c r="AV106" s="107">
        <f t="shared" si="149"/>
        <v>64.5</v>
      </c>
      <c r="AW106" s="106"/>
      <c r="AX106" s="97">
        <v>3</v>
      </c>
      <c r="AY106" s="97">
        <v>4.5</v>
      </c>
      <c r="AZ106" s="97"/>
      <c r="BA106" s="97"/>
      <c r="BB106" s="97">
        <f t="shared" si="150"/>
        <v>7.5</v>
      </c>
      <c r="BC106" s="106"/>
      <c r="BD106" s="97">
        <v>7</v>
      </c>
      <c r="BE106" s="97"/>
      <c r="BF106" s="108">
        <f t="shared" si="151"/>
        <v>7</v>
      </c>
      <c r="BG106" s="106"/>
      <c r="BH106" s="97">
        <v>8</v>
      </c>
      <c r="BI106" s="97"/>
      <c r="BJ106" s="108">
        <f t="shared" si="152"/>
        <v>8</v>
      </c>
      <c r="BK106" s="106"/>
      <c r="BL106" s="97">
        <v>7</v>
      </c>
      <c r="BM106" s="97"/>
      <c r="BN106" s="108">
        <f t="shared" si="153"/>
        <v>7</v>
      </c>
      <c r="BO106" s="106"/>
      <c r="BP106" s="97" t="s">
        <v>85</v>
      </c>
      <c r="BQ106" s="97"/>
      <c r="BR106" s="108">
        <f t="shared" si="154"/>
        <v>0</v>
      </c>
      <c r="BS106" s="106"/>
      <c r="BT106" s="97">
        <v>3</v>
      </c>
      <c r="BU106" s="97">
        <v>3.5</v>
      </c>
      <c r="BV106" s="97"/>
      <c r="BW106" s="97"/>
      <c r="BX106" s="97">
        <f t="shared" si="155"/>
        <v>6.5</v>
      </c>
      <c r="BY106" s="27" t="str">
        <f t="shared" si="156"/>
        <v>دور ثانى فى</v>
      </c>
      <c r="BZ106" s="29" t="str">
        <f t="shared" si="157"/>
        <v xml:space="preserve">  عربى  لغة أولى   لغة ثانية  جبر   تفاضل تاريخعلم نفس   مجموع كلى   حاسب آلى   دين   وطنية  تربية رياضية نشاط مهنية </v>
      </c>
      <c r="CB106" s="22" t="str">
        <f t="shared" si="158"/>
        <v xml:space="preserve">  عربى </v>
      </c>
      <c r="CC106" s="22" t="str">
        <f t="shared" si="159"/>
        <v xml:space="preserve"> لغة أولى </v>
      </c>
      <c r="CD106" s="22" t="str">
        <f t="shared" si="201"/>
        <v xml:space="preserve">  لغة ثانية </v>
      </c>
      <c r="CE106" s="22" t="str">
        <f t="shared" si="202"/>
        <v xml:space="preserve"> جبر </v>
      </c>
      <c r="CF106" s="22" t="str">
        <f t="shared" si="203"/>
        <v xml:space="preserve">  تفاضل </v>
      </c>
      <c r="CG106" s="22" t="str">
        <f t="shared" si="204"/>
        <v>تاريخ</v>
      </c>
      <c r="CH106" s="22" t="str">
        <f t="shared" si="160"/>
        <v xml:space="preserve">علم نفس </v>
      </c>
      <c r="CI106" s="22" t="str">
        <f t="shared" si="161"/>
        <v/>
      </c>
      <c r="CJ106" s="22" t="str">
        <f t="shared" si="162"/>
        <v/>
      </c>
      <c r="CK106" s="22" t="str">
        <f t="shared" si="163"/>
        <v xml:space="preserve">  مجموع كلى </v>
      </c>
      <c r="CL106" s="22" t="str">
        <f t="shared" si="164"/>
        <v xml:space="preserve">  حاسب آلى </v>
      </c>
      <c r="CM106" s="22" t="str">
        <f t="shared" si="165"/>
        <v xml:space="preserve">  دين </v>
      </c>
      <c r="CN106" s="22" t="str">
        <f t="shared" si="166"/>
        <v xml:space="preserve">  وطنية </v>
      </c>
      <c r="CO106" s="22" t="str">
        <f t="shared" si="167"/>
        <v xml:space="preserve"> تربية رياضية </v>
      </c>
      <c r="CP106" s="22" t="str">
        <f t="shared" si="168"/>
        <v xml:space="preserve">نشاط </v>
      </c>
      <c r="CQ106" s="22" t="str">
        <f t="shared" si="169"/>
        <v xml:space="preserve">مهنية </v>
      </c>
      <c r="CR106" s="22">
        <f t="shared" si="170"/>
        <v>1</v>
      </c>
      <c r="CS106" s="22">
        <f t="shared" si="171"/>
        <v>1</v>
      </c>
      <c r="CT106" s="22">
        <f t="shared" si="172"/>
        <v>1</v>
      </c>
      <c r="CU106" s="22">
        <f t="shared" si="173"/>
        <v>1</v>
      </c>
      <c r="CV106" s="22">
        <f t="shared" si="174"/>
        <v>1</v>
      </c>
      <c r="CW106" s="22">
        <f t="shared" si="175"/>
        <v>1</v>
      </c>
      <c r="CX106" s="22">
        <f t="shared" si="176"/>
        <v>1</v>
      </c>
      <c r="CY106" s="22">
        <f t="shared" si="177"/>
        <v>0</v>
      </c>
      <c r="CZ106" s="22">
        <f t="shared" si="178"/>
        <v>0</v>
      </c>
      <c r="DA106" s="22">
        <f t="shared" si="179"/>
        <v>1</v>
      </c>
      <c r="DB106" s="22">
        <f t="shared" si="180"/>
        <v>1</v>
      </c>
      <c r="DC106" s="22">
        <f t="shared" si="181"/>
        <v>1</v>
      </c>
      <c r="DD106" s="22">
        <f t="shared" si="182"/>
        <v>1</v>
      </c>
      <c r="DE106" s="22">
        <f t="shared" si="183"/>
        <v>1</v>
      </c>
      <c r="DF106" s="22">
        <f t="shared" si="184"/>
        <v>1</v>
      </c>
      <c r="DG106" s="22">
        <f t="shared" si="185"/>
        <v>1</v>
      </c>
      <c r="DH106" s="22">
        <f t="shared" si="186"/>
        <v>14</v>
      </c>
      <c r="DI106" s="22">
        <f t="shared" si="187"/>
        <v>7.5</v>
      </c>
      <c r="DJ106" s="22">
        <f t="shared" si="188"/>
        <v>6.5</v>
      </c>
      <c r="DK106" s="23">
        <f t="shared" si="189"/>
        <v>1</v>
      </c>
      <c r="DL106" s="23">
        <f t="shared" si="190"/>
        <v>1</v>
      </c>
      <c r="DM106" s="24">
        <f t="shared" si="191"/>
        <v>2</v>
      </c>
      <c r="DN106" s="25" t="str">
        <f t="shared" si="192"/>
        <v>دور ثانى فى</v>
      </c>
      <c r="DO106" s="25" t="str">
        <f t="shared" si="193"/>
        <v xml:space="preserve">تاريخعلم نفس </v>
      </c>
      <c r="DP106" s="125">
        <f t="shared" si="194"/>
        <v>38.5</v>
      </c>
      <c r="DQ106" s="23">
        <f t="shared" si="195"/>
        <v>0</v>
      </c>
      <c r="DR106" s="23">
        <f t="shared" si="196"/>
        <v>0</v>
      </c>
      <c r="DS106" s="24">
        <f t="shared" si="197"/>
        <v>0</v>
      </c>
      <c r="DT106" s="25" t="str">
        <f t="shared" si="198"/>
        <v/>
      </c>
      <c r="DU106" s="25" t="str">
        <f t="shared" si="199"/>
        <v/>
      </c>
      <c r="DV106" s="127">
        <f t="shared" si="200"/>
        <v>59.5</v>
      </c>
    </row>
    <row r="107" spans="1:126" ht="21" thickTop="1" thickBot="1">
      <c r="A107" s="97">
        <f t="shared" si="137"/>
        <v>94</v>
      </c>
      <c r="B107" s="180" t="s">
        <v>194</v>
      </c>
      <c r="C107" s="100">
        <v>1527</v>
      </c>
      <c r="D107" s="152">
        <v>9</v>
      </c>
      <c r="E107" s="152" t="s">
        <v>68</v>
      </c>
      <c r="F107" s="100" t="s">
        <v>77</v>
      </c>
      <c r="G107" s="101" t="s">
        <v>69</v>
      </c>
      <c r="H107" s="152" t="s">
        <v>81</v>
      </c>
      <c r="I107" s="153" t="s">
        <v>80</v>
      </c>
      <c r="J107" s="135">
        <v>35667</v>
      </c>
      <c r="K107" s="97">
        <f t="shared" si="138"/>
        <v>6</v>
      </c>
      <c r="L107" s="13">
        <f t="shared" si="139"/>
        <v>1</v>
      </c>
      <c r="M107" s="13">
        <f t="shared" si="140"/>
        <v>16</v>
      </c>
      <c r="N107" s="97">
        <v>555</v>
      </c>
      <c r="O107" s="102"/>
      <c r="P107" s="103"/>
      <c r="Q107" s="103">
        <v>14</v>
      </c>
      <c r="R107" s="103"/>
      <c r="S107" s="104">
        <f t="shared" si="141"/>
        <v>14</v>
      </c>
      <c r="T107" s="105"/>
      <c r="U107" s="103">
        <v>13.5</v>
      </c>
      <c r="V107" s="103"/>
      <c r="W107" s="104">
        <f t="shared" si="142"/>
        <v>13.5</v>
      </c>
      <c r="X107" s="105"/>
      <c r="Y107" s="164">
        <v>2.5</v>
      </c>
      <c r="Z107" s="103"/>
      <c r="AA107" s="104">
        <f t="shared" si="205"/>
        <v>2.5</v>
      </c>
      <c r="AB107" s="106"/>
      <c r="AC107" s="97">
        <v>2</v>
      </c>
      <c r="AD107" s="97"/>
      <c r="AE107" s="97">
        <f t="shared" si="143"/>
        <v>2</v>
      </c>
      <c r="AF107" s="106"/>
      <c r="AG107" s="97">
        <v>2.5</v>
      </c>
      <c r="AH107" s="97"/>
      <c r="AI107" s="97">
        <f t="shared" si="144"/>
        <v>2.5</v>
      </c>
      <c r="AJ107" s="106"/>
      <c r="AK107" s="97"/>
      <c r="AL107" s="97">
        <f t="shared" si="145"/>
        <v>0</v>
      </c>
      <c r="AM107" s="106"/>
      <c r="AN107" s="97"/>
      <c r="AO107" s="97">
        <f t="shared" si="146"/>
        <v>0</v>
      </c>
      <c r="AP107" s="106">
        <v>3</v>
      </c>
      <c r="AQ107" s="97">
        <v>8</v>
      </c>
      <c r="AR107" s="97">
        <f t="shared" si="147"/>
        <v>11</v>
      </c>
      <c r="AS107" s="106">
        <v>3</v>
      </c>
      <c r="AT107" s="97">
        <v>12</v>
      </c>
      <c r="AU107" s="97">
        <f t="shared" si="148"/>
        <v>15</v>
      </c>
      <c r="AV107" s="107">
        <f t="shared" si="149"/>
        <v>60.5</v>
      </c>
      <c r="AW107" s="106"/>
      <c r="AX107" s="97">
        <v>1</v>
      </c>
      <c r="AY107" s="97">
        <v>4</v>
      </c>
      <c r="AZ107" s="97"/>
      <c r="BA107" s="97"/>
      <c r="BB107" s="97">
        <f t="shared" si="150"/>
        <v>5</v>
      </c>
      <c r="BC107" s="106"/>
      <c r="BD107" s="97">
        <v>5.5</v>
      </c>
      <c r="BE107" s="97"/>
      <c r="BF107" s="108">
        <f t="shared" si="151"/>
        <v>5.5</v>
      </c>
      <c r="BG107" s="106"/>
      <c r="BH107" s="97">
        <v>7</v>
      </c>
      <c r="BI107" s="97"/>
      <c r="BJ107" s="108">
        <f t="shared" si="152"/>
        <v>7</v>
      </c>
      <c r="BK107" s="106"/>
      <c r="BL107" s="97">
        <v>7</v>
      </c>
      <c r="BM107" s="97"/>
      <c r="BN107" s="108">
        <f t="shared" si="153"/>
        <v>7</v>
      </c>
      <c r="BO107" s="106"/>
      <c r="BP107" s="97">
        <v>7</v>
      </c>
      <c r="BQ107" s="97"/>
      <c r="BR107" s="108">
        <f t="shared" si="154"/>
        <v>7</v>
      </c>
      <c r="BS107" s="106"/>
      <c r="BT107" s="97" t="s">
        <v>85</v>
      </c>
      <c r="BU107" s="97">
        <v>3</v>
      </c>
      <c r="BV107" s="97"/>
      <c r="BW107" s="97"/>
      <c r="BX107" s="97">
        <f t="shared" si="155"/>
        <v>3</v>
      </c>
      <c r="BY107" s="27" t="str">
        <f t="shared" si="156"/>
        <v>دور ثانى فى</v>
      </c>
      <c r="BZ107" s="29" t="str">
        <f t="shared" si="157"/>
        <v xml:space="preserve">  عربى  لغة أولى   لغة ثانية  جبر   تفاضل تاريخعلم نفس   مجموع كلى   حاسب آلى   دين   وطنية  تربية رياضية نشاط مهنية </v>
      </c>
      <c r="CB107" s="22" t="str">
        <f t="shared" si="158"/>
        <v xml:space="preserve">  عربى </v>
      </c>
      <c r="CC107" s="22" t="str">
        <f t="shared" si="159"/>
        <v xml:space="preserve"> لغة أولى </v>
      </c>
      <c r="CD107" s="22" t="str">
        <f t="shared" si="201"/>
        <v xml:space="preserve">  لغة ثانية </v>
      </c>
      <c r="CE107" s="22" t="str">
        <f t="shared" si="202"/>
        <v xml:space="preserve"> جبر </v>
      </c>
      <c r="CF107" s="22" t="str">
        <f t="shared" si="203"/>
        <v xml:space="preserve">  تفاضل </v>
      </c>
      <c r="CG107" s="22" t="str">
        <f t="shared" si="204"/>
        <v>تاريخ</v>
      </c>
      <c r="CH107" s="22" t="str">
        <f t="shared" si="160"/>
        <v xml:space="preserve">علم نفس </v>
      </c>
      <c r="CI107" s="22" t="str">
        <f t="shared" si="161"/>
        <v/>
      </c>
      <c r="CJ107" s="22" t="str">
        <f t="shared" si="162"/>
        <v/>
      </c>
      <c r="CK107" s="22" t="str">
        <f t="shared" si="163"/>
        <v xml:space="preserve">  مجموع كلى </v>
      </c>
      <c r="CL107" s="22" t="str">
        <f t="shared" si="164"/>
        <v xml:space="preserve">  حاسب آلى </v>
      </c>
      <c r="CM107" s="22" t="str">
        <f t="shared" si="165"/>
        <v xml:space="preserve">  دين </v>
      </c>
      <c r="CN107" s="22" t="str">
        <f t="shared" si="166"/>
        <v xml:space="preserve">  وطنية </v>
      </c>
      <c r="CO107" s="22" t="str">
        <f t="shared" si="167"/>
        <v xml:space="preserve"> تربية رياضية </v>
      </c>
      <c r="CP107" s="22" t="str">
        <f t="shared" si="168"/>
        <v xml:space="preserve">نشاط </v>
      </c>
      <c r="CQ107" s="22" t="str">
        <f t="shared" si="169"/>
        <v xml:space="preserve">مهنية </v>
      </c>
      <c r="CR107" s="22">
        <f t="shared" si="170"/>
        <v>1</v>
      </c>
      <c r="CS107" s="22">
        <f t="shared" si="171"/>
        <v>1</v>
      </c>
      <c r="CT107" s="22">
        <f t="shared" si="172"/>
        <v>1</v>
      </c>
      <c r="CU107" s="22">
        <f t="shared" si="173"/>
        <v>1</v>
      </c>
      <c r="CV107" s="22">
        <f t="shared" si="174"/>
        <v>1</v>
      </c>
      <c r="CW107" s="22">
        <f t="shared" si="175"/>
        <v>1</v>
      </c>
      <c r="CX107" s="22">
        <f t="shared" si="176"/>
        <v>1</v>
      </c>
      <c r="CY107" s="22">
        <f t="shared" si="177"/>
        <v>0</v>
      </c>
      <c r="CZ107" s="22">
        <f t="shared" si="178"/>
        <v>0</v>
      </c>
      <c r="DA107" s="22">
        <f t="shared" si="179"/>
        <v>1</v>
      </c>
      <c r="DB107" s="22">
        <f t="shared" si="180"/>
        <v>1</v>
      </c>
      <c r="DC107" s="22">
        <f t="shared" si="181"/>
        <v>1</v>
      </c>
      <c r="DD107" s="22">
        <f t="shared" si="182"/>
        <v>1</v>
      </c>
      <c r="DE107" s="22">
        <f t="shared" si="183"/>
        <v>1</v>
      </c>
      <c r="DF107" s="22">
        <f t="shared" si="184"/>
        <v>1</v>
      </c>
      <c r="DG107" s="22">
        <f t="shared" si="185"/>
        <v>1</v>
      </c>
      <c r="DH107" s="22">
        <f t="shared" si="186"/>
        <v>14</v>
      </c>
      <c r="DI107" s="22">
        <f t="shared" si="187"/>
        <v>5</v>
      </c>
      <c r="DJ107" s="22">
        <f t="shared" si="188"/>
        <v>3</v>
      </c>
      <c r="DK107" s="23">
        <f t="shared" si="189"/>
        <v>1</v>
      </c>
      <c r="DL107" s="23">
        <f t="shared" si="190"/>
        <v>1</v>
      </c>
      <c r="DM107" s="24">
        <f t="shared" si="191"/>
        <v>2</v>
      </c>
      <c r="DN107" s="25" t="str">
        <f t="shared" si="192"/>
        <v>دور ثانى فى</v>
      </c>
      <c r="DO107" s="25" t="str">
        <f t="shared" si="193"/>
        <v xml:space="preserve">تاريخعلم نفس </v>
      </c>
      <c r="DP107" s="125">
        <f t="shared" si="194"/>
        <v>34.5</v>
      </c>
      <c r="DQ107" s="23">
        <f t="shared" si="195"/>
        <v>0</v>
      </c>
      <c r="DR107" s="23">
        <f t="shared" si="196"/>
        <v>0</v>
      </c>
      <c r="DS107" s="24">
        <f t="shared" si="197"/>
        <v>0</v>
      </c>
      <c r="DT107" s="25" t="str">
        <f t="shared" si="198"/>
        <v/>
      </c>
      <c r="DU107" s="25" t="str">
        <f t="shared" si="199"/>
        <v/>
      </c>
      <c r="DV107" s="127">
        <f t="shared" si="200"/>
        <v>58.5</v>
      </c>
    </row>
    <row r="108" spans="1:126" ht="21" thickTop="1" thickBot="1">
      <c r="A108" s="97">
        <f t="shared" si="137"/>
        <v>95</v>
      </c>
      <c r="B108" s="180" t="s">
        <v>195</v>
      </c>
      <c r="C108" s="100">
        <v>1528</v>
      </c>
      <c r="D108" s="152">
        <v>9</v>
      </c>
      <c r="E108" s="152" t="s">
        <v>68</v>
      </c>
      <c r="F108" s="100" t="s">
        <v>77</v>
      </c>
      <c r="G108" s="101" t="s">
        <v>69</v>
      </c>
      <c r="H108" s="152" t="s">
        <v>82</v>
      </c>
      <c r="I108" s="153" t="s">
        <v>80</v>
      </c>
      <c r="J108" s="135">
        <v>35491</v>
      </c>
      <c r="K108" s="97">
        <f t="shared" si="138"/>
        <v>29</v>
      </c>
      <c r="L108" s="13">
        <f t="shared" si="139"/>
        <v>6</v>
      </c>
      <c r="M108" s="13">
        <f t="shared" si="140"/>
        <v>16</v>
      </c>
      <c r="N108" s="97">
        <v>556</v>
      </c>
      <c r="O108" s="102"/>
      <c r="P108" s="103"/>
      <c r="Q108" s="103">
        <v>12</v>
      </c>
      <c r="R108" s="103"/>
      <c r="S108" s="104">
        <f t="shared" si="141"/>
        <v>12</v>
      </c>
      <c r="T108" s="105"/>
      <c r="U108" s="103">
        <v>12</v>
      </c>
      <c r="V108" s="103"/>
      <c r="W108" s="104">
        <f t="shared" si="142"/>
        <v>12</v>
      </c>
      <c r="X108" s="105"/>
      <c r="Y108" s="164">
        <v>6.5</v>
      </c>
      <c r="Z108" s="103"/>
      <c r="AA108" s="104">
        <f t="shared" si="205"/>
        <v>6.5</v>
      </c>
      <c r="AB108" s="106"/>
      <c r="AC108" s="97">
        <v>2.5</v>
      </c>
      <c r="AD108" s="97"/>
      <c r="AE108" s="97">
        <f t="shared" si="143"/>
        <v>2.5</v>
      </c>
      <c r="AF108" s="106"/>
      <c r="AG108" s="97">
        <v>2.5</v>
      </c>
      <c r="AH108" s="97"/>
      <c r="AI108" s="97">
        <f t="shared" si="144"/>
        <v>2.5</v>
      </c>
      <c r="AJ108" s="106"/>
      <c r="AK108" s="97"/>
      <c r="AL108" s="97">
        <f t="shared" si="145"/>
        <v>0</v>
      </c>
      <c r="AM108" s="106"/>
      <c r="AN108" s="97"/>
      <c r="AO108" s="97">
        <f t="shared" si="146"/>
        <v>0</v>
      </c>
      <c r="AP108" s="106">
        <v>2</v>
      </c>
      <c r="AQ108" s="97">
        <v>10.5</v>
      </c>
      <c r="AR108" s="97">
        <f t="shared" si="147"/>
        <v>12.5</v>
      </c>
      <c r="AS108" s="106">
        <v>3.5</v>
      </c>
      <c r="AT108" s="97">
        <v>14.5</v>
      </c>
      <c r="AU108" s="97">
        <f t="shared" si="148"/>
        <v>18</v>
      </c>
      <c r="AV108" s="107">
        <f t="shared" si="149"/>
        <v>66</v>
      </c>
      <c r="AW108" s="106"/>
      <c r="AX108" s="97">
        <v>0.5</v>
      </c>
      <c r="AY108" s="97">
        <v>5</v>
      </c>
      <c r="AZ108" s="97"/>
      <c r="BA108" s="97"/>
      <c r="BB108" s="97">
        <f t="shared" si="150"/>
        <v>5.5</v>
      </c>
      <c r="BC108" s="106"/>
      <c r="BD108" s="97">
        <v>6</v>
      </c>
      <c r="BE108" s="97"/>
      <c r="BF108" s="108">
        <f t="shared" si="151"/>
        <v>6</v>
      </c>
      <c r="BG108" s="106"/>
      <c r="BH108" s="97">
        <v>7.5</v>
      </c>
      <c r="BI108" s="97"/>
      <c r="BJ108" s="108">
        <f t="shared" si="152"/>
        <v>7.5</v>
      </c>
      <c r="BK108" s="106"/>
      <c r="BL108" s="97">
        <v>7</v>
      </c>
      <c r="BM108" s="97"/>
      <c r="BN108" s="108">
        <f t="shared" si="153"/>
        <v>7</v>
      </c>
      <c r="BO108" s="106"/>
      <c r="BP108" s="97" t="s">
        <v>85</v>
      </c>
      <c r="BQ108" s="97"/>
      <c r="BR108" s="108">
        <f t="shared" si="154"/>
        <v>0</v>
      </c>
      <c r="BS108" s="106"/>
      <c r="BT108" s="97">
        <v>2.5</v>
      </c>
      <c r="BU108" s="97">
        <v>3</v>
      </c>
      <c r="BV108" s="97"/>
      <c r="BW108" s="97"/>
      <c r="BX108" s="97">
        <f t="shared" si="155"/>
        <v>5.5</v>
      </c>
      <c r="BY108" s="27" t="str">
        <f t="shared" si="156"/>
        <v>دور ثانى فى</v>
      </c>
      <c r="BZ108" s="29" t="str">
        <f t="shared" si="157"/>
        <v xml:space="preserve">  عربى  لغة أولى   لغة ثانية  جبر   تفاضل تاريخعلم نفس   مجموع كلى   حاسب آلى   دين   وطنية  تربية رياضية نشاط مهنية </v>
      </c>
      <c r="CB108" s="22" t="str">
        <f t="shared" si="158"/>
        <v xml:space="preserve">  عربى </v>
      </c>
      <c r="CC108" s="22" t="str">
        <f t="shared" si="159"/>
        <v xml:space="preserve"> لغة أولى </v>
      </c>
      <c r="CD108" s="22" t="str">
        <f t="shared" si="201"/>
        <v xml:space="preserve">  لغة ثانية </v>
      </c>
      <c r="CE108" s="22" t="str">
        <f t="shared" si="202"/>
        <v xml:space="preserve"> جبر </v>
      </c>
      <c r="CF108" s="22" t="str">
        <f t="shared" si="203"/>
        <v xml:space="preserve">  تفاضل </v>
      </c>
      <c r="CG108" s="22" t="str">
        <f t="shared" si="204"/>
        <v>تاريخ</v>
      </c>
      <c r="CH108" s="22" t="str">
        <f t="shared" si="160"/>
        <v xml:space="preserve">علم نفس </v>
      </c>
      <c r="CI108" s="22" t="str">
        <f t="shared" si="161"/>
        <v/>
      </c>
      <c r="CJ108" s="22" t="str">
        <f t="shared" si="162"/>
        <v/>
      </c>
      <c r="CK108" s="22" t="str">
        <f t="shared" si="163"/>
        <v xml:space="preserve">  مجموع كلى </v>
      </c>
      <c r="CL108" s="22" t="str">
        <f t="shared" si="164"/>
        <v xml:space="preserve">  حاسب آلى </v>
      </c>
      <c r="CM108" s="22" t="str">
        <f t="shared" si="165"/>
        <v xml:space="preserve">  دين </v>
      </c>
      <c r="CN108" s="22" t="str">
        <f t="shared" si="166"/>
        <v xml:space="preserve">  وطنية </v>
      </c>
      <c r="CO108" s="22" t="str">
        <f t="shared" si="167"/>
        <v xml:space="preserve"> تربية رياضية </v>
      </c>
      <c r="CP108" s="22" t="str">
        <f t="shared" si="168"/>
        <v xml:space="preserve">نشاط </v>
      </c>
      <c r="CQ108" s="22" t="str">
        <f t="shared" si="169"/>
        <v xml:space="preserve">مهنية </v>
      </c>
      <c r="CR108" s="22">
        <f t="shared" si="170"/>
        <v>1</v>
      </c>
      <c r="CS108" s="22">
        <f t="shared" si="171"/>
        <v>1</v>
      </c>
      <c r="CT108" s="22">
        <f t="shared" si="172"/>
        <v>1</v>
      </c>
      <c r="CU108" s="22">
        <f t="shared" si="173"/>
        <v>1</v>
      </c>
      <c r="CV108" s="22">
        <f t="shared" si="174"/>
        <v>1</v>
      </c>
      <c r="CW108" s="22">
        <f t="shared" si="175"/>
        <v>1</v>
      </c>
      <c r="CX108" s="22">
        <f t="shared" si="176"/>
        <v>1</v>
      </c>
      <c r="CY108" s="22">
        <f t="shared" si="177"/>
        <v>0</v>
      </c>
      <c r="CZ108" s="22">
        <f t="shared" si="178"/>
        <v>0</v>
      </c>
      <c r="DA108" s="22">
        <f t="shared" si="179"/>
        <v>1</v>
      </c>
      <c r="DB108" s="22">
        <f t="shared" si="180"/>
        <v>1</v>
      </c>
      <c r="DC108" s="22">
        <f t="shared" si="181"/>
        <v>1</v>
      </c>
      <c r="DD108" s="22">
        <f t="shared" si="182"/>
        <v>1</v>
      </c>
      <c r="DE108" s="22">
        <f t="shared" si="183"/>
        <v>1</v>
      </c>
      <c r="DF108" s="22">
        <f t="shared" si="184"/>
        <v>1</v>
      </c>
      <c r="DG108" s="22">
        <f t="shared" si="185"/>
        <v>1</v>
      </c>
      <c r="DH108" s="22">
        <f t="shared" si="186"/>
        <v>14</v>
      </c>
      <c r="DI108" s="22">
        <f t="shared" si="187"/>
        <v>5.5</v>
      </c>
      <c r="DJ108" s="22">
        <f t="shared" si="188"/>
        <v>5.5</v>
      </c>
      <c r="DK108" s="23">
        <f t="shared" si="189"/>
        <v>1</v>
      </c>
      <c r="DL108" s="23">
        <f t="shared" si="190"/>
        <v>1</v>
      </c>
      <c r="DM108" s="24">
        <f t="shared" si="191"/>
        <v>2</v>
      </c>
      <c r="DN108" s="25" t="str">
        <f t="shared" si="192"/>
        <v>دور ثانى فى</v>
      </c>
      <c r="DO108" s="25" t="str">
        <f t="shared" si="193"/>
        <v xml:space="preserve">تاريخعلم نفس </v>
      </c>
      <c r="DP108" s="125">
        <f t="shared" si="194"/>
        <v>35.5</v>
      </c>
      <c r="DQ108" s="23">
        <f t="shared" si="195"/>
        <v>0</v>
      </c>
      <c r="DR108" s="23">
        <f t="shared" si="196"/>
        <v>0</v>
      </c>
      <c r="DS108" s="24">
        <f t="shared" si="197"/>
        <v>0</v>
      </c>
      <c r="DT108" s="25" t="str">
        <f t="shared" si="198"/>
        <v/>
      </c>
      <c r="DU108" s="25" t="str">
        <f t="shared" si="199"/>
        <v/>
      </c>
      <c r="DV108" s="127">
        <f t="shared" si="200"/>
        <v>63.5</v>
      </c>
    </row>
    <row r="109" spans="1:126" ht="21" thickTop="1" thickBot="1">
      <c r="A109" s="97">
        <f t="shared" si="137"/>
        <v>96</v>
      </c>
      <c r="B109" s="180" t="s">
        <v>196</v>
      </c>
      <c r="C109" s="100">
        <v>1529</v>
      </c>
      <c r="D109" s="152">
        <v>4</v>
      </c>
      <c r="E109" s="152" t="s">
        <v>68</v>
      </c>
      <c r="F109" s="100" t="s">
        <v>77</v>
      </c>
      <c r="G109" s="101" t="s">
        <v>71</v>
      </c>
      <c r="H109" s="152" t="s">
        <v>82</v>
      </c>
      <c r="I109" s="153" t="s">
        <v>80</v>
      </c>
      <c r="J109" s="135">
        <v>35612</v>
      </c>
      <c r="K109" s="97">
        <f t="shared" si="138"/>
        <v>0</v>
      </c>
      <c r="L109" s="13">
        <f t="shared" si="139"/>
        <v>3</v>
      </c>
      <c r="M109" s="13">
        <f t="shared" si="140"/>
        <v>16</v>
      </c>
      <c r="N109" s="97">
        <v>557</v>
      </c>
      <c r="O109" s="102"/>
      <c r="P109" s="103"/>
      <c r="Q109" s="103">
        <v>20</v>
      </c>
      <c r="R109" s="103"/>
      <c r="S109" s="104">
        <f t="shared" si="141"/>
        <v>20</v>
      </c>
      <c r="T109" s="105"/>
      <c r="U109" s="103">
        <v>17</v>
      </c>
      <c r="V109" s="103"/>
      <c r="W109" s="104">
        <f t="shared" si="142"/>
        <v>17</v>
      </c>
      <c r="X109" s="105"/>
      <c r="Y109" s="164">
        <v>9</v>
      </c>
      <c r="Z109" s="103"/>
      <c r="AA109" s="104">
        <f t="shared" si="205"/>
        <v>9</v>
      </c>
      <c r="AB109" s="106"/>
      <c r="AC109" s="97">
        <v>7.5</v>
      </c>
      <c r="AD109" s="97"/>
      <c r="AE109" s="97">
        <f t="shared" si="143"/>
        <v>7.5</v>
      </c>
      <c r="AF109" s="106"/>
      <c r="AG109" s="97">
        <v>6</v>
      </c>
      <c r="AH109" s="97"/>
      <c r="AI109" s="97">
        <f t="shared" si="144"/>
        <v>6</v>
      </c>
      <c r="AJ109" s="106"/>
      <c r="AK109" s="97"/>
      <c r="AL109" s="97">
        <f t="shared" si="145"/>
        <v>0</v>
      </c>
      <c r="AM109" s="106"/>
      <c r="AN109" s="97"/>
      <c r="AO109" s="97">
        <f t="shared" si="146"/>
        <v>0</v>
      </c>
      <c r="AP109" s="106">
        <v>3.5</v>
      </c>
      <c r="AQ109" s="97">
        <v>13</v>
      </c>
      <c r="AR109" s="97">
        <f t="shared" si="147"/>
        <v>16.5</v>
      </c>
      <c r="AS109" s="106">
        <v>4</v>
      </c>
      <c r="AT109" s="97">
        <v>15</v>
      </c>
      <c r="AU109" s="97">
        <f t="shared" si="148"/>
        <v>19</v>
      </c>
      <c r="AV109" s="107">
        <f t="shared" si="149"/>
        <v>95</v>
      </c>
      <c r="AW109" s="106"/>
      <c r="AX109" s="97">
        <v>3</v>
      </c>
      <c r="AY109" s="97">
        <v>4.5</v>
      </c>
      <c r="AZ109" s="97"/>
      <c r="BA109" s="97"/>
      <c r="BB109" s="97">
        <f t="shared" si="150"/>
        <v>7.5</v>
      </c>
      <c r="BC109" s="106"/>
      <c r="BD109" s="97">
        <v>6.5</v>
      </c>
      <c r="BE109" s="97"/>
      <c r="BF109" s="108">
        <f t="shared" si="151"/>
        <v>6.5</v>
      </c>
      <c r="BG109" s="106"/>
      <c r="BH109" s="97">
        <v>7</v>
      </c>
      <c r="BI109" s="97"/>
      <c r="BJ109" s="108">
        <f t="shared" si="152"/>
        <v>7</v>
      </c>
      <c r="BK109" s="106"/>
      <c r="BL109" s="97">
        <v>7</v>
      </c>
      <c r="BM109" s="97"/>
      <c r="BN109" s="108">
        <f t="shared" si="153"/>
        <v>7</v>
      </c>
      <c r="BO109" s="106"/>
      <c r="BP109" s="97" t="s">
        <v>85</v>
      </c>
      <c r="BQ109" s="97"/>
      <c r="BR109" s="108">
        <f t="shared" si="154"/>
        <v>0</v>
      </c>
      <c r="BS109" s="106"/>
      <c r="BT109" s="97">
        <v>2.5</v>
      </c>
      <c r="BU109" s="97">
        <v>3.5</v>
      </c>
      <c r="BV109" s="97"/>
      <c r="BW109" s="97"/>
      <c r="BX109" s="97">
        <f t="shared" si="155"/>
        <v>6</v>
      </c>
      <c r="BY109" s="27" t="str">
        <f t="shared" si="156"/>
        <v>دور ثانى فى</v>
      </c>
      <c r="BZ109" s="29" t="str">
        <f t="shared" si="157"/>
        <v xml:space="preserve">  عربى  لغة أولى   لغة ثانية  جبر   تفاضل تاريخعلم نفس   مجموع كلى   حاسب آلى   دين   وطنية  تربية رياضية نشاط مهنية </v>
      </c>
      <c r="CB109" s="22" t="str">
        <f t="shared" si="158"/>
        <v xml:space="preserve">  عربى </v>
      </c>
      <c r="CC109" s="22" t="str">
        <f t="shared" si="159"/>
        <v xml:space="preserve"> لغة أولى </v>
      </c>
      <c r="CD109" s="22" t="str">
        <f t="shared" si="201"/>
        <v xml:space="preserve">  لغة ثانية </v>
      </c>
      <c r="CE109" s="22" t="str">
        <f t="shared" si="202"/>
        <v xml:space="preserve"> جبر </v>
      </c>
      <c r="CF109" s="22" t="str">
        <f t="shared" si="203"/>
        <v xml:space="preserve">  تفاضل </v>
      </c>
      <c r="CG109" s="22" t="str">
        <f t="shared" si="204"/>
        <v>تاريخ</v>
      </c>
      <c r="CH109" s="22" t="str">
        <f t="shared" si="160"/>
        <v xml:space="preserve">علم نفس </v>
      </c>
      <c r="CI109" s="22" t="str">
        <f t="shared" si="161"/>
        <v/>
      </c>
      <c r="CJ109" s="22" t="str">
        <f t="shared" si="162"/>
        <v/>
      </c>
      <c r="CK109" s="22" t="str">
        <f t="shared" si="163"/>
        <v xml:space="preserve">  مجموع كلى </v>
      </c>
      <c r="CL109" s="22" t="str">
        <f t="shared" si="164"/>
        <v xml:space="preserve">  حاسب آلى </v>
      </c>
      <c r="CM109" s="22" t="str">
        <f t="shared" si="165"/>
        <v xml:space="preserve">  دين </v>
      </c>
      <c r="CN109" s="22" t="str">
        <f t="shared" si="166"/>
        <v xml:space="preserve">  وطنية </v>
      </c>
      <c r="CO109" s="22" t="str">
        <f t="shared" si="167"/>
        <v xml:space="preserve"> تربية رياضية </v>
      </c>
      <c r="CP109" s="22" t="str">
        <f t="shared" si="168"/>
        <v xml:space="preserve">نشاط </v>
      </c>
      <c r="CQ109" s="22" t="str">
        <f t="shared" si="169"/>
        <v xml:space="preserve">مهنية </v>
      </c>
      <c r="CR109" s="22">
        <f t="shared" si="170"/>
        <v>1</v>
      </c>
      <c r="CS109" s="22">
        <f t="shared" si="171"/>
        <v>1</v>
      </c>
      <c r="CT109" s="22">
        <f t="shared" si="172"/>
        <v>1</v>
      </c>
      <c r="CU109" s="22">
        <f t="shared" si="173"/>
        <v>1</v>
      </c>
      <c r="CV109" s="22">
        <f t="shared" si="174"/>
        <v>1</v>
      </c>
      <c r="CW109" s="22">
        <f t="shared" si="175"/>
        <v>1</v>
      </c>
      <c r="CX109" s="22">
        <f t="shared" si="176"/>
        <v>1</v>
      </c>
      <c r="CY109" s="22">
        <f t="shared" si="177"/>
        <v>0</v>
      </c>
      <c r="CZ109" s="22">
        <f t="shared" si="178"/>
        <v>0</v>
      </c>
      <c r="DA109" s="22">
        <f t="shared" si="179"/>
        <v>1</v>
      </c>
      <c r="DB109" s="22">
        <f t="shared" si="180"/>
        <v>1</v>
      </c>
      <c r="DC109" s="22">
        <f t="shared" si="181"/>
        <v>1</v>
      </c>
      <c r="DD109" s="22">
        <f t="shared" si="182"/>
        <v>1</v>
      </c>
      <c r="DE109" s="22">
        <f t="shared" si="183"/>
        <v>1</v>
      </c>
      <c r="DF109" s="22">
        <f t="shared" si="184"/>
        <v>1</v>
      </c>
      <c r="DG109" s="22">
        <f t="shared" si="185"/>
        <v>1</v>
      </c>
      <c r="DH109" s="22">
        <f t="shared" si="186"/>
        <v>14</v>
      </c>
      <c r="DI109" s="22">
        <f t="shared" si="187"/>
        <v>7.5</v>
      </c>
      <c r="DJ109" s="22">
        <f t="shared" si="188"/>
        <v>6</v>
      </c>
      <c r="DK109" s="23">
        <f t="shared" si="189"/>
        <v>1</v>
      </c>
      <c r="DL109" s="23">
        <f t="shared" si="190"/>
        <v>1</v>
      </c>
      <c r="DM109" s="24">
        <f t="shared" si="191"/>
        <v>2</v>
      </c>
      <c r="DN109" s="25" t="str">
        <f t="shared" si="192"/>
        <v>دور ثانى فى</v>
      </c>
      <c r="DO109" s="25" t="str">
        <f t="shared" si="193"/>
        <v xml:space="preserve">تاريخعلم نفس </v>
      </c>
      <c r="DP109" s="125">
        <f t="shared" si="194"/>
        <v>59.5</v>
      </c>
      <c r="DQ109" s="23">
        <f t="shared" si="195"/>
        <v>0</v>
      </c>
      <c r="DR109" s="23">
        <f t="shared" si="196"/>
        <v>0</v>
      </c>
      <c r="DS109" s="24">
        <f t="shared" si="197"/>
        <v>0</v>
      </c>
      <c r="DT109" s="25" t="str">
        <f t="shared" si="198"/>
        <v/>
      </c>
      <c r="DU109" s="25" t="str">
        <f t="shared" si="199"/>
        <v/>
      </c>
      <c r="DV109" s="127">
        <f t="shared" si="200"/>
        <v>87.5</v>
      </c>
    </row>
    <row r="110" spans="1:126" ht="21" thickTop="1" thickBot="1">
      <c r="A110" s="97">
        <f t="shared" ref="A110:A141" si="206">IF(B110&lt;&gt;"",ROW()-13,"")</f>
        <v>97</v>
      </c>
      <c r="B110" s="180" t="s">
        <v>197</v>
      </c>
      <c r="C110" s="100">
        <v>1530</v>
      </c>
      <c r="D110" s="152">
        <v>4</v>
      </c>
      <c r="E110" s="152" t="s">
        <v>68</v>
      </c>
      <c r="F110" s="100" t="s">
        <v>77</v>
      </c>
      <c r="G110" s="101" t="s">
        <v>71</v>
      </c>
      <c r="H110" s="152" t="s">
        <v>82</v>
      </c>
      <c r="I110" s="153" t="s">
        <v>80</v>
      </c>
      <c r="J110" s="135">
        <v>35659</v>
      </c>
      <c r="K110" s="97">
        <f t="shared" ref="K110:K141" si="207">IF(J110&gt;1,DATEDIF(J110,$L$11,"md"),"")</f>
        <v>14</v>
      </c>
      <c r="L110" s="13">
        <f t="shared" ref="L110:L141" si="208">IF(J110&gt;1,DATEDIF(J110,$L$11,"ym"),"")</f>
        <v>1</v>
      </c>
      <c r="M110" s="13">
        <f t="shared" ref="M110:M141" si="209">IF(J110&gt;1,DATEDIF(J110,$L$11,"y"),"")</f>
        <v>16</v>
      </c>
      <c r="N110" s="97">
        <v>558</v>
      </c>
      <c r="O110" s="102"/>
      <c r="P110" s="103"/>
      <c r="Q110" s="103">
        <v>13.5</v>
      </c>
      <c r="R110" s="103"/>
      <c r="S110" s="104">
        <f t="shared" ref="S110:S141" si="210">SUM(P110:R110)</f>
        <v>13.5</v>
      </c>
      <c r="T110" s="105"/>
      <c r="U110" s="103">
        <v>13.5</v>
      </c>
      <c r="V110" s="103"/>
      <c r="W110" s="104">
        <f t="shared" ref="W110:W141" si="211">SUM(T110:V110)</f>
        <v>13.5</v>
      </c>
      <c r="X110" s="105"/>
      <c r="Y110" s="164">
        <v>8.5</v>
      </c>
      <c r="Z110" s="103"/>
      <c r="AA110" s="104">
        <f t="shared" ref="AA110:AA138" si="212">SUM(X110:Z110)</f>
        <v>8.5</v>
      </c>
      <c r="AB110" s="106"/>
      <c r="AC110" s="97">
        <v>4.5</v>
      </c>
      <c r="AD110" s="97"/>
      <c r="AE110" s="97">
        <f t="shared" ref="AE110:AE141" si="213">SUM(AB110:AD110)</f>
        <v>4.5</v>
      </c>
      <c r="AF110" s="106"/>
      <c r="AG110" s="97">
        <v>5.5</v>
      </c>
      <c r="AH110" s="97"/>
      <c r="AI110" s="97">
        <f t="shared" ref="AI110:AI141" si="214">SUM(AF110:AH110)</f>
        <v>5.5</v>
      </c>
      <c r="AJ110" s="106"/>
      <c r="AK110" s="97"/>
      <c r="AL110" s="97">
        <f t="shared" ref="AL110:AL141" si="215">SUM(AJ110:AK110)</f>
        <v>0</v>
      </c>
      <c r="AM110" s="106"/>
      <c r="AN110" s="97"/>
      <c r="AO110" s="97">
        <f t="shared" ref="AO110:AO141" si="216">SUM(AM110:AN110)</f>
        <v>0</v>
      </c>
      <c r="AP110" s="106">
        <v>3</v>
      </c>
      <c r="AQ110" s="97">
        <v>11</v>
      </c>
      <c r="AR110" s="97">
        <f t="shared" ref="AR110:AR141" si="217">SUM(AP110:AQ110)</f>
        <v>14</v>
      </c>
      <c r="AS110" s="106">
        <v>4</v>
      </c>
      <c r="AT110" s="97">
        <v>11.5</v>
      </c>
      <c r="AU110" s="97">
        <f t="shared" ref="AU110:AU141" si="218">SUM(AS110:AT110)</f>
        <v>15.5</v>
      </c>
      <c r="AV110" s="107">
        <f t="shared" ref="AV110:AV141" si="219">SUM(S110,W110,AA110,AE110,AI110,AL110,AO110,AR110,AU110)</f>
        <v>75</v>
      </c>
      <c r="AW110" s="106"/>
      <c r="AX110" s="97">
        <v>3</v>
      </c>
      <c r="AY110" s="97">
        <v>4.5</v>
      </c>
      <c r="AZ110" s="97"/>
      <c r="BA110" s="97"/>
      <c r="BB110" s="97">
        <f t="shared" ref="BB110:BB141" si="220">SUM(AW110:BA110)</f>
        <v>7.5</v>
      </c>
      <c r="BC110" s="106"/>
      <c r="BD110" s="97">
        <v>6.5</v>
      </c>
      <c r="BE110" s="97"/>
      <c r="BF110" s="108">
        <f t="shared" ref="BF110:BF141" si="221">SUM(BC110:BE110)</f>
        <v>6.5</v>
      </c>
      <c r="BG110" s="106"/>
      <c r="BH110" s="97">
        <v>8</v>
      </c>
      <c r="BI110" s="97"/>
      <c r="BJ110" s="108">
        <f t="shared" ref="BJ110:BJ141" si="222">SUM(BG110:BI110)</f>
        <v>8</v>
      </c>
      <c r="BK110" s="106"/>
      <c r="BL110" s="97">
        <v>7</v>
      </c>
      <c r="BM110" s="97"/>
      <c r="BN110" s="108">
        <f t="shared" ref="BN110:BN141" si="223">SUM(BK110:BM110)</f>
        <v>7</v>
      </c>
      <c r="BO110" s="106"/>
      <c r="BP110" s="97" t="s">
        <v>85</v>
      </c>
      <c r="BQ110" s="97"/>
      <c r="BR110" s="108">
        <f t="shared" ref="BR110:BR141" si="224">SUM(BO110:BQ110)</f>
        <v>0</v>
      </c>
      <c r="BS110" s="106"/>
      <c r="BT110" s="97">
        <v>2.5</v>
      </c>
      <c r="BU110" s="97">
        <v>2.5</v>
      </c>
      <c r="BV110" s="97"/>
      <c r="BW110" s="97"/>
      <c r="BX110" s="97">
        <f t="shared" ref="BX110:BX141" si="225">SUM(BS110:BW110)</f>
        <v>5</v>
      </c>
      <c r="BY110" s="27" t="str">
        <f t="shared" ref="BY110:BY141" si="226">IF(DH110=0,"ناجح ومنقول للصف الثانى",IF(DH110&gt;0,"دور ثانى فى"," " ))</f>
        <v>دور ثانى فى</v>
      </c>
      <c r="BZ110" s="29" t="str">
        <f t="shared" ref="BZ110:BZ141" si="227">CONCATENATE(CB110,CC110,CD110,CE110,CF110,CG110,CH110,CI110,CJ110,CK110,CL110,CM110,CN110,CO110,CP110,CQ110)</f>
        <v xml:space="preserve">  عربى  لغة أولى   لغة ثانية  جبر   تفاضل تاريخعلم نفس   مجموع كلى   حاسب آلى   دين   وطنية  تربية رياضية نشاط مهنية </v>
      </c>
      <c r="CB110" s="22" t="str">
        <f t="shared" ref="CB110:CB141" si="228">IF(OR(R110&lt;6,S110&lt;30),"  عربى "," ")</f>
        <v xml:space="preserve">  عربى </v>
      </c>
      <c r="CC110" s="22" t="str">
        <f t="shared" ref="CC110:CC141" si="229">IF(OR(V110&lt;5,W110&lt;20)," لغة أولى "," ")</f>
        <v xml:space="preserve"> لغة أولى </v>
      </c>
      <c r="CD110" s="22" t="str">
        <f t="shared" si="201"/>
        <v xml:space="preserve">  لغة ثانية </v>
      </c>
      <c r="CE110" s="22" t="str">
        <f t="shared" si="202"/>
        <v xml:space="preserve"> جبر </v>
      </c>
      <c r="CF110" s="22" t="str">
        <f t="shared" si="203"/>
        <v xml:space="preserve">  تفاضل </v>
      </c>
      <c r="CG110" s="22" t="str">
        <f t="shared" si="204"/>
        <v>تاريخ</v>
      </c>
      <c r="CH110" s="22" t="str">
        <f t="shared" ref="CH110:CH141" si="230">IF(OR(AN110&lt;4,AO110&lt;8),"علم نفس "," ")</f>
        <v xml:space="preserve">علم نفس </v>
      </c>
      <c r="CI110" s="22" t="str">
        <f t="shared" ref="CI110:CI141" si="231">IF(OR(AQ110&lt;4,AR110&lt;8)," جغرافيا "," ")</f>
        <v/>
      </c>
      <c r="CJ110" s="22" t="str">
        <f t="shared" ref="CJ110:CJ141" si="232">IF(OR(AT110&lt;4,AU110&lt;8),"  فلسفة "," ")</f>
        <v/>
      </c>
      <c r="CK110" s="22" t="str">
        <f t="shared" ref="CK110:CK141" si="233">IF(AV110&lt;130,"  مجموع كلى "," ")</f>
        <v xml:space="preserve">  مجموع كلى </v>
      </c>
      <c r="CL110" s="22" t="str">
        <f t="shared" ref="CL110:CL141" si="234">IF(OR(BA110&lt;1.25,BB110&lt;8),"  حاسب آلى "," ")</f>
        <v xml:space="preserve">  حاسب آلى </v>
      </c>
      <c r="CM110" s="22" t="str">
        <f t="shared" ref="CM110:CM141" si="235">IF(OR(BE110&lt;2,BF110&lt;10),"  دين "," ")</f>
        <v xml:space="preserve">  دين </v>
      </c>
      <c r="CN110" s="22" t="str">
        <f t="shared" ref="CN110:CN141" si="236">IF(OR(BI110&lt;2,BJ110&lt;8),"  وطنية "," ")</f>
        <v xml:space="preserve">  وطنية </v>
      </c>
      <c r="CO110" s="22" t="str">
        <f t="shared" ref="CO110:CO141" si="237">IF(OR(BM110&lt;2,BN110&lt;8)," تربية رياضية "," ")</f>
        <v xml:space="preserve"> تربية رياضية </v>
      </c>
      <c r="CP110" s="22" t="str">
        <f t="shared" ref="CP110:CP141" si="238">IF(OR(BQ110&lt;2,BR110&lt;8),"نشاط "," ")</f>
        <v xml:space="preserve">نشاط </v>
      </c>
      <c r="CQ110" s="22" t="str">
        <f t="shared" ref="CQ110:CQ141" si="239">IF(OR(BW110&lt;1.25,BX110&lt;8),"مهنية "," ")</f>
        <v xml:space="preserve">مهنية </v>
      </c>
      <c r="CR110" s="22">
        <f t="shared" ref="CR110:CR141" si="240">IF(OR(R110&lt;6,S110&lt;30),1, 0 )</f>
        <v>1</v>
      </c>
      <c r="CS110" s="22">
        <f t="shared" ref="CS110:CS141" si="241">IF(OR(V110&lt;5,W110&lt;20),1, 0 )</f>
        <v>1</v>
      </c>
      <c r="CT110" s="22">
        <f t="shared" ref="CT110:CT141" si="242">IF(OR(Z110&lt;3,AL110&lt;12),1, 0 )</f>
        <v>1</v>
      </c>
      <c r="CU110" s="22">
        <f t="shared" ref="CU110:CU141" si="243">IF(OR(AD110&lt;2,AE110&lt;8),1, 0 )</f>
        <v>1</v>
      </c>
      <c r="CV110" s="22">
        <f t="shared" ref="CV110:CV141" si="244">IF(OR(AD110&lt;2,AE110&lt;8),1, 0 )</f>
        <v>1</v>
      </c>
      <c r="CW110" s="22">
        <f t="shared" ref="CW110:CW141" si="245">IF(OR(AK110&lt;4,AI110&lt;8),1, 0 )</f>
        <v>1</v>
      </c>
      <c r="CX110" s="22">
        <f t="shared" ref="CX110:CX141" si="246">IF(OR(AN110&lt;4,AO110&lt;8),1, 0 )</f>
        <v>1</v>
      </c>
      <c r="CY110" s="22">
        <f t="shared" ref="CY110:CY141" si="247">IF(OR(AQ110&lt;4,AR110&lt;8),1, 0 )</f>
        <v>0</v>
      </c>
      <c r="CZ110" s="22">
        <f t="shared" ref="CZ110:CZ141" si="248">IF(OR(AT110&lt;4,AU110&lt;8),1, 0 )</f>
        <v>0</v>
      </c>
      <c r="DA110" s="22">
        <f t="shared" ref="DA110:DA141" si="249">IF(OR(AV110&lt;130),1, 0 )</f>
        <v>1</v>
      </c>
      <c r="DB110" s="22">
        <f t="shared" ref="DB110:DB141" si="250">IF(OR(BA110&lt;1.25,BB110&lt;8),1, 0 )</f>
        <v>1</v>
      </c>
      <c r="DC110" s="22">
        <f t="shared" ref="DC110:DC141" si="251">IF(OR(BE110&lt;2,BF110&lt;10),1, 0 )</f>
        <v>1</v>
      </c>
      <c r="DD110" s="22">
        <f t="shared" ref="DD110:DD141" si="252">IF(OR(BI110&lt;2,BJ110&lt;8),1, 0 )</f>
        <v>1</v>
      </c>
      <c r="DE110" s="22">
        <f t="shared" ref="DE110:DE141" si="253">IF(OR(BM110&lt;2,BN110&lt;8),1, 0 )</f>
        <v>1</v>
      </c>
      <c r="DF110" s="22">
        <f t="shared" ref="DF110:DF141" si="254">IF(OR(BQ110&lt;2,BR110&lt;8),1, 0 )</f>
        <v>1</v>
      </c>
      <c r="DG110" s="22">
        <f t="shared" ref="DG110:DG141" si="255">IF(OR(BW110&lt;1.25,BX110&lt;8),1, 0 )</f>
        <v>1</v>
      </c>
      <c r="DH110" s="22">
        <f t="shared" ref="DH110:DH141" si="256">SUM(CR110:DG110)</f>
        <v>14</v>
      </c>
      <c r="DI110" s="22">
        <f t="shared" ref="DI110:DI141" si="257">SUM(AX110:AY110)</f>
        <v>7.5</v>
      </c>
      <c r="DJ110" s="22">
        <f t="shared" ref="DJ110:DJ141" si="258">SUM(BT110:BU110)</f>
        <v>5</v>
      </c>
      <c r="DK110" s="23">
        <f t="shared" ref="DK110:DK141" si="259">IF(OR(AK110&lt;4,AL110&lt;8),1, 0 )</f>
        <v>1</v>
      </c>
      <c r="DL110" s="23">
        <f t="shared" ref="DL110:DL141" si="260">IF(OR(AN110&lt;4,AO110&lt;8),1, 0 )</f>
        <v>1</v>
      </c>
      <c r="DM110" s="24">
        <f t="shared" ref="DM110:DM141" si="261">SUM(DK110:DL110)</f>
        <v>2</v>
      </c>
      <c r="DN110" s="25" t="str">
        <f t="shared" ref="DN110:DN141" si="262">IF(DM110=0,"",IF(DM110&gt;0,"دور ثانى فى"," " ))</f>
        <v>دور ثانى فى</v>
      </c>
      <c r="DO110" s="25" t="str">
        <f t="shared" ref="DO110:DO141" si="263">CONCATENATE(CG110,CH110)</f>
        <v xml:space="preserve">تاريخعلم نفس </v>
      </c>
      <c r="DP110" s="125">
        <f t="shared" ref="DP110:DP141" si="264">SUM(Q110,U110,Y110,AC110,AI110,AL110,AO110)</f>
        <v>45.5</v>
      </c>
      <c r="DQ110" s="23">
        <f t="shared" ref="DQ110:DQ141" si="265">IF(OR(AQ110&lt;4,AR110&lt;8),1, 0 )</f>
        <v>0</v>
      </c>
      <c r="DR110" s="23">
        <f t="shared" ref="DR110:DR141" si="266">IF(OR(AT110&lt;4,AU110&lt;8),1, 0 )</f>
        <v>0</v>
      </c>
      <c r="DS110" s="24">
        <f t="shared" ref="DS110:DS141" si="267">SUM(DQ110:DR110)</f>
        <v>0</v>
      </c>
      <c r="DT110" s="25" t="str">
        <f t="shared" ref="DT110:DT141" si="268">IF(DS110=0,"",IF(DS110&gt;0,"دور ثانى فى"," " ))</f>
        <v/>
      </c>
      <c r="DU110" s="25" t="str">
        <f t="shared" ref="DU110:DU141" si="269">CONCATENATE(CI110,CJ110)</f>
        <v/>
      </c>
      <c r="DV110" s="127">
        <f t="shared" ref="DV110:DV141" si="270">SUM(Q110,U110,Y110,AG110,AR110,AU110)</f>
        <v>70.5</v>
      </c>
    </row>
    <row r="111" spans="1:126" ht="21" thickTop="1" thickBot="1">
      <c r="A111" s="97">
        <f t="shared" si="206"/>
        <v>98</v>
      </c>
      <c r="B111" s="180" t="s">
        <v>198</v>
      </c>
      <c r="C111" s="100">
        <v>1531</v>
      </c>
      <c r="D111" s="152">
        <v>9</v>
      </c>
      <c r="E111" s="152" t="s">
        <v>68</v>
      </c>
      <c r="F111" s="100" t="s">
        <v>77</v>
      </c>
      <c r="G111" s="101" t="s">
        <v>69</v>
      </c>
      <c r="H111" s="152" t="s">
        <v>82</v>
      </c>
      <c r="I111" s="153" t="s">
        <v>80</v>
      </c>
      <c r="J111" s="135">
        <v>35623</v>
      </c>
      <c r="K111" s="97">
        <f t="shared" si="207"/>
        <v>19</v>
      </c>
      <c r="L111" s="13">
        <f t="shared" si="208"/>
        <v>2</v>
      </c>
      <c r="M111" s="13">
        <f t="shared" si="209"/>
        <v>16</v>
      </c>
      <c r="N111" s="97">
        <v>501</v>
      </c>
      <c r="O111" s="102"/>
      <c r="P111" s="103"/>
      <c r="Q111" s="103">
        <v>18.5</v>
      </c>
      <c r="R111" s="103"/>
      <c r="S111" s="104">
        <f t="shared" si="210"/>
        <v>18.5</v>
      </c>
      <c r="T111" s="105"/>
      <c r="U111" s="103">
        <v>16.5</v>
      </c>
      <c r="V111" s="103"/>
      <c r="W111" s="104">
        <f t="shared" si="211"/>
        <v>16.5</v>
      </c>
      <c r="X111" s="105"/>
      <c r="Y111" s="164">
        <v>9</v>
      </c>
      <c r="Z111" s="103"/>
      <c r="AA111" s="104">
        <f t="shared" si="212"/>
        <v>9</v>
      </c>
      <c r="AB111" s="106"/>
      <c r="AC111" s="97">
        <v>7</v>
      </c>
      <c r="AD111" s="97"/>
      <c r="AE111" s="97">
        <f t="shared" si="213"/>
        <v>7</v>
      </c>
      <c r="AF111" s="106"/>
      <c r="AG111" s="97">
        <v>4.5</v>
      </c>
      <c r="AH111" s="97"/>
      <c r="AI111" s="97">
        <f t="shared" si="214"/>
        <v>4.5</v>
      </c>
      <c r="AJ111" s="106"/>
      <c r="AK111" s="97"/>
      <c r="AL111" s="97">
        <f t="shared" si="215"/>
        <v>0</v>
      </c>
      <c r="AM111" s="106"/>
      <c r="AN111" s="97"/>
      <c r="AO111" s="97">
        <f t="shared" si="216"/>
        <v>0</v>
      </c>
      <c r="AP111" s="106">
        <v>2</v>
      </c>
      <c r="AQ111" s="97">
        <v>9</v>
      </c>
      <c r="AR111" s="97">
        <f t="shared" si="217"/>
        <v>11</v>
      </c>
      <c r="AS111" s="106">
        <v>4</v>
      </c>
      <c r="AT111" s="97">
        <v>13</v>
      </c>
      <c r="AU111" s="97">
        <f t="shared" si="218"/>
        <v>17</v>
      </c>
      <c r="AV111" s="107">
        <f t="shared" si="219"/>
        <v>83.5</v>
      </c>
      <c r="AW111" s="106"/>
      <c r="AX111" s="97">
        <v>3</v>
      </c>
      <c r="AY111" s="97">
        <v>4.5</v>
      </c>
      <c r="AZ111" s="97"/>
      <c r="BA111" s="97"/>
      <c r="BB111" s="97">
        <f t="shared" si="220"/>
        <v>7.5</v>
      </c>
      <c r="BC111" s="106"/>
      <c r="BD111" s="97">
        <v>6.5</v>
      </c>
      <c r="BE111" s="97"/>
      <c r="BF111" s="108">
        <f t="shared" si="221"/>
        <v>6.5</v>
      </c>
      <c r="BG111" s="106"/>
      <c r="BH111" s="97">
        <v>7.5</v>
      </c>
      <c r="BI111" s="97"/>
      <c r="BJ111" s="108">
        <f t="shared" si="222"/>
        <v>7.5</v>
      </c>
      <c r="BK111" s="106"/>
      <c r="BL111" s="97">
        <v>7</v>
      </c>
      <c r="BM111" s="97"/>
      <c r="BN111" s="108">
        <f t="shared" si="223"/>
        <v>7</v>
      </c>
      <c r="BO111" s="106"/>
      <c r="BP111" s="97">
        <v>8</v>
      </c>
      <c r="BQ111" s="97"/>
      <c r="BR111" s="108">
        <f t="shared" si="224"/>
        <v>8</v>
      </c>
      <c r="BS111" s="106"/>
      <c r="BT111" s="97">
        <v>2.5</v>
      </c>
      <c r="BU111" s="97">
        <v>3</v>
      </c>
      <c r="BV111" s="97"/>
      <c r="BW111" s="97"/>
      <c r="BX111" s="97">
        <f t="shared" si="225"/>
        <v>5.5</v>
      </c>
      <c r="BY111" s="27" t="str">
        <f t="shared" si="226"/>
        <v>دور ثانى فى</v>
      </c>
      <c r="BZ111" s="29" t="str">
        <f t="shared" si="227"/>
        <v xml:space="preserve">  عربى  لغة أولى   لغة ثانية  جبر   تفاضل تاريخعلم نفس   مجموع كلى   حاسب آلى   دين   وطنية  تربية رياضية نشاط مهنية </v>
      </c>
      <c r="CB111" s="22" t="str">
        <f t="shared" si="228"/>
        <v xml:space="preserve">  عربى </v>
      </c>
      <c r="CC111" s="22" t="str">
        <f t="shared" si="229"/>
        <v xml:space="preserve"> لغة أولى </v>
      </c>
      <c r="CD111" s="22" t="str">
        <f t="shared" ref="CD111:CD142" si="271">IF(OR(Z111&lt;3,AL111&lt;12),"  لغة ثانية "," ")</f>
        <v xml:space="preserve">  لغة ثانية </v>
      </c>
      <c r="CE111" s="22" t="str">
        <f t="shared" ref="CE111:CE142" si="272">IF(OR(AD111&lt;2,AE111&lt;8)," جبر "," ")</f>
        <v xml:space="preserve"> جبر </v>
      </c>
      <c r="CF111" s="22" t="str">
        <f t="shared" ref="CF111:CF142" si="273">IF(OR(AH111&lt;2,AI111&lt;8),"  تفاضل "," ")</f>
        <v xml:space="preserve">  تفاضل </v>
      </c>
      <c r="CG111" s="22" t="str">
        <f t="shared" si="204"/>
        <v>تاريخ</v>
      </c>
      <c r="CH111" s="22" t="str">
        <f t="shared" si="230"/>
        <v xml:space="preserve">علم نفس </v>
      </c>
      <c r="CI111" s="22" t="str">
        <f t="shared" si="231"/>
        <v/>
      </c>
      <c r="CJ111" s="22" t="str">
        <f t="shared" si="232"/>
        <v/>
      </c>
      <c r="CK111" s="22" t="str">
        <f t="shared" si="233"/>
        <v xml:space="preserve">  مجموع كلى </v>
      </c>
      <c r="CL111" s="22" t="str">
        <f t="shared" si="234"/>
        <v xml:space="preserve">  حاسب آلى </v>
      </c>
      <c r="CM111" s="22" t="str">
        <f t="shared" si="235"/>
        <v xml:space="preserve">  دين </v>
      </c>
      <c r="CN111" s="22" t="str">
        <f t="shared" si="236"/>
        <v xml:space="preserve">  وطنية </v>
      </c>
      <c r="CO111" s="22" t="str">
        <f t="shared" si="237"/>
        <v xml:space="preserve"> تربية رياضية </v>
      </c>
      <c r="CP111" s="22" t="str">
        <f t="shared" si="238"/>
        <v xml:space="preserve">نشاط </v>
      </c>
      <c r="CQ111" s="22" t="str">
        <f t="shared" si="239"/>
        <v xml:space="preserve">مهنية </v>
      </c>
      <c r="CR111" s="22">
        <f t="shared" si="240"/>
        <v>1</v>
      </c>
      <c r="CS111" s="22">
        <f t="shared" si="241"/>
        <v>1</v>
      </c>
      <c r="CT111" s="22">
        <f t="shared" si="242"/>
        <v>1</v>
      </c>
      <c r="CU111" s="22">
        <f t="shared" si="243"/>
        <v>1</v>
      </c>
      <c r="CV111" s="22">
        <f t="shared" si="244"/>
        <v>1</v>
      </c>
      <c r="CW111" s="22">
        <f t="shared" si="245"/>
        <v>1</v>
      </c>
      <c r="CX111" s="22">
        <f t="shared" si="246"/>
        <v>1</v>
      </c>
      <c r="CY111" s="22">
        <f t="shared" si="247"/>
        <v>0</v>
      </c>
      <c r="CZ111" s="22">
        <f t="shared" si="248"/>
        <v>0</v>
      </c>
      <c r="DA111" s="22">
        <f t="shared" si="249"/>
        <v>1</v>
      </c>
      <c r="DB111" s="22">
        <f t="shared" si="250"/>
        <v>1</v>
      </c>
      <c r="DC111" s="22">
        <f t="shared" si="251"/>
        <v>1</v>
      </c>
      <c r="DD111" s="22">
        <f t="shared" si="252"/>
        <v>1</v>
      </c>
      <c r="DE111" s="22">
        <f t="shared" si="253"/>
        <v>1</v>
      </c>
      <c r="DF111" s="22">
        <f t="shared" si="254"/>
        <v>1</v>
      </c>
      <c r="DG111" s="22">
        <f t="shared" si="255"/>
        <v>1</v>
      </c>
      <c r="DH111" s="22">
        <f t="shared" si="256"/>
        <v>14</v>
      </c>
      <c r="DI111" s="22">
        <f t="shared" si="257"/>
        <v>7.5</v>
      </c>
      <c r="DJ111" s="22">
        <f t="shared" si="258"/>
        <v>5.5</v>
      </c>
      <c r="DK111" s="23">
        <f t="shared" si="259"/>
        <v>1</v>
      </c>
      <c r="DL111" s="23">
        <f t="shared" si="260"/>
        <v>1</v>
      </c>
      <c r="DM111" s="24">
        <f t="shared" si="261"/>
        <v>2</v>
      </c>
      <c r="DN111" s="25" t="str">
        <f t="shared" si="262"/>
        <v>دور ثانى فى</v>
      </c>
      <c r="DO111" s="25" t="str">
        <f t="shared" si="263"/>
        <v xml:space="preserve">تاريخعلم نفس </v>
      </c>
      <c r="DP111" s="125">
        <f t="shared" si="264"/>
        <v>55.5</v>
      </c>
      <c r="DQ111" s="23">
        <f t="shared" si="265"/>
        <v>0</v>
      </c>
      <c r="DR111" s="23">
        <f t="shared" si="266"/>
        <v>0</v>
      </c>
      <c r="DS111" s="24">
        <f t="shared" si="267"/>
        <v>0</v>
      </c>
      <c r="DT111" s="25" t="str">
        <f t="shared" si="268"/>
        <v/>
      </c>
      <c r="DU111" s="25" t="str">
        <f t="shared" si="269"/>
        <v/>
      </c>
      <c r="DV111" s="127">
        <f t="shared" si="270"/>
        <v>76.5</v>
      </c>
    </row>
    <row r="112" spans="1:126" ht="21" thickTop="1" thickBot="1">
      <c r="A112" s="97">
        <f t="shared" si="206"/>
        <v>99</v>
      </c>
      <c r="B112" s="180" t="s">
        <v>199</v>
      </c>
      <c r="C112" s="100">
        <v>1532</v>
      </c>
      <c r="D112" s="152">
        <v>9</v>
      </c>
      <c r="E112" s="152" t="s">
        <v>68</v>
      </c>
      <c r="F112" s="100" t="s">
        <v>77</v>
      </c>
      <c r="G112" s="101" t="s">
        <v>69</v>
      </c>
      <c r="H112" s="152" t="s">
        <v>82</v>
      </c>
      <c r="I112" s="153" t="s">
        <v>80</v>
      </c>
      <c r="J112" s="135">
        <v>35612</v>
      </c>
      <c r="K112" s="97">
        <f t="shared" si="207"/>
        <v>0</v>
      </c>
      <c r="L112" s="13">
        <f t="shared" si="208"/>
        <v>3</v>
      </c>
      <c r="M112" s="13">
        <f t="shared" si="209"/>
        <v>16</v>
      </c>
      <c r="N112" s="97">
        <v>502</v>
      </c>
      <c r="O112" s="102"/>
      <c r="P112" s="103"/>
      <c r="Q112" s="103">
        <v>10</v>
      </c>
      <c r="R112" s="103"/>
      <c r="S112" s="104">
        <f t="shared" si="210"/>
        <v>10</v>
      </c>
      <c r="T112" s="105"/>
      <c r="U112" s="103">
        <v>6</v>
      </c>
      <c r="V112" s="103"/>
      <c r="W112" s="104">
        <f t="shared" si="211"/>
        <v>6</v>
      </c>
      <c r="X112" s="105"/>
      <c r="Y112" s="164">
        <v>6</v>
      </c>
      <c r="Z112" s="103"/>
      <c r="AA112" s="104">
        <f t="shared" si="212"/>
        <v>6</v>
      </c>
      <c r="AB112" s="106"/>
      <c r="AC112" s="97">
        <v>2.5</v>
      </c>
      <c r="AD112" s="97"/>
      <c r="AE112" s="97">
        <f t="shared" si="213"/>
        <v>2.5</v>
      </c>
      <c r="AF112" s="106"/>
      <c r="AG112" s="97">
        <v>1.5</v>
      </c>
      <c r="AH112" s="97"/>
      <c r="AI112" s="97">
        <f t="shared" si="214"/>
        <v>1.5</v>
      </c>
      <c r="AJ112" s="106"/>
      <c r="AK112" s="97"/>
      <c r="AL112" s="97">
        <f t="shared" si="215"/>
        <v>0</v>
      </c>
      <c r="AM112" s="106"/>
      <c r="AN112" s="97"/>
      <c r="AO112" s="97">
        <f t="shared" si="216"/>
        <v>0</v>
      </c>
      <c r="AP112" s="106">
        <v>2</v>
      </c>
      <c r="AQ112" s="97">
        <v>8</v>
      </c>
      <c r="AR112" s="97">
        <f t="shared" si="217"/>
        <v>10</v>
      </c>
      <c r="AS112" s="106">
        <v>3.5</v>
      </c>
      <c r="AT112" s="97">
        <v>11</v>
      </c>
      <c r="AU112" s="97">
        <f t="shared" si="218"/>
        <v>14.5</v>
      </c>
      <c r="AV112" s="107">
        <f t="shared" si="219"/>
        <v>50.5</v>
      </c>
      <c r="AW112" s="106"/>
      <c r="AX112" s="97">
        <v>3</v>
      </c>
      <c r="AY112" s="97">
        <v>4.5</v>
      </c>
      <c r="AZ112" s="97"/>
      <c r="BA112" s="97"/>
      <c r="BB112" s="97">
        <f t="shared" si="220"/>
        <v>7.5</v>
      </c>
      <c r="BC112" s="106"/>
      <c r="BD112" s="97">
        <v>6</v>
      </c>
      <c r="BE112" s="97"/>
      <c r="BF112" s="108">
        <f t="shared" si="221"/>
        <v>6</v>
      </c>
      <c r="BG112" s="106"/>
      <c r="BH112" s="97">
        <v>8</v>
      </c>
      <c r="BI112" s="97"/>
      <c r="BJ112" s="108">
        <f t="shared" si="222"/>
        <v>8</v>
      </c>
      <c r="BK112" s="106"/>
      <c r="BL112" s="97">
        <v>7</v>
      </c>
      <c r="BM112" s="97"/>
      <c r="BN112" s="108">
        <f t="shared" si="223"/>
        <v>7</v>
      </c>
      <c r="BO112" s="106"/>
      <c r="BP112" s="97">
        <v>8</v>
      </c>
      <c r="BQ112" s="97"/>
      <c r="BR112" s="108">
        <f t="shared" si="224"/>
        <v>8</v>
      </c>
      <c r="BS112" s="106"/>
      <c r="BT112" s="97">
        <v>2.5</v>
      </c>
      <c r="BU112" s="97">
        <v>3</v>
      </c>
      <c r="BV112" s="97"/>
      <c r="BW112" s="97"/>
      <c r="BX112" s="97">
        <f t="shared" si="225"/>
        <v>5.5</v>
      </c>
      <c r="BY112" s="27" t="str">
        <f t="shared" si="226"/>
        <v>دور ثانى فى</v>
      </c>
      <c r="BZ112" s="29" t="str">
        <f t="shared" si="227"/>
        <v xml:space="preserve">  عربى  لغة أولى   لغة ثانية  جبر   تفاضل تاريخعلم نفس   مجموع كلى   حاسب آلى   دين   وطنية  تربية رياضية نشاط مهنية </v>
      </c>
      <c r="CB112" s="22" t="str">
        <f t="shared" si="228"/>
        <v xml:space="preserve">  عربى </v>
      </c>
      <c r="CC112" s="22" t="str">
        <f t="shared" si="229"/>
        <v xml:space="preserve"> لغة أولى </v>
      </c>
      <c r="CD112" s="22" t="str">
        <f t="shared" si="271"/>
        <v xml:space="preserve">  لغة ثانية </v>
      </c>
      <c r="CE112" s="22" t="str">
        <f t="shared" si="272"/>
        <v xml:space="preserve"> جبر </v>
      </c>
      <c r="CF112" s="22" t="str">
        <f t="shared" si="273"/>
        <v xml:space="preserve">  تفاضل </v>
      </c>
      <c r="CG112" s="22" t="str">
        <f t="shared" si="204"/>
        <v>تاريخ</v>
      </c>
      <c r="CH112" s="22" t="str">
        <f t="shared" si="230"/>
        <v xml:space="preserve">علم نفس </v>
      </c>
      <c r="CI112" s="22" t="str">
        <f t="shared" si="231"/>
        <v/>
      </c>
      <c r="CJ112" s="22" t="str">
        <f t="shared" si="232"/>
        <v/>
      </c>
      <c r="CK112" s="22" t="str">
        <f t="shared" si="233"/>
        <v xml:space="preserve">  مجموع كلى </v>
      </c>
      <c r="CL112" s="22" t="str">
        <f t="shared" si="234"/>
        <v xml:space="preserve">  حاسب آلى </v>
      </c>
      <c r="CM112" s="22" t="str">
        <f t="shared" si="235"/>
        <v xml:space="preserve">  دين </v>
      </c>
      <c r="CN112" s="22" t="str">
        <f t="shared" si="236"/>
        <v xml:space="preserve">  وطنية </v>
      </c>
      <c r="CO112" s="22" t="str">
        <f t="shared" si="237"/>
        <v xml:space="preserve"> تربية رياضية </v>
      </c>
      <c r="CP112" s="22" t="str">
        <f t="shared" si="238"/>
        <v xml:space="preserve">نشاط </v>
      </c>
      <c r="CQ112" s="22" t="str">
        <f t="shared" si="239"/>
        <v xml:space="preserve">مهنية </v>
      </c>
      <c r="CR112" s="22">
        <f t="shared" si="240"/>
        <v>1</v>
      </c>
      <c r="CS112" s="22">
        <f t="shared" si="241"/>
        <v>1</v>
      </c>
      <c r="CT112" s="22">
        <f t="shared" si="242"/>
        <v>1</v>
      </c>
      <c r="CU112" s="22">
        <f t="shared" si="243"/>
        <v>1</v>
      </c>
      <c r="CV112" s="22">
        <f t="shared" si="244"/>
        <v>1</v>
      </c>
      <c r="CW112" s="22">
        <f t="shared" si="245"/>
        <v>1</v>
      </c>
      <c r="CX112" s="22">
        <f t="shared" si="246"/>
        <v>1</v>
      </c>
      <c r="CY112" s="22">
        <f t="shared" si="247"/>
        <v>0</v>
      </c>
      <c r="CZ112" s="22">
        <f t="shared" si="248"/>
        <v>0</v>
      </c>
      <c r="DA112" s="22">
        <f t="shared" si="249"/>
        <v>1</v>
      </c>
      <c r="DB112" s="22">
        <f t="shared" si="250"/>
        <v>1</v>
      </c>
      <c r="DC112" s="22">
        <f t="shared" si="251"/>
        <v>1</v>
      </c>
      <c r="DD112" s="22">
        <f t="shared" si="252"/>
        <v>1</v>
      </c>
      <c r="DE112" s="22">
        <f t="shared" si="253"/>
        <v>1</v>
      </c>
      <c r="DF112" s="22">
        <f t="shared" si="254"/>
        <v>1</v>
      </c>
      <c r="DG112" s="22">
        <f t="shared" si="255"/>
        <v>1</v>
      </c>
      <c r="DH112" s="22">
        <f t="shared" si="256"/>
        <v>14</v>
      </c>
      <c r="DI112" s="22">
        <f t="shared" si="257"/>
        <v>7.5</v>
      </c>
      <c r="DJ112" s="22">
        <f t="shared" si="258"/>
        <v>5.5</v>
      </c>
      <c r="DK112" s="23">
        <f t="shared" si="259"/>
        <v>1</v>
      </c>
      <c r="DL112" s="23">
        <f t="shared" si="260"/>
        <v>1</v>
      </c>
      <c r="DM112" s="24">
        <f t="shared" si="261"/>
        <v>2</v>
      </c>
      <c r="DN112" s="25" t="str">
        <f t="shared" si="262"/>
        <v>دور ثانى فى</v>
      </c>
      <c r="DO112" s="25" t="str">
        <f t="shared" si="263"/>
        <v xml:space="preserve">تاريخعلم نفس </v>
      </c>
      <c r="DP112" s="125">
        <f t="shared" si="264"/>
        <v>26</v>
      </c>
      <c r="DQ112" s="23">
        <f t="shared" si="265"/>
        <v>0</v>
      </c>
      <c r="DR112" s="23">
        <f t="shared" si="266"/>
        <v>0</v>
      </c>
      <c r="DS112" s="24">
        <f t="shared" si="267"/>
        <v>0</v>
      </c>
      <c r="DT112" s="25" t="str">
        <f t="shared" si="268"/>
        <v/>
      </c>
      <c r="DU112" s="25" t="str">
        <f t="shared" si="269"/>
        <v/>
      </c>
      <c r="DV112" s="127">
        <f t="shared" si="270"/>
        <v>48</v>
      </c>
    </row>
    <row r="113" spans="1:126" ht="21" thickTop="1" thickBot="1">
      <c r="A113" s="97">
        <f t="shared" si="206"/>
        <v>100</v>
      </c>
      <c r="B113" s="180" t="s">
        <v>200</v>
      </c>
      <c r="C113" s="100">
        <v>1533</v>
      </c>
      <c r="D113" s="152">
        <v>9</v>
      </c>
      <c r="E113" s="152" t="s">
        <v>68</v>
      </c>
      <c r="F113" s="100" t="s">
        <v>77</v>
      </c>
      <c r="G113" s="101" t="s">
        <v>69</v>
      </c>
      <c r="H113" s="152" t="s">
        <v>82</v>
      </c>
      <c r="I113" s="153" t="s">
        <v>80</v>
      </c>
      <c r="J113" s="135">
        <v>35796</v>
      </c>
      <c r="K113" s="97">
        <f t="shared" si="207"/>
        <v>0</v>
      </c>
      <c r="L113" s="13">
        <f t="shared" si="208"/>
        <v>9</v>
      </c>
      <c r="M113" s="13">
        <f t="shared" si="209"/>
        <v>15</v>
      </c>
      <c r="N113" s="97">
        <v>503</v>
      </c>
      <c r="O113" s="102"/>
      <c r="P113" s="103"/>
      <c r="Q113" s="103">
        <v>12.5</v>
      </c>
      <c r="R113" s="103"/>
      <c r="S113" s="104">
        <f t="shared" si="210"/>
        <v>12.5</v>
      </c>
      <c r="T113" s="105"/>
      <c r="U113" s="103">
        <v>15</v>
      </c>
      <c r="V113" s="103"/>
      <c r="W113" s="104">
        <f t="shared" si="211"/>
        <v>15</v>
      </c>
      <c r="X113" s="105"/>
      <c r="Y113" s="164">
        <v>10</v>
      </c>
      <c r="Z113" s="103"/>
      <c r="AA113" s="104">
        <f t="shared" si="212"/>
        <v>10</v>
      </c>
      <c r="AB113" s="106"/>
      <c r="AC113" s="97">
        <v>6</v>
      </c>
      <c r="AD113" s="97"/>
      <c r="AE113" s="97">
        <f t="shared" si="213"/>
        <v>6</v>
      </c>
      <c r="AF113" s="106"/>
      <c r="AG113" s="97">
        <v>2.5</v>
      </c>
      <c r="AH113" s="97"/>
      <c r="AI113" s="97">
        <f t="shared" si="214"/>
        <v>2.5</v>
      </c>
      <c r="AJ113" s="106"/>
      <c r="AK113" s="97"/>
      <c r="AL113" s="97">
        <f t="shared" si="215"/>
        <v>0</v>
      </c>
      <c r="AM113" s="106"/>
      <c r="AN113" s="97"/>
      <c r="AO113" s="97">
        <f t="shared" si="216"/>
        <v>0</v>
      </c>
      <c r="AP113" s="106">
        <v>2.5</v>
      </c>
      <c r="AQ113" s="97">
        <v>9.5</v>
      </c>
      <c r="AR113" s="97">
        <f t="shared" si="217"/>
        <v>12</v>
      </c>
      <c r="AS113" s="106">
        <v>3.5</v>
      </c>
      <c r="AT113" s="97">
        <v>13</v>
      </c>
      <c r="AU113" s="97">
        <f t="shared" si="218"/>
        <v>16.5</v>
      </c>
      <c r="AV113" s="107">
        <f t="shared" si="219"/>
        <v>74.5</v>
      </c>
      <c r="AW113" s="106"/>
      <c r="AX113" s="97">
        <v>3</v>
      </c>
      <c r="AY113" s="97">
        <v>4.5</v>
      </c>
      <c r="AZ113" s="97"/>
      <c r="BA113" s="97"/>
      <c r="BB113" s="97">
        <f t="shared" si="220"/>
        <v>7.5</v>
      </c>
      <c r="BC113" s="106"/>
      <c r="BD113" s="97">
        <v>6</v>
      </c>
      <c r="BE113" s="97"/>
      <c r="BF113" s="108">
        <f t="shared" si="221"/>
        <v>6</v>
      </c>
      <c r="BG113" s="106"/>
      <c r="BH113" s="97">
        <v>7.5</v>
      </c>
      <c r="BI113" s="97"/>
      <c r="BJ113" s="108">
        <f t="shared" si="222"/>
        <v>7.5</v>
      </c>
      <c r="BK113" s="106"/>
      <c r="BL113" s="97">
        <v>7</v>
      </c>
      <c r="BM113" s="97"/>
      <c r="BN113" s="108">
        <f t="shared" si="223"/>
        <v>7</v>
      </c>
      <c r="BO113" s="106"/>
      <c r="BP113" s="97" t="s">
        <v>85</v>
      </c>
      <c r="BQ113" s="97"/>
      <c r="BR113" s="108">
        <f t="shared" si="224"/>
        <v>0</v>
      </c>
      <c r="BS113" s="106"/>
      <c r="BT113" s="97">
        <v>2.5</v>
      </c>
      <c r="BU113" s="97">
        <v>3</v>
      </c>
      <c r="BV113" s="97"/>
      <c r="BW113" s="97"/>
      <c r="BX113" s="97">
        <f t="shared" si="225"/>
        <v>5.5</v>
      </c>
      <c r="BY113" s="27" t="str">
        <f t="shared" si="226"/>
        <v>دور ثانى فى</v>
      </c>
      <c r="BZ113" s="29" t="str">
        <f t="shared" si="227"/>
        <v xml:space="preserve">  عربى  لغة أولى   لغة ثانية  جبر   تفاضل تاريخعلم نفس   مجموع كلى   حاسب آلى   دين   وطنية  تربية رياضية نشاط مهنية </v>
      </c>
      <c r="CB113" s="22" t="str">
        <f t="shared" si="228"/>
        <v xml:space="preserve">  عربى </v>
      </c>
      <c r="CC113" s="22" t="str">
        <f t="shared" si="229"/>
        <v xml:space="preserve"> لغة أولى </v>
      </c>
      <c r="CD113" s="22" t="str">
        <f t="shared" si="271"/>
        <v xml:space="preserve">  لغة ثانية </v>
      </c>
      <c r="CE113" s="22" t="str">
        <f t="shared" si="272"/>
        <v xml:space="preserve"> جبر </v>
      </c>
      <c r="CF113" s="22" t="str">
        <f t="shared" si="273"/>
        <v xml:space="preserve">  تفاضل </v>
      </c>
      <c r="CG113" s="22" t="str">
        <f t="shared" si="204"/>
        <v>تاريخ</v>
      </c>
      <c r="CH113" s="22" t="str">
        <f t="shared" si="230"/>
        <v xml:space="preserve">علم نفس </v>
      </c>
      <c r="CI113" s="22" t="str">
        <f t="shared" si="231"/>
        <v/>
      </c>
      <c r="CJ113" s="22" t="str">
        <f t="shared" si="232"/>
        <v/>
      </c>
      <c r="CK113" s="22" t="str">
        <f t="shared" si="233"/>
        <v xml:space="preserve">  مجموع كلى </v>
      </c>
      <c r="CL113" s="22" t="str">
        <f t="shared" si="234"/>
        <v xml:space="preserve">  حاسب آلى </v>
      </c>
      <c r="CM113" s="22" t="str">
        <f t="shared" si="235"/>
        <v xml:space="preserve">  دين </v>
      </c>
      <c r="CN113" s="22" t="str">
        <f t="shared" si="236"/>
        <v xml:space="preserve">  وطنية </v>
      </c>
      <c r="CO113" s="22" t="str">
        <f t="shared" si="237"/>
        <v xml:space="preserve"> تربية رياضية </v>
      </c>
      <c r="CP113" s="22" t="str">
        <f t="shared" si="238"/>
        <v xml:space="preserve">نشاط </v>
      </c>
      <c r="CQ113" s="22" t="str">
        <f t="shared" si="239"/>
        <v xml:space="preserve">مهنية </v>
      </c>
      <c r="CR113" s="22">
        <f t="shared" si="240"/>
        <v>1</v>
      </c>
      <c r="CS113" s="22">
        <f t="shared" si="241"/>
        <v>1</v>
      </c>
      <c r="CT113" s="22">
        <f t="shared" si="242"/>
        <v>1</v>
      </c>
      <c r="CU113" s="22">
        <f t="shared" si="243"/>
        <v>1</v>
      </c>
      <c r="CV113" s="22">
        <f t="shared" si="244"/>
        <v>1</v>
      </c>
      <c r="CW113" s="22">
        <f t="shared" si="245"/>
        <v>1</v>
      </c>
      <c r="CX113" s="22">
        <f t="shared" si="246"/>
        <v>1</v>
      </c>
      <c r="CY113" s="22">
        <f t="shared" si="247"/>
        <v>0</v>
      </c>
      <c r="CZ113" s="22">
        <f t="shared" si="248"/>
        <v>0</v>
      </c>
      <c r="DA113" s="22">
        <f t="shared" si="249"/>
        <v>1</v>
      </c>
      <c r="DB113" s="22">
        <f t="shared" si="250"/>
        <v>1</v>
      </c>
      <c r="DC113" s="22">
        <f t="shared" si="251"/>
        <v>1</v>
      </c>
      <c r="DD113" s="22">
        <f t="shared" si="252"/>
        <v>1</v>
      </c>
      <c r="DE113" s="22">
        <f t="shared" si="253"/>
        <v>1</v>
      </c>
      <c r="DF113" s="22">
        <f t="shared" si="254"/>
        <v>1</v>
      </c>
      <c r="DG113" s="22">
        <f t="shared" si="255"/>
        <v>1</v>
      </c>
      <c r="DH113" s="22">
        <f t="shared" si="256"/>
        <v>14</v>
      </c>
      <c r="DI113" s="22">
        <f t="shared" si="257"/>
        <v>7.5</v>
      </c>
      <c r="DJ113" s="22">
        <f t="shared" si="258"/>
        <v>5.5</v>
      </c>
      <c r="DK113" s="23">
        <f t="shared" si="259"/>
        <v>1</v>
      </c>
      <c r="DL113" s="23">
        <f t="shared" si="260"/>
        <v>1</v>
      </c>
      <c r="DM113" s="24">
        <f t="shared" si="261"/>
        <v>2</v>
      </c>
      <c r="DN113" s="25" t="str">
        <f t="shared" si="262"/>
        <v>دور ثانى فى</v>
      </c>
      <c r="DO113" s="25" t="str">
        <f t="shared" si="263"/>
        <v xml:space="preserve">تاريخعلم نفس </v>
      </c>
      <c r="DP113" s="125">
        <f t="shared" si="264"/>
        <v>46</v>
      </c>
      <c r="DQ113" s="23">
        <f t="shared" si="265"/>
        <v>0</v>
      </c>
      <c r="DR113" s="23">
        <f t="shared" si="266"/>
        <v>0</v>
      </c>
      <c r="DS113" s="24">
        <f t="shared" si="267"/>
        <v>0</v>
      </c>
      <c r="DT113" s="25" t="str">
        <f t="shared" si="268"/>
        <v/>
      </c>
      <c r="DU113" s="25" t="str">
        <f t="shared" si="269"/>
        <v/>
      </c>
      <c r="DV113" s="127">
        <f t="shared" si="270"/>
        <v>68.5</v>
      </c>
    </row>
    <row r="114" spans="1:126" ht="21" thickTop="1" thickBot="1">
      <c r="A114" s="97">
        <f t="shared" si="206"/>
        <v>101</v>
      </c>
      <c r="B114" s="180" t="s">
        <v>201</v>
      </c>
      <c r="C114" s="100">
        <v>1534</v>
      </c>
      <c r="D114" s="152">
        <v>9</v>
      </c>
      <c r="E114" s="152" t="s">
        <v>68</v>
      </c>
      <c r="F114" s="100" t="s">
        <v>77</v>
      </c>
      <c r="G114" s="101" t="s">
        <v>69</v>
      </c>
      <c r="H114" s="152" t="s">
        <v>82</v>
      </c>
      <c r="I114" s="153" t="s">
        <v>80</v>
      </c>
      <c r="J114" s="135">
        <v>35560</v>
      </c>
      <c r="K114" s="97">
        <f t="shared" si="207"/>
        <v>21</v>
      </c>
      <c r="L114" s="13">
        <f t="shared" si="208"/>
        <v>4</v>
      </c>
      <c r="M114" s="13">
        <f t="shared" si="209"/>
        <v>16</v>
      </c>
      <c r="N114" s="97">
        <v>504</v>
      </c>
      <c r="O114" s="102"/>
      <c r="P114" s="103"/>
      <c r="Q114" s="103">
        <v>16</v>
      </c>
      <c r="R114" s="103"/>
      <c r="S114" s="104">
        <f t="shared" si="210"/>
        <v>16</v>
      </c>
      <c r="T114" s="105"/>
      <c r="U114" s="103">
        <v>13.5</v>
      </c>
      <c r="V114" s="103"/>
      <c r="W114" s="104">
        <f t="shared" si="211"/>
        <v>13.5</v>
      </c>
      <c r="X114" s="105"/>
      <c r="Y114" s="164">
        <v>7</v>
      </c>
      <c r="Z114" s="103"/>
      <c r="AA114" s="104">
        <f t="shared" si="212"/>
        <v>7</v>
      </c>
      <c r="AB114" s="106"/>
      <c r="AC114" s="97">
        <v>6</v>
      </c>
      <c r="AD114" s="97"/>
      <c r="AE114" s="97">
        <f t="shared" si="213"/>
        <v>6</v>
      </c>
      <c r="AF114" s="106"/>
      <c r="AG114" s="97">
        <v>5</v>
      </c>
      <c r="AH114" s="97"/>
      <c r="AI114" s="97">
        <f t="shared" si="214"/>
        <v>5</v>
      </c>
      <c r="AJ114" s="106"/>
      <c r="AK114" s="97"/>
      <c r="AL114" s="97">
        <f t="shared" si="215"/>
        <v>0</v>
      </c>
      <c r="AM114" s="106"/>
      <c r="AN114" s="97"/>
      <c r="AO114" s="97">
        <f t="shared" si="216"/>
        <v>0</v>
      </c>
      <c r="AP114" s="106">
        <v>3.5</v>
      </c>
      <c r="AQ114" s="97">
        <v>11.5</v>
      </c>
      <c r="AR114" s="97">
        <f t="shared" si="217"/>
        <v>15</v>
      </c>
      <c r="AS114" s="106">
        <v>4</v>
      </c>
      <c r="AT114" s="97">
        <v>11</v>
      </c>
      <c r="AU114" s="97">
        <f t="shared" si="218"/>
        <v>15</v>
      </c>
      <c r="AV114" s="107">
        <f t="shared" si="219"/>
        <v>77.5</v>
      </c>
      <c r="AW114" s="106"/>
      <c r="AX114" s="97">
        <v>3</v>
      </c>
      <c r="AY114" s="97">
        <v>4.5</v>
      </c>
      <c r="AZ114" s="97"/>
      <c r="BA114" s="97"/>
      <c r="BB114" s="97">
        <f t="shared" si="220"/>
        <v>7.5</v>
      </c>
      <c r="BC114" s="106"/>
      <c r="BD114" s="97">
        <v>7</v>
      </c>
      <c r="BE114" s="97"/>
      <c r="BF114" s="108">
        <f t="shared" si="221"/>
        <v>7</v>
      </c>
      <c r="BG114" s="106"/>
      <c r="BH114" s="97">
        <v>8</v>
      </c>
      <c r="BI114" s="97"/>
      <c r="BJ114" s="108">
        <f t="shared" si="222"/>
        <v>8</v>
      </c>
      <c r="BK114" s="106"/>
      <c r="BL114" s="97">
        <v>7</v>
      </c>
      <c r="BM114" s="97"/>
      <c r="BN114" s="108">
        <f t="shared" si="223"/>
        <v>7</v>
      </c>
      <c r="BO114" s="106"/>
      <c r="BP114" s="97" t="s">
        <v>85</v>
      </c>
      <c r="BQ114" s="97"/>
      <c r="BR114" s="108">
        <f t="shared" si="224"/>
        <v>0</v>
      </c>
      <c r="BS114" s="106"/>
      <c r="BT114" s="97">
        <v>3</v>
      </c>
      <c r="BU114" s="97">
        <v>3</v>
      </c>
      <c r="BV114" s="97"/>
      <c r="BW114" s="97"/>
      <c r="BX114" s="97">
        <f t="shared" si="225"/>
        <v>6</v>
      </c>
      <c r="BY114" s="27" t="str">
        <f t="shared" si="226"/>
        <v>دور ثانى فى</v>
      </c>
      <c r="BZ114" s="29" t="str">
        <f t="shared" si="227"/>
        <v xml:space="preserve">  عربى  لغة أولى   لغة ثانية  جبر   تفاضل تاريخعلم نفس   مجموع كلى   حاسب آلى   دين   وطنية  تربية رياضية نشاط مهنية </v>
      </c>
      <c r="CB114" s="22" t="str">
        <f t="shared" si="228"/>
        <v xml:space="preserve">  عربى </v>
      </c>
      <c r="CC114" s="22" t="str">
        <f t="shared" si="229"/>
        <v xml:space="preserve"> لغة أولى </v>
      </c>
      <c r="CD114" s="22" t="str">
        <f t="shared" si="271"/>
        <v xml:space="preserve">  لغة ثانية </v>
      </c>
      <c r="CE114" s="22" t="str">
        <f t="shared" si="272"/>
        <v xml:space="preserve"> جبر </v>
      </c>
      <c r="CF114" s="22" t="str">
        <f t="shared" si="273"/>
        <v xml:space="preserve">  تفاضل </v>
      </c>
      <c r="CG114" s="22" t="str">
        <f t="shared" si="204"/>
        <v>تاريخ</v>
      </c>
      <c r="CH114" s="22" t="str">
        <f t="shared" si="230"/>
        <v xml:space="preserve">علم نفس </v>
      </c>
      <c r="CI114" s="22" t="str">
        <f t="shared" si="231"/>
        <v/>
      </c>
      <c r="CJ114" s="22" t="str">
        <f t="shared" si="232"/>
        <v/>
      </c>
      <c r="CK114" s="22" t="str">
        <f t="shared" si="233"/>
        <v xml:space="preserve">  مجموع كلى </v>
      </c>
      <c r="CL114" s="22" t="str">
        <f t="shared" si="234"/>
        <v xml:space="preserve">  حاسب آلى </v>
      </c>
      <c r="CM114" s="22" t="str">
        <f t="shared" si="235"/>
        <v xml:space="preserve">  دين </v>
      </c>
      <c r="CN114" s="22" t="str">
        <f t="shared" si="236"/>
        <v xml:space="preserve">  وطنية </v>
      </c>
      <c r="CO114" s="22" t="str">
        <f t="shared" si="237"/>
        <v xml:space="preserve"> تربية رياضية </v>
      </c>
      <c r="CP114" s="22" t="str">
        <f t="shared" si="238"/>
        <v xml:space="preserve">نشاط </v>
      </c>
      <c r="CQ114" s="22" t="str">
        <f t="shared" si="239"/>
        <v xml:space="preserve">مهنية </v>
      </c>
      <c r="CR114" s="22">
        <f t="shared" si="240"/>
        <v>1</v>
      </c>
      <c r="CS114" s="22">
        <f t="shared" si="241"/>
        <v>1</v>
      </c>
      <c r="CT114" s="22">
        <f t="shared" si="242"/>
        <v>1</v>
      </c>
      <c r="CU114" s="22">
        <f t="shared" si="243"/>
        <v>1</v>
      </c>
      <c r="CV114" s="22">
        <f t="shared" si="244"/>
        <v>1</v>
      </c>
      <c r="CW114" s="22">
        <f t="shared" si="245"/>
        <v>1</v>
      </c>
      <c r="CX114" s="22">
        <f t="shared" si="246"/>
        <v>1</v>
      </c>
      <c r="CY114" s="22">
        <f t="shared" si="247"/>
        <v>0</v>
      </c>
      <c r="CZ114" s="22">
        <f t="shared" si="248"/>
        <v>0</v>
      </c>
      <c r="DA114" s="22">
        <f t="shared" si="249"/>
        <v>1</v>
      </c>
      <c r="DB114" s="22">
        <f t="shared" si="250"/>
        <v>1</v>
      </c>
      <c r="DC114" s="22">
        <f t="shared" si="251"/>
        <v>1</v>
      </c>
      <c r="DD114" s="22">
        <f t="shared" si="252"/>
        <v>1</v>
      </c>
      <c r="DE114" s="22">
        <f t="shared" si="253"/>
        <v>1</v>
      </c>
      <c r="DF114" s="22">
        <f t="shared" si="254"/>
        <v>1</v>
      </c>
      <c r="DG114" s="22">
        <f t="shared" si="255"/>
        <v>1</v>
      </c>
      <c r="DH114" s="22">
        <f t="shared" si="256"/>
        <v>14</v>
      </c>
      <c r="DI114" s="22">
        <f t="shared" si="257"/>
        <v>7.5</v>
      </c>
      <c r="DJ114" s="22">
        <f t="shared" si="258"/>
        <v>6</v>
      </c>
      <c r="DK114" s="23">
        <f t="shared" si="259"/>
        <v>1</v>
      </c>
      <c r="DL114" s="23">
        <f t="shared" si="260"/>
        <v>1</v>
      </c>
      <c r="DM114" s="24">
        <f t="shared" si="261"/>
        <v>2</v>
      </c>
      <c r="DN114" s="25" t="str">
        <f t="shared" si="262"/>
        <v>دور ثانى فى</v>
      </c>
      <c r="DO114" s="25" t="str">
        <f t="shared" si="263"/>
        <v xml:space="preserve">تاريخعلم نفس </v>
      </c>
      <c r="DP114" s="125">
        <f t="shared" si="264"/>
        <v>47.5</v>
      </c>
      <c r="DQ114" s="23">
        <f t="shared" si="265"/>
        <v>0</v>
      </c>
      <c r="DR114" s="23">
        <f t="shared" si="266"/>
        <v>0</v>
      </c>
      <c r="DS114" s="24">
        <f t="shared" si="267"/>
        <v>0</v>
      </c>
      <c r="DT114" s="25" t="str">
        <f t="shared" si="268"/>
        <v/>
      </c>
      <c r="DU114" s="25" t="str">
        <f t="shared" si="269"/>
        <v/>
      </c>
      <c r="DV114" s="127">
        <f t="shared" si="270"/>
        <v>71.5</v>
      </c>
    </row>
    <row r="115" spans="1:126" ht="21" thickTop="1" thickBot="1">
      <c r="A115" s="97">
        <f t="shared" si="206"/>
        <v>102</v>
      </c>
      <c r="B115" s="180" t="s">
        <v>202</v>
      </c>
      <c r="C115" s="100">
        <v>1535</v>
      </c>
      <c r="D115" s="152">
        <v>9</v>
      </c>
      <c r="E115" s="152" t="s">
        <v>68</v>
      </c>
      <c r="F115" s="100" t="s">
        <v>77</v>
      </c>
      <c r="G115" s="101" t="s">
        <v>69</v>
      </c>
      <c r="H115" s="152" t="s">
        <v>82</v>
      </c>
      <c r="I115" s="153" t="s">
        <v>80</v>
      </c>
      <c r="J115" s="135">
        <v>35414</v>
      </c>
      <c r="K115" s="97">
        <f t="shared" si="207"/>
        <v>16</v>
      </c>
      <c r="L115" s="13">
        <f t="shared" si="208"/>
        <v>9</v>
      </c>
      <c r="M115" s="13">
        <f t="shared" si="209"/>
        <v>16</v>
      </c>
      <c r="N115" s="97">
        <v>505</v>
      </c>
      <c r="O115" s="102"/>
      <c r="P115" s="103"/>
      <c r="Q115" s="103">
        <v>23</v>
      </c>
      <c r="R115" s="103"/>
      <c r="S115" s="104">
        <f t="shared" si="210"/>
        <v>23</v>
      </c>
      <c r="T115" s="105"/>
      <c r="U115" s="103">
        <v>18</v>
      </c>
      <c r="V115" s="103"/>
      <c r="W115" s="104">
        <f t="shared" si="211"/>
        <v>18</v>
      </c>
      <c r="X115" s="105"/>
      <c r="Y115" s="164">
        <v>11.5</v>
      </c>
      <c r="Z115" s="103"/>
      <c r="AA115" s="104">
        <f t="shared" si="212"/>
        <v>11.5</v>
      </c>
      <c r="AB115" s="106"/>
      <c r="AC115" s="97">
        <v>8</v>
      </c>
      <c r="AD115" s="97"/>
      <c r="AE115" s="97">
        <f t="shared" si="213"/>
        <v>8</v>
      </c>
      <c r="AF115" s="106"/>
      <c r="AG115" s="97">
        <v>7</v>
      </c>
      <c r="AH115" s="97"/>
      <c r="AI115" s="97">
        <f t="shared" si="214"/>
        <v>7</v>
      </c>
      <c r="AJ115" s="106"/>
      <c r="AK115" s="97"/>
      <c r="AL115" s="97">
        <f t="shared" si="215"/>
        <v>0</v>
      </c>
      <c r="AM115" s="106"/>
      <c r="AN115" s="97"/>
      <c r="AO115" s="97">
        <f t="shared" si="216"/>
        <v>0</v>
      </c>
      <c r="AP115" s="106">
        <v>3.5</v>
      </c>
      <c r="AQ115" s="97">
        <v>13.5</v>
      </c>
      <c r="AR115" s="97">
        <f t="shared" si="217"/>
        <v>17</v>
      </c>
      <c r="AS115" s="106">
        <v>4</v>
      </c>
      <c r="AT115" s="97">
        <v>16</v>
      </c>
      <c r="AU115" s="97">
        <f t="shared" si="218"/>
        <v>20</v>
      </c>
      <c r="AV115" s="107">
        <f t="shared" si="219"/>
        <v>104.5</v>
      </c>
      <c r="AW115" s="106"/>
      <c r="AX115" s="97">
        <v>3</v>
      </c>
      <c r="AY115" s="97">
        <v>4</v>
      </c>
      <c r="AZ115" s="97"/>
      <c r="BA115" s="97"/>
      <c r="BB115" s="97">
        <f t="shared" si="220"/>
        <v>7</v>
      </c>
      <c r="BC115" s="106"/>
      <c r="BD115" s="97">
        <v>7</v>
      </c>
      <c r="BE115" s="97"/>
      <c r="BF115" s="108">
        <f t="shared" si="221"/>
        <v>7</v>
      </c>
      <c r="BG115" s="106"/>
      <c r="BH115" s="97">
        <v>8</v>
      </c>
      <c r="BI115" s="97"/>
      <c r="BJ115" s="108">
        <f t="shared" si="222"/>
        <v>8</v>
      </c>
      <c r="BK115" s="106"/>
      <c r="BL115" s="97">
        <v>7</v>
      </c>
      <c r="BM115" s="97"/>
      <c r="BN115" s="108">
        <f t="shared" si="223"/>
        <v>7</v>
      </c>
      <c r="BO115" s="106"/>
      <c r="BP115" s="97" t="s">
        <v>85</v>
      </c>
      <c r="BQ115" s="97"/>
      <c r="BR115" s="108">
        <f t="shared" si="224"/>
        <v>0</v>
      </c>
      <c r="BS115" s="106"/>
      <c r="BT115" s="97">
        <v>3</v>
      </c>
      <c r="BU115" s="97">
        <v>3</v>
      </c>
      <c r="BV115" s="97"/>
      <c r="BW115" s="97"/>
      <c r="BX115" s="97">
        <f t="shared" si="225"/>
        <v>6</v>
      </c>
      <c r="BY115" s="27" t="str">
        <f t="shared" si="226"/>
        <v>دور ثانى فى</v>
      </c>
      <c r="BZ115" s="29" t="str">
        <f t="shared" si="227"/>
        <v xml:space="preserve">  عربى  لغة أولى   لغة ثانية  جبر   تفاضل تاريخعلم نفس   مجموع كلى   حاسب آلى   دين   وطنية  تربية رياضية نشاط مهنية </v>
      </c>
      <c r="CB115" s="22" t="str">
        <f t="shared" si="228"/>
        <v xml:space="preserve">  عربى </v>
      </c>
      <c r="CC115" s="22" t="str">
        <f t="shared" si="229"/>
        <v xml:space="preserve"> لغة أولى </v>
      </c>
      <c r="CD115" s="22" t="str">
        <f t="shared" si="271"/>
        <v xml:space="preserve">  لغة ثانية </v>
      </c>
      <c r="CE115" s="22" t="str">
        <f t="shared" si="272"/>
        <v xml:space="preserve"> جبر </v>
      </c>
      <c r="CF115" s="22" t="str">
        <f t="shared" si="273"/>
        <v xml:space="preserve">  تفاضل </v>
      </c>
      <c r="CG115" s="22" t="str">
        <f t="shared" si="204"/>
        <v>تاريخ</v>
      </c>
      <c r="CH115" s="22" t="str">
        <f t="shared" si="230"/>
        <v xml:space="preserve">علم نفس </v>
      </c>
      <c r="CI115" s="22" t="str">
        <f t="shared" si="231"/>
        <v/>
      </c>
      <c r="CJ115" s="22" t="str">
        <f t="shared" si="232"/>
        <v/>
      </c>
      <c r="CK115" s="22" t="str">
        <f t="shared" si="233"/>
        <v xml:space="preserve">  مجموع كلى </v>
      </c>
      <c r="CL115" s="22" t="str">
        <f t="shared" si="234"/>
        <v xml:space="preserve">  حاسب آلى </v>
      </c>
      <c r="CM115" s="22" t="str">
        <f t="shared" si="235"/>
        <v xml:space="preserve">  دين </v>
      </c>
      <c r="CN115" s="22" t="str">
        <f t="shared" si="236"/>
        <v xml:space="preserve">  وطنية </v>
      </c>
      <c r="CO115" s="22" t="str">
        <f t="shared" si="237"/>
        <v xml:space="preserve"> تربية رياضية </v>
      </c>
      <c r="CP115" s="22" t="str">
        <f t="shared" si="238"/>
        <v xml:space="preserve">نشاط </v>
      </c>
      <c r="CQ115" s="22" t="str">
        <f t="shared" si="239"/>
        <v xml:space="preserve">مهنية </v>
      </c>
      <c r="CR115" s="22">
        <f t="shared" si="240"/>
        <v>1</v>
      </c>
      <c r="CS115" s="22">
        <f t="shared" si="241"/>
        <v>1</v>
      </c>
      <c r="CT115" s="22">
        <f t="shared" si="242"/>
        <v>1</v>
      </c>
      <c r="CU115" s="22">
        <f t="shared" si="243"/>
        <v>1</v>
      </c>
      <c r="CV115" s="22">
        <f t="shared" si="244"/>
        <v>1</v>
      </c>
      <c r="CW115" s="22">
        <f t="shared" si="245"/>
        <v>1</v>
      </c>
      <c r="CX115" s="22">
        <f t="shared" si="246"/>
        <v>1</v>
      </c>
      <c r="CY115" s="22">
        <f t="shared" si="247"/>
        <v>0</v>
      </c>
      <c r="CZ115" s="22">
        <f t="shared" si="248"/>
        <v>0</v>
      </c>
      <c r="DA115" s="22">
        <f t="shared" si="249"/>
        <v>1</v>
      </c>
      <c r="DB115" s="22">
        <f t="shared" si="250"/>
        <v>1</v>
      </c>
      <c r="DC115" s="22">
        <f t="shared" si="251"/>
        <v>1</v>
      </c>
      <c r="DD115" s="22">
        <f t="shared" si="252"/>
        <v>1</v>
      </c>
      <c r="DE115" s="22">
        <f t="shared" si="253"/>
        <v>1</v>
      </c>
      <c r="DF115" s="22">
        <f t="shared" si="254"/>
        <v>1</v>
      </c>
      <c r="DG115" s="22">
        <f t="shared" si="255"/>
        <v>1</v>
      </c>
      <c r="DH115" s="22">
        <f t="shared" si="256"/>
        <v>14</v>
      </c>
      <c r="DI115" s="22">
        <f t="shared" si="257"/>
        <v>7</v>
      </c>
      <c r="DJ115" s="22">
        <f t="shared" si="258"/>
        <v>6</v>
      </c>
      <c r="DK115" s="23">
        <f t="shared" si="259"/>
        <v>1</v>
      </c>
      <c r="DL115" s="23">
        <f t="shared" si="260"/>
        <v>1</v>
      </c>
      <c r="DM115" s="24">
        <f t="shared" si="261"/>
        <v>2</v>
      </c>
      <c r="DN115" s="25" t="str">
        <f t="shared" si="262"/>
        <v>دور ثانى فى</v>
      </c>
      <c r="DO115" s="25" t="str">
        <f t="shared" si="263"/>
        <v xml:space="preserve">تاريخعلم نفس </v>
      </c>
      <c r="DP115" s="125">
        <f t="shared" si="264"/>
        <v>67.5</v>
      </c>
      <c r="DQ115" s="23">
        <f t="shared" si="265"/>
        <v>0</v>
      </c>
      <c r="DR115" s="23">
        <f t="shared" si="266"/>
        <v>0</v>
      </c>
      <c r="DS115" s="24">
        <f t="shared" si="267"/>
        <v>0</v>
      </c>
      <c r="DT115" s="25" t="str">
        <f t="shared" si="268"/>
        <v/>
      </c>
      <c r="DU115" s="25" t="str">
        <f t="shared" si="269"/>
        <v/>
      </c>
      <c r="DV115" s="127">
        <f t="shared" si="270"/>
        <v>96.5</v>
      </c>
    </row>
    <row r="116" spans="1:126" ht="21" thickTop="1" thickBot="1">
      <c r="A116" s="97">
        <f t="shared" si="206"/>
        <v>103</v>
      </c>
      <c r="B116" s="180" t="s">
        <v>203</v>
      </c>
      <c r="C116" s="100">
        <v>1536</v>
      </c>
      <c r="D116" s="152">
        <v>9</v>
      </c>
      <c r="E116" s="152" t="s">
        <v>68</v>
      </c>
      <c r="F116" s="100" t="s">
        <v>77</v>
      </c>
      <c r="G116" s="101" t="s">
        <v>69</v>
      </c>
      <c r="H116" s="152" t="s">
        <v>82</v>
      </c>
      <c r="I116" s="153" t="s">
        <v>80</v>
      </c>
      <c r="J116" s="135">
        <v>35665</v>
      </c>
      <c r="K116" s="97">
        <f t="shared" si="207"/>
        <v>8</v>
      </c>
      <c r="L116" s="13">
        <f t="shared" si="208"/>
        <v>1</v>
      </c>
      <c r="M116" s="13">
        <f t="shared" si="209"/>
        <v>16</v>
      </c>
      <c r="N116" s="97">
        <v>506</v>
      </c>
      <c r="O116" s="102"/>
      <c r="P116" s="103"/>
      <c r="Q116" s="103">
        <v>16.5</v>
      </c>
      <c r="R116" s="103"/>
      <c r="S116" s="104">
        <f t="shared" si="210"/>
        <v>16.5</v>
      </c>
      <c r="T116" s="105"/>
      <c r="U116" s="103">
        <v>12.5</v>
      </c>
      <c r="V116" s="103"/>
      <c r="W116" s="104">
        <f t="shared" si="211"/>
        <v>12.5</v>
      </c>
      <c r="X116" s="105"/>
      <c r="Y116" s="164">
        <v>7</v>
      </c>
      <c r="Z116" s="103"/>
      <c r="AA116" s="104">
        <f t="shared" si="212"/>
        <v>7</v>
      </c>
      <c r="AB116" s="106"/>
      <c r="AC116" s="97">
        <v>5</v>
      </c>
      <c r="AD116" s="97"/>
      <c r="AE116" s="97">
        <f t="shared" si="213"/>
        <v>5</v>
      </c>
      <c r="AF116" s="106"/>
      <c r="AG116" s="97">
        <v>4.5</v>
      </c>
      <c r="AH116" s="97"/>
      <c r="AI116" s="97">
        <f t="shared" si="214"/>
        <v>4.5</v>
      </c>
      <c r="AJ116" s="106"/>
      <c r="AK116" s="97"/>
      <c r="AL116" s="97">
        <f t="shared" si="215"/>
        <v>0</v>
      </c>
      <c r="AM116" s="106"/>
      <c r="AN116" s="97"/>
      <c r="AO116" s="97">
        <f t="shared" si="216"/>
        <v>0</v>
      </c>
      <c r="AP116" s="106">
        <v>2.5</v>
      </c>
      <c r="AQ116" s="97">
        <v>10.5</v>
      </c>
      <c r="AR116" s="97">
        <f t="shared" si="217"/>
        <v>13</v>
      </c>
      <c r="AS116" s="106">
        <v>3</v>
      </c>
      <c r="AT116" s="97">
        <v>12.5</v>
      </c>
      <c r="AU116" s="97">
        <f t="shared" si="218"/>
        <v>15.5</v>
      </c>
      <c r="AV116" s="107">
        <f t="shared" si="219"/>
        <v>74</v>
      </c>
      <c r="AW116" s="106"/>
      <c r="AX116" s="97">
        <v>0.5</v>
      </c>
      <c r="AY116" s="97">
        <v>4</v>
      </c>
      <c r="AZ116" s="97"/>
      <c r="BA116" s="97"/>
      <c r="BB116" s="97">
        <f t="shared" si="220"/>
        <v>4.5</v>
      </c>
      <c r="BC116" s="106"/>
      <c r="BD116" s="97">
        <v>6</v>
      </c>
      <c r="BE116" s="97"/>
      <c r="BF116" s="108">
        <f t="shared" si="221"/>
        <v>6</v>
      </c>
      <c r="BG116" s="106"/>
      <c r="BH116" s="97">
        <v>7.5</v>
      </c>
      <c r="BI116" s="97"/>
      <c r="BJ116" s="108">
        <f t="shared" si="222"/>
        <v>7.5</v>
      </c>
      <c r="BK116" s="106"/>
      <c r="BL116" s="97">
        <v>7</v>
      </c>
      <c r="BM116" s="97"/>
      <c r="BN116" s="108">
        <f t="shared" si="223"/>
        <v>7</v>
      </c>
      <c r="BO116" s="106"/>
      <c r="BP116" s="97" t="s">
        <v>85</v>
      </c>
      <c r="BQ116" s="97"/>
      <c r="BR116" s="108">
        <f t="shared" si="224"/>
        <v>0</v>
      </c>
      <c r="BS116" s="106"/>
      <c r="BT116" s="97">
        <v>2.5</v>
      </c>
      <c r="BU116" s="97">
        <v>2.5</v>
      </c>
      <c r="BV116" s="97"/>
      <c r="BW116" s="97"/>
      <c r="BX116" s="97">
        <f t="shared" si="225"/>
        <v>5</v>
      </c>
      <c r="BY116" s="27" t="str">
        <f t="shared" si="226"/>
        <v>دور ثانى فى</v>
      </c>
      <c r="BZ116" s="29" t="str">
        <f t="shared" si="227"/>
        <v xml:space="preserve">  عربى  لغة أولى   لغة ثانية  جبر   تفاضل تاريخعلم نفس   مجموع كلى   حاسب آلى   دين   وطنية  تربية رياضية نشاط مهنية </v>
      </c>
      <c r="CB116" s="22" t="str">
        <f t="shared" si="228"/>
        <v xml:space="preserve">  عربى </v>
      </c>
      <c r="CC116" s="22" t="str">
        <f t="shared" si="229"/>
        <v xml:space="preserve"> لغة أولى </v>
      </c>
      <c r="CD116" s="22" t="str">
        <f t="shared" si="271"/>
        <v xml:space="preserve">  لغة ثانية </v>
      </c>
      <c r="CE116" s="22" t="str">
        <f t="shared" si="272"/>
        <v xml:space="preserve"> جبر </v>
      </c>
      <c r="CF116" s="22" t="str">
        <f t="shared" si="273"/>
        <v xml:space="preserve">  تفاضل </v>
      </c>
      <c r="CG116" s="22" t="str">
        <f t="shared" si="204"/>
        <v>تاريخ</v>
      </c>
      <c r="CH116" s="22" t="str">
        <f t="shared" si="230"/>
        <v xml:space="preserve">علم نفس </v>
      </c>
      <c r="CI116" s="22" t="str">
        <f t="shared" si="231"/>
        <v/>
      </c>
      <c r="CJ116" s="22" t="str">
        <f t="shared" si="232"/>
        <v/>
      </c>
      <c r="CK116" s="22" t="str">
        <f t="shared" si="233"/>
        <v xml:space="preserve">  مجموع كلى </v>
      </c>
      <c r="CL116" s="22" t="str">
        <f t="shared" si="234"/>
        <v xml:space="preserve">  حاسب آلى </v>
      </c>
      <c r="CM116" s="22" t="str">
        <f t="shared" si="235"/>
        <v xml:space="preserve">  دين </v>
      </c>
      <c r="CN116" s="22" t="str">
        <f t="shared" si="236"/>
        <v xml:space="preserve">  وطنية </v>
      </c>
      <c r="CO116" s="22" t="str">
        <f t="shared" si="237"/>
        <v xml:space="preserve"> تربية رياضية </v>
      </c>
      <c r="CP116" s="22" t="str">
        <f t="shared" si="238"/>
        <v xml:space="preserve">نشاط </v>
      </c>
      <c r="CQ116" s="22" t="str">
        <f t="shared" si="239"/>
        <v xml:space="preserve">مهنية </v>
      </c>
      <c r="CR116" s="22">
        <f t="shared" si="240"/>
        <v>1</v>
      </c>
      <c r="CS116" s="22">
        <f t="shared" si="241"/>
        <v>1</v>
      </c>
      <c r="CT116" s="22">
        <f t="shared" si="242"/>
        <v>1</v>
      </c>
      <c r="CU116" s="22">
        <f t="shared" si="243"/>
        <v>1</v>
      </c>
      <c r="CV116" s="22">
        <f t="shared" si="244"/>
        <v>1</v>
      </c>
      <c r="CW116" s="22">
        <f t="shared" si="245"/>
        <v>1</v>
      </c>
      <c r="CX116" s="22">
        <f t="shared" si="246"/>
        <v>1</v>
      </c>
      <c r="CY116" s="22">
        <f t="shared" si="247"/>
        <v>0</v>
      </c>
      <c r="CZ116" s="22">
        <f t="shared" si="248"/>
        <v>0</v>
      </c>
      <c r="DA116" s="22">
        <f t="shared" si="249"/>
        <v>1</v>
      </c>
      <c r="DB116" s="22">
        <f t="shared" si="250"/>
        <v>1</v>
      </c>
      <c r="DC116" s="22">
        <f t="shared" si="251"/>
        <v>1</v>
      </c>
      <c r="DD116" s="22">
        <f t="shared" si="252"/>
        <v>1</v>
      </c>
      <c r="DE116" s="22">
        <f t="shared" si="253"/>
        <v>1</v>
      </c>
      <c r="DF116" s="22">
        <f t="shared" si="254"/>
        <v>1</v>
      </c>
      <c r="DG116" s="22">
        <f t="shared" si="255"/>
        <v>1</v>
      </c>
      <c r="DH116" s="22">
        <f t="shared" si="256"/>
        <v>14</v>
      </c>
      <c r="DI116" s="22">
        <f t="shared" si="257"/>
        <v>4.5</v>
      </c>
      <c r="DJ116" s="22">
        <f t="shared" si="258"/>
        <v>5</v>
      </c>
      <c r="DK116" s="23">
        <f t="shared" si="259"/>
        <v>1</v>
      </c>
      <c r="DL116" s="23">
        <f t="shared" si="260"/>
        <v>1</v>
      </c>
      <c r="DM116" s="24">
        <f t="shared" si="261"/>
        <v>2</v>
      </c>
      <c r="DN116" s="25" t="str">
        <f t="shared" si="262"/>
        <v>دور ثانى فى</v>
      </c>
      <c r="DO116" s="25" t="str">
        <f t="shared" si="263"/>
        <v xml:space="preserve">تاريخعلم نفس </v>
      </c>
      <c r="DP116" s="125">
        <f t="shared" si="264"/>
        <v>45.5</v>
      </c>
      <c r="DQ116" s="23">
        <f t="shared" si="265"/>
        <v>0</v>
      </c>
      <c r="DR116" s="23">
        <f t="shared" si="266"/>
        <v>0</v>
      </c>
      <c r="DS116" s="24">
        <f t="shared" si="267"/>
        <v>0</v>
      </c>
      <c r="DT116" s="25" t="str">
        <f t="shared" si="268"/>
        <v/>
      </c>
      <c r="DU116" s="25" t="str">
        <f t="shared" si="269"/>
        <v/>
      </c>
      <c r="DV116" s="127">
        <f t="shared" si="270"/>
        <v>69</v>
      </c>
    </row>
    <row r="117" spans="1:126" ht="21" thickTop="1" thickBot="1">
      <c r="A117" s="97">
        <f t="shared" si="206"/>
        <v>104</v>
      </c>
      <c r="B117" s="180" t="s">
        <v>204</v>
      </c>
      <c r="C117" s="100">
        <v>1537</v>
      </c>
      <c r="D117" s="152">
        <v>9</v>
      </c>
      <c r="E117" s="152" t="s">
        <v>68</v>
      </c>
      <c r="F117" s="100" t="s">
        <v>77</v>
      </c>
      <c r="G117" s="101" t="s">
        <v>69</v>
      </c>
      <c r="H117" s="152" t="s">
        <v>82</v>
      </c>
      <c r="I117" s="153" t="s">
        <v>80</v>
      </c>
      <c r="J117" s="135">
        <v>35528</v>
      </c>
      <c r="K117" s="97">
        <f t="shared" si="207"/>
        <v>23</v>
      </c>
      <c r="L117" s="13">
        <f t="shared" si="208"/>
        <v>5</v>
      </c>
      <c r="M117" s="13">
        <f t="shared" si="209"/>
        <v>16</v>
      </c>
      <c r="N117" s="97">
        <v>507</v>
      </c>
      <c r="O117" s="102"/>
      <c r="P117" s="103"/>
      <c r="Q117" s="103">
        <v>17.5</v>
      </c>
      <c r="R117" s="103"/>
      <c r="S117" s="104">
        <f t="shared" si="210"/>
        <v>17.5</v>
      </c>
      <c r="T117" s="105"/>
      <c r="U117" s="103">
        <v>15.5</v>
      </c>
      <c r="V117" s="103"/>
      <c r="W117" s="104">
        <f t="shared" si="211"/>
        <v>15.5</v>
      </c>
      <c r="X117" s="105"/>
      <c r="Y117" s="164">
        <v>7</v>
      </c>
      <c r="Z117" s="103"/>
      <c r="AA117" s="104">
        <f t="shared" si="212"/>
        <v>7</v>
      </c>
      <c r="AB117" s="106"/>
      <c r="AC117" s="97">
        <v>7</v>
      </c>
      <c r="AD117" s="97"/>
      <c r="AE117" s="97">
        <f t="shared" si="213"/>
        <v>7</v>
      </c>
      <c r="AF117" s="106"/>
      <c r="AG117" s="97">
        <v>6</v>
      </c>
      <c r="AH117" s="97"/>
      <c r="AI117" s="97">
        <f t="shared" si="214"/>
        <v>6</v>
      </c>
      <c r="AJ117" s="106"/>
      <c r="AK117" s="97"/>
      <c r="AL117" s="97">
        <f t="shared" si="215"/>
        <v>0</v>
      </c>
      <c r="AM117" s="106"/>
      <c r="AN117" s="97"/>
      <c r="AO117" s="97">
        <f t="shared" si="216"/>
        <v>0</v>
      </c>
      <c r="AP117" s="106">
        <v>4</v>
      </c>
      <c r="AQ117" s="97">
        <v>13.5</v>
      </c>
      <c r="AR117" s="97">
        <f t="shared" si="217"/>
        <v>17.5</v>
      </c>
      <c r="AS117" s="106">
        <v>3.5</v>
      </c>
      <c r="AT117" s="97">
        <v>15.5</v>
      </c>
      <c r="AU117" s="97">
        <f t="shared" si="218"/>
        <v>19</v>
      </c>
      <c r="AV117" s="107">
        <f t="shared" si="219"/>
        <v>89.5</v>
      </c>
      <c r="AW117" s="106"/>
      <c r="AX117" s="97">
        <v>0.5</v>
      </c>
      <c r="AY117" s="97">
        <v>4.5</v>
      </c>
      <c r="AZ117" s="97"/>
      <c r="BA117" s="97"/>
      <c r="BB117" s="97">
        <f t="shared" si="220"/>
        <v>5</v>
      </c>
      <c r="BC117" s="106"/>
      <c r="BD117" s="97" t="s">
        <v>85</v>
      </c>
      <c r="BE117" s="97"/>
      <c r="BF117" s="108">
        <f t="shared" si="221"/>
        <v>0</v>
      </c>
      <c r="BG117" s="106"/>
      <c r="BH117" s="97">
        <v>8</v>
      </c>
      <c r="BI117" s="97"/>
      <c r="BJ117" s="108">
        <f t="shared" si="222"/>
        <v>8</v>
      </c>
      <c r="BK117" s="106"/>
      <c r="BL117" s="97">
        <v>7</v>
      </c>
      <c r="BM117" s="97"/>
      <c r="BN117" s="108">
        <f t="shared" si="223"/>
        <v>7</v>
      </c>
      <c r="BO117" s="106"/>
      <c r="BP117" s="97" t="s">
        <v>85</v>
      </c>
      <c r="BQ117" s="97"/>
      <c r="BR117" s="108">
        <f t="shared" si="224"/>
        <v>0</v>
      </c>
      <c r="BS117" s="106"/>
      <c r="BT117" s="97">
        <v>2.5</v>
      </c>
      <c r="BU117" s="97">
        <v>2.5</v>
      </c>
      <c r="BV117" s="97"/>
      <c r="BW117" s="97"/>
      <c r="BX117" s="97">
        <f t="shared" si="225"/>
        <v>5</v>
      </c>
      <c r="BY117" s="27" t="str">
        <f t="shared" si="226"/>
        <v>دور ثانى فى</v>
      </c>
      <c r="BZ117" s="29" t="str">
        <f t="shared" si="227"/>
        <v xml:space="preserve">  عربى  لغة أولى   لغة ثانية  جبر   تفاضل تاريخعلم نفس   مجموع كلى   حاسب آلى   دين   وطنية  تربية رياضية نشاط مهنية </v>
      </c>
      <c r="CB117" s="22" t="str">
        <f t="shared" si="228"/>
        <v xml:space="preserve">  عربى </v>
      </c>
      <c r="CC117" s="22" t="str">
        <f t="shared" si="229"/>
        <v xml:space="preserve"> لغة أولى </v>
      </c>
      <c r="CD117" s="22" t="str">
        <f t="shared" si="271"/>
        <v xml:space="preserve">  لغة ثانية </v>
      </c>
      <c r="CE117" s="22" t="str">
        <f t="shared" si="272"/>
        <v xml:space="preserve"> جبر </v>
      </c>
      <c r="CF117" s="22" t="str">
        <f t="shared" si="273"/>
        <v xml:space="preserve">  تفاضل </v>
      </c>
      <c r="CG117" s="22" t="str">
        <f t="shared" si="204"/>
        <v>تاريخ</v>
      </c>
      <c r="CH117" s="22" t="str">
        <f t="shared" si="230"/>
        <v xml:space="preserve">علم نفس </v>
      </c>
      <c r="CI117" s="22" t="str">
        <f t="shared" si="231"/>
        <v/>
      </c>
      <c r="CJ117" s="22" t="str">
        <f t="shared" si="232"/>
        <v/>
      </c>
      <c r="CK117" s="22" t="str">
        <f t="shared" si="233"/>
        <v xml:space="preserve">  مجموع كلى </v>
      </c>
      <c r="CL117" s="22" t="str">
        <f t="shared" si="234"/>
        <v xml:space="preserve">  حاسب آلى </v>
      </c>
      <c r="CM117" s="22" t="str">
        <f t="shared" si="235"/>
        <v xml:space="preserve">  دين </v>
      </c>
      <c r="CN117" s="22" t="str">
        <f t="shared" si="236"/>
        <v xml:space="preserve">  وطنية </v>
      </c>
      <c r="CO117" s="22" t="str">
        <f t="shared" si="237"/>
        <v xml:space="preserve"> تربية رياضية </v>
      </c>
      <c r="CP117" s="22" t="str">
        <f t="shared" si="238"/>
        <v xml:space="preserve">نشاط </v>
      </c>
      <c r="CQ117" s="22" t="str">
        <f t="shared" si="239"/>
        <v xml:space="preserve">مهنية </v>
      </c>
      <c r="CR117" s="22">
        <f t="shared" si="240"/>
        <v>1</v>
      </c>
      <c r="CS117" s="22">
        <f t="shared" si="241"/>
        <v>1</v>
      </c>
      <c r="CT117" s="22">
        <f t="shared" si="242"/>
        <v>1</v>
      </c>
      <c r="CU117" s="22">
        <f t="shared" si="243"/>
        <v>1</v>
      </c>
      <c r="CV117" s="22">
        <f t="shared" si="244"/>
        <v>1</v>
      </c>
      <c r="CW117" s="22">
        <f t="shared" si="245"/>
        <v>1</v>
      </c>
      <c r="CX117" s="22">
        <f t="shared" si="246"/>
        <v>1</v>
      </c>
      <c r="CY117" s="22">
        <f t="shared" si="247"/>
        <v>0</v>
      </c>
      <c r="CZ117" s="22">
        <f t="shared" si="248"/>
        <v>0</v>
      </c>
      <c r="DA117" s="22">
        <f t="shared" si="249"/>
        <v>1</v>
      </c>
      <c r="DB117" s="22">
        <f t="shared" si="250"/>
        <v>1</v>
      </c>
      <c r="DC117" s="22">
        <f t="shared" si="251"/>
        <v>1</v>
      </c>
      <c r="DD117" s="22">
        <f t="shared" si="252"/>
        <v>1</v>
      </c>
      <c r="DE117" s="22">
        <f t="shared" si="253"/>
        <v>1</v>
      </c>
      <c r="DF117" s="22">
        <f t="shared" si="254"/>
        <v>1</v>
      </c>
      <c r="DG117" s="22">
        <f t="shared" si="255"/>
        <v>1</v>
      </c>
      <c r="DH117" s="22">
        <f t="shared" si="256"/>
        <v>14</v>
      </c>
      <c r="DI117" s="22">
        <f t="shared" si="257"/>
        <v>5</v>
      </c>
      <c r="DJ117" s="22">
        <f t="shared" si="258"/>
        <v>5</v>
      </c>
      <c r="DK117" s="23">
        <f t="shared" si="259"/>
        <v>1</v>
      </c>
      <c r="DL117" s="23">
        <f t="shared" si="260"/>
        <v>1</v>
      </c>
      <c r="DM117" s="24">
        <f t="shared" si="261"/>
        <v>2</v>
      </c>
      <c r="DN117" s="25" t="str">
        <f t="shared" si="262"/>
        <v>دور ثانى فى</v>
      </c>
      <c r="DO117" s="25" t="str">
        <f t="shared" si="263"/>
        <v xml:space="preserve">تاريخعلم نفس </v>
      </c>
      <c r="DP117" s="125">
        <f t="shared" si="264"/>
        <v>53</v>
      </c>
      <c r="DQ117" s="23">
        <f t="shared" si="265"/>
        <v>0</v>
      </c>
      <c r="DR117" s="23">
        <f t="shared" si="266"/>
        <v>0</v>
      </c>
      <c r="DS117" s="24">
        <f t="shared" si="267"/>
        <v>0</v>
      </c>
      <c r="DT117" s="25" t="str">
        <f t="shared" si="268"/>
        <v/>
      </c>
      <c r="DU117" s="25" t="str">
        <f t="shared" si="269"/>
        <v/>
      </c>
      <c r="DV117" s="127">
        <f t="shared" si="270"/>
        <v>82.5</v>
      </c>
    </row>
    <row r="118" spans="1:126" ht="21" thickTop="1" thickBot="1">
      <c r="A118" s="97">
        <f t="shared" si="206"/>
        <v>105</v>
      </c>
      <c r="B118" s="180" t="s">
        <v>205</v>
      </c>
      <c r="C118" s="100">
        <v>1538</v>
      </c>
      <c r="D118" s="152">
        <v>9</v>
      </c>
      <c r="E118" s="152" t="s">
        <v>68</v>
      </c>
      <c r="F118" s="100" t="s">
        <v>77</v>
      </c>
      <c r="G118" s="101" t="s">
        <v>69</v>
      </c>
      <c r="H118" s="152" t="s">
        <v>82</v>
      </c>
      <c r="I118" s="153" t="s">
        <v>80</v>
      </c>
      <c r="J118" s="135">
        <v>35384</v>
      </c>
      <c r="K118" s="97">
        <f t="shared" si="207"/>
        <v>16</v>
      </c>
      <c r="L118" s="13">
        <f t="shared" si="208"/>
        <v>10</v>
      </c>
      <c r="M118" s="13">
        <f t="shared" si="209"/>
        <v>16</v>
      </c>
      <c r="N118" s="97">
        <v>508</v>
      </c>
      <c r="O118" s="102"/>
      <c r="P118" s="103"/>
      <c r="Q118" s="103">
        <v>14</v>
      </c>
      <c r="R118" s="103"/>
      <c r="S118" s="104">
        <f t="shared" si="210"/>
        <v>14</v>
      </c>
      <c r="T118" s="105"/>
      <c r="U118" s="103">
        <v>13</v>
      </c>
      <c r="V118" s="103"/>
      <c r="W118" s="104">
        <f t="shared" si="211"/>
        <v>13</v>
      </c>
      <c r="X118" s="105"/>
      <c r="Y118" s="164">
        <v>6.5</v>
      </c>
      <c r="Z118" s="103"/>
      <c r="AA118" s="104">
        <f t="shared" si="212"/>
        <v>6.5</v>
      </c>
      <c r="AB118" s="106"/>
      <c r="AC118" s="97">
        <v>2</v>
      </c>
      <c r="AD118" s="97"/>
      <c r="AE118" s="97">
        <f t="shared" si="213"/>
        <v>2</v>
      </c>
      <c r="AF118" s="106"/>
      <c r="AG118" s="97">
        <v>3.5</v>
      </c>
      <c r="AH118" s="97"/>
      <c r="AI118" s="97">
        <f t="shared" si="214"/>
        <v>3.5</v>
      </c>
      <c r="AJ118" s="106"/>
      <c r="AK118" s="97"/>
      <c r="AL118" s="97">
        <f t="shared" si="215"/>
        <v>0</v>
      </c>
      <c r="AM118" s="106"/>
      <c r="AN118" s="97"/>
      <c r="AO118" s="97">
        <f t="shared" si="216"/>
        <v>0</v>
      </c>
      <c r="AP118" s="106">
        <v>4</v>
      </c>
      <c r="AQ118" s="97">
        <v>14</v>
      </c>
      <c r="AR118" s="97">
        <f t="shared" si="217"/>
        <v>18</v>
      </c>
      <c r="AS118" s="106">
        <v>4</v>
      </c>
      <c r="AT118" s="97">
        <v>16</v>
      </c>
      <c r="AU118" s="97">
        <f t="shared" si="218"/>
        <v>20</v>
      </c>
      <c r="AV118" s="107">
        <f t="shared" si="219"/>
        <v>77</v>
      </c>
      <c r="AW118" s="106"/>
      <c r="AX118" s="97">
        <v>3</v>
      </c>
      <c r="AY118" s="97">
        <v>4.5</v>
      </c>
      <c r="AZ118" s="97"/>
      <c r="BA118" s="97"/>
      <c r="BB118" s="97">
        <f t="shared" si="220"/>
        <v>7.5</v>
      </c>
      <c r="BC118" s="106"/>
      <c r="BD118" s="97">
        <v>6</v>
      </c>
      <c r="BE118" s="97"/>
      <c r="BF118" s="108">
        <f t="shared" si="221"/>
        <v>6</v>
      </c>
      <c r="BG118" s="106"/>
      <c r="BH118" s="97">
        <v>7</v>
      </c>
      <c r="BI118" s="97"/>
      <c r="BJ118" s="108">
        <f t="shared" si="222"/>
        <v>7</v>
      </c>
      <c r="BK118" s="106"/>
      <c r="BL118" s="97">
        <v>7</v>
      </c>
      <c r="BM118" s="97"/>
      <c r="BN118" s="108">
        <f t="shared" si="223"/>
        <v>7</v>
      </c>
      <c r="BO118" s="106"/>
      <c r="BP118" s="97">
        <v>8</v>
      </c>
      <c r="BQ118" s="97"/>
      <c r="BR118" s="108">
        <f t="shared" si="224"/>
        <v>8</v>
      </c>
      <c r="BS118" s="106"/>
      <c r="BT118" s="97">
        <v>2.5</v>
      </c>
      <c r="BU118" s="97">
        <v>2.5</v>
      </c>
      <c r="BV118" s="97"/>
      <c r="BW118" s="97"/>
      <c r="BX118" s="97">
        <f t="shared" si="225"/>
        <v>5</v>
      </c>
      <c r="BY118" s="27" t="str">
        <f t="shared" si="226"/>
        <v>دور ثانى فى</v>
      </c>
      <c r="BZ118" s="29" t="str">
        <f t="shared" si="227"/>
        <v xml:space="preserve">  عربى  لغة أولى   لغة ثانية  جبر   تفاضل تاريخعلم نفس   مجموع كلى   حاسب آلى   دين   وطنية  تربية رياضية نشاط مهنية </v>
      </c>
      <c r="CB118" s="22" t="str">
        <f t="shared" si="228"/>
        <v xml:space="preserve">  عربى </v>
      </c>
      <c r="CC118" s="22" t="str">
        <f t="shared" si="229"/>
        <v xml:space="preserve"> لغة أولى </v>
      </c>
      <c r="CD118" s="22" t="str">
        <f t="shared" si="271"/>
        <v xml:space="preserve">  لغة ثانية </v>
      </c>
      <c r="CE118" s="22" t="str">
        <f t="shared" si="272"/>
        <v xml:space="preserve"> جبر </v>
      </c>
      <c r="CF118" s="22" t="str">
        <f t="shared" si="273"/>
        <v xml:space="preserve">  تفاضل </v>
      </c>
      <c r="CG118" s="22" t="str">
        <f t="shared" si="204"/>
        <v>تاريخ</v>
      </c>
      <c r="CH118" s="22" t="str">
        <f t="shared" si="230"/>
        <v xml:space="preserve">علم نفس </v>
      </c>
      <c r="CI118" s="22" t="str">
        <f t="shared" si="231"/>
        <v/>
      </c>
      <c r="CJ118" s="22" t="str">
        <f t="shared" si="232"/>
        <v/>
      </c>
      <c r="CK118" s="22" t="str">
        <f t="shared" si="233"/>
        <v xml:space="preserve">  مجموع كلى </v>
      </c>
      <c r="CL118" s="22" t="str">
        <f t="shared" si="234"/>
        <v xml:space="preserve">  حاسب آلى </v>
      </c>
      <c r="CM118" s="22" t="str">
        <f t="shared" si="235"/>
        <v xml:space="preserve">  دين </v>
      </c>
      <c r="CN118" s="22" t="str">
        <f t="shared" si="236"/>
        <v xml:space="preserve">  وطنية </v>
      </c>
      <c r="CO118" s="22" t="str">
        <f t="shared" si="237"/>
        <v xml:space="preserve"> تربية رياضية </v>
      </c>
      <c r="CP118" s="22" t="str">
        <f t="shared" si="238"/>
        <v xml:space="preserve">نشاط </v>
      </c>
      <c r="CQ118" s="22" t="str">
        <f t="shared" si="239"/>
        <v xml:space="preserve">مهنية </v>
      </c>
      <c r="CR118" s="22">
        <f t="shared" si="240"/>
        <v>1</v>
      </c>
      <c r="CS118" s="22">
        <f t="shared" si="241"/>
        <v>1</v>
      </c>
      <c r="CT118" s="22">
        <f t="shared" si="242"/>
        <v>1</v>
      </c>
      <c r="CU118" s="22">
        <f t="shared" si="243"/>
        <v>1</v>
      </c>
      <c r="CV118" s="22">
        <f t="shared" si="244"/>
        <v>1</v>
      </c>
      <c r="CW118" s="22">
        <f t="shared" si="245"/>
        <v>1</v>
      </c>
      <c r="CX118" s="22">
        <f t="shared" si="246"/>
        <v>1</v>
      </c>
      <c r="CY118" s="22">
        <f t="shared" si="247"/>
        <v>0</v>
      </c>
      <c r="CZ118" s="22">
        <f t="shared" si="248"/>
        <v>0</v>
      </c>
      <c r="DA118" s="22">
        <f t="shared" si="249"/>
        <v>1</v>
      </c>
      <c r="DB118" s="22">
        <f t="shared" si="250"/>
        <v>1</v>
      </c>
      <c r="DC118" s="22">
        <f t="shared" si="251"/>
        <v>1</v>
      </c>
      <c r="DD118" s="22">
        <f t="shared" si="252"/>
        <v>1</v>
      </c>
      <c r="DE118" s="22">
        <f t="shared" si="253"/>
        <v>1</v>
      </c>
      <c r="DF118" s="22">
        <f t="shared" si="254"/>
        <v>1</v>
      </c>
      <c r="DG118" s="22">
        <f t="shared" si="255"/>
        <v>1</v>
      </c>
      <c r="DH118" s="22">
        <f t="shared" si="256"/>
        <v>14</v>
      </c>
      <c r="DI118" s="22">
        <f t="shared" si="257"/>
        <v>7.5</v>
      </c>
      <c r="DJ118" s="22">
        <f t="shared" si="258"/>
        <v>5</v>
      </c>
      <c r="DK118" s="23">
        <f t="shared" si="259"/>
        <v>1</v>
      </c>
      <c r="DL118" s="23">
        <f t="shared" si="260"/>
        <v>1</v>
      </c>
      <c r="DM118" s="24">
        <f t="shared" si="261"/>
        <v>2</v>
      </c>
      <c r="DN118" s="25" t="str">
        <f t="shared" si="262"/>
        <v>دور ثانى فى</v>
      </c>
      <c r="DO118" s="25" t="str">
        <f t="shared" si="263"/>
        <v xml:space="preserve">تاريخعلم نفس </v>
      </c>
      <c r="DP118" s="125">
        <f t="shared" si="264"/>
        <v>39</v>
      </c>
      <c r="DQ118" s="23">
        <f t="shared" si="265"/>
        <v>0</v>
      </c>
      <c r="DR118" s="23">
        <f t="shared" si="266"/>
        <v>0</v>
      </c>
      <c r="DS118" s="24">
        <f t="shared" si="267"/>
        <v>0</v>
      </c>
      <c r="DT118" s="25" t="str">
        <f t="shared" si="268"/>
        <v/>
      </c>
      <c r="DU118" s="25" t="str">
        <f t="shared" si="269"/>
        <v/>
      </c>
      <c r="DV118" s="127">
        <f t="shared" si="270"/>
        <v>75</v>
      </c>
    </row>
    <row r="119" spans="1:126" ht="21" thickTop="1" thickBot="1">
      <c r="A119" s="97">
        <f t="shared" si="206"/>
        <v>106</v>
      </c>
      <c r="B119" s="180" t="s">
        <v>206</v>
      </c>
      <c r="C119" s="100">
        <v>1539</v>
      </c>
      <c r="D119" s="152">
        <v>9</v>
      </c>
      <c r="E119" s="152" t="s">
        <v>68</v>
      </c>
      <c r="F119" s="100" t="s">
        <v>77</v>
      </c>
      <c r="G119" s="101" t="s">
        <v>69</v>
      </c>
      <c r="H119" s="152" t="s">
        <v>82</v>
      </c>
      <c r="I119" s="153" t="s">
        <v>80</v>
      </c>
      <c r="J119" s="135">
        <v>35612</v>
      </c>
      <c r="K119" s="97">
        <f t="shared" si="207"/>
        <v>0</v>
      </c>
      <c r="L119" s="13">
        <f t="shared" si="208"/>
        <v>3</v>
      </c>
      <c r="M119" s="13">
        <f t="shared" si="209"/>
        <v>16</v>
      </c>
      <c r="N119" s="97">
        <v>509</v>
      </c>
      <c r="O119" s="102"/>
      <c r="P119" s="103"/>
      <c r="Q119" s="103">
        <v>12.5</v>
      </c>
      <c r="R119" s="103"/>
      <c r="S119" s="104">
        <f t="shared" si="210"/>
        <v>12.5</v>
      </c>
      <c r="T119" s="105"/>
      <c r="U119" s="103">
        <v>11</v>
      </c>
      <c r="V119" s="103"/>
      <c r="W119" s="104">
        <f t="shared" si="211"/>
        <v>11</v>
      </c>
      <c r="X119" s="105"/>
      <c r="Y119" s="164">
        <v>4.5</v>
      </c>
      <c r="Z119" s="103"/>
      <c r="AA119" s="104">
        <f t="shared" si="212"/>
        <v>4.5</v>
      </c>
      <c r="AB119" s="106"/>
      <c r="AC119" s="97">
        <v>3.5</v>
      </c>
      <c r="AD119" s="97"/>
      <c r="AE119" s="97">
        <f t="shared" si="213"/>
        <v>3.5</v>
      </c>
      <c r="AF119" s="106"/>
      <c r="AG119" s="97">
        <v>5</v>
      </c>
      <c r="AH119" s="97"/>
      <c r="AI119" s="97">
        <f t="shared" si="214"/>
        <v>5</v>
      </c>
      <c r="AJ119" s="106"/>
      <c r="AK119" s="97"/>
      <c r="AL119" s="97">
        <f t="shared" si="215"/>
        <v>0</v>
      </c>
      <c r="AM119" s="106"/>
      <c r="AN119" s="97"/>
      <c r="AO119" s="97">
        <f t="shared" si="216"/>
        <v>0</v>
      </c>
      <c r="AP119" s="106">
        <v>3</v>
      </c>
      <c r="AQ119" s="97">
        <v>7</v>
      </c>
      <c r="AR119" s="97">
        <f t="shared" si="217"/>
        <v>10</v>
      </c>
      <c r="AS119" s="106">
        <v>3</v>
      </c>
      <c r="AT119" s="97">
        <v>11</v>
      </c>
      <c r="AU119" s="97">
        <f t="shared" si="218"/>
        <v>14</v>
      </c>
      <c r="AV119" s="107">
        <f t="shared" si="219"/>
        <v>60.5</v>
      </c>
      <c r="AW119" s="106"/>
      <c r="AX119" s="97">
        <v>3</v>
      </c>
      <c r="AY119" s="97">
        <v>3</v>
      </c>
      <c r="AZ119" s="97"/>
      <c r="BA119" s="97"/>
      <c r="BB119" s="97">
        <f t="shared" si="220"/>
        <v>6</v>
      </c>
      <c r="BC119" s="106"/>
      <c r="BD119" s="97">
        <v>6.5</v>
      </c>
      <c r="BE119" s="97"/>
      <c r="BF119" s="108">
        <f t="shared" si="221"/>
        <v>6.5</v>
      </c>
      <c r="BG119" s="106"/>
      <c r="BH119" s="97">
        <v>7.5</v>
      </c>
      <c r="BI119" s="97"/>
      <c r="BJ119" s="108">
        <f t="shared" si="222"/>
        <v>7.5</v>
      </c>
      <c r="BK119" s="106"/>
      <c r="BL119" s="97">
        <v>7</v>
      </c>
      <c r="BM119" s="97"/>
      <c r="BN119" s="108">
        <f t="shared" si="223"/>
        <v>7</v>
      </c>
      <c r="BO119" s="106"/>
      <c r="BP119" s="97" t="s">
        <v>85</v>
      </c>
      <c r="BQ119" s="97"/>
      <c r="BR119" s="108">
        <f t="shared" si="224"/>
        <v>0</v>
      </c>
      <c r="BS119" s="106"/>
      <c r="BT119" s="97">
        <v>2.5</v>
      </c>
      <c r="BU119" s="97">
        <v>3</v>
      </c>
      <c r="BV119" s="97"/>
      <c r="BW119" s="97"/>
      <c r="BX119" s="97">
        <f t="shared" si="225"/>
        <v>5.5</v>
      </c>
      <c r="BY119" s="27" t="str">
        <f t="shared" si="226"/>
        <v>دور ثانى فى</v>
      </c>
      <c r="BZ119" s="29" t="str">
        <f t="shared" si="227"/>
        <v xml:space="preserve">  عربى  لغة أولى   لغة ثانية  جبر   تفاضل تاريخعلم نفس   مجموع كلى   حاسب آلى   دين   وطنية  تربية رياضية نشاط مهنية </v>
      </c>
      <c r="CB119" s="22" t="str">
        <f t="shared" si="228"/>
        <v xml:space="preserve">  عربى </v>
      </c>
      <c r="CC119" s="22" t="str">
        <f t="shared" si="229"/>
        <v xml:space="preserve"> لغة أولى </v>
      </c>
      <c r="CD119" s="22" t="str">
        <f t="shared" si="271"/>
        <v xml:space="preserve">  لغة ثانية </v>
      </c>
      <c r="CE119" s="22" t="str">
        <f t="shared" si="272"/>
        <v xml:space="preserve"> جبر </v>
      </c>
      <c r="CF119" s="22" t="str">
        <f t="shared" si="273"/>
        <v xml:space="preserve">  تفاضل </v>
      </c>
      <c r="CG119" s="22" t="str">
        <f t="shared" si="204"/>
        <v>تاريخ</v>
      </c>
      <c r="CH119" s="22" t="str">
        <f t="shared" si="230"/>
        <v xml:space="preserve">علم نفس </v>
      </c>
      <c r="CI119" s="22" t="str">
        <f t="shared" si="231"/>
        <v/>
      </c>
      <c r="CJ119" s="22" t="str">
        <f t="shared" si="232"/>
        <v/>
      </c>
      <c r="CK119" s="22" t="str">
        <f t="shared" si="233"/>
        <v xml:space="preserve">  مجموع كلى </v>
      </c>
      <c r="CL119" s="22" t="str">
        <f t="shared" si="234"/>
        <v xml:space="preserve">  حاسب آلى </v>
      </c>
      <c r="CM119" s="22" t="str">
        <f t="shared" si="235"/>
        <v xml:space="preserve">  دين </v>
      </c>
      <c r="CN119" s="22" t="str">
        <f t="shared" si="236"/>
        <v xml:space="preserve">  وطنية </v>
      </c>
      <c r="CO119" s="22" t="str">
        <f t="shared" si="237"/>
        <v xml:space="preserve"> تربية رياضية </v>
      </c>
      <c r="CP119" s="22" t="str">
        <f t="shared" si="238"/>
        <v xml:space="preserve">نشاط </v>
      </c>
      <c r="CQ119" s="22" t="str">
        <f t="shared" si="239"/>
        <v xml:space="preserve">مهنية </v>
      </c>
      <c r="CR119" s="22">
        <f t="shared" si="240"/>
        <v>1</v>
      </c>
      <c r="CS119" s="22">
        <f t="shared" si="241"/>
        <v>1</v>
      </c>
      <c r="CT119" s="22">
        <f t="shared" si="242"/>
        <v>1</v>
      </c>
      <c r="CU119" s="22">
        <f t="shared" si="243"/>
        <v>1</v>
      </c>
      <c r="CV119" s="22">
        <f t="shared" si="244"/>
        <v>1</v>
      </c>
      <c r="CW119" s="22">
        <f t="shared" si="245"/>
        <v>1</v>
      </c>
      <c r="CX119" s="22">
        <f t="shared" si="246"/>
        <v>1</v>
      </c>
      <c r="CY119" s="22">
        <f t="shared" si="247"/>
        <v>0</v>
      </c>
      <c r="CZ119" s="22">
        <f t="shared" si="248"/>
        <v>0</v>
      </c>
      <c r="DA119" s="22">
        <f t="shared" si="249"/>
        <v>1</v>
      </c>
      <c r="DB119" s="22">
        <f t="shared" si="250"/>
        <v>1</v>
      </c>
      <c r="DC119" s="22">
        <f t="shared" si="251"/>
        <v>1</v>
      </c>
      <c r="DD119" s="22">
        <f t="shared" si="252"/>
        <v>1</v>
      </c>
      <c r="DE119" s="22">
        <f t="shared" si="253"/>
        <v>1</v>
      </c>
      <c r="DF119" s="22">
        <f t="shared" si="254"/>
        <v>1</v>
      </c>
      <c r="DG119" s="22">
        <f t="shared" si="255"/>
        <v>1</v>
      </c>
      <c r="DH119" s="22">
        <f t="shared" si="256"/>
        <v>14</v>
      </c>
      <c r="DI119" s="22">
        <f t="shared" si="257"/>
        <v>6</v>
      </c>
      <c r="DJ119" s="22">
        <f t="shared" si="258"/>
        <v>5.5</v>
      </c>
      <c r="DK119" s="23">
        <f t="shared" si="259"/>
        <v>1</v>
      </c>
      <c r="DL119" s="23">
        <f t="shared" si="260"/>
        <v>1</v>
      </c>
      <c r="DM119" s="24">
        <f t="shared" si="261"/>
        <v>2</v>
      </c>
      <c r="DN119" s="25" t="str">
        <f t="shared" si="262"/>
        <v>دور ثانى فى</v>
      </c>
      <c r="DO119" s="25" t="str">
        <f t="shared" si="263"/>
        <v xml:space="preserve">تاريخعلم نفس </v>
      </c>
      <c r="DP119" s="125">
        <f t="shared" si="264"/>
        <v>36.5</v>
      </c>
      <c r="DQ119" s="23">
        <f t="shared" si="265"/>
        <v>0</v>
      </c>
      <c r="DR119" s="23">
        <f t="shared" si="266"/>
        <v>0</v>
      </c>
      <c r="DS119" s="24">
        <f t="shared" si="267"/>
        <v>0</v>
      </c>
      <c r="DT119" s="25" t="str">
        <f t="shared" si="268"/>
        <v/>
      </c>
      <c r="DU119" s="25" t="str">
        <f t="shared" si="269"/>
        <v/>
      </c>
      <c r="DV119" s="127">
        <f t="shared" si="270"/>
        <v>57</v>
      </c>
    </row>
    <row r="120" spans="1:126" ht="21" thickTop="1" thickBot="1">
      <c r="A120" s="97">
        <f t="shared" si="206"/>
        <v>107</v>
      </c>
      <c r="B120" s="180" t="s">
        <v>207</v>
      </c>
      <c r="C120" s="100">
        <v>1540</v>
      </c>
      <c r="D120" s="152">
        <v>4</v>
      </c>
      <c r="E120" s="152" t="s">
        <v>68</v>
      </c>
      <c r="F120" s="100" t="s">
        <v>77</v>
      </c>
      <c r="G120" s="101" t="s">
        <v>71</v>
      </c>
      <c r="H120" s="152" t="s">
        <v>82</v>
      </c>
      <c r="I120" s="153" t="s">
        <v>80</v>
      </c>
      <c r="J120" s="135">
        <v>35463</v>
      </c>
      <c r="K120" s="97">
        <f t="shared" si="207"/>
        <v>29</v>
      </c>
      <c r="L120" s="13">
        <f t="shared" si="208"/>
        <v>7</v>
      </c>
      <c r="M120" s="13">
        <f t="shared" si="209"/>
        <v>16</v>
      </c>
      <c r="N120" s="97">
        <v>510</v>
      </c>
      <c r="O120" s="102"/>
      <c r="P120" s="103"/>
      <c r="Q120" s="103">
        <v>15</v>
      </c>
      <c r="R120" s="103"/>
      <c r="S120" s="104">
        <f t="shared" si="210"/>
        <v>15</v>
      </c>
      <c r="T120" s="105"/>
      <c r="U120" s="103">
        <v>18</v>
      </c>
      <c r="V120" s="103"/>
      <c r="W120" s="104">
        <f t="shared" si="211"/>
        <v>18</v>
      </c>
      <c r="X120" s="105"/>
      <c r="Y120" s="164">
        <v>9.5</v>
      </c>
      <c r="Z120" s="103"/>
      <c r="AA120" s="104">
        <f t="shared" si="212"/>
        <v>9.5</v>
      </c>
      <c r="AB120" s="106"/>
      <c r="AC120" s="97">
        <v>6.5</v>
      </c>
      <c r="AD120" s="97"/>
      <c r="AE120" s="97">
        <f t="shared" si="213"/>
        <v>6.5</v>
      </c>
      <c r="AF120" s="106"/>
      <c r="AG120" s="97">
        <v>6</v>
      </c>
      <c r="AH120" s="97"/>
      <c r="AI120" s="97">
        <f t="shared" si="214"/>
        <v>6</v>
      </c>
      <c r="AJ120" s="106"/>
      <c r="AK120" s="97"/>
      <c r="AL120" s="97">
        <f t="shared" si="215"/>
        <v>0</v>
      </c>
      <c r="AM120" s="106"/>
      <c r="AN120" s="97"/>
      <c r="AO120" s="97">
        <f t="shared" si="216"/>
        <v>0</v>
      </c>
      <c r="AP120" s="106">
        <v>3</v>
      </c>
      <c r="AQ120" s="97">
        <v>12</v>
      </c>
      <c r="AR120" s="97">
        <f t="shared" si="217"/>
        <v>15</v>
      </c>
      <c r="AS120" s="106">
        <v>4</v>
      </c>
      <c r="AT120" s="97">
        <v>15.5</v>
      </c>
      <c r="AU120" s="97">
        <f t="shared" si="218"/>
        <v>19.5</v>
      </c>
      <c r="AV120" s="107">
        <f t="shared" si="219"/>
        <v>89.5</v>
      </c>
      <c r="AW120" s="106"/>
      <c r="AX120" s="97">
        <v>3</v>
      </c>
      <c r="AY120" s="97">
        <v>3.5</v>
      </c>
      <c r="AZ120" s="97"/>
      <c r="BA120" s="97"/>
      <c r="BB120" s="97">
        <f t="shared" si="220"/>
        <v>6.5</v>
      </c>
      <c r="BC120" s="106"/>
      <c r="BD120" s="97">
        <v>6.5</v>
      </c>
      <c r="BE120" s="97"/>
      <c r="BF120" s="108">
        <f t="shared" si="221"/>
        <v>6.5</v>
      </c>
      <c r="BG120" s="106"/>
      <c r="BH120" s="97">
        <v>6.5</v>
      </c>
      <c r="BI120" s="97"/>
      <c r="BJ120" s="108">
        <f t="shared" si="222"/>
        <v>6.5</v>
      </c>
      <c r="BK120" s="106"/>
      <c r="BL120" s="97">
        <v>7</v>
      </c>
      <c r="BM120" s="97"/>
      <c r="BN120" s="108">
        <f t="shared" si="223"/>
        <v>7</v>
      </c>
      <c r="BO120" s="106"/>
      <c r="BP120" s="97">
        <v>8</v>
      </c>
      <c r="BQ120" s="97"/>
      <c r="BR120" s="108">
        <f t="shared" si="224"/>
        <v>8</v>
      </c>
      <c r="BS120" s="106"/>
      <c r="BT120" s="97">
        <v>2</v>
      </c>
      <c r="BU120" s="97">
        <v>3</v>
      </c>
      <c r="BV120" s="97"/>
      <c r="BW120" s="97"/>
      <c r="BX120" s="97">
        <f t="shared" si="225"/>
        <v>5</v>
      </c>
      <c r="BY120" s="27" t="str">
        <f t="shared" si="226"/>
        <v>دور ثانى فى</v>
      </c>
      <c r="BZ120" s="29" t="str">
        <f t="shared" si="227"/>
        <v xml:space="preserve">  عربى  لغة أولى   لغة ثانية  جبر   تفاضل تاريخعلم نفس   مجموع كلى   حاسب آلى   دين   وطنية  تربية رياضية نشاط مهنية </v>
      </c>
      <c r="CB120" s="22" t="str">
        <f t="shared" si="228"/>
        <v xml:space="preserve">  عربى </v>
      </c>
      <c r="CC120" s="22" t="str">
        <f t="shared" si="229"/>
        <v xml:space="preserve"> لغة أولى </v>
      </c>
      <c r="CD120" s="22" t="str">
        <f t="shared" si="271"/>
        <v xml:space="preserve">  لغة ثانية </v>
      </c>
      <c r="CE120" s="22" t="str">
        <f t="shared" si="272"/>
        <v xml:space="preserve"> جبر </v>
      </c>
      <c r="CF120" s="22" t="str">
        <f t="shared" si="273"/>
        <v xml:space="preserve">  تفاضل </v>
      </c>
      <c r="CG120" s="22" t="str">
        <f t="shared" si="204"/>
        <v>تاريخ</v>
      </c>
      <c r="CH120" s="22" t="str">
        <f t="shared" si="230"/>
        <v xml:space="preserve">علم نفس </v>
      </c>
      <c r="CI120" s="22" t="str">
        <f t="shared" si="231"/>
        <v/>
      </c>
      <c r="CJ120" s="22" t="str">
        <f t="shared" si="232"/>
        <v/>
      </c>
      <c r="CK120" s="22" t="str">
        <f t="shared" si="233"/>
        <v xml:space="preserve">  مجموع كلى </v>
      </c>
      <c r="CL120" s="22" t="str">
        <f t="shared" si="234"/>
        <v xml:space="preserve">  حاسب آلى </v>
      </c>
      <c r="CM120" s="22" t="str">
        <f t="shared" si="235"/>
        <v xml:space="preserve">  دين </v>
      </c>
      <c r="CN120" s="22" t="str">
        <f t="shared" si="236"/>
        <v xml:space="preserve">  وطنية </v>
      </c>
      <c r="CO120" s="22" t="str">
        <f t="shared" si="237"/>
        <v xml:space="preserve"> تربية رياضية </v>
      </c>
      <c r="CP120" s="22" t="str">
        <f t="shared" si="238"/>
        <v xml:space="preserve">نشاط </v>
      </c>
      <c r="CQ120" s="22" t="str">
        <f t="shared" si="239"/>
        <v xml:space="preserve">مهنية </v>
      </c>
      <c r="CR120" s="22">
        <f t="shared" si="240"/>
        <v>1</v>
      </c>
      <c r="CS120" s="22">
        <f t="shared" si="241"/>
        <v>1</v>
      </c>
      <c r="CT120" s="22">
        <f t="shared" si="242"/>
        <v>1</v>
      </c>
      <c r="CU120" s="22">
        <f t="shared" si="243"/>
        <v>1</v>
      </c>
      <c r="CV120" s="22">
        <f t="shared" si="244"/>
        <v>1</v>
      </c>
      <c r="CW120" s="22">
        <f t="shared" si="245"/>
        <v>1</v>
      </c>
      <c r="CX120" s="22">
        <f t="shared" si="246"/>
        <v>1</v>
      </c>
      <c r="CY120" s="22">
        <f t="shared" si="247"/>
        <v>0</v>
      </c>
      <c r="CZ120" s="22">
        <f t="shared" si="248"/>
        <v>0</v>
      </c>
      <c r="DA120" s="22">
        <f t="shared" si="249"/>
        <v>1</v>
      </c>
      <c r="DB120" s="22">
        <f t="shared" si="250"/>
        <v>1</v>
      </c>
      <c r="DC120" s="22">
        <f t="shared" si="251"/>
        <v>1</v>
      </c>
      <c r="DD120" s="22">
        <f t="shared" si="252"/>
        <v>1</v>
      </c>
      <c r="DE120" s="22">
        <f t="shared" si="253"/>
        <v>1</v>
      </c>
      <c r="DF120" s="22">
        <f t="shared" si="254"/>
        <v>1</v>
      </c>
      <c r="DG120" s="22">
        <f t="shared" si="255"/>
        <v>1</v>
      </c>
      <c r="DH120" s="22">
        <f t="shared" si="256"/>
        <v>14</v>
      </c>
      <c r="DI120" s="22">
        <f t="shared" si="257"/>
        <v>6.5</v>
      </c>
      <c r="DJ120" s="22">
        <f t="shared" si="258"/>
        <v>5</v>
      </c>
      <c r="DK120" s="23">
        <f t="shared" si="259"/>
        <v>1</v>
      </c>
      <c r="DL120" s="23">
        <f t="shared" si="260"/>
        <v>1</v>
      </c>
      <c r="DM120" s="24">
        <f t="shared" si="261"/>
        <v>2</v>
      </c>
      <c r="DN120" s="25" t="str">
        <f t="shared" si="262"/>
        <v>دور ثانى فى</v>
      </c>
      <c r="DO120" s="25" t="str">
        <f t="shared" si="263"/>
        <v xml:space="preserve">تاريخعلم نفس </v>
      </c>
      <c r="DP120" s="125">
        <f t="shared" si="264"/>
        <v>55</v>
      </c>
      <c r="DQ120" s="23">
        <f t="shared" si="265"/>
        <v>0</v>
      </c>
      <c r="DR120" s="23">
        <f t="shared" si="266"/>
        <v>0</v>
      </c>
      <c r="DS120" s="24">
        <f t="shared" si="267"/>
        <v>0</v>
      </c>
      <c r="DT120" s="25" t="str">
        <f t="shared" si="268"/>
        <v/>
      </c>
      <c r="DU120" s="25" t="str">
        <f t="shared" si="269"/>
        <v/>
      </c>
      <c r="DV120" s="127">
        <f t="shared" si="270"/>
        <v>83</v>
      </c>
    </row>
    <row r="121" spans="1:126" ht="21" thickTop="1" thickBot="1">
      <c r="A121" s="97">
        <f t="shared" si="206"/>
        <v>108</v>
      </c>
      <c r="B121" s="180" t="s">
        <v>208</v>
      </c>
      <c r="C121" s="100">
        <v>1541</v>
      </c>
      <c r="D121" s="152">
        <v>9</v>
      </c>
      <c r="E121" s="152" t="s">
        <v>68</v>
      </c>
      <c r="F121" s="100" t="s">
        <v>77</v>
      </c>
      <c r="G121" s="101" t="s">
        <v>69</v>
      </c>
      <c r="H121" s="152" t="s">
        <v>82</v>
      </c>
      <c r="I121" s="153" t="s">
        <v>80</v>
      </c>
      <c r="J121" s="135">
        <v>35444</v>
      </c>
      <c r="K121" s="97">
        <f t="shared" si="207"/>
        <v>17</v>
      </c>
      <c r="L121" s="13">
        <f t="shared" si="208"/>
        <v>8</v>
      </c>
      <c r="M121" s="13">
        <f t="shared" si="209"/>
        <v>16</v>
      </c>
      <c r="N121" s="97">
        <v>511</v>
      </c>
      <c r="O121" s="102"/>
      <c r="P121" s="103"/>
      <c r="Q121" s="103">
        <v>14.5</v>
      </c>
      <c r="R121" s="103"/>
      <c r="S121" s="104">
        <f t="shared" si="210"/>
        <v>14.5</v>
      </c>
      <c r="T121" s="105"/>
      <c r="U121" s="103">
        <v>13.5</v>
      </c>
      <c r="V121" s="103"/>
      <c r="W121" s="104">
        <f t="shared" si="211"/>
        <v>13.5</v>
      </c>
      <c r="X121" s="105"/>
      <c r="Y121" s="164">
        <v>9.5</v>
      </c>
      <c r="Z121" s="103"/>
      <c r="AA121" s="104">
        <f t="shared" si="212"/>
        <v>9.5</v>
      </c>
      <c r="AB121" s="106"/>
      <c r="AC121" s="97">
        <v>5</v>
      </c>
      <c r="AD121" s="97"/>
      <c r="AE121" s="97">
        <f t="shared" si="213"/>
        <v>5</v>
      </c>
      <c r="AF121" s="106"/>
      <c r="AG121" s="97">
        <v>5.5</v>
      </c>
      <c r="AH121" s="97"/>
      <c r="AI121" s="97">
        <f t="shared" si="214"/>
        <v>5.5</v>
      </c>
      <c r="AJ121" s="106"/>
      <c r="AK121" s="97"/>
      <c r="AL121" s="97">
        <f t="shared" si="215"/>
        <v>0</v>
      </c>
      <c r="AM121" s="106"/>
      <c r="AN121" s="97"/>
      <c r="AO121" s="97">
        <f t="shared" si="216"/>
        <v>0</v>
      </c>
      <c r="AP121" s="106">
        <v>3</v>
      </c>
      <c r="AQ121" s="97">
        <v>13</v>
      </c>
      <c r="AR121" s="97">
        <f t="shared" si="217"/>
        <v>16</v>
      </c>
      <c r="AS121" s="106">
        <v>3.5</v>
      </c>
      <c r="AT121" s="97">
        <v>11.5</v>
      </c>
      <c r="AU121" s="97">
        <f t="shared" si="218"/>
        <v>15</v>
      </c>
      <c r="AV121" s="107">
        <f t="shared" si="219"/>
        <v>79</v>
      </c>
      <c r="AW121" s="106"/>
      <c r="AX121" s="97">
        <v>3</v>
      </c>
      <c r="AY121" s="97">
        <v>3.5</v>
      </c>
      <c r="AZ121" s="97"/>
      <c r="BA121" s="97"/>
      <c r="BB121" s="97">
        <f t="shared" si="220"/>
        <v>6.5</v>
      </c>
      <c r="BC121" s="106"/>
      <c r="BD121" s="97">
        <v>6</v>
      </c>
      <c r="BE121" s="97"/>
      <c r="BF121" s="108">
        <f t="shared" si="221"/>
        <v>6</v>
      </c>
      <c r="BG121" s="106"/>
      <c r="BH121" s="97">
        <v>7.5</v>
      </c>
      <c r="BI121" s="97"/>
      <c r="BJ121" s="108">
        <f t="shared" si="222"/>
        <v>7.5</v>
      </c>
      <c r="BK121" s="106"/>
      <c r="BL121" s="97">
        <v>7</v>
      </c>
      <c r="BM121" s="97"/>
      <c r="BN121" s="108">
        <f t="shared" si="223"/>
        <v>7</v>
      </c>
      <c r="BO121" s="106"/>
      <c r="BP121" s="97">
        <v>8</v>
      </c>
      <c r="BQ121" s="97"/>
      <c r="BR121" s="108">
        <f t="shared" si="224"/>
        <v>8</v>
      </c>
      <c r="BS121" s="106"/>
      <c r="BT121" s="97">
        <v>2.5</v>
      </c>
      <c r="BU121" s="97">
        <v>3</v>
      </c>
      <c r="BV121" s="97"/>
      <c r="BW121" s="97"/>
      <c r="BX121" s="97">
        <f t="shared" si="225"/>
        <v>5.5</v>
      </c>
      <c r="BY121" s="27" t="str">
        <f t="shared" si="226"/>
        <v>دور ثانى فى</v>
      </c>
      <c r="BZ121" s="29" t="str">
        <f t="shared" si="227"/>
        <v xml:space="preserve">  عربى  لغة أولى   لغة ثانية  جبر   تفاضل تاريخعلم نفس   مجموع كلى   حاسب آلى   دين   وطنية  تربية رياضية نشاط مهنية </v>
      </c>
      <c r="CB121" s="22" t="str">
        <f t="shared" si="228"/>
        <v xml:space="preserve">  عربى </v>
      </c>
      <c r="CC121" s="22" t="str">
        <f t="shared" si="229"/>
        <v xml:space="preserve"> لغة أولى </v>
      </c>
      <c r="CD121" s="22" t="str">
        <f t="shared" si="271"/>
        <v xml:space="preserve">  لغة ثانية </v>
      </c>
      <c r="CE121" s="22" t="str">
        <f t="shared" si="272"/>
        <v xml:space="preserve"> جبر </v>
      </c>
      <c r="CF121" s="22" t="str">
        <f t="shared" si="273"/>
        <v xml:space="preserve">  تفاضل </v>
      </c>
      <c r="CG121" s="22" t="str">
        <f t="shared" si="204"/>
        <v>تاريخ</v>
      </c>
      <c r="CH121" s="22" t="str">
        <f t="shared" si="230"/>
        <v xml:space="preserve">علم نفس </v>
      </c>
      <c r="CI121" s="22" t="str">
        <f t="shared" si="231"/>
        <v/>
      </c>
      <c r="CJ121" s="22" t="str">
        <f t="shared" si="232"/>
        <v/>
      </c>
      <c r="CK121" s="22" t="str">
        <f t="shared" si="233"/>
        <v xml:space="preserve">  مجموع كلى </v>
      </c>
      <c r="CL121" s="22" t="str">
        <f t="shared" si="234"/>
        <v xml:space="preserve">  حاسب آلى </v>
      </c>
      <c r="CM121" s="22" t="str">
        <f t="shared" si="235"/>
        <v xml:space="preserve">  دين </v>
      </c>
      <c r="CN121" s="22" t="str">
        <f t="shared" si="236"/>
        <v xml:space="preserve">  وطنية </v>
      </c>
      <c r="CO121" s="22" t="str">
        <f t="shared" si="237"/>
        <v xml:space="preserve"> تربية رياضية </v>
      </c>
      <c r="CP121" s="22" t="str">
        <f t="shared" si="238"/>
        <v xml:space="preserve">نشاط </v>
      </c>
      <c r="CQ121" s="22" t="str">
        <f t="shared" si="239"/>
        <v xml:space="preserve">مهنية </v>
      </c>
      <c r="CR121" s="22">
        <f t="shared" si="240"/>
        <v>1</v>
      </c>
      <c r="CS121" s="22">
        <f t="shared" si="241"/>
        <v>1</v>
      </c>
      <c r="CT121" s="22">
        <f t="shared" si="242"/>
        <v>1</v>
      </c>
      <c r="CU121" s="22">
        <f t="shared" si="243"/>
        <v>1</v>
      </c>
      <c r="CV121" s="22">
        <f t="shared" si="244"/>
        <v>1</v>
      </c>
      <c r="CW121" s="22">
        <f t="shared" si="245"/>
        <v>1</v>
      </c>
      <c r="CX121" s="22">
        <f t="shared" si="246"/>
        <v>1</v>
      </c>
      <c r="CY121" s="22">
        <f t="shared" si="247"/>
        <v>0</v>
      </c>
      <c r="CZ121" s="22">
        <f t="shared" si="248"/>
        <v>0</v>
      </c>
      <c r="DA121" s="22">
        <f t="shared" si="249"/>
        <v>1</v>
      </c>
      <c r="DB121" s="22">
        <f t="shared" si="250"/>
        <v>1</v>
      </c>
      <c r="DC121" s="22">
        <f t="shared" si="251"/>
        <v>1</v>
      </c>
      <c r="DD121" s="22">
        <f t="shared" si="252"/>
        <v>1</v>
      </c>
      <c r="DE121" s="22">
        <f t="shared" si="253"/>
        <v>1</v>
      </c>
      <c r="DF121" s="22">
        <f t="shared" si="254"/>
        <v>1</v>
      </c>
      <c r="DG121" s="22">
        <f t="shared" si="255"/>
        <v>1</v>
      </c>
      <c r="DH121" s="22">
        <f t="shared" si="256"/>
        <v>14</v>
      </c>
      <c r="DI121" s="22">
        <f t="shared" si="257"/>
        <v>6.5</v>
      </c>
      <c r="DJ121" s="22">
        <f t="shared" si="258"/>
        <v>5.5</v>
      </c>
      <c r="DK121" s="23">
        <f t="shared" si="259"/>
        <v>1</v>
      </c>
      <c r="DL121" s="23">
        <f t="shared" si="260"/>
        <v>1</v>
      </c>
      <c r="DM121" s="24">
        <f t="shared" si="261"/>
        <v>2</v>
      </c>
      <c r="DN121" s="25" t="str">
        <f t="shared" si="262"/>
        <v>دور ثانى فى</v>
      </c>
      <c r="DO121" s="25" t="str">
        <f t="shared" si="263"/>
        <v xml:space="preserve">تاريخعلم نفس </v>
      </c>
      <c r="DP121" s="125">
        <f t="shared" si="264"/>
        <v>48</v>
      </c>
      <c r="DQ121" s="23">
        <f t="shared" si="265"/>
        <v>0</v>
      </c>
      <c r="DR121" s="23">
        <f t="shared" si="266"/>
        <v>0</v>
      </c>
      <c r="DS121" s="24">
        <f t="shared" si="267"/>
        <v>0</v>
      </c>
      <c r="DT121" s="25" t="str">
        <f t="shared" si="268"/>
        <v/>
      </c>
      <c r="DU121" s="25" t="str">
        <f t="shared" si="269"/>
        <v/>
      </c>
      <c r="DV121" s="127">
        <f t="shared" si="270"/>
        <v>74</v>
      </c>
    </row>
    <row r="122" spans="1:126" ht="21" thickTop="1" thickBot="1">
      <c r="A122" s="97">
        <f t="shared" si="206"/>
        <v>109</v>
      </c>
      <c r="B122" s="180" t="s">
        <v>209</v>
      </c>
      <c r="C122" s="100">
        <v>1542</v>
      </c>
      <c r="D122" s="152">
        <v>9</v>
      </c>
      <c r="E122" s="152" t="s">
        <v>68</v>
      </c>
      <c r="F122" s="100" t="s">
        <v>77</v>
      </c>
      <c r="G122" s="101" t="s">
        <v>69</v>
      </c>
      <c r="H122" s="152" t="s">
        <v>82</v>
      </c>
      <c r="I122" s="153" t="s">
        <v>80</v>
      </c>
      <c r="J122" s="135">
        <v>35704</v>
      </c>
      <c r="K122" s="97">
        <f t="shared" si="207"/>
        <v>0</v>
      </c>
      <c r="L122" s="13">
        <f t="shared" si="208"/>
        <v>0</v>
      </c>
      <c r="M122" s="13">
        <f t="shared" si="209"/>
        <v>16</v>
      </c>
      <c r="N122" s="97">
        <v>512</v>
      </c>
      <c r="O122" s="102"/>
      <c r="P122" s="103"/>
      <c r="Q122" s="103">
        <v>15.5</v>
      </c>
      <c r="R122" s="103"/>
      <c r="S122" s="104">
        <f t="shared" si="210"/>
        <v>15.5</v>
      </c>
      <c r="T122" s="105"/>
      <c r="U122" s="103">
        <v>17.5</v>
      </c>
      <c r="V122" s="103"/>
      <c r="W122" s="104">
        <f t="shared" si="211"/>
        <v>17.5</v>
      </c>
      <c r="X122" s="105"/>
      <c r="Y122" s="164">
        <v>11</v>
      </c>
      <c r="Z122" s="103"/>
      <c r="AA122" s="104">
        <f t="shared" si="212"/>
        <v>11</v>
      </c>
      <c r="AB122" s="106"/>
      <c r="AC122" s="97">
        <v>6</v>
      </c>
      <c r="AD122" s="97"/>
      <c r="AE122" s="97">
        <f t="shared" si="213"/>
        <v>6</v>
      </c>
      <c r="AF122" s="106"/>
      <c r="AG122" s="97">
        <v>6.5</v>
      </c>
      <c r="AH122" s="97"/>
      <c r="AI122" s="97">
        <f t="shared" si="214"/>
        <v>6.5</v>
      </c>
      <c r="AJ122" s="106"/>
      <c r="AK122" s="97"/>
      <c r="AL122" s="97">
        <f t="shared" si="215"/>
        <v>0</v>
      </c>
      <c r="AM122" s="106"/>
      <c r="AN122" s="97"/>
      <c r="AO122" s="97">
        <f t="shared" si="216"/>
        <v>0</v>
      </c>
      <c r="AP122" s="106">
        <v>3.5</v>
      </c>
      <c r="AQ122" s="97">
        <v>9.5</v>
      </c>
      <c r="AR122" s="97">
        <f t="shared" si="217"/>
        <v>13</v>
      </c>
      <c r="AS122" s="106">
        <v>3.5</v>
      </c>
      <c r="AT122" s="97">
        <v>10.5</v>
      </c>
      <c r="AU122" s="97">
        <f t="shared" si="218"/>
        <v>14</v>
      </c>
      <c r="AV122" s="107">
        <f t="shared" si="219"/>
        <v>83.5</v>
      </c>
      <c r="AW122" s="106"/>
      <c r="AX122" s="97">
        <v>3</v>
      </c>
      <c r="AY122" s="97">
        <v>4.5</v>
      </c>
      <c r="AZ122" s="97"/>
      <c r="BA122" s="97"/>
      <c r="BB122" s="97">
        <f t="shared" si="220"/>
        <v>7.5</v>
      </c>
      <c r="BC122" s="106"/>
      <c r="BD122" s="97">
        <v>7</v>
      </c>
      <c r="BE122" s="97"/>
      <c r="BF122" s="108">
        <f t="shared" si="221"/>
        <v>7</v>
      </c>
      <c r="BG122" s="106"/>
      <c r="BH122" s="97">
        <v>8</v>
      </c>
      <c r="BI122" s="97"/>
      <c r="BJ122" s="108">
        <f t="shared" si="222"/>
        <v>8</v>
      </c>
      <c r="BK122" s="106"/>
      <c r="BL122" s="97">
        <v>7</v>
      </c>
      <c r="BM122" s="97"/>
      <c r="BN122" s="108">
        <f t="shared" si="223"/>
        <v>7</v>
      </c>
      <c r="BO122" s="106"/>
      <c r="BP122" s="97" t="s">
        <v>85</v>
      </c>
      <c r="BQ122" s="97"/>
      <c r="BR122" s="108">
        <f t="shared" si="224"/>
        <v>0</v>
      </c>
      <c r="BS122" s="106"/>
      <c r="BT122" s="97">
        <v>2.5</v>
      </c>
      <c r="BU122" s="97">
        <v>4</v>
      </c>
      <c r="BV122" s="97"/>
      <c r="BW122" s="97"/>
      <c r="BX122" s="97">
        <f t="shared" si="225"/>
        <v>6.5</v>
      </c>
      <c r="BY122" s="27" t="str">
        <f t="shared" si="226"/>
        <v>دور ثانى فى</v>
      </c>
      <c r="BZ122" s="29" t="str">
        <f t="shared" si="227"/>
        <v xml:space="preserve">  عربى  لغة أولى   لغة ثانية  جبر   تفاضل تاريخعلم نفس   مجموع كلى   حاسب آلى   دين   وطنية  تربية رياضية نشاط مهنية </v>
      </c>
      <c r="CB122" s="22" t="str">
        <f t="shared" si="228"/>
        <v xml:space="preserve">  عربى </v>
      </c>
      <c r="CC122" s="22" t="str">
        <f t="shared" si="229"/>
        <v xml:space="preserve"> لغة أولى </v>
      </c>
      <c r="CD122" s="22" t="str">
        <f t="shared" si="271"/>
        <v xml:space="preserve">  لغة ثانية </v>
      </c>
      <c r="CE122" s="22" t="str">
        <f t="shared" si="272"/>
        <v xml:space="preserve"> جبر </v>
      </c>
      <c r="CF122" s="22" t="str">
        <f t="shared" si="273"/>
        <v xml:space="preserve">  تفاضل </v>
      </c>
      <c r="CG122" s="22" t="str">
        <f t="shared" si="204"/>
        <v>تاريخ</v>
      </c>
      <c r="CH122" s="22" t="str">
        <f t="shared" si="230"/>
        <v xml:space="preserve">علم نفس </v>
      </c>
      <c r="CI122" s="22" t="str">
        <f t="shared" si="231"/>
        <v/>
      </c>
      <c r="CJ122" s="22" t="str">
        <f t="shared" si="232"/>
        <v/>
      </c>
      <c r="CK122" s="22" t="str">
        <f t="shared" si="233"/>
        <v xml:space="preserve">  مجموع كلى </v>
      </c>
      <c r="CL122" s="22" t="str">
        <f t="shared" si="234"/>
        <v xml:space="preserve">  حاسب آلى </v>
      </c>
      <c r="CM122" s="22" t="str">
        <f t="shared" si="235"/>
        <v xml:space="preserve">  دين </v>
      </c>
      <c r="CN122" s="22" t="str">
        <f t="shared" si="236"/>
        <v xml:space="preserve">  وطنية </v>
      </c>
      <c r="CO122" s="22" t="str">
        <f t="shared" si="237"/>
        <v xml:space="preserve"> تربية رياضية </v>
      </c>
      <c r="CP122" s="22" t="str">
        <f t="shared" si="238"/>
        <v xml:space="preserve">نشاط </v>
      </c>
      <c r="CQ122" s="22" t="str">
        <f t="shared" si="239"/>
        <v xml:space="preserve">مهنية </v>
      </c>
      <c r="CR122" s="22">
        <f t="shared" si="240"/>
        <v>1</v>
      </c>
      <c r="CS122" s="22">
        <f t="shared" si="241"/>
        <v>1</v>
      </c>
      <c r="CT122" s="22">
        <f t="shared" si="242"/>
        <v>1</v>
      </c>
      <c r="CU122" s="22">
        <f t="shared" si="243"/>
        <v>1</v>
      </c>
      <c r="CV122" s="22">
        <f t="shared" si="244"/>
        <v>1</v>
      </c>
      <c r="CW122" s="22">
        <f t="shared" si="245"/>
        <v>1</v>
      </c>
      <c r="CX122" s="22">
        <f t="shared" si="246"/>
        <v>1</v>
      </c>
      <c r="CY122" s="22">
        <f t="shared" si="247"/>
        <v>0</v>
      </c>
      <c r="CZ122" s="22">
        <f t="shared" si="248"/>
        <v>0</v>
      </c>
      <c r="DA122" s="22">
        <f t="shared" si="249"/>
        <v>1</v>
      </c>
      <c r="DB122" s="22">
        <f t="shared" si="250"/>
        <v>1</v>
      </c>
      <c r="DC122" s="22">
        <f t="shared" si="251"/>
        <v>1</v>
      </c>
      <c r="DD122" s="22">
        <f t="shared" si="252"/>
        <v>1</v>
      </c>
      <c r="DE122" s="22">
        <f t="shared" si="253"/>
        <v>1</v>
      </c>
      <c r="DF122" s="22">
        <f t="shared" si="254"/>
        <v>1</v>
      </c>
      <c r="DG122" s="22">
        <f t="shared" si="255"/>
        <v>1</v>
      </c>
      <c r="DH122" s="22">
        <f t="shared" si="256"/>
        <v>14</v>
      </c>
      <c r="DI122" s="22">
        <f t="shared" si="257"/>
        <v>7.5</v>
      </c>
      <c r="DJ122" s="22">
        <f t="shared" si="258"/>
        <v>6.5</v>
      </c>
      <c r="DK122" s="23">
        <f t="shared" si="259"/>
        <v>1</v>
      </c>
      <c r="DL122" s="23">
        <f t="shared" si="260"/>
        <v>1</v>
      </c>
      <c r="DM122" s="24">
        <f t="shared" si="261"/>
        <v>2</v>
      </c>
      <c r="DN122" s="25" t="str">
        <f t="shared" si="262"/>
        <v>دور ثانى فى</v>
      </c>
      <c r="DO122" s="25" t="str">
        <f t="shared" si="263"/>
        <v xml:space="preserve">تاريخعلم نفس </v>
      </c>
      <c r="DP122" s="125">
        <f t="shared" si="264"/>
        <v>56.5</v>
      </c>
      <c r="DQ122" s="23">
        <f t="shared" si="265"/>
        <v>0</v>
      </c>
      <c r="DR122" s="23">
        <f t="shared" si="266"/>
        <v>0</v>
      </c>
      <c r="DS122" s="24">
        <f t="shared" si="267"/>
        <v>0</v>
      </c>
      <c r="DT122" s="25" t="str">
        <f t="shared" si="268"/>
        <v/>
      </c>
      <c r="DU122" s="25" t="str">
        <f t="shared" si="269"/>
        <v/>
      </c>
      <c r="DV122" s="127">
        <f t="shared" si="270"/>
        <v>77.5</v>
      </c>
    </row>
    <row r="123" spans="1:126" ht="21" thickTop="1" thickBot="1">
      <c r="A123" s="97">
        <f t="shared" si="206"/>
        <v>110</v>
      </c>
      <c r="B123" s="180" t="s">
        <v>210</v>
      </c>
      <c r="C123" s="100">
        <v>1543</v>
      </c>
      <c r="D123" s="152">
        <v>9</v>
      </c>
      <c r="E123" s="152" t="s">
        <v>68</v>
      </c>
      <c r="F123" s="100" t="s">
        <v>77</v>
      </c>
      <c r="G123" s="101" t="s">
        <v>69</v>
      </c>
      <c r="H123" s="152" t="s">
        <v>82</v>
      </c>
      <c r="I123" s="153" t="s">
        <v>80</v>
      </c>
      <c r="J123" s="135">
        <v>35404</v>
      </c>
      <c r="K123" s="97">
        <f t="shared" si="207"/>
        <v>26</v>
      </c>
      <c r="L123" s="13">
        <f t="shared" si="208"/>
        <v>9</v>
      </c>
      <c r="M123" s="13">
        <f t="shared" si="209"/>
        <v>16</v>
      </c>
      <c r="N123" s="97">
        <v>513</v>
      </c>
      <c r="O123" s="102"/>
      <c r="P123" s="103"/>
      <c r="Q123" s="103">
        <v>14</v>
      </c>
      <c r="R123" s="103"/>
      <c r="S123" s="104">
        <f t="shared" si="210"/>
        <v>14</v>
      </c>
      <c r="T123" s="105"/>
      <c r="U123" s="103">
        <v>14.5</v>
      </c>
      <c r="V123" s="103"/>
      <c r="W123" s="104">
        <f t="shared" si="211"/>
        <v>14.5</v>
      </c>
      <c r="X123" s="105"/>
      <c r="Y123" s="164">
        <v>2.5</v>
      </c>
      <c r="Z123" s="103"/>
      <c r="AA123" s="104">
        <f t="shared" si="212"/>
        <v>2.5</v>
      </c>
      <c r="AB123" s="106"/>
      <c r="AC123" s="97">
        <v>5.5</v>
      </c>
      <c r="AD123" s="97"/>
      <c r="AE123" s="97">
        <f t="shared" si="213"/>
        <v>5.5</v>
      </c>
      <c r="AF123" s="106"/>
      <c r="AG123" s="97">
        <v>4.5</v>
      </c>
      <c r="AH123" s="97"/>
      <c r="AI123" s="97">
        <f t="shared" si="214"/>
        <v>4.5</v>
      </c>
      <c r="AJ123" s="106"/>
      <c r="AK123" s="97"/>
      <c r="AL123" s="97">
        <f t="shared" si="215"/>
        <v>0</v>
      </c>
      <c r="AM123" s="106"/>
      <c r="AN123" s="97"/>
      <c r="AO123" s="97">
        <f t="shared" si="216"/>
        <v>0</v>
      </c>
      <c r="AP123" s="106">
        <v>2.5</v>
      </c>
      <c r="AQ123" s="97">
        <v>12</v>
      </c>
      <c r="AR123" s="97">
        <f t="shared" si="217"/>
        <v>14.5</v>
      </c>
      <c r="AS123" s="106">
        <v>3.5</v>
      </c>
      <c r="AT123" s="97">
        <v>10.5</v>
      </c>
      <c r="AU123" s="97">
        <f t="shared" si="218"/>
        <v>14</v>
      </c>
      <c r="AV123" s="107">
        <f t="shared" si="219"/>
        <v>69.5</v>
      </c>
      <c r="AW123" s="106"/>
      <c r="AX123" s="97">
        <v>3</v>
      </c>
      <c r="AY123" s="97">
        <v>3.5</v>
      </c>
      <c r="AZ123" s="97"/>
      <c r="BA123" s="97"/>
      <c r="BB123" s="97">
        <f t="shared" si="220"/>
        <v>6.5</v>
      </c>
      <c r="BC123" s="106"/>
      <c r="BD123" s="97">
        <v>6</v>
      </c>
      <c r="BE123" s="97"/>
      <c r="BF123" s="108">
        <f t="shared" si="221"/>
        <v>6</v>
      </c>
      <c r="BG123" s="106"/>
      <c r="BH123" s="97">
        <v>6.5</v>
      </c>
      <c r="BI123" s="97"/>
      <c r="BJ123" s="108">
        <f t="shared" si="222"/>
        <v>6.5</v>
      </c>
      <c r="BK123" s="106"/>
      <c r="BL123" s="97">
        <v>7</v>
      </c>
      <c r="BM123" s="97"/>
      <c r="BN123" s="108">
        <f t="shared" si="223"/>
        <v>7</v>
      </c>
      <c r="BO123" s="106"/>
      <c r="BP123" s="97" t="s">
        <v>85</v>
      </c>
      <c r="BQ123" s="97"/>
      <c r="BR123" s="108">
        <f t="shared" si="224"/>
        <v>0</v>
      </c>
      <c r="BS123" s="106"/>
      <c r="BT123" s="97">
        <v>3</v>
      </c>
      <c r="BU123" s="97">
        <v>3.5</v>
      </c>
      <c r="BV123" s="97"/>
      <c r="BW123" s="97"/>
      <c r="BX123" s="97">
        <f t="shared" si="225"/>
        <v>6.5</v>
      </c>
      <c r="BY123" s="27" t="str">
        <f t="shared" si="226"/>
        <v>دور ثانى فى</v>
      </c>
      <c r="BZ123" s="29" t="str">
        <f t="shared" si="227"/>
        <v xml:space="preserve">  عربى  لغة أولى   لغة ثانية  جبر   تفاضل تاريخعلم نفس   مجموع كلى   حاسب آلى   دين   وطنية  تربية رياضية نشاط مهنية </v>
      </c>
      <c r="CB123" s="22" t="str">
        <f t="shared" si="228"/>
        <v xml:space="preserve">  عربى </v>
      </c>
      <c r="CC123" s="22" t="str">
        <f t="shared" si="229"/>
        <v xml:space="preserve"> لغة أولى </v>
      </c>
      <c r="CD123" s="22" t="str">
        <f t="shared" si="271"/>
        <v xml:space="preserve">  لغة ثانية </v>
      </c>
      <c r="CE123" s="22" t="str">
        <f t="shared" si="272"/>
        <v xml:space="preserve"> جبر </v>
      </c>
      <c r="CF123" s="22" t="str">
        <f t="shared" si="273"/>
        <v xml:space="preserve">  تفاضل </v>
      </c>
      <c r="CG123" s="22" t="str">
        <f t="shared" si="204"/>
        <v>تاريخ</v>
      </c>
      <c r="CH123" s="22" t="str">
        <f t="shared" si="230"/>
        <v xml:space="preserve">علم نفس </v>
      </c>
      <c r="CI123" s="22" t="str">
        <f t="shared" si="231"/>
        <v/>
      </c>
      <c r="CJ123" s="22" t="str">
        <f t="shared" si="232"/>
        <v/>
      </c>
      <c r="CK123" s="22" t="str">
        <f t="shared" si="233"/>
        <v xml:space="preserve">  مجموع كلى </v>
      </c>
      <c r="CL123" s="22" t="str">
        <f t="shared" si="234"/>
        <v xml:space="preserve">  حاسب آلى </v>
      </c>
      <c r="CM123" s="22" t="str">
        <f t="shared" si="235"/>
        <v xml:space="preserve">  دين </v>
      </c>
      <c r="CN123" s="22" t="str">
        <f t="shared" si="236"/>
        <v xml:space="preserve">  وطنية </v>
      </c>
      <c r="CO123" s="22" t="str">
        <f t="shared" si="237"/>
        <v xml:space="preserve"> تربية رياضية </v>
      </c>
      <c r="CP123" s="22" t="str">
        <f t="shared" si="238"/>
        <v xml:space="preserve">نشاط </v>
      </c>
      <c r="CQ123" s="22" t="str">
        <f t="shared" si="239"/>
        <v xml:space="preserve">مهنية </v>
      </c>
      <c r="CR123" s="22">
        <f t="shared" si="240"/>
        <v>1</v>
      </c>
      <c r="CS123" s="22">
        <f t="shared" si="241"/>
        <v>1</v>
      </c>
      <c r="CT123" s="22">
        <f t="shared" si="242"/>
        <v>1</v>
      </c>
      <c r="CU123" s="22">
        <f t="shared" si="243"/>
        <v>1</v>
      </c>
      <c r="CV123" s="22">
        <f t="shared" si="244"/>
        <v>1</v>
      </c>
      <c r="CW123" s="22">
        <f t="shared" si="245"/>
        <v>1</v>
      </c>
      <c r="CX123" s="22">
        <f t="shared" si="246"/>
        <v>1</v>
      </c>
      <c r="CY123" s="22">
        <f t="shared" si="247"/>
        <v>0</v>
      </c>
      <c r="CZ123" s="22">
        <f t="shared" si="248"/>
        <v>0</v>
      </c>
      <c r="DA123" s="22">
        <f t="shared" si="249"/>
        <v>1</v>
      </c>
      <c r="DB123" s="22">
        <f t="shared" si="250"/>
        <v>1</v>
      </c>
      <c r="DC123" s="22">
        <f t="shared" si="251"/>
        <v>1</v>
      </c>
      <c r="DD123" s="22">
        <f t="shared" si="252"/>
        <v>1</v>
      </c>
      <c r="DE123" s="22">
        <f t="shared" si="253"/>
        <v>1</v>
      </c>
      <c r="DF123" s="22">
        <f t="shared" si="254"/>
        <v>1</v>
      </c>
      <c r="DG123" s="22">
        <f t="shared" si="255"/>
        <v>1</v>
      </c>
      <c r="DH123" s="22">
        <f t="shared" si="256"/>
        <v>14</v>
      </c>
      <c r="DI123" s="22">
        <f t="shared" si="257"/>
        <v>6.5</v>
      </c>
      <c r="DJ123" s="22">
        <f t="shared" si="258"/>
        <v>6.5</v>
      </c>
      <c r="DK123" s="23">
        <f t="shared" si="259"/>
        <v>1</v>
      </c>
      <c r="DL123" s="23">
        <f t="shared" si="260"/>
        <v>1</v>
      </c>
      <c r="DM123" s="24">
        <f t="shared" si="261"/>
        <v>2</v>
      </c>
      <c r="DN123" s="25" t="str">
        <f t="shared" si="262"/>
        <v>دور ثانى فى</v>
      </c>
      <c r="DO123" s="25" t="str">
        <f t="shared" si="263"/>
        <v xml:space="preserve">تاريخعلم نفس </v>
      </c>
      <c r="DP123" s="125">
        <f t="shared" si="264"/>
        <v>41</v>
      </c>
      <c r="DQ123" s="23">
        <f t="shared" si="265"/>
        <v>0</v>
      </c>
      <c r="DR123" s="23">
        <f t="shared" si="266"/>
        <v>0</v>
      </c>
      <c r="DS123" s="24">
        <f t="shared" si="267"/>
        <v>0</v>
      </c>
      <c r="DT123" s="25" t="str">
        <f t="shared" si="268"/>
        <v/>
      </c>
      <c r="DU123" s="25" t="str">
        <f t="shared" si="269"/>
        <v/>
      </c>
      <c r="DV123" s="127">
        <f t="shared" si="270"/>
        <v>64</v>
      </c>
    </row>
    <row r="124" spans="1:126" ht="21" thickTop="1" thickBot="1">
      <c r="A124" s="97">
        <f t="shared" si="206"/>
        <v>111</v>
      </c>
      <c r="B124" s="180" t="s">
        <v>211</v>
      </c>
      <c r="C124" s="100">
        <v>1544</v>
      </c>
      <c r="D124" s="152">
        <v>9</v>
      </c>
      <c r="E124" s="152" t="s">
        <v>68</v>
      </c>
      <c r="F124" s="100" t="s">
        <v>77</v>
      </c>
      <c r="G124" s="101" t="s">
        <v>69</v>
      </c>
      <c r="H124" s="152" t="s">
        <v>82</v>
      </c>
      <c r="I124" s="153" t="s">
        <v>80</v>
      </c>
      <c r="J124" s="135">
        <v>35496</v>
      </c>
      <c r="K124" s="97">
        <f t="shared" si="207"/>
        <v>24</v>
      </c>
      <c r="L124" s="13">
        <f t="shared" si="208"/>
        <v>6</v>
      </c>
      <c r="M124" s="13">
        <f t="shared" si="209"/>
        <v>16</v>
      </c>
      <c r="N124" s="97">
        <v>514</v>
      </c>
      <c r="O124" s="102"/>
      <c r="P124" s="103"/>
      <c r="Q124" s="103">
        <v>18.5</v>
      </c>
      <c r="R124" s="103"/>
      <c r="S124" s="104">
        <f t="shared" si="210"/>
        <v>18.5</v>
      </c>
      <c r="T124" s="105"/>
      <c r="U124" s="103">
        <v>16</v>
      </c>
      <c r="V124" s="103"/>
      <c r="W124" s="104">
        <f t="shared" si="211"/>
        <v>16</v>
      </c>
      <c r="X124" s="105"/>
      <c r="Y124" s="164">
        <v>11</v>
      </c>
      <c r="Z124" s="103"/>
      <c r="AA124" s="104">
        <f t="shared" si="212"/>
        <v>11</v>
      </c>
      <c r="AB124" s="106"/>
      <c r="AC124" s="97">
        <v>3.5</v>
      </c>
      <c r="AD124" s="97"/>
      <c r="AE124" s="97">
        <f t="shared" si="213"/>
        <v>3.5</v>
      </c>
      <c r="AF124" s="106"/>
      <c r="AG124" s="97">
        <v>3</v>
      </c>
      <c r="AH124" s="97"/>
      <c r="AI124" s="97">
        <f t="shared" si="214"/>
        <v>3</v>
      </c>
      <c r="AJ124" s="106"/>
      <c r="AK124" s="97"/>
      <c r="AL124" s="97">
        <f t="shared" si="215"/>
        <v>0</v>
      </c>
      <c r="AM124" s="106"/>
      <c r="AN124" s="97"/>
      <c r="AO124" s="97">
        <f t="shared" si="216"/>
        <v>0</v>
      </c>
      <c r="AP124" s="106">
        <v>3</v>
      </c>
      <c r="AQ124" s="97">
        <v>13.5</v>
      </c>
      <c r="AR124" s="97">
        <f t="shared" si="217"/>
        <v>16.5</v>
      </c>
      <c r="AS124" s="106">
        <v>3</v>
      </c>
      <c r="AT124" s="97">
        <v>13.5</v>
      </c>
      <c r="AU124" s="97">
        <f t="shared" si="218"/>
        <v>16.5</v>
      </c>
      <c r="AV124" s="107">
        <f t="shared" si="219"/>
        <v>85</v>
      </c>
      <c r="AW124" s="106"/>
      <c r="AX124" s="97">
        <v>3</v>
      </c>
      <c r="AY124" s="97">
        <v>4</v>
      </c>
      <c r="AZ124" s="97"/>
      <c r="BA124" s="97"/>
      <c r="BB124" s="97">
        <f t="shared" si="220"/>
        <v>7</v>
      </c>
      <c r="BC124" s="106"/>
      <c r="BD124" s="97">
        <v>7</v>
      </c>
      <c r="BE124" s="97"/>
      <c r="BF124" s="108">
        <f t="shared" si="221"/>
        <v>7</v>
      </c>
      <c r="BG124" s="106"/>
      <c r="BH124" s="97">
        <v>8</v>
      </c>
      <c r="BI124" s="97"/>
      <c r="BJ124" s="108">
        <f t="shared" si="222"/>
        <v>8</v>
      </c>
      <c r="BK124" s="106"/>
      <c r="BL124" s="97">
        <v>7</v>
      </c>
      <c r="BM124" s="97"/>
      <c r="BN124" s="108">
        <f t="shared" si="223"/>
        <v>7</v>
      </c>
      <c r="BO124" s="106"/>
      <c r="BP124" s="97">
        <v>8</v>
      </c>
      <c r="BQ124" s="97"/>
      <c r="BR124" s="108">
        <f t="shared" si="224"/>
        <v>8</v>
      </c>
      <c r="BS124" s="106"/>
      <c r="BT124" s="97">
        <v>2.5</v>
      </c>
      <c r="BU124" s="97">
        <v>4</v>
      </c>
      <c r="BV124" s="97"/>
      <c r="BW124" s="97"/>
      <c r="BX124" s="97">
        <f t="shared" si="225"/>
        <v>6.5</v>
      </c>
      <c r="BY124" s="27" t="str">
        <f t="shared" si="226"/>
        <v>دور ثانى فى</v>
      </c>
      <c r="BZ124" s="29" t="str">
        <f t="shared" si="227"/>
        <v xml:space="preserve">  عربى  لغة أولى   لغة ثانية  جبر   تفاضل تاريخعلم نفس   مجموع كلى   حاسب آلى   دين   وطنية  تربية رياضية نشاط مهنية </v>
      </c>
      <c r="CB124" s="22" t="str">
        <f t="shared" si="228"/>
        <v xml:space="preserve">  عربى </v>
      </c>
      <c r="CC124" s="22" t="str">
        <f t="shared" si="229"/>
        <v xml:space="preserve"> لغة أولى </v>
      </c>
      <c r="CD124" s="22" t="str">
        <f t="shared" si="271"/>
        <v xml:space="preserve">  لغة ثانية </v>
      </c>
      <c r="CE124" s="22" t="str">
        <f t="shared" si="272"/>
        <v xml:space="preserve"> جبر </v>
      </c>
      <c r="CF124" s="22" t="str">
        <f t="shared" si="273"/>
        <v xml:space="preserve">  تفاضل </v>
      </c>
      <c r="CG124" s="22" t="str">
        <f t="shared" si="204"/>
        <v>تاريخ</v>
      </c>
      <c r="CH124" s="22" t="str">
        <f t="shared" si="230"/>
        <v xml:space="preserve">علم نفس </v>
      </c>
      <c r="CI124" s="22" t="str">
        <f t="shared" si="231"/>
        <v/>
      </c>
      <c r="CJ124" s="22" t="str">
        <f t="shared" si="232"/>
        <v/>
      </c>
      <c r="CK124" s="22" t="str">
        <f t="shared" si="233"/>
        <v xml:space="preserve">  مجموع كلى </v>
      </c>
      <c r="CL124" s="22" t="str">
        <f t="shared" si="234"/>
        <v xml:space="preserve">  حاسب آلى </v>
      </c>
      <c r="CM124" s="22" t="str">
        <f t="shared" si="235"/>
        <v xml:space="preserve">  دين </v>
      </c>
      <c r="CN124" s="22" t="str">
        <f t="shared" si="236"/>
        <v xml:space="preserve">  وطنية </v>
      </c>
      <c r="CO124" s="22" t="str">
        <f t="shared" si="237"/>
        <v xml:space="preserve"> تربية رياضية </v>
      </c>
      <c r="CP124" s="22" t="str">
        <f t="shared" si="238"/>
        <v xml:space="preserve">نشاط </v>
      </c>
      <c r="CQ124" s="22" t="str">
        <f t="shared" si="239"/>
        <v xml:space="preserve">مهنية </v>
      </c>
      <c r="CR124" s="22">
        <f t="shared" si="240"/>
        <v>1</v>
      </c>
      <c r="CS124" s="22">
        <f t="shared" si="241"/>
        <v>1</v>
      </c>
      <c r="CT124" s="22">
        <f t="shared" si="242"/>
        <v>1</v>
      </c>
      <c r="CU124" s="22">
        <f t="shared" si="243"/>
        <v>1</v>
      </c>
      <c r="CV124" s="22">
        <f t="shared" si="244"/>
        <v>1</v>
      </c>
      <c r="CW124" s="22">
        <f t="shared" si="245"/>
        <v>1</v>
      </c>
      <c r="CX124" s="22">
        <f t="shared" si="246"/>
        <v>1</v>
      </c>
      <c r="CY124" s="22">
        <f t="shared" si="247"/>
        <v>0</v>
      </c>
      <c r="CZ124" s="22">
        <f t="shared" si="248"/>
        <v>0</v>
      </c>
      <c r="DA124" s="22">
        <f t="shared" si="249"/>
        <v>1</v>
      </c>
      <c r="DB124" s="22">
        <f t="shared" si="250"/>
        <v>1</v>
      </c>
      <c r="DC124" s="22">
        <f t="shared" si="251"/>
        <v>1</v>
      </c>
      <c r="DD124" s="22">
        <f t="shared" si="252"/>
        <v>1</v>
      </c>
      <c r="DE124" s="22">
        <f t="shared" si="253"/>
        <v>1</v>
      </c>
      <c r="DF124" s="22">
        <f t="shared" si="254"/>
        <v>1</v>
      </c>
      <c r="DG124" s="22">
        <f t="shared" si="255"/>
        <v>1</v>
      </c>
      <c r="DH124" s="22">
        <f t="shared" si="256"/>
        <v>14</v>
      </c>
      <c r="DI124" s="22">
        <f t="shared" si="257"/>
        <v>7</v>
      </c>
      <c r="DJ124" s="22">
        <f t="shared" si="258"/>
        <v>6.5</v>
      </c>
      <c r="DK124" s="23">
        <f t="shared" si="259"/>
        <v>1</v>
      </c>
      <c r="DL124" s="23">
        <f t="shared" si="260"/>
        <v>1</v>
      </c>
      <c r="DM124" s="24">
        <f t="shared" si="261"/>
        <v>2</v>
      </c>
      <c r="DN124" s="25" t="str">
        <f t="shared" si="262"/>
        <v>دور ثانى فى</v>
      </c>
      <c r="DO124" s="25" t="str">
        <f t="shared" si="263"/>
        <v xml:space="preserve">تاريخعلم نفس </v>
      </c>
      <c r="DP124" s="125">
        <f t="shared" si="264"/>
        <v>52</v>
      </c>
      <c r="DQ124" s="23">
        <f t="shared" si="265"/>
        <v>0</v>
      </c>
      <c r="DR124" s="23">
        <f t="shared" si="266"/>
        <v>0</v>
      </c>
      <c r="DS124" s="24">
        <f t="shared" si="267"/>
        <v>0</v>
      </c>
      <c r="DT124" s="25" t="str">
        <f t="shared" si="268"/>
        <v/>
      </c>
      <c r="DU124" s="25" t="str">
        <f t="shared" si="269"/>
        <v/>
      </c>
      <c r="DV124" s="127">
        <f t="shared" si="270"/>
        <v>81.5</v>
      </c>
    </row>
    <row r="125" spans="1:126" ht="21" thickTop="1" thickBot="1">
      <c r="A125" s="97">
        <f t="shared" si="206"/>
        <v>112</v>
      </c>
      <c r="B125" s="180" t="s">
        <v>212</v>
      </c>
      <c r="C125" s="100">
        <v>1545</v>
      </c>
      <c r="D125" s="152">
        <v>4</v>
      </c>
      <c r="E125" s="152" t="s">
        <v>68</v>
      </c>
      <c r="F125" s="100" t="s">
        <v>77</v>
      </c>
      <c r="G125" s="101" t="s">
        <v>71</v>
      </c>
      <c r="H125" s="152" t="s">
        <v>82</v>
      </c>
      <c r="I125" s="153" t="s">
        <v>80</v>
      </c>
      <c r="J125" s="135">
        <v>35455</v>
      </c>
      <c r="K125" s="97">
        <f t="shared" si="207"/>
        <v>6</v>
      </c>
      <c r="L125" s="13">
        <f t="shared" si="208"/>
        <v>8</v>
      </c>
      <c r="M125" s="13">
        <f t="shared" si="209"/>
        <v>16</v>
      </c>
      <c r="N125" s="97">
        <v>530</v>
      </c>
      <c r="O125" s="102"/>
      <c r="P125" s="103"/>
      <c r="Q125" s="103">
        <v>9.5</v>
      </c>
      <c r="R125" s="103"/>
      <c r="S125" s="104">
        <f t="shared" si="210"/>
        <v>9.5</v>
      </c>
      <c r="T125" s="105"/>
      <c r="U125" s="103">
        <v>13</v>
      </c>
      <c r="V125" s="103"/>
      <c r="W125" s="104">
        <f t="shared" si="211"/>
        <v>13</v>
      </c>
      <c r="X125" s="105"/>
      <c r="Y125" s="164">
        <v>8</v>
      </c>
      <c r="Z125" s="103"/>
      <c r="AA125" s="104">
        <f t="shared" si="212"/>
        <v>8</v>
      </c>
      <c r="AB125" s="106"/>
      <c r="AC125" s="97">
        <v>4.5</v>
      </c>
      <c r="AD125" s="97"/>
      <c r="AE125" s="97">
        <f t="shared" si="213"/>
        <v>4.5</v>
      </c>
      <c r="AF125" s="106"/>
      <c r="AG125" s="97">
        <v>3.5</v>
      </c>
      <c r="AH125" s="97"/>
      <c r="AI125" s="97">
        <f t="shared" si="214"/>
        <v>3.5</v>
      </c>
      <c r="AJ125" s="106"/>
      <c r="AK125" s="97"/>
      <c r="AL125" s="97">
        <f t="shared" si="215"/>
        <v>0</v>
      </c>
      <c r="AM125" s="106"/>
      <c r="AN125" s="97"/>
      <c r="AO125" s="97">
        <f t="shared" si="216"/>
        <v>0</v>
      </c>
      <c r="AP125" s="106">
        <v>3</v>
      </c>
      <c r="AQ125" s="97">
        <v>9.5</v>
      </c>
      <c r="AR125" s="97">
        <f t="shared" si="217"/>
        <v>12.5</v>
      </c>
      <c r="AS125" s="106">
        <v>3.5</v>
      </c>
      <c r="AT125" s="97">
        <v>4.5</v>
      </c>
      <c r="AU125" s="97">
        <f t="shared" si="218"/>
        <v>8</v>
      </c>
      <c r="AV125" s="107">
        <f t="shared" si="219"/>
        <v>59</v>
      </c>
      <c r="AW125" s="106"/>
      <c r="AX125" s="97">
        <v>0.5</v>
      </c>
      <c r="AY125" s="97">
        <v>4</v>
      </c>
      <c r="AZ125" s="97"/>
      <c r="BA125" s="97"/>
      <c r="BB125" s="97">
        <f t="shared" si="220"/>
        <v>4.5</v>
      </c>
      <c r="BC125" s="106"/>
      <c r="BD125" s="97">
        <v>7</v>
      </c>
      <c r="BE125" s="97"/>
      <c r="BF125" s="108">
        <f t="shared" si="221"/>
        <v>7</v>
      </c>
      <c r="BG125" s="106"/>
      <c r="BH125" s="97">
        <v>7</v>
      </c>
      <c r="BI125" s="97"/>
      <c r="BJ125" s="108">
        <f t="shared" si="222"/>
        <v>7</v>
      </c>
      <c r="BK125" s="106"/>
      <c r="BL125" s="97">
        <v>7</v>
      </c>
      <c r="BM125" s="97"/>
      <c r="BN125" s="108">
        <f t="shared" si="223"/>
        <v>7</v>
      </c>
      <c r="BO125" s="106"/>
      <c r="BP125" s="97" t="s">
        <v>85</v>
      </c>
      <c r="BQ125" s="97"/>
      <c r="BR125" s="108">
        <f t="shared" si="224"/>
        <v>0</v>
      </c>
      <c r="BS125" s="106"/>
      <c r="BT125" s="97" t="s">
        <v>85</v>
      </c>
      <c r="BU125" s="97">
        <v>3.5</v>
      </c>
      <c r="BV125" s="97"/>
      <c r="BW125" s="97"/>
      <c r="BX125" s="97">
        <f t="shared" si="225"/>
        <v>3.5</v>
      </c>
      <c r="BY125" s="27" t="str">
        <f t="shared" si="226"/>
        <v>دور ثانى فى</v>
      </c>
      <c r="BZ125" s="29" t="str">
        <f t="shared" si="227"/>
        <v xml:space="preserve">  عربى  لغة أولى   لغة ثانية  جبر   تفاضل تاريخعلم نفس   مجموع كلى   حاسب آلى   دين   وطنية  تربية رياضية نشاط مهنية </v>
      </c>
      <c r="CB125" s="22" t="str">
        <f t="shared" si="228"/>
        <v xml:space="preserve">  عربى </v>
      </c>
      <c r="CC125" s="22" t="str">
        <f t="shared" si="229"/>
        <v xml:space="preserve"> لغة أولى </v>
      </c>
      <c r="CD125" s="22" t="str">
        <f t="shared" si="271"/>
        <v xml:space="preserve">  لغة ثانية </v>
      </c>
      <c r="CE125" s="22" t="str">
        <f t="shared" si="272"/>
        <v xml:space="preserve"> جبر </v>
      </c>
      <c r="CF125" s="22" t="str">
        <f t="shared" si="273"/>
        <v xml:space="preserve">  تفاضل </v>
      </c>
      <c r="CG125" s="22" t="str">
        <f t="shared" si="204"/>
        <v>تاريخ</v>
      </c>
      <c r="CH125" s="22" t="str">
        <f t="shared" si="230"/>
        <v xml:space="preserve">علم نفس </v>
      </c>
      <c r="CI125" s="22" t="str">
        <f t="shared" si="231"/>
        <v/>
      </c>
      <c r="CJ125" s="22" t="str">
        <f t="shared" si="232"/>
        <v/>
      </c>
      <c r="CK125" s="22" t="str">
        <f t="shared" si="233"/>
        <v xml:space="preserve">  مجموع كلى </v>
      </c>
      <c r="CL125" s="22" t="str">
        <f t="shared" si="234"/>
        <v xml:space="preserve">  حاسب آلى </v>
      </c>
      <c r="CM125" s="22" t="str">
        <f t="shared" si="235"/>
        <v xml:space="preserve">  دين </v>
      </c>
      <c r="CN125" s="22" t="str">
        <f t="shared" si="236"/>
        <v xml:space="preserve">  وطنية </v>
      </c>
      <c r="CO125" s="22" t="str">
        <f t="shared" si="237"/>
        <v xml:space="preserve"> تربية رياضية </v>
      </c>
      <c r="CP125" s="22" t="str">
        <f t="shared" si="238"/>
        <v xml:space="preserve">نشاط </v>
      </c>
      <c r="CQ125" s="22" t="str">
        <f t="shared" si="239"/>
        <v xml:space="preserve">مهنية </v>
      </c>
      <c r="CR125" s="22">
        <f t="shared" si="240"/>
        <v>1</v>
      </c>
      <c r="CS125" s="22">
        <f t="shared" si="241"/>
        <v>1</v>
      </c>
      <c r="CT125" s="22">
        <f t="shared" si="242"/>
        <v>1</v>
      </c>
      <c r="CU125" s="22">
        <f t="shared" si="243"/>
        <v>1</v>
      </c>
      <c r="CV125" s="22">
        <f t="shared" si="244"/>
        <v>1</v>
      </c>
      <c r="CW125" s="22">
        <f t="shared" si="245"/>
        <v>1</v>
      </c>
      <c r="CX125" s="22">
        <f t="shared" si="246"/>
        <v>1</v>
      </c>
      <c r="CY125" s="22">
        <f t="shared" si="247"/>
        <v>0</v>
      </c>
      <c r="CZ125" s="22">
        <f t="shared" si="248"/>
        <v>0</v>
      </c>
      <c r="DA125" s="22">
        <f t="shared" si="249"/>
        <v>1</v>
      </c>
      <c r="DB125" s="22">
        <f t="shared" si="250"/>
        <v>1</v>
      </c>
      <c r="DC125" s="22">
        <f t="shared" si="251"/>
        <v>1</v>
      </c>
      <c r="DD125" s="22">
        <f t="shared" si="252"/>
        <v>1</v>
      </c>
      <c r="DE125" s="22">
        <f t="shared" si="253"/>
        <v>1</v>
      </c>
      <c r="DF125" s="22">
        <f t="shared" si="254"/>
        <v>1</v>
      </c>
      <c r="DG125" s="22">
        <f t="shared" si="255"/>
        <v>1</v>
      </c>
      <c r="DH125" s="22">
        <f t="shared" si="256"/>
        <v>14</v>
      </c>
      <c r="DI125" s="22">
        <f t="shared" si="257"/>
        <v>4.5</v>
      </c>
      <c r="DJ125" s="22">
        <f t="shared" si="258"/>
        <v>3.5</v>
      </c>
      <c r="DK125" s="23">
        <f t="shared" si="259"/>
        <v>1</v>
      </c>
      <c r="DL125" s="23">
        <f t="shared" si="260"/>
        <v>1</v>
      </c>
      <c r="DM125" s="24">
        <f t="shared" si="261"/>
        <v>2</v>
      </c>
      <c r="DN125" s="25" t="str">
        <f t="shared" si="262"/>
        <v>دور ثانى فى</v>
      </c>
      <c r="DO125" s="25" t="str">
        <f t="shared" si="263"/>
        <v xml:space="preserve">تاريخعلم نفس </v>
      </c>
      <c r="DP125" s="125">
        <f t="shared" si="264"/>
        <v>38.5</v>
      </c>
      <c r="DQ125" s="23">
        <f t="shared" si="265"/>
        <v>0</v>
      </c>
      <c r="DR125" s="23">
        <f t="shared" si="266"/>
        <v>0</v>
      </c>
      <c r="DS125" s="24">
        <f t="shared" si="267"/>
        <v>0</v>
      </c>
      <c r="DT125" s="25" t="str">
        <f t="shared" si="268"/>
        <v/>
      </c>
      <c r="DU125" s="25" t="str">
        <f t="shared" si="269"/>
        <v/>
      </c>
      <c r="DV125" s="127">
        <f t="shared" si="270"/>
        <v>54.5</v>
      </c>
    </row>
    <row r="126" spans="1:126" ht="21" thickTop="1" thickBot="1">
      <c r="A126" s="97">
        <f t="shared" si="206"/>
        <v>113</v>
      </c>
      <c r="B126" s="180" t="s">
        <v>213</v>
      </c>
      <c r="C126" s="100">
        <v>1546</v>
      </c>
      <c r="D126" s="152">
        <v>9</v>
      </c>
      <c r="E126" s="152" t="s">
        <v>68</v>
      </c>
      <c r="F126" s="100" t="s">
        <v>77</v>
      </c>
      <c r="G126" s="101" t="s">
        <v>69</v>
      </c>
      <c r="H126" s="152" t="s">
        <v>82</v>
      </c>
      <c r="I126" s="153" t="s">
        <v>80</v>
      </c>
      <c r="J126" s="135">
        <v>35476</v>
      </c>
      <c r="K126" s="97">
        <f t="shared" si="207"/>
        <v>16</v>
      </c>
      <c r="L126" s="13">
        <f t="shared" si="208"/>
        <v>7</v>
      </c>
      <c r="M126" s="13">
        <f t="shared" si="209"/>
        <v>16</v>
      </c>
      <c r="N126" s="97">
        <v>531</v>
      </c>
      <c r="O126" s="102"/>
      <c r="P126" s="103"/>
      <c r="Q126" s="103">
        <v>11</v>
      </c>
      <c r="R126" s="103"/>
      <c r="S126" s="104">
        <f t="shared" si="210"/>
        <v>11</v>
      </c>
      <c r="T126" s="105"/>
      <c r="U126" s="103">
        <v>15</v>
      </c>
      <c r="V126" s="103"/>
      <c r="W126" s="104">
        <f t="shared" si="211"/>
        <v>15</v>
      </c>
      <c r="X126" s="105"/>
      <c r="Y126" s="164">
        <v>7</v>
      </c>
      <c r="Z126" s="103"/>
      <c r="AA126" s="104">
        <f t="shared" si="212"/>
        <v>7</v>
      </c>
      <c r="AB126" s="106"/>
      <c r="AC126" s="97">
        <v>4.5</v>
      </c>
      <c r="AD126" s="97"/>
      <c r="AE126" s="97">
        <f t="shared" si="213"/>
        <v>4.5</v>
      </c>
      <c r="AF126" s="106"/>
      <c r="AG126" s="97">
        <v>5.5</v>
      </c>
      <c r="AH126" s="97"/>
      <c r="AI126" s="97">
        <f t="shared" si="214"/>
        <v>5.5</v>
      </c>
      <c r="AJ126" s="106"/>
      <c r="AK126" s="97"/>
      <c r="AL126" s="97">
        <f t="shared" si="215"/>
        <v>0</v>
      </c>
      <c r="AM126" s="106"/>
      <c r="AN126" s="97"/>
      <c r="AO126" s="97">
        <f t="shared" si="216"/>
        <v>0</v>
      </c>
      <c r="AP126" s="106">
        <v>2.5</v>
      </c>
      <c r="AQ126" s="97">
        <v>7.5</v>
      </c>
      <c r="AR126" s="97">
        <f t="shared" si="217"/>
        <v>10</v>
      </c>
      <c r="AS126" s="106">
        <v>3</v>
      </c>
      <c r="AT126" s="97">
        <v>11</v>
      </c>
      <c r="AU126" s="97">
        <f t="shared" si="218"/>
        <v>14</v>
      </c>
      <c r="AV126" s="107">
        <f t="shared" si="219"/>
        <v>67</v>
      </c>
      <c r="AW126" s="106"/>
      <c r="AX126" s="97">
        <v>3</v>
      </c>
      <c r="AY126" s="97">
        <v>3</v>
      </c>
      <c r="AZ126" s="97"/>
      <c r="BA126" s="97"/>
      <c r="BB126" s="97">
        <f t="shared" si="220"/>
        <v>6</v>
      </c>
      <c r="BC126" s="106"/>
      <c r="BD126" s="97" t="s">
        <v>85</v>
      </c>
      <c r="BE126" s="97"/>
      <c r="BF126" s="108">
        <f t="shared" si="221"/>
        <v>0</v>
      </c>
      <c r="BG126" s="106"/>
      <c r="BH126" s="97">
        <v>7.5</v>
      </c>
      <c r="BI126" s="97"/>
      <c r="BJ126" s="108">
        <f t="shared" si="222"/>
        <v>7.5</v>
      </c>
      <c r="BK126" s="106"/>
      <c r="BL126" s="97">
        <v>7</v>
      </c>
      <c r="BM126" s="97"/>
      <c r="BN126" s="108">
        <f t="shared" si="223"/>
        <v>7</v>
      </c>
      <c r="BO126" s="106"/>
      <c r="BP126" s="97" t="s">
        <v>85</v>
      </c>
      <c r="BQ126" s="97"/>
      <c r="BR126" s="108">
        <f t="shared" si="224"/>
        <v>0</v>
      </c>
      <c r="BS126" s="106"/>
      <c r="BT126" s="97">
        <v>2.5</v>
      </c>
      <c r="BU126" s="97">
        <v>3.5</v>
      </c>
      <c r="BV126" s="97"/>
      <c r="BW126" s="97"/>
      <c r="BX126" s="97">
        <f t="shared" si="225"/>
        <v>6</v>
      </c>
      <c r="BY126" s="27" t="str">
        <f t="shared" si="226"/>
        <v>دور ثانى فى</v>
      </c>
      <c r="BZ126" s="29" t="str">
        <f t="shared" si="227"/>
        <v xml:space="preserve">  عربى  لغة أولى   لغة ثانية  جبر   تفاضل تاريخعلم نفس   مجموع كلى   حاسب آلى   دين   وطنية  تربية رياضية نشاط مهنية </v>
      </c>
      <c r="CB126" s="22" t="str">
        <f t="shared" si="228"/>
        <v xml:space="preserve">  عربى </v>
      </c>
      <c r="CC126" s="22" t="str">
        <f t="shared" si="229"/>
        <v xml:space="preserve"> لغة أولى </v>
      </c>
      <c r="CD126" s="22" t="str">
        <f t="shared" si="271"/>
        <v xml:space="preserve">  لغة ثانية </v>
      </c>
      <c r="CE126" s="22" t="str">
        <f t="shared" si="272"/>
        <v xml:space="preserve"> جبر </v>
      </c>
      <c r="CF126" s="22" t="str">
        <f t="shared" si="273"/>
        <v xml:space="preserve">  تفاضل </v>
      </c>
      <c r="CG126" s="22" t="str">
        <f t="shared" si="204"/>
        <v>تاريخ</v>
      </c>
      <c r="CH126" s="22" t="str">
        <f t="shared" si="230"/>
        <v xml:space="preserve">علم نفس </v>
      </c>
      <c r="CI126" s="22" t="str">
        <f t="shared" si="231"/>
        <v/>
      </c>
      <c r="CJ126" s="22" t="str">
        <f t="shared" si="232"/>
        <v/>
      </c>
      <c r="CK126" s="22" t="str">
        <f t="shared" si="233"/>
        <v xml:space="preserve">  مجموع كلى </v>
      </c>
      <c r="CL126" s="22" t="str">
        <f t="shared" si="234"/>
        <v xml:space="preserve">  حاسب آلى </v>
      </c>
      <c r="CM126" s="22" t="str">
        <f t="shared" si="235"/>
        <v xml:space="preserve">  دين </v>
      </c>
      <c r="CN126" s="22" t="str">
        <f t="shared" si="236"/>
        <v xml:space="preserve">  وطنية </v>
      </c>
      <c r="CO126" s="22" t="str">
        <f t="shared" si="237"/>
        <v xml:space="preserve"> تربية رياضية </v>
      </c>
      <c r="CP126" s="22" t="str">
        <f t="shared" si="238"/>
        <v xml:space="preserve">نشاط </v>
      </c>
      <c r="CQ126" s="22" t="str">
        <f t="shared" si="239"/>
        <v xml:space="preserve">مهنية </v>
      </c>
      <c r="CR126" s="22">
        <f t="shared" si="240"/>
        <v>1</v>
      </c>
      <c r="CS126" s="22">
        <f t="shared" si="241"/>
        <v>1</v>
      </c>
      <c r="CT126" s="22">
        <f t="shared" si="242"/>
        <v>1</v>
      </c>
      <c r="CU126" s="22">
        <f t="shared" si="243"/>
        <v>1</v>
      </c>
      <c r="CV126" s="22">
        <f t="shared" si="244"/>
        <v>1</v>
      </c>
      <c r="CW126" s="22">
        <f t="shared" si="245"/>
        <v>1</v>
      </c>
      <c r="CX126" s="22">
        <f t="shared" si="246"/>
        <v>1</v>
      </c>
      <c r="CY126" s="22">
        <f t="shared" si="247"/>
        <v>0</v>
      </c>
      <c r="CZ126" s="22">
        <f t="shared" si="248"/>
        <v>0</v>
      </c>
      <c r="DA126" s="22">
        <f t="shared" si="249"/>
        <v>1</v>
      </c>
      <c r="DB126" s="22">
        <f t="shared" si="250"/>
        <v>1</v>
      </c>
      <c r="DC126" s="22">
        <f t="shared" si="251"/>
        <v>1</v>
      </c>
      <c r="DD126" s="22">
        <f t="shared" si="252"/>
        <v>1</v>
      </c>
      <c r="DE126" s="22">
        <f t="shared" si="253"/>
        <v>1</v>
      </c>
      <c r="DF126" s="22">
        <f t="shared" si="254"/>
        <v>1</v>
      </c>
      <c r="DG126" s="22">
        <f t="shared" si="255"/>
        <v>1</v>
      </c>
      <c r="DH126" s="22">
        <f t="shared" si="256"/>
        <v>14</v>
      </c>
      <c r="DI126" s="22">
        <f t="shared" si="257"/>
        <v>6</v>
      </c>
      <c r="DJ126" s="22">
        <f t="shared" si="258"/>
        <v>6</v>
      </c>
      <c r="DK126" s="23">
        <f t="shared" si="259"/>
        <v>1</v>
      </c>
      <c r="DL126" s="23">
        <f t="shared" si="260"/>
        <v>1</v>
      </c>
      <c r="DM126" s="24">
        <f t="shared" si="261"/>
        <v>2</v>
      </c>
      <c r="DN126" s="25" t="str">
        <f t="shared" si="262"/>
        <v>دور ثانى فى</v>
      </c>
      <c r="DO126" s="25" t="str">
        <f t="shared" si="263"/>
        <v xml:space="preserve">تاريخعلم نفس </v>
      </c>
      <c r="DP126" s="125">
        <f t="shared" si="264"/>
        <v>43</v>
      </c>
      <c r="DQ126" s="23">
        <f t="shared" si="265"/>
        <v>0</v>
      </c>
      <c r="DR126" s="23">
        <f t="shared" si="266"/>
        <v>0</v>
      </c>
      <c r="DS126" s="24">
        <f t="shared" si="267"/>
        <v>0</v>
      </c>
      <c r="DT126" s="25" t="str">
        <f t="shared" si="268"/>
        <v/>
      </c>
      <c r="DU126" s="25" t="str">
        <f t="shared" si="269"/>
        <v/>
      </c>
      <c r="DV126" s="127">
        <f t="shared" si="270"/>
        <v>62.5</v>
      </c>
    </row>
    <row r="127" spans="1:126" ht="21" thickTop="1" thickBot="1">
      <c r="A127" s="97">
        <f t="shared" si="206"/>
        <v>114</v>
      </c>
      <c r="B127" s="180" t="s">
        <v>214</v>
      </c>
      <c r="C127" s="100">
        <v>1547</v>
      </c>
      <c r="D127" s="152">
        <v>9</v>
      </c>
      <c r="E127" s="152" t="s">
        <v>68</v>
      </c>
      <c r="F127" s="100" t="s">
        <v>77</v>
      </c>
      <c r="G127" s="101" t="s">
        <v>69</v>
      </c>
      <c r="H127" s="152" t="s">
        <v>82</v>
      </c>
      <c r="I127" s="153" t="s">
        <v>80</v>
      </c>
      <c r="J127" s="135">
        <v>35180</v>
      </c>
      <c r="K127" s="97">
        <f t="shared" si="207"/>
        <v>6</v>
      </c>
      <c r="L127" s="13">
        <f t="shared" si="208"/>
        <v>5</v>
      </c>
      <c r="M127" s="13">
        <f t="shared" si="209"/>
        <v>17</v>
      </c>
      <c r="N127" s="97">
        <v>532</v>
      </c>
      <c r="O127" s="102"/>
      <c r="P127" s="103"/>
      <c r="Q127" s="103">
        <v>17</v>
      </c>
      <c r="R127" s="103"/>
      <c r="S127" s="104">
        <f t="shared" si="210"/>
        <v>17</v>
      </c>
      <c r="T127" s="105"/>
      <c r="U127" s="103">
        <v>9</v>
      </c>
      <c r="V127" s="103"/>
      <c r="W127" s="104">
        <f t="shared" si="211"/>
        <v>9</v>
      </c>
      <c r="X127" s="105"/>
      <c r="Y127" s="164">
        <v>8</v>
      </c>
      <c r="Z127" s="103"/>
      <c r="AA127" s="104">
        <f t="shared" si="212"/>
        <v>8</v>
      </c>
      <c r="AB127" s="106"/>
      <c r="AC127" s="97">
        <v>5</v>
      </c>
      <c r="AD127" s="97"/>
      <c r="AE127" s="97">
        <f t="shared" si="213"/>
        <v>5</v>
      </c>
      <c r="AF127" s="106"/>
      <c r="AG127" s="97">
        <v>6</v>
      </c>
      <c r="AH127" s="97"/>
      <c r="AI127" s="97">
        <f t="shared" si="214"/>
        <v>6</v>
      </c>
      <c r="AJ127" s="106"/>
      <c r="AK127" s="97"/>
      <c r="AL127" s="97">
        <f t="shared" si="215"/>
        <v>0</v>
      </c>
      <c r="AM127" s="106"/>
      <c r="AN127" s="97"/>
      <c r="AO127" s="97">
        <f t="shared" si="216"/>
        <v>0</v>
      </c>
      <c r="AP127" s="106">
        <v>3.5</v>
      </c>
      <c r="AQ127" s="97">
        <v>11.5</v>
      </c>
      <c r="AR127" s="97">
        <f t="shared" si="217"/>
        <v>15</v>
      </c>
      <c r="AS127" s="106">
        <v>3.5</v>
      </c>
      <c r="AT127" s="97">
        <v>12</v>
      </c>
      <c r="AU127" s="97">
        <f t="shared" si="218"/>
        <v>15.5</v>
      </c>
      <c r="AV127" s="107">
        <f t="shared" si="219"/>
        <v>75.5</v>
      </c>
      <c r="AW127" s="106"/>
      <c r="AX127" s="97">
        <v>3</v>
      </c>
      <c r="AY127" s="97">
        <v>2</v>
      </c>
      <c r="AZ127" s="97"/>
      <c r="BA127" s="97"/>
      <c r="BB127" s="97">
        <f t="shared" si="220"/>
        <v>5</v>
      </c>
      <c r="BC127" s="106"/>
      <c r="BD127" s="97">
        <v>7</v>
      </c>
      <c r="BE127" s="97"/>
      <c r="BF127" s="108">
        <f t="shared" si="221"/>
        <v>7</v>
      </c>
      <c r="BG127" s="106"/>
      <c r="BH127" s="97">
        <v>7</v>
      </c>
      <c r="BI127" s="97"/>
      <c r="BJ127" s="108">
        <f t="shared" si="222"/>
        <v>7</v>
      </c>
      <c r="BK127" s="106"/>
      <c r="BL127" s="97">
        <v>7</v>
      </c>
      <c r="BM127" s="97"/>
      <c r="BN127" s="108">
        <f t="shared" si="223"/>
        <v>7</v>
      </c>
      <c r="BO127" s="106"/>
      <c r="BP127" s="97" t="s">
        <v>85</v>
      </c>
      <c r="BQ127" s="97"/>
      <c r="BR127" s="108">
        <f t="shared" si="224"/>
        <v>0</v>
      </c>
      <c r="BS127" s="106"/>
      <c r="BT127" s="97">
        <v>2.5</v>
      </c>
      <c r="BU127" s="97">
        <v>3</v>
      </c>
      <c r="BV127" s="97"/>
      <c r="BW127" s="97"/>
      <c r="BX127" s="97">
        <f t="shared" si="225"/>
        <v>5.5</v>
      </c>
      <c r="BY127" s="27" t="str">
        <f t="shared" si="226"/>
        <v>دور ثانى فى</v>
      </c>
      <c r="BZ127" s="29" t="str">
        <f t="shared" si="227"/>
        <v xml:space="preserve">  عربى  لغة أولى   لغة ثانية  جبر   تفاضل تاريخعلم نفس   مجموع كلى   حاسب آلى   دين   وطنية  تربية رياضية نشاط مهنية </v>
      </c>
      <c r="CB127" s="22" t="str">
        <f t="shared" si="228"/>
        <v xml:space="preserve">  عربى </v>
      </c>
      <c r="CC127" s="22" t="str">
        <f t="shared" si="229"/>
        <v xml:space="preserve"> لغة أولى </v>
      </c>
      <c r="CD127" s="22" t="str">
        <f t="shared" si="271"/>
        <v xml:space="preserve">  لغة ثانية </v>
      </c>
      <c r="CE127" s="22" t="str">
        <f t="shared" si="272"/>
        <v xml:space="preserve"> جبر </v>
      </c>
      <c r="CF127" s="22" t="str">
        <f t="shared" si="273"/>
        <v xml:space="preserve">  تفاضل </v>
      </c>
      <c r="CG127" s="22" t="str">
        <f t="shared" si="204"/>
        <v>تاريخ</v>
      </c>
      <c r="CH127" s="22" t="str">
        <f t="shared" si="230"/>
        <v xml:space="preserve">علم نفس </v>
      </c>
      <c r="CI127" s="22" t="str">
        <f t="shared" si="231"/>
        <v/>
      </c>
      <c r="CJ127" s="22" t="str">
        <f t="shared" si="232"/>
        <v/>
      </c>
      <c r="CK127" s="22" t="str">
        <f t="shared" si="233"/>
        <v xml:space="preserve">  مجموع كلى </v>
      </c>
      <c r="CL127" s="22" t="str">
        <f t="shared" si="234"/>
        <v xml:space="preserve">  حاسب آلى </v>
      </c>
      <c r="CM127" s="22" t="str">
        <f t="shared" si="235"/>
        <v xml:space="preserve">  دين </v>
      </c>
      <c r="CN127" s="22" t="str">
        <f t="shared" si="236"/>
        <v xml:space="preserve">  وطنية </v>
      </c>
      <c r="CO127" s="22" t="str">
        <f t="shared" si="237"/>
        <v xml:space="preserve"> تربية رياضية </v>
      </c>
      <c r="CP127" s="22" t="str">
        <f t="shared" si="238"/>
        <v xml:space="preserve">نشاط </v>
      </c>
      <c r="CQ127" s="22" t="str">
        <f t="shared" si="239"/>
        <v xml:space="preserve">مهنية </v>
      </c>
      <c r="CR127" s="22">
        <f t="shared" si="240"/>
        <v>1</v>
      </c>
      <c r="CS127" s="22">
        <f t="shared" si="241"/>
        <v>1</v>
      </c>
      <c r="CT127" s="22">
        <f t="shared" si="242"/>
        <v>1</v>
      </c>
      <c r="CU127" s="22">
        <f t="shared" si="243"/>
        <v>1</v>
      </c>
      <c r="CV127" s="22">
        <f t="shared" si="244"/>
        <v>1</v>
      </c>
      <c r="CW127" s="22">
        <f t="shared" si="245"/>
        <v>1</v>
      </c>
      <c r="CX127" s="22">
        <f t="shared" si="246"/>
        <v>1</v>
      </c>
      <c r="CY127" s="22">
        <f t="shared" si="247"/>
        <v>0</v>
      </c>
      <c r="CZ127" s="22">
        <f t="shared" si="248"/>
        <v>0</v>
      </c>
      <c r="DA127" s="22">
        <f t="shared" si="249"/>
        <v>1</v>
      </c>
      <c r="DB127" s="22">
        <f t="shared" si="250"/>
        <v>1</v>
      </c>
      <c r="DC127" s="22">
        <f t="shared" si="251"/>
        <v>1</v>
      </c>
      <c r="DD127" s="22">
        <f t="shared" si="252"/>
        <v>1</v>
      </c>
      <c r="DE127" s="22">
        <f t="shared" si="253"/>
        <v>1</v>
      </c>
      <c r="DF127" s="22">
        <f t="shared" si="254"/>
        <v>1</v>
      </c>
      <c r="DG127" s="22">
        <f t="shared" si="255"/>
        <v>1</v>
      </c>
      <c r="DH127" s="22">
        <f t="shared" si="256"/>
        <v>14</v>
      </c>
      <c r="DI127" s="22">
        <f t="shared" si="257"/>
        <v>5</v>
      </c>
      <c r="DJ127" s="22">
        <f t="shared" si="258"/>
        <v>5.5</v>
      </c>
      <c r="DK127" s="23">
        <f t="shared" si="259"/>
        <v>1</v>
      </c>
      <c r="DL127" s="23">
        <f t="shared" si="260"/>
        <v>1</v>
      </c>
      <c r="DM127" s="24">
        <f t="shared" si="261"/>
        <v>2</v>
      </c>
      <c r="DN127" s="25" t="str">
        <f t="shared" si="262"/>
        <v>دور ثانى فى</v>
      </c>
      <c r="DO127" s="25" t="str">
        <f t="shared" si="263"/>
        <v xml:space="preserve">تاريخعلم نفس </v>
      </c>
      <c r="DP127" s="125">
        <f t="shared" si="264"/>
        <v>45</v>
      </c>
      <c r="DQ127" s="23">
        <f t="shared" si="265"/>
        <v>0</v>
      </c>
      <c r="DR127" s="23">
        <f t="shared" si="266"/>
        <v>0</v>
      </c>
      <c r="DS127" s="24">
        <f t="shared" si="267"/>
        <v>0</v>
      </c>
      <c r="DT127" s="25" t="str">
        <f t="shared" si="268"/>
        <v/>
      </c>
      <c r="DU127" s="25" t="str">
        <f t="shared" si="269"/>
        <v/>
      </c>
      <c r="DV127" s="127">
        <f t="shared" si="270"/>
        <v>70.5</v>
      </c>
    </row>
    <row r="128" spans="1:126" ht="21" thickTop="1" thickBot="1">
      <c r="A128" s="97">
        <f t="shared" si="206"/>
        <v>115</v>
      </c>
      <c r="B128" s="180" t="s">
        <v>215</v>
      </c>
      <c r="C128" s="100">
        <v>1548</v>
      </c>
      <c r="D128" s="152">
        <v>9</v>
      </c>
      <c r="E128" s="152" t="s">
        <v>68</v>
      </c>
      <c r="F128" s="100" t="s">
        <v>77</v>
      </c>
      <c r="G128" s="101" t="s">
        <v>69</v>
      </c>
      <c r="H128" s="152" t="s">
        <v>82</v>
      </c>
      <c r="I128" s="153" t="s">
        <v>79</v>
      </c>
      <c r="J128" s="135">
        <v>35202</v>
      </c>
      <c r="K128" s="97">
        <f t="shared" si="207"/>
        <v>14</v>
      </c>
      <c r="L128" s="13">
        <f t="shared" si="208"/>
        <v>4</v>
      </c>
      <c r="M128" s="13">
        <f t="shared" si="209"/>
        <v>17</v>
      </c>
      <c r="N128" s="97">
        <v>533</v>
      </c>
      <c r="O128" s="102"/>
      <c r="P128" s="103"/>
      <c r="Q128" s="103">
        <v>8</v>
      </c>
      <c r="R128" s="103"/>
      <c r="S128" s="104">
        <f t="shared" si="210"/>
        <v>8</v>
      </c>
      <c r="T128" s="105"/>
      <c r="U128" s="103">
        <v>10.5</v>
      </c>
      <c r="V128" s="103"/>
      <c r="W128" s="104">
        <f t="shared" si="211"/>
        <v>10.5</v>
      </c>
      <c r="X128" s="105"/>
      <c r="Y128" s="164">
        <v>4</v>
      </c>
      <c r="Z128" s="103"/>
      <c r="AA128" s="104">
        <f t="shared" si="212"/>
        <v>4</v>
      </c>
      <c r="AB128" s="106"/>
      <c r="AC128" s="97">
        <v>2.5</v>
      </c>
      <c r="AD128" s="97"/>
      <c r="AE128" s="97">
        <f t="shared" si="213"/>
        <v>2.5</v>
      </c>
      <c r="AF128" s="106"/>
      <c r="AG128" s="97">
        <v>3</v>
      </c>
      <c r="AH128" s="97"/>
      <c r="AI128" s="97">
        <f t="shared" si="214"/>
        <v>3</v>
      </c>
      <c r="AJ128" s="106"/>
      <c r="AK128" s="97"/>
      <c r="AL128" s="97">
        <f t="shared" si="215"/>
        <v>0</v>
      </c>
      <c r="AM128" s="106"/>
      <c r="AN128" s="97"/>
      <c r="AO128" s="97">
        <f t="shared" si="216"/>
        <v>0</v>
      </c>
      <c r="AP128" s="106">
        <v>2</v>
      </c>
      <c r="AQ128" s="97">
        <v>6</v>
      </c>
      <c r="AR128" s="97">
        <f t="shared" si="217"/>
        <v>8</v>
      </c>
      <c r="AS128" s="106">
        <v>3</v>
      </c>
      <c r="AT128" s="97">
        <v>5</v>
      </c>
      <c r="AU128" s="97">
        <f t="shared" si="218"/>
        <v>8</v>
      </c>
      <c r="AV128" s="107">
        <f t="shared" si="219"/>
        <v>44</v>
      </c>
      <c r="AW128" s="106"/>
      <c r="AX128" s="97">
        <v>0</v>
      </c>
      <c r="AY128" s="97">
        <v>2.5</v>
      </c>
      <c r="AZ128" s="97"/>
      <c r="BA128" s="97"/>
      <c r="BB128" s="97">
        <f t="shared" si="220"/>
        <v>2.5</v>
      </c>
      <c r="BC128" s="106"/>
      <c r="BD128" s="97">
        <v>6.5</v>
      </c>
      <c r="BE128" s="97"/>
      <c r="BF128" s="108">
        <f t="shared" si="221"/>
        <v>6.5</v>
      </c>
      <c r="BG128" s="106"/>
      <c r="BH128" s="97">
        <v>6.5</v>
      </c>
      <c r="BI128" s="97"/>
      <c r="BJ128" s="108">
        <f t="shared" si="222"/>
        <v>6.5</v>
      </c>
      <c r="BK128" s="106"/>
      <c r="BL128" s="97">
        <v>7</v>
      </c>
      <c r="BM128" s="97"/>
      <c r="BN128" s="108">
        <f t="shared" si="223"/>
        <v>7</v>
      </c>
      <c r="BO128" s="106"/>
      <c r="BP128" s="97">
        <v>7</v>
      </c>
      <c r="BQ128" s="97"/>
      <c r="BR128" s="108">
        <f t="shared" si="224"/>
        <v>7</v>
      </c>
      <c r="BS128" s="106"/>
      <c r="BT128" s="97" t="s">
        <v>85</v>
      </c>
      <c r="BU128" s="97">
        <v>2.5</v>
      </c>
      <c r="BV128" s="97"/>
      <c r="BW128" s="97"/>
      <c r="BX128" s="97">
        <f t="shared" si="225"/>
        <v>2.5</v>
      </c>
      <c r="BY128" s="27" t="str">
        <f t="shared" si="226"/>
        <v>دور ثانى فى</v>
      </c>
      <c r="BZ128" s="29" t="str">
        <f t="shared" si="227"/>
        <v xml:space="preserve">  عربى  لغة أولى   لغة ثانية  جبر   تفاضل تاريخعلم نفس   مجموع كلى   حاسب آلى   دين   وطنية  تربية رياضية نشاط مهنية </v>
      </c>
      <c r="CB128" s="22" t="str">
        <f t="shared" si="228"/>
        <v xml:space="preserve">  عربى </v>
      </c>
      <c r="CC128" s="22" t="str">
        <f t="shared" si="229"/>
        <v xml:space="preserve"> لغة أولى </v>
      </c>
      <c r="CD128" s="22" t="str">
        <f t="shared" si="271"/>
        <v xml:space="preserve">  لغة ثانية </v>
      </c>
      <c r="CE128" s="22" t="str">
        <f t="shared" si="272"/>
        <v xml:space="preserve"> جبر </v>
      </c>
      <c r="CF128" s="22" t="str">
        <f t="shared" si="273"/>
        <v xml:space="preserve">  تفاضل </v>
      </c>
      <c r="CG128" s="22" t="str">
        <f t="shared" si="204"/>
        <v>تاريخ</v>
      </c>
      <c r="CH128" s="22" t="str">
        <f t="shared" si="230"/>
        <v xml:space="preserve">علم نفس </v>
      </c>
      <c r="CI128" s="22" t="str">
        <f t="shared" si="231"/>
        <v/>
      </c>
      <c r="CJ128" s="22" t="str">
        <f t="shared" si="232"/>
        <v/>
      </c>
      <c r="CK128" s="22" t="str">
        <f t="shared" si="233"/>
        <v xml:space="preserve">  مجموع كلى </v>
      </c>
      <c r="CL128" s="22" t="str">
        <f t="shared" si="234"/>
        <v xml:space="preserve">  حاسب آلى </v>
      </c>
      <c r="CM128" s="22" t="str">
        <f t="shared" si="235"/>
        <v xml:space="preserve">  دين </v>
      </c>
      <c r="CN128" s="22" t="str">
        <f t="shared" si="236"/>
        <v xml:space="preserve">  وطنية </v>
      </c>
      <c r="CO128" s="22" t="str">
        <f t="shared" si="237"/>
        <v xml:space="preserve"> تربية رياضية </v>
      </c>
      <c r="CP128" s="22" t="str">
        <f t="shared" si="238"/>
        <v xml:space="preserve">نشاط </v>
      </c>
      <c r="CQ128" s="22" t="str">
        <f t="shared" si="239"/>
        <v xml:space="preserve">مهنية </v>
      </c>
      <c r="CR128" s="22">
        <f t="shared" si="240"/>
        <v>1</v>
      </c>
      <c r="CS128" s="22">
        <f t="shared" si="241"/>
        <v>1</v>
      </c>
      <c r="CT128" s="22">
        <f t="shared" si="242"/>
        <v>1</v>
      </c>
      <c r="CU128" s="22">
        <f t="shared" si="243"/>
        <v>1</v>
      </c>
      <c r="CV128" s="22">
        <f t="shared" si="244"/>
        <v>1</v>
      </c>
      <c r="CW128" s="22">
        <f t="shared" si="245"/>
        <v>1</v>
      </c>
      <c r="CX128" s="22">
        <f t="shared" si="246"/>
        <v>1</v>
      </c>
      <c r="CY128" s="22">
        <f t="shared" si="247"/>
        <v>0</v>
      </c>
      <c r="CZ128" s="22">
        <f t="shared" si="248"/>
        <v>0</v>
      </c>
      <c r="DA128" s="22">
        <f t="shared" si="249"/>
        <v>1</v>
      </c>
      <c r="DB128" s="22">
        <f t="shared" si="250"/>
        <v>1</v>
      </c>
      <c r="DC128" s="22">
        <f t="shared" si="251"/>
        <v>1</v>
      </c>
      <c r="DD128" s="22">
        <f t="shared" si="252"/>
        <v>1</v>
      </c>
      <c r="DE128" s="22">
        <f t="shared" si="253"/>
        <v>1</v>
      </c>
      <c r="DF128" s="22">
        <f t="shared" si="254"/>
        <v>1</v>
      </c>
      <c r="DG128" s="22">
        <f t="shared" si="255"/>
        <v>1</v>
      </c>
      <c r="DH128" s="22">
        <f t="shared" si="256"/>
        <v>14</v>
      </c>
      <c r="DI128" s="22">
        <f t="shared" si="257"/>
        <v>2.5</v>
      </c>
      <c r="DJ128" s="22">
        <f t="shared" si="258"/>
        <v>2.5</v>
      </c>
      <c r="DK128" s="23">
        <f t="shared" si="259"/>
        <v>1</v>
      </c>
      <c r="DL128" s="23">
        <f t="shared" si="260"/>
        <v>1</v>
      </c>
      <c r="DM128" s="24">
        <f t="shared" si="261"/>
        <v>2</v>
      </c>
      <c r="DN128" s="25" t="str">
        <f t="shared" si="262"/>
        <v>دور ثانى فى</v>
      </c>
      <c r="DO128" s="25" t="str">
        <f t="shared" si="263"/>
        <v xml:space="preserve">تاريخعلم نفس </v>
      </c>
      <c r="DP128" s="125">
        <f t="shared" si="264"/>
        <v>28</v>
      </c>
      <c r="DQ128" s="23">
        <f t="shared" si="265"/>
        <v>0</v>
      </c>
      <c r="DR128" s="23">
        <f t="shared" si="266"/>
        <v>0</v>
      </c>
      <c r="DS128" s="24">
        <f t="shared" si="267"/>
        <v>0</v>
      </c>
      <c r="DT128" s="25" t="str">
        <f t="shared" si="268"/>
        <v/>
      </c>
      <c r="DU128" s="25" t="str">
        <f t="shared" si="269"/>
        <v/>
      </c>
      <c r="DV128" s="127">
        <f t="shared" si="270"/>
        <v>41.5</v>
      </c>
    </row>
    <row r="129" spans="1:126" ht="21" thickTop="1" thickBot="1">
      <c r="A129" s="97">
        <f t="shared" si="206"/>
        <v>116</v>
      </c>
      <c r="B129" s="180" t="s">
        <v>216</v>
      </c>
      <c r="C129" s="100">
        <v>1549</v>
      </c>
      <c r="D129" s="152">
        <v>4</v>
      </c>
      <c r="E129" s="152" t="s">
        <v>68</v>
      </c>
      <c r="F129" s="100" t="s">
        <v>77</v>
      </c>
      <c r="G129" s="101" t="s">
        <v>71</v>
      </c>
      <c r="H129" s="152" t="s">
        <v>82</v>
      </c>
      <c r="I129" s="153" t="s">
        <v>80</v>
      </c>
      <c r="J129" s="135">
        <v>35578</v>
      </c>
      <c r="K129" s="97">
        <f t="shared" si="207"/>
        <v>3</v>
      </c>
      <c r="L129" s="13">
        <f t="shared" si="208"/>
        <v>4</v>
      </c>
      <c r="M129" s="13">
        <f t="shared" si="209"/>
        <v>16</v>
      </c>
      <c r="N129" s="97">
        <v>534</v>
      </c>
      <c r="O129" s="102"/>
      <c r="P129" s="103"/>
      <c r="Q129" s="103">
        <v>15</v>
      </c>
      <c r="R129" s="103"/>
      <c r="S129" s="104">
        <f t="shared" si="210"/>
        <v>15</v>
      </c>
      <c r="T129" s="105"/>
      <c r="U129" s="103">
        <v>16.5</v>
      </c>
      <c r="V129" s="103"/>
      <c r="W129" s="104">
        <f t="shared" si="211"/>
        <v>16.5</v>
      </c>
      <c r="X129" s="105"/>
      <c r="Y129" s="164">
        <v>7.5</v>
      </c>
      <c r="Z129" s="103"/>
      <c r="AA129" s="104">
        <f t="shared" si="212"/>
        <v>7.5</v>
      </c>
      <c r="AB129" s="106"/>
      <c r="AC129" s="97">
        <v>7</v>
      </c>
      <c r="AD129" s="97"/>
      <c r="AE129" s="97">
        <f t="shared" si="213"/>
        <v>7</v>
      </c>
      <c r="AF129" s="106"/>
      <c r="AG129" s="97">
        <v>5.5</v>
      </c>
      <c r="AH129" s="97"/>
      <c r="AI129" s="97">
        <f t="shared" si="214"/>
        <v>5.5</v>
      </c>
      <c r="AJ129" s="106"/>
      <c r="AK129" s="97"/>
      <c r="AL129" s="97">
        <f t="shared" si="215"/>
        <v>0</v>
      </c>
      <c r="AM129" s="106"/>
      <c r="AN129" s="97"/>
      <c r="AO129" s="97">
        <f t="shared" si="216"/>
        <v>0</v>
      </c>
      <c r="AP129" s="106">
        <v>3</v>
      </c>
      <c r="AQ129" s="97">
        <v>10.5</v>
      </c>
      <c r="AR129" s="97">
        <f t="shared" si="217"/>
        <v>13.5</v>
      </c>
      <c r="AS129" s="106">
        <v>4</v>
      </c>
      <c r="AT129" s="97">
        <v>7</v>
      </c>
      <c r="AU129" s="97">
        <f t="shared" si="218"/>
        <v>11</v>
      </c>
      <c r="AV129" s="107">
        <f t="shared" si="219"/>
        <v>76</v>
      </c>
      <c r="AW129" s="106"/>
      <c r="AX129" s="97">
        <v>3</v>
      </c>
      <c r="AY129" s="97">
        <v>4.5</v>
      </c>
      <c r="AZ129" s="97"/>
      <c r="BA129" s="97"/>
      <c r="BB129" s="97">
        <f t="shared" si="220"/>
        <v>7.5</v>
      </c>
      <c r="BC129" s="106"/>
      <c r="BD129" s="97">
        <v>7</v>
      </c>
      <c r="BE129" s="97"/>
      <c r="BF129" s="108">
        <f t="shared" si="221"/>
        <v>7</v>
      </c>
      <c r="BG129" s="106"/>
      <c r="BH129" s="97">
        <v>7.5</v>
      </c>
      <c r="BI129" s="97"/>
      <c r="BJ129" s="108">
        <f t="shared" si="222"/>
        <v>7.5</v>
      </c>
      <c r="BK129" s="106"/>
      <c r="BL129" s="97">
        <v>7</v>
      </c>
      <c r="BM129" s="97"/>
      <c r="BN129" s="108">
        <f t="shared" si="223"/>
        <v>7</v>
      </c>
      <c r="BO129" s="106"/>
      <c r="BP129" s="97" t="s">
        <v>85</v>
      </c>
      <c r="BQ129" s="97"/>
      <c r="BR129" s="108">
        <f t="shared" si="224"/>
        <v>0</v>
      </c>
      <c r="BS129" s="106"/>
      <c r="BT129" s="97">
        <v>2.5</v>
      </c>
      <c r="BU129" s="97">
        <v>3.5</v>
      </c>
      <c r="BV129" s="97"/>
      <c r="BW129" s="97"/>
      <c r="BX129" s="97">
        <f t="shared" si="225"/>
        <v>6</v>
      </c>
      <c r="BY129" s="27" t="str">
        <f t="shared" si="226"/>
        <v>دور ثانى فى</v>
      </c>
      <c r="BZ129" s="29" t="str">
        <f t="shared" si="227"/>
        <v xml:space="preserve">  عربى  لغة أولى   لغة ثانية  جبر   تفاضل تاريخعلم نفس   مجموع كلى   حاسب آلى   دين   وطنية  تربية رياضية نشاط مهنية </v>
      </c>
      <c r="CB129" s="22" t="str">
        <f t="shared" si="228"/>
        <v xml:space="preserve">  عربى </v>
      </c>
      <c r="CC129" s="22" t="str">
        <f t="shared" si="229"/>
        <v xml:space="preserve"> لغة أولى </v>
      </c>
      <c r="CD129" s="22" t="str">
        <f t="shared" si="271"/>
        <v xml:space="preserve">  لغة ثانية </v>
      </c>
      <c r="CE129" s="22" t="str">
        <f t="shared" si="272"/>
        <v xml:space="preserve"> جبر </v>
      </c>
      <c r="CF129" s="22" t="str">
        <f t="shared" si="273"/>
        <v xml:space="preserve">  تفاضل </v>
      </c>
      <c r="CG129" s="22" t="str">
        <f t="shared" si="204"/>
        <v>تاريخ</v>
      </c>
      <c r="CH129" s="22" t="str">
        <f t="shared" si="230"/>
        <v xml:space="preserve">علم نفس </v>
      </c>
      <c r="CI129" s="22" t="str">
        <f t="shared" si="231"/>
        <v/>
      </c>
      <c r="CJ129" s="22" t="str">
        <f t="shared" si="232"/>
        <v/>
      </c>
      <c r="CK129" s="22" t="str">
        <f t="shared" si="233"/>
        <v xml:space="preserve">  مجموع كلى </v>
      </c>
      <c r="CL129" s="22" t="str">
        <f t="shared" si="234"/>
        <v xml:space="preserve">  حاسب آلى </v>
      </c>
      <c r="CM129" s="22" t="str">
        <f t="shared" si="235"/>
        <v xml:space="preserve">  دين </v>
      </c>
      <c r="CN129" s="22" t="str">
        <f t="shared" si="236"/>
        <v xml:space="preserve">  وطنية </v>
      </c>
      <c r="CO129" s="22" t="str">
        <f t="shared" si="237"/>
        <v xml:space="preserve"> تربية رياضية </v>
      </c>
      <c r="CP129" s="22" t="str">
        <f t="shared" si="238"/>
        <v xml:space="preserve">نشاط </v>
      </c>
      <c r="CQ129" s="22" t="str">
        <f t="shared" si="239"/>
        <v xml:space="preserve">مهنية </v>
      </c>
      <c r="CR129" s="22">
        <f t="shared" si="240"/>
        <v>1</v>
      </c>
      <c r="CS129" s="22">
        <f t="shared" si="241"/>
        <v>1</v>
      </c>
      <c r="CT129" s="22">
        <f t="shared" si="242"/>
        <v>1</v>
      </c>
      <c r="CU129" s="22">
        <f t="shared" si="243"/>
        <v>1</v>
      </c>
      <c r="CV129" s="22">
        <f t="shared" si="244"/>
        <v>1</v>
      </c>
      <c r="CW129" s="22">
        <f t="shared" si="245"/>
        <v>1</v>
      </c>
      <c r="CX129" s="22">
        <f t="shared" si="246"/>
        <v>1</v>
      </c>
      <c r="CY129" s="22">
        <f t="shared" si="247"/>
        <v>0</v>
      </c>
      <c r="CZ129" s="22">
        <f t="shared" si="248"/>
        <v>0</v>
      </c>
      <c r="DA129" s="22">
        <f t="shared" si="249"/>
        <v>1</v>
      </c>
      <c r="DB129" s="22">
        <f t="shared" si="250"/>
        <v>1</v>
      </c>
      <c r="DC129" s="22">
        <f t="shared" si="251"/>
        <v>1</v>
      </c>
      <c r="DD129" s="22">
        <f t="shared" si="252"/>
        <v>1</v>
      </c>
      <c r="DE129" s="22">
        <f t="shared" si="253"/>
        <v>1</v>
      </c>
      <c r="DF129" s="22">
        <f t="shared" si="254"/>
        <v>1</v>
      </c>
      <c r="DG129" s="22">
        <f t="shared" si="255"/>
        <v>1</v>
      </c>
      <c r="DH129" s="22">
        <f t="shared" si="256"/>
        <v>14</v>
      </c>
      <c r="DI129" s="22">
        <f t="shared" si="257"/>
        <v>7.5</v>
      </c>
      <c r="DJ129" s="22">
        <f t="shared" si="258"/>
        <v>6</v>
      </c>
      <c r="DK129" s="23">
        <f t="shared" si="259"/>
        <v>1</v>
      </c>
      <c r="DL129" s="23">
        <f t="shared" si="260"/>
        <v>1</v>
      </c>
      <c r="DM129" s="24">
        <f t="shared" si="261"/>
        <v>2</v>
      </c>
      <c r="DN129" s="25" t="str">
        <f t="shared" si="262"/>
        <v>دور ثانى فى</v>
      </c>
      <c r="DO129" s="25" t="str">
        <f t="shared" si="263"/>
        <v xml:space="preserve">تاريخعلم نفس </v>
      </c>
      <c r="DP129" s="125">
        <f t="shared" si="264"/>
        <v>51.5</v>
      </c>
      <c r="DQ129" s="23">
        <f t="shared" si="265"/>
        <v>0</v>
      </c>
      <c r="DR129" s="23">
        <f t="shared" si="266"/>
        <v>0</v>
      </c>
      <c r="DS129" s="24">
        <f t="shared" si="267"/>
        <v>0</v>
      </c>
      <c r="DT129" s="25" t="str">
        <f t="shared" si="268"/>
        <v/>
      </c>
      <c r="DU129" s="25" t="str">
        <f t="shared" si="269"/>
        <v/>
      </c>
      <c r="DV129" s="127">
        <f t="shared" si="270"/>
        <v>69</v>
      </c>
    </row>
    <row r="130" spans="1:126" ht="21" thickTop="1" thickBot="1">
      <c r="A130" s="97">
        <f t="shared" si="206"/>
        <v>117</v>
      </c>
      <c r="B130" s="180" t="s">
        <v>217</v>
      </c>
      <c r="C130" s="100">
        <v>1550</v>
      </c>
      <c r="D130" s="152">
        <v>9</v>
      </c>
      <c r="E130" s="152" t="s">
        <v>68</v>
      </c>
      <c r="F130" s="100" t="s">
        <v>77</v>
      </c>
      <c r="G130" s="101" t="s">
        <v>69</v>
      </c>
      <c r="H130" s="152" t="s">
        <v>82</v>
      </c>
      <c r="I130" s="153" t="s">
        <v>80</v>
      </c>
      <c r="J130" s="135">
        <v>34993</v>
      </c>
      <c r="K130" s="97">
        <f t="shared" si="207"/>
        <v>10</v>
      </c>
      <c r="L130" s="13">
        <f t="shared" si="208"/>
        <v>11</v>
      </c>
      <c r="M130" s="13">
        <f t="shared" si="209"/>
        <v>17</v>
      </c>
      <c r="N130" s="97">
        <v>535</v>
      </c>
      <c r="O130" s="102"/>
      <c r="P130" s="103"/>
      <c r="Q130" s="103">
        <v>9.5</v>
      </c>
      <c r="R130" s="103"/>
      <c r="S130" s="104">
        <f t="shared" si="210"/>
        <v>9.5</v>
      </c>
      <c r="T130" s="105"/>
      <c r="U130" s="103">
        <v>8.5</v>
      </c>
      <c r="V130" s="103"/>
      <c r="W130" s="104">
        <f t="shared" si="211"/>
        <v>8.5</v>
      </c>
      <c r="X130" s="105"/>
      <c r="Y130" s="164">
        <v>5.5</v>
      </c>
      <c r="Z130" s="103"/>
      <c r="AA130" s="104">
        <f t="shared" si="212"/>
        <v>5.5</v>
      </c>
      <c r="AB130" s="106"/>
      <c r="AC130" s="97">
        <v>3</v>
      </c>
      <c r="AD130" s="97"/>
      <c r="AE130" s="97">
        <f t="shared" si="213"/>
        <v>3</v>
      </c>
      <c r="AF130" s="106"/>
      <c r="AG130" s="97">
        <v>3</v>
      </c>
      <c r="AH130" s="97"/>
      <c r="AI130" s="97">
        <f t="shared" si="214"/>
        <v>3</v>
      </c>
      <c r="AJ130" s="106"/>
      <c r="AK130" s="97"/>
      <c r="AL130" s="97">
        <f t="shared" si="215"/>
        <v>0</v>
      </c>
      <c r="AM130" s="106"/>
      <c r="AN130" s="97"/>
      <c r="AO130" s="97">
        <f t="shared" si="216"/>
        <v>0</v>
      </c>
      <c r="AP130" s="106">
        <v>3.5</v>
      </c>
      <c r="AQ130" s="97">
        <v>8</v>
      </c>
      <c r="AR130" s="97">
        <f t="shared" si="217"/>
        <v>11.5</v>
      </c>
      <c r="AS130" s="106">
        <v>3</v>
      </c>
      <c r="AT130" s="97">
        <v>7</v>
      </c>
      <c r="AU130" s="97">
        <f t="shared" si="218"/>
        <v>10</v>
      </c>
      <c r="AV130" s="107">
        <f t="shared" si="219"/>
        <v>51</v>
      </c>
      <c r="AW130" s="106"/>
      <c r="AX130" s="97">
        <v>3</v>
      </c>
      <c r="AY130" s="97">
        <v>2</v>
      </c>
      <c r="AZ130" s="97"/>
      <c r="BA130" s="97"/>
      <c r="BB130" s="97">
        <f t="shared" si="220"/>
        <v>5</v>
      </c>
      <c r="BC130" s="106"/>
      <c r="BD130" s="97">
        <v>5.5</v>
      </c>
      <c r="BE130" s="97"/>
      <c r="BF130" s="108">
        <f t="shared" si="221"/>
        <v>5.5</v>
      </c>
      <c r="BG130" s="106"/>
      <c r="BH130" s="97">
        <v>5.5</v>
      </c>
      <c r="BI130" s="97"/>
      <c r="BJ130" s="108">
        <f t="shared" si="222"/>
        <v>5.5</v>
      </c>
      <c r="BK130" s="106"/>
      <c r="BL130" s="97">
        <v>7</v>
      </c>
      <c r="BM130" s="97"/>
      <c r="BN130" s="108">
        <f t="shared" si="223"/>
        <v>7</v>
      </c>
      <c r="BO130" s="106"/>
      <c r="BP130" s="97" t="s">
        <v>85</v>
      </c>
      <c r="BQ130" s="97"/>
      <c r="BR130" s="108">
        <f t="shared" si="224"/>
        <v>0</v>
      </c>
      <c r="BS130" s="106"/>
      <c r="BT130" s="97">
        <v>3</v>
      </c>
      <c r="BU130" s="97">
        <v>3.5</v>
      </c>
      <c r="BV130" s="97"/>
      <c r="BW130" s="97"/>
      <c r="BX130" s="97">
        <f t="shared" si="225"/>
        <v>6.5</v>
      </c>
      <c r="BY130" s="27" t="str">
        <f t="shared" si="226"/>
        <v>دور ثانى فى</v>
      </c>
      <c r="BZ130" s="29" t="str">
        <f t="shared" si="227"/>
        <v xml:space="preserve">  عربى  لغة أولى   لغة ثانية  جبر   تفاضل تاريخعلم نفس   مجموع كلى   حاسب آلى   دين   وطنية  تربية رياضية نشاط مهنية </v>
      </c>
      <c r="CB130" s="22" t="str">
        <f t="shared" si="228"/>
        <v xml:space="preserve">  عربى </v>
      </c>
      <c r="CC130" s="22" t="str">
        <f t="shared" si="229"/>
        <v xml:space="preserve"> لغة أولى </v>
      </c>
      <c r="CD130" s="22" t="str">
        <f t="shared" si="271"/>
        <v xml:space="preserve">  لغة ثانية </v>
      </c>
      <c r="CE130" s="22" t="str">
        <f t="shared" si="272"/>
        <v xml:space="preserve"> جبر </v>
      </c>
      <c r="CF130" s="22" t="str">
        <f t="shared" si="273"/>
        <v xml:space="preserve">  تفاضل </v>
      </c>
      <c r="CG130" s="22" t="str">
        <f t="shared" si="204"/>
        <v>تاريخ</v>
      </c>
      <c r="CH130" s="22" t="str">
        <f t="shared" si="230"/>
        <v xml:space="preserve">علم نفس </v>
      </c>
      <c r="CI130" s="22" t="str">
        <f t="shared" si="231"/>
        <v/>
      </c>
      <c r="CJ130" s="22" t="str">
        <f t="shared" si="232"/>
        <v/>
      </c>
      <c r="CK130" s="22" t="str">
        <f t="shared" si="233"/>
        <v xml:space="preserve">  مجموع كلى </v>
      </c>
      <c r="CL130" s="22" t="str">
        <f t="shared" si="234"/>
        <v xml:space="preserve">  حاسب آلى </v>
      </c>
      <c r="CM130" s="22" t="str">
        <f t="shared" si="235"/>
        <v xml:space="preserve">  دين </v>
      </c>
      <c r="CN130" s="22" t="str">
        <f t="shared" si="236"/>
        <v xml:space="preserve">  وطنية </v>
      </c>
      <c r="CO130" s="22" t="str">
        <f t="shared" si="237"/>
        <v xml:space="preserve"> تربية رياضية </v>
      </c>
      <c r="CP130" s="22" t="str">
        <f t="shared" si="238"/>
        <v xml:space="preserve">نشاط </v>
      </c>
      <c r="CQ130" s="22" t="str">
        <f t="shared" si="239"/>
        <v xml:space="preserve">مهنية </v>
      </c>
      <c r="CR130" s="22">
        <f t="shared" si="240"/>
        <v>1</v>
      </c>
      <c r="CS130" s="22">
        <f t="shared" si="241"/>
        <v>1</v>
      </c>
      <c r="CT130" s="22">
        <f t="shared" si="242"/>
        <v>1</v>
      </c>
      <c r="CU130" s="22">
        <f t="shared" si="243"/>
        <v>1</v>
      </c>
      <c r="CV130" s="22">
        <f t="shared" si="244"/>
        <v>1</v>
      </c>
      <c r="CW130" s="22">
        <f t="shared" si="245"/>
        <v>1</v>
      </c>
      <c r="CX130" s="22">
        <f t="shared" si="246"/>
        <v>1</v>
      </c>
      <c r="CY130" s="22">
        <f t="shared" si="247"/>
        <v>0</v>
      </c>
      <c r="CZ130" s="22">
        <f t="shared" si="248"/>
        <v>0</v>
      </c>
      <c r="DA130" s="22">
        <f t="shared" si="249"/>
        <v>1</v>
      </c>
      <c r="DB130" s="22">
        <f t="shared" si="250"/>
        <v>1</v>
      </c>
      <c r="DC130" s="22">
        <f t="shared" si="251"/>
        <v>1</v>
      </c>
      <c r="DD130" s="22">
        <f t="shared" si="252"/>
        <v>1</v>
      </c>
      <c r="DE130" s="22">
        <f t="shared" si="253"/>
        <v>1</v>
      </c>
      <c r="DF130" s="22">
        <f t="shared" si="254"/>
        <v>1</v>
      </c>
      <c r="DG130" s="22">
        <f t="shared" si="255"/>
        <v>1</v>
      </c>
      <c r="DH130" s="22">
        <f t="shared" si="256"/>
        <v>14</v>
      </c>
      <c r="DI130" s="22">
        <f t="shared" si="257"/>
        <v>5</v>
      </c>
      <c r="DJ130" s="22">
        <f t="shared" si="258"/>
        <v>6.5</v>
      </c>
      <c r="DK130" s="23">
        <f t="shared" si="259"/>
        <v>1</v>
      </c>
      <c r="DL130" s="23">
        <f t="shared" si="260"/>
        <v>1</v>
      </c>
      <c r="DM130" s="24">
        <f t="shared" si="261"/>
        <v>2</v>
      </c>
      <c r="DN130" s="25" t="str">
        <f t="shared" si="262"/>
        <v>دور ثانى فى</v>
      </c>
      <c r="DO130" s="25" t="str">
        <f t="shared" si="263"/>
        <v xml:space="preserve">تاريخعلم نفس </v>
      </c>
      <c r="DP130" s="125">
        <f t="shared" si="264"/>
        <v>29.5</v>
      </c>
      <c r="DQ130" s="23">
        <f t="shared" si="265"/>
        <v>0</v>
      </c>
      <c r="DR130" s="23">
        <f t="shared" si="266"/>
        <v>0</v>
      </c>
      <c r="DS130" s="24">
        <f t="shared" si="267"/>
        <v>0</v>
      </c>
      <c r="DT130" s="25" t="str">
        <f t="shared" si="268"/>
        <v/>
      </c>
      <c r="DU130" s="25" t="str">
        <f t="shared" si="269"/>
        <v/>
      </c>
      <c r="DV130" s="127">
        <f t="shared" si="270"/>
        <v>48</v>
      </c>
    </row>
    <row r="131" spans="1:126" ht="21" thickTop="1" thickBot="1">
      <c r="A131" s="97">
        <f t="shared" si="206"/>
        <v>118</v>
      </c>
      <c r="B131" s="180" t="s">
        <v>218</v>
      </c>
      <c r="C131" s="100">
        <v>1551</v>
      </c>
      <c r="D131" s="152">
        <v>9</v>
      </c>
      <c r="E131" s="152" t="s">
        <v>68</v>
      </c>
      <c r="F131" s="100" t="s">
        <v>77</v>
      </c>
      <c r="G131" s="101" t="s">
        <v>69</v>
      </c>
      <c r="H131" s="152" t="s">
        <v>82</v>
      </c>
      <c r="I131" s="153" t="s">
        <v>80</v>
      </c>
      <c r="J131" s="135">
        <v>35703</v>
      </c>
      <c r="K131" s="97">
        <f t="shared" si="207"/>
        <v>1</v>
      </c>
      <c r="L131" s="13">
        <f t="shared" si="208"/>
        <v>0</v>
      </c>
      <c r="M131" s="13">
        <f t="shared" si="209"/>
        <v>16</v>
      </c>
      <c r="N131" s="97">
        <v>536</v>
      </c>
      <c r="O131" s="102"/>
      <c r="P131" s="103"/>
      <c r="Q131" s="103">
        <v>16</v>
      </c>
      <c r="R131" s="103"/>
      <c r="S131" s="104">
        <f t="shared" si="210"/>
        <v>16</v>
      </c>
      <c r="T131" s="105"/>
      <c r="U131" s="103">
        <v>16.5</v>
      </c>
      <c r="V131" s="103"/>
      <c r="W131" s="104">
        <f t="shared" si="211"/>
        <v>16.5</v>
      </c>
      <c r="X131" s="105"/>
      <c r="Y131" s="164">
        <v>5</v>
      </c>
      <c r="Z131" s="103"/>
      <c r="AA131" s="104">
        <f t="shared" si="212"/>
        <v>5</v>
      </c>
      <c r="AB131" s="106"/>
      <c r="AC131" s="97">
        <v>4.5</v>
      </c>
      <c r="AD131" s="97"/>
      <c r="AE131" s="97">
        <f t="shared" si="213"/>
        <v>4.5</v>
      </c>
      <c r="AF131" s="106"/>
      <c r="AG131" s="97">
        <v>5.5</v>
      </c>
      <c r="AH131" s="97"/>
      <c r="AI131" s="97">
        <f t="shared" si="214"/>
        <v>5.5</v>
      </c>
      <c r="AJ131" s="106"/>
      <c r="AK131" s="97"/>
      <c r="AL131" s="97">
        <f t="shared" si="215"/>
        <v>0</v>
      </c>
      <c r="AM131" s="106"/>
      <c r="AN131" s="97"/>
      <c r="AO131" s="97">
        <f t="shared" si="216"/>
        <v>0</v>
      </c>
      <c r="AP131" s="106">
        <v>2</v>
      </c>
      <c r="AQ131" s="97">
        <v>11</v>
      </c>
      <c r="AR131" s="97">
        <f t="shared" si="217"/>
        <v>13</v>
      </c>
      <c r="AS131" s="106">
        <v>3.5</v>
      </c>
      <c r="AT131" s="97">
        <v>12</v>
      </c>
      <c r="AU131" s="97">
        <f t="shared" si="218"/>
        <v>15.5</v>
      </c>
      <c r="AV131" s="107">
        <f t="shared" si="219"/>
        <v>76</v>
      </c>
      <c r="AW131" s="106"/>
      <c r="AX131" s="97">
        <v>0</v>
      </c>
      <c r="AY131" s="97">
        <v>3</v>
      </c>
      <c r="AZ131" s="97"/>
      <c r="BA131" s="97"/>
      <c r="BB131" s="97">
        <f t="shared" si="220"/>
        <v>3</v>
      </c>
      <c r="BC131" s="106"/>
      <c r="BD131" s="97" t="s">
        <v>85</v>
      </c>
      <c r="BE131" s="97"/>
      <c r="BF131" s="108">
        <f t="shared" si="221"/>
        <v>0</v>
      </c>
      <c r="BG131" s="106"/>
      <c r="BH131" s="97">
        <v>7.5</v>
      </c>
      <c r="BI131" s="97"/>
      <c r="BJ131" s="108">
        <f t="shared" si="222"/>
        <v>7.5</v>
      </c>
      <c r="BK131" s="106"/>
      <c r="BL131" s="97">
        <v>8</v>
      </c>
      <c r="BM131" s="97"/>
      <c r="BN131" s="108">
        <f t="shared" si="223"/>
        <v>8</v>
      </c>
      <c r="BO131" s="106"/>
      <c r="BP131" s="97" t="s">
        <v>85</v>
      </c>
      <c r="BQ131" s="97"/>
      <c r="BR131" s="108">
        <f t="shared" si="224"/>
        <v>0</v>
      </c>
      <c r="BS131" s="106"/>
      <c r="BT131" s="97">
        <v>2.5</v>
      </c>
      <c r="BU131" s="97">
        <v>4</v>
      </c>
      <c r="BV131" s="97"/>
      <c r="BW131" s="97"/>
      <c r="BX131" s="97">
        <f t="shared" si="225"/>
        <v>6.5</v>
      </c>
      <c r="BY131" s="27" t="str">
        <f t="shared" si="226"/>
        <v>دور ثانى فى</v>
      </c>
      <c r="BZ131" s="29" t="str">
        <f t="shared" si="227"/>
        <v xml:space="preserve">  عربى  لغة أولى   لغة ثانية  جبر   تفاضل تاريخعلم نفس   مجموع كلى   حاسب آلى   دين   وطنية  تربية رياضية نشاط مهنية </v>
      </c>
      <c r="CB131" s="22" t="str">
        <f t="shared" si="228"/>
        <v xml:space="preserve">  عربى </v>
      </c>
      <c r="CC131" s="22" t="str">
        <f t="shared" si="229"/>
        <v xml:space="preserve"> لغة أولى </v>
      </c>
      <c r="CD131" s="22" t="str">
        <f t="shared" si="271"/>
        <v xml:space="preserve">  لغة ثانية </v>
      </c>
      <c r="CE131" s="22" t="str">
        <f t="shared" si="272"/>
        <v xml:space="preserve"> جبر </v>
      </c>
      <c r="CF131" s="22" t="str">
        <f t="shared" si="273"/>
        <v xml:space="preserve">  تفاضل </v>
      </c>
      <c r="CG131" s="22" t="str">
        <f t="shared" si="204"/>
        <v>تاريخ</v>
      </c>
      <c r="CH131" s="22" t="str">
        <f t="shared" si="230"/>
        <v xml:space="preserve">علم نفس </v>
      </c>
      <c r="CI131" s="22" t="str">
        <f t="shared" si="231"/>
        <v/>
      </c>
      <c r="CJ131" s="22" t="str">
        <f t="shared" si="232"/>
        <v/>
      </c>
      <c r="CK131" s="22" t="str">
        <f t="shared" si="233"/>
        <v xml:space="preserve">  مجموع كلى </v>
      </c>
      <c r="CL131" s="22" t="str">
        <f t="shared" si="234"/>
        <v xml:space="preserve">  حاسب آلى </v>
      </c>
      <c r="CM131" s="22" t="str">
        <f t="shared" si="235"/>
        <v xml:space="preserve">  دين </v>
      </c>
      <c r="CN131" s="22" t="str">
        <f t="shared" si="236"/>
        <v xml:space="preserve">  وطنية </v>
      </c>
      <c r="CO131" s="22" t="str">
        <f t="shared" si="237"/>
        <v xml:space="preserve"> تربية رياضية </v>
      </c>
      <c r="CP131" s="22" t="str">
        <f t="shared" si="238"/>
        <v xml:space="preserve">نشاط </v>
      </c>
      <c r="CQ131" s="22" t="str">
        <f t="shared" si="239"/>
        <v xml:space="preserve">مهنية </v>
      </c>
      <c r="CR131" s="22">
        <f t="shared" si="240"/>
        <v>1</v>
      </c>
      <c r="CS131" s="22">
        <f t="shared" si="241"/>
        <v>1</v>
      </c>
      <c r="CT131" s="22">
        <f t="shared" si="242"/>
        <v>1</v>
      </c>
      <c r="CU131" s="22">
        <f t="shared" si="243"/>
        <v>1</v>
      </c>
      <c r="CV131" s="22">
        <f t="shared" si="244"/>
        <v>1</v>
      </c>
      <c r="CW131" s="22">
        <f t="shared" si="245"/>
        <v>1</v>
      </c>
      <c r="CX131" s="22">
        <f t="shared" si="246"/>
        <v>1</v>
      </c>
      <c r="CY131" s="22">
        <f t="shared" si="247"/>
        <v>0</v>
      </c>
      <c r="CZ131" s="22">
        <f t="shared" si="248"/>
        <v>0</v>
      </c>
      <c r="DA131" s="22">
        <f t="shared" si="249"/>
        <v>1</v>
      </c>
      <c r="DB131" s="22">
        <f t="shared" si="250"/>
        <v>1</v>
      </c>
      <c r="DC131" s="22">
        <f t="shared" si="251"/>
        <v>1</v>
      </c>
      <c r="DD131" s="22">
        <f t="shared" si="252"/>
        <v>1</v>
      </c>
      <c r="DE131" s="22">
        <f t="shared" si="253"/>
        <v>1</v>
      </c>
      <c r="DF131" s="22">
        <f t="shared" si="254"/>
        <v>1</v>
      </c>
      <c r="DG131" s="22">
        <f t="shared" si="255"/>
        <v>1</v>
      </c>
      <c r="DH131" s="22">
        <f t="shared" si="256"/>
        <v>14</v>
      </c>
      <c r="DI131" s="22">
        <f t="shared" si="257"/>
        <v>3</v>
      </c>
      <c r="DJ131" s="22">
        <f t="shared" si="258"/>
        <v>6.5</v>
      </c>
      <c r="DK131" s="23">
        <f t="shared" si="259"/>
        <v>1</v>
      </c>
      <c r="DL131" s="23">
        <f t="shared" si="260"/>
        <v>1</v>
      </c>
      <c r="DM131" s="24">
        <f t="shared" si="261"/>
        <v>2</v>
      </c>
      <c r="DN131" s="25" t="str">
        <f t="shared" si="262"/>
        <v>دور ثانى فى</v>
      </c>
      <c r="DO131" s="25" t="str">
        <f t="shared" si="263"/>
        <v xml:space="preserve">تاريخعلم نفس </v>
      </c>
      <c r="DP131" s="125">
        <f t="shared" si="264"/>
        <v>47.5</v>
      </c>
      <c r="DQ131" s="23">
        <f t="shared" si="265"/>
        <v>0</v>
      </c>
      <c r="DR131" s="23">
        <f t="shared" si="266"/>
        <v>0</v>
      </c>
      <c r="DS131" s="24">
        <f t="shared" si="267"/>
        <v>0</v>
      </c>
      <c r="DT131" s="25" t="str">
        <f t="shared" si="268"/>
        <v/>
      </c>
      <c r="DU131" s="25" t="str">
        <f t="shared" si="269"/>
        <v/>
      </c>
      <c r="DV131" s="127">
        <f t="shared" si="270"/>
        <v>71.5</v>
      </c>
    </row>
    <row r="132" spans="1:126" ht="21" thickTop="1" thickBot="1">
      <c r="A132" s="97">
        <f t="shared" si="206"/>
        <v>119</v>
      </c>
      <c r="B132" s="180" t="s">
        <v>219</v>
      </c>
      <c r="C132" s="100">
        <v>1552</v>
      </c>
      <c r="D132" s="152">
        <v>4</v>
      </c>
      <c r="E132" s="152" t="s">
        <v>68</v>
      </c>
      <c r="F132" s="100" t="s">
        <v>77</v>
      </c>
      <c r="G132" s="101" t="s">
        <v>71</v>
      </c>
      <c r="H132" s="152" t="s">
        <v>82</v>
      </c>
      <c r="I132" s="153" t="s">
        <v>80</v>
      </c>
      <c r="J132" s="135">
        <v>35537</v>
      </c>
      <c r="K132" s="97">
        <f t="shared" si="207"/>
        <v>14</v>
      </c>
      <c r="L132" s="13">
        <f t="shared" si="208"/>
        <v>5</v>
      </c>
      <c r="M132" s="13">
        <f t="shared" si="209"/>
        <v>16</v>
      </c>
      <c r="N132" s="97">
        <v>537</v>
      </c>
      <c r="O132" s="102"/>
      <c r="P132" s="103"/>
      <c r="Q132" s="103">
        <v>17.5</v>
      </c>
      <c r="R132" s="103"/>
      <c r="S132" s="104">
        <f t="shared" si="210"/>
        <v>17.5</v>
      </c>
      <c r="T132" s="105"/>
      <c r="U132" s="103">
        <v>16.5</v>
      </c>
      <c r="V132" s="103"/>
      <c r="W132" s="104">
        <f t="shared" si="211"/>
        <v>16.5</v>
      </c>
      <c r="X132" s="105"/>
      <c r="Y132" s="164">
        <v>10</v>
      </c>
      <c r="Z132" s="103"/>
      <c r="AA132" s="104">
        <f t="shared" si="212"/>
        <v>10</v>
      </c>
      <c r="AB132" s="106"/>
      <c r="AC132" s="97">
        <v>7.5</v>
      </c>
      <c r="AD132" s="97"/>
      <c r="AE132" s="97">
        <f t="shared" si="213"/>
        <v>7.5</v>
      </c>
      <c r="AF132" s="106"/>
      <c r="AG132" s="97">
        <v>6.5</v>
      </c>
      <c r="AH132" s="97"/>
      <c r="AI132" s="97">
        <f t="shared" si="214"/>
        <v>6.5</v>
      </c>
      <c r="AJ132" s="106"/>
      <c r="AK132" s="97"/>
      <c r="AL132" s="97">
        <f t="shared" si="215"/>
        <v>0</v>
      </c>
      <c r="AM132" s="106"/>
      <c r="AN132" s="97"/>
      <c r="AO132" s="97">
        <f t="shared" si="216"/>
        <v>0</v>
      </c>
      <c r="AP132" s="106">
        <v>3.5</v>
      </c>
      <c r="AQ132" s="97">
        <v>13</v>
      </c>
      <c r="AR132" s="97">
        <f t="shared" si="217"/>
        <v>16.5</v>
      </c>
      <c r="AS132" s="106">
        <v>4</v>
      </c>
      <c r="AT132" s="97">
        <v>16</v>
      </c>
      <c r="AU132" s="97">
        <f t="shared" si="218"/>
        <v>20</v>
      </c>
      <c r="AV132" s="107">
        <f t="shared" si="219"/>
        <v>94.5</v>
      </c>
      <c r="AW132" s="106"/>
      <c r="AX132" s="97">
        <v>3</v>
      </c>
      <c r="AY132" s="97">
        <v>2</v>
      </c>
      <c r="AZ132" s="97"/>
      <c r="BA132" s="97"/>
      <c r="BB132" s="97">
        <f t="shared" si="220"/>
        <v>5</v>
      </c>
      <c r="BC132" s="106"/>
      <c r="BD132" s="97">
        <v>7</v>
      </c>
      <c r="BE132" s="97"/>
      <c r="BF132" s="108">
        <f t="shared" si="221"/>
        <v>7</v>
      </c>
      <c r="BG132" s="106"/>
      <c r="BH132" s="97">
        <v>8</v>
      </c>
      <c r="BI132" s="97"/>
      <c r="BJ132" s="108">
        <f t="shared" si="222"/>
        <v>8</v>
      </c>
      <c r="BK132" s="106"/>
      <c r="BL132" s="97">
        <v>8</v>
      </c>
      <c r="BM132" s="97"/>
      <c r="BN132" s="108">
        <f t="shared" si="223"/>
        <v>8</v>
      </c>
      <c r="BO132" s="106"/>
      <c r="BP132" s="97" t="s">
        <v>85</v>
      </c>
      <c r="BQ132" s="97"/>
      <c r="BR132" s="108">
        <f t="shared" si="224"/>
        <v>0</v>
      </c>
      <c r="BS132" s="106"/>
      <c r="BT132" s="97">
        <v>2.5</v>
      </c>
      <c r="BU132" s="97">
        <v>3</v>
      </c>
      <c r="BV132" s="97"/>
      <c r="BW132" s="97"/>
      <c r="BX132" s="97">
        <f t="shared" si="225"/>
        <v>5.5</v>
      </c>
      <c r="BY132" s="27" t="str">
        <f t="shared" si="226"/>
        <v>دور ثانى فى</v>
      </c>
      <c r="BZ132" s="29" t="str">
        <f t="shared" si="227"/>
        <v xml:space="preserve">  عربى  لغة أولى   لغة ثانية  جبر   تفاضل تاريخعلم نفس   مجموع كلى   حاسب آلى   دين   وطنية  تربية رياضية نشاط مهنية </v>
      </c>
      <c r="CB132" s="22" t="str">
        <f t="shared" si="228"/>
        <v xml:space="preserve">  عربى </v>
      </c>
      <c r="CC132" s="22" t="str">
        <f t="shared" si="229"/>
        <v xml:space="preserve"> لغة أولى </v>
      </c>
      <c r="CD132" s="22" t="str">
        <f t="shared" si="271"/>
        <v xml:space="preserve">  لغة ثانية </v>
      </c>
      <c r="CE132" s="22" t="str">
        <f t="shared" si="272"/>
        <v xml:space="preserve"> جبر </v>
      </c>
      <c r="CF132" s="22" t="str">
        <f t="shared" si="273"/>
        <v xml:space="preserve">  تفاضل </v>
      </c>
      <c r="CG132" s="22" t="str">
        <f t="shared" si="204"/>
        <v>تاريخ</v>
      </c>
      <c r="CH132" s="22" t="str">
        <f t="shared" si="230"/>
        <v xml:space="preserve">علم نفس </v>
      </c>
      <c r="CI132" s="22" t="str">
        <f t="shared" si="231"/>
        <v/>
      </c>
      <c r="CJ132" s="22" t="str">
        <f t="shared" si="232"/>
        <v/>
      </c>
      <c r="CK132" s="22" t="str">
        <f t="shared" si="233"/>
        <v xml:space="preserve">  مجموع كلى </v>
      </c>
      <c r="CL132" s="22" t="str">
        <f t="shared" si="234"/>
        <v xml:space="preserve">  حاسب آلى </v>
      </c>
      <c r="CM132" s="22" t="str">
        <f t="shared" si="235"/>
        <v xml:space="preserve">  دين </v>
      </c>
      <c r="CN132" s="22" t="str">
        <f t="shared" si="236"/>
        <v xml:space="preserve">  وطنية </v>
      </c>
      <c r="CO132" s="22" t="str">
        <f t="shared" si="237"/>
        <v xml:space="preserve"> تربية رياضية </v>
      </c>
      <c r="CP132" s="22" t="str">
        <f t="shared" si="238"/>
        <v xml:space="preserve">نشاط </v>
      </c>
      <c r="CQ132" s="22" t="str">
        <f t="shared" si="239"/>
        <v xml:space="preserve">مهنية </v>
      </c>
      <c r="CR132" s="22">
        <f t="shared" si="240"/>
        <v>1</v>
      </c>
      <c r="CS132" s="22">
        <f t="shared" si="241"/>
        <v>1</v>
      </c>
      <c r="CT132" s="22">
        <f t="shared" si="242"/>
        <v>1</v>
      </c>
      <c r="CU132" s="22">
        <f t="shared" si="243"/>
        <v>1</v>
      </c>
      <c r="CV132" s="22">
        <f t="shared" si="244"/>
        <v>1</v>
      </c>
      <c r="CW132" s="22">
        <f t="shared" si="245"/>
        <v>1</v>
      </c>
      <c r="CX132" s="22">
        <f t="shared" si="246"/>
        <v>1</v>
      </c>
      <c r="CY132" s="22">
        <f t="shared" si="247"/>
        <v>0</v>
      </c>
      <c r="CZ132" s="22">
        <f t="shared" si="248"/>
        <v>0</v>
      </c>
      <c r="DA132" s="22">
        <f t="shared" si="249"/>
        <v>1</v>
      </c>
      <c r="DB132" s="22">
        <f t="shared" si="250"/>
        <v>1</v>
      </c>
      <c r="DC132" s="22">
        <f t="shared" si="251"/>
        <v>1</v>
      </c>
      <c r="DD132" s="22">
        <f t="shared" si="252"/>
        <v>1</v>
      </c>
      <c r="DE132" s="22">
        <f t="shared" si="253"/>
        <v>1</v>
      </c>
      <c r="DF132" s="22">
        <f t="shared" si="254"/>
        <v>1</v>
      </c>
      <c r="DG132" s="22">
        <f t="shared" si="255"/>
        <v>1</v>
      </c>
      <c r="DH132" s="22">
        <f t="shared" si="256"/>
        <v>14</v>
      </c>
      <c r="DI132" s="22">
        <f t="shared" si="257"/>
        <v>5</v>
      </c>
      <c r="DJ132" s="22">
        <f t="shared" si="258"/>
        <v>5.5</v>
      </c>
      <c r="DK132" s="23">
        <f t="shared" si="259"/>
        <v>1</v>
      </c>
      <c r="DL132" s="23">
        <f t="shared" si="260"/>
        <v>1</v>
      </c>
      <c r="DM132" s="24">
        <f t="shared" si="261"/>
        <v>2</v>
      </c>
      <c r="DN132" s="25" t="str">
        <f t="shared" si="262"/>
        <v>دور ثانى فى</v>
      </c>
      <c r="DO132" s="25" t="str">
        <f t="shared" si="263"/>
        <v xml:space="preserve">تاريخعلم نفس </v>
      </c>
      <c r="DP132" s="125">
        <f t="shared" si="264"/>
        <v>58</v>
      </c>
      <c r="DQ132" s="23">
        <f t="shared" si="265"/>
        <v>0</v>
      </c>
      <c r="DR132" s="23">
        <f t="shared" si="266"/>
        <v>0</v>
      </c>
      <c r="DS132" s="24">
        <f t="shared" si="267"/>
        <v>0</v>
      </c>
      <c r="DT132" s="25" t="str">
        <f t="shared" si="268"/>
        <v/>
      </c>
      <c r="DU132" s="25" t="str">
        <f t="shared" si="269"/>
        <v/>
      </c>
      <c r="DV132" s="127">
        <f t="shared" si="270"/>
        <v>87</v>
      </c>
    </row>
    <row r="133" spans="1:126" ht="21" thickTop="1" thickBot="1">
      <c r="A133" s="97">
        <f t="shared" si="206"/>
        <v>120</v>
      </c>
      <c r="B133" s="180" t="s">
        <v>220</v>
      </c>
      <c r="C133" s="100">
        <v>1553</v>
      </c>
      <c r="D133" s="152">
        <v>9</v>
      </c>
      <c r="E133" s="152" t="s">
        <v>68</v>
      </c>
      <c r="F133" s="100" t="s">
        <v>77</v>
      </c>
      <c r="G133" s="101" t="s">
        <v>69</v>
      </c>
      <c r="H133" s="152" t="s">
        <v>82</v>
      </c>
      <c r="I133" s="153" t="s">
        <v>80</v>
      </c>
      <c r="J133" s="135">
        <v>35499</v>
      </c>
      <c r="K133" s="97">
        <f t="shared" si="207"/>
        <v>21</v>
      </c>
      <c r="L133" s="13">
        <f t="shared" si="208"/>
        <v>6</v>
      </c>
      <c r="M133" s="13">
        <f t="shared" si="209"/>
        <v>16</v>
      </c>
      <c r="N133" s="97">
        <v>538</v>
      </c>
      <c r="O133" s="102"/>
      <c r="P133" s="103"/>
      <c r="Q133" s="103">
        <v>10</v>
      </c>
      <c r="R133" s="103"/>
      <c r="S133" s="104">
        <f t="shared" si="210"/>
        <v>10</v>
      </c>
      <c r="T133" s="105"/>
      <c r="U133" s="103">
        <v>6.5</v>
      </c>
      <c r="V133" s="103"/>
      <c r="W133" s="104">
        <f t="shared" si="211"/>
        <v>6.5</v>
      </c>
      <c r="X133" s="105"/>
      <c r="Y133" s="164">
        <v>4</v>
      </c>
      <c r="Z133" s="103"/>
      <c r="AA133" s="104">
        <f t="shared" si="212"/>
        <v>4</v>
      </c>
      <c r="AB133" s="106"/>
      <c r="AC133" s="97">
        <v>1.5</v>
      </c>
      <c r="AD133" s="97"/>
      <c r="AE133" s="97">
        <f t="shared" si="213"/>
        <v>1.5</v>
      </c>
      <c r="AF133" s="106"/>
      <c r="AG133" s="97">
        <v>2.5</v>
      </c>
      <c r="AH133" s="97"/>
      <c r="AI133" s="97">
        <f t="shared" si="214"/>
        <v>2.5</v>
      </c>
      <c r="AJ133" s="106"/>
      <c r="AK133" s="97"/>
      <c r="AL133" s="97">
        <f t="shared" si="215"/>
        <v>0</v>
      </c>
      <c r="AM133" s="106"/>
      <c r="AN133" s="97"/>
      <c r="AO133" s="97">
        <f t="shared" si="216"/>
        <v>0</v>
      </c>
      <c r="AP133" s="106">
        <v>2.5</v>
      </c>
      <c r="AQ133" s="97">
        <v>6</v>
      </c>
      <c r="AR133" s="97">
        <f t="shared" si="217"/>
        <v>8.5</v>
      </c>
      <c r="AS133" s="106">
        <v>3.5</v>
      </c>
      <c r="AT133" s="97">
        <v>5</v>
      </c>
      <c r="AU133" s="97">
        <f t="shared" si="218"/>
        <v>8.5</v>
      </c>
      <c r="AV133" s="107">
        <f t="shared" si="219"/>
        <v>41.5</v>
      </c>
      <c r="AW133" s="106"/>
      <c r="AX133" s="97">
        <v>3</v>
      </c>
      <c r="AY133" s="97">
        <v>2.5</v>
      </c>
      <c r="AZ133" s="97"/>
      <c r="BA133" s="97"/>
      <c r="BB133" s="97">
        <f t="shared" si="220"/>
        <v>5.5</v>
      </c>
      <c r="BC133" s="106"/>
      <c r="BD133" s="97">
        <v>6.5</v>
      </c>
      <c r="BE133" s="97"/>
      <c r="BF133" s="108">
        <f t="shared" si="221"/>
        <v>6.5</v>
      </c>
      <c r="BG133" s="106"/>
      <c r="BH133" s="97">
        <v>7.5</v>
      </c>
      <c r="BI133" s="97"/>
      <c r="BJ133" s="108">
        <f t="shared" si="222"/>
        <v>7.5</v>
      </c>
      <c r="BK133" s="106"/>
      <c r="BL133" s="97">
        <v>8</v>
      </c>
      <c r="BM133" s="97"/>
      <c r="BN133" s="108">
        <f t="shared" si="223"/>
        <v>8</v>
      </c>
      <c r="BO133" s="106"/>
      <c r="BP133" s="97" t="s">
        <v>85</v>
      </c>
      <c r="BQ133" s="97"/>
      <c r="BR133" s="108">
        <f t="shared" si="224"/>
        <v>0</v>
      </c>
      <c r="BS133" s="106"/>
      <c r="BT133" s="97">
        <v>3</v>
      </c>
      <c r="BU133" s="97">
        <v>3</v>
      </c>
      <c r="BV133" s="97"/>
      <c r="BW133" s="97"/>
      <c r="BX133" s="97">
        <f t="shared" si="225"/>
        <v>6</v>
      </c>
      <c r="BY133" s="27" t="str">
        <f t="shared" si="226"/>
        <v>دور ثانى فى</v>
      </c>
      <c r="BZ133" s="29" t="str">
        <f t="shared" si="227"/>
        <v xml:space="preserve">  عربى  لغة أولى   لغة ثانية  جبر   تفاضل تاريخعلم نفس   مجموع كلى   حاسب آلى   دين   وطنية  تربية رياضية نشاط مهنية </v>
      </c>
      <c r="CB133" s="22" t="str">
        <f t="shared" si="228"/>
        <v xml:space="preserve">  عربى </v>
      </c>
      <c r="CC133" s="22" t="str">
        <f t="shared" si="229"/>
        <v xml:space="preserve"> لغة أولى </v>
      </c>
      <c r="CD133" s="22" t="str">
        <f t="shared" si="271"/>
        <v xml:space="preserve">  لغة ثانية </v>
      </c>
      <c r="CE133" s="22" t="str">
        <f t="shared" si="272"/>
        <v xml:space="preserve"> جبر </v>
      </c>
      <c r="CF133" s="22" t="str">
        <f t="shared" si="273"/>
        <v xml:space="preserve">  تفاضل </v>
      </c>
      <c r="CG133" s="22" t="str">
        <f t="shared" si="204"/>
        <v>تاريخ</v>
      </c>
      <c r="CH133" s="22" t="str">
        <f t="shared" si="230"/>
        <v xml:space="preserve">علم نفس </v>
      </c>
      <c r="CI133" s="22" t="str">
        <f t="shared" si="231"/>
        <v/>
      </c>
      <c r="CJ133" s="22" t="str">
        <f t="shared" si="232"/>
        <v/>
      </c>
      <c r="CK133" s="22" t="str">
        <f t="shared" si="233"/>
        <v xml:space="preserve">  مجموع كلى </v>
      </c>
      <c r="CL133" s="22" t="str">
        <f t="shared" si="234"/>
        <v xml:space="preserve">  حاسب آلى </v>
      </c>
      <c r="CM133" s="22" t="str">
        <f t="shared" si="235"/>
        <v xml:space="preserve">  دين </v>
      </c>
      <c r="CN133" s="22" t="str">
        <f t="shared" si="236"/>
        <v xml:space="preserve">  وطنية </v>
      </c>
      <c r="CO133" s="22" t="str">
        <f t="shared" si="237"/>
        <v xml:space="preserve"> تربية رياضية </v>
      </c>
      <c r="CP133" s="22" t="str">
        <f t="shared" si="238"/>
        <v xml:space="preserve">نشاط </v>
      </c>
      <c r="CQ133" s="22" t="str">
        <f t="shared" si="239"/>
        <v xml:space="preserve">مهنية </v>
      </c>
      <c r="CR133" s="22">
        <f t="shared" si="240"/>
        <v>1</v>
      </c>
      <c r="CS133" s="22">
        <f t="shared" si="241"/>
        <v>1</v>
      </c>
      <c r="CT133" s="22">
        <f t="shared" si="242"/>
        <v>1</v>
      </c>
      <c r="CU133" s="22">
        <f t="shared" si="243"/>
        <v>1</v>
      </c>
      <c r="CV133" s="22">
        <f t="shared" si="244"/>
        <v>1</v>
      </c>
      <c r="CW133" s="22">
        <f t="shared" si="245"/>
        <v>1</v>
      </c>
      <c r="CX133" s="22">
        <f t="shared" si="246"/>
        <v>1</v>
      </c>
      <c r="CY133" s="22">
        <f t="shared" si="247"/>
        <v>0</v>
      </c>
      <c r="CZ133" s="22">
        <f t="shared" si="248"/>
        <v>0</v>
      </c>
      <c r="DA133" s="22">
        <f t="shared" si="249"/>
        <v>1</v>
      </c>
      <c r="DB133" s="22">
        <f t="shared" si="250"/>
        <v>1</v>
      </c>
      <c r="DC133" s="22">
        <f t="shared" si="251"/>
        <v>1</v>
      </c>
      <c r="DD133" s="22">
        <f t="shared" si="252"/>
        <v>1</v>
      </c>
      <c r="DE133" s="22">
        <f t="shared" si="253"/>
        <v>1</v>
      </c>
      <c r="DF133" s="22">
        <f t="shared" si="254"/>
        <v>1</v>
      </c>
      <c r="DG133" s="22">
        <f t="shared" si="255"/>
        <v>1</v>
      </c>
      <c r="DH133" s="22">
        <f t="shared" si="256"/>
        <v>14</v>
      </c>
      <c r="DI133" s="22">
        <f t="shared" si="257"/>
        <v>5.5</v>
      </c>
      <c r="DJ133" s="22">
        <f t="shared" si="258"/>
        <v>6</v>
      </c>
      <c r="DK133" s="23">
        <f t="shared" si="259"/>
        <v>1</v>
      </c>
      <c r="DL133" s="23">
        <f t="shared" si="260"/>
        <v>1</v>
      </c>
      <c r="DM133" s="24">
        <f t="shared" si="261"/>
        <v>2</v>
      </c>
      <c r="DN133" s="25" t="str">
        <f t="shared" si="262"/>
        <v>دور ثانى فى</v>
      </c>
      <c r="DO133" s="25" t="str">
        <f t="shared" si="263"/>
        <v xml:space="preserve">تاريخعلم نفس </v>
      </c>
      <c r="DP133" s="125">
        <f t="shared" si="264"/>
        <v>24.5</v>
      </c>
      <c r="DQ133" s="23">
        <f t="shared" si="265"/>
        <v>0</v>
      </c>
      <c r="DR133" s="23">
        <f t="shared" si="266"/>
        <v>0</v>
      </c>
      <c r="DS133" s="24">
        <f t="shared" si="267"/>
        <v>0</v>
      </c>
      <c r="DT133" s="25" t="str">
        <f t="shared" si="268"/>
        <v/>
      </c>
      <c r="DU133" s="25" t="str">
        <f t="shared" si="269"/>
        <v/>
      </c>
      <c r="DV133" s="127">
        <f t="shared" si="270"/>
        <v>40</v>
      </c>
    </row>
    <row r="134" spans="1:126" ht="21" thickTop="1" thickBot="1">
      <c r="A134" s="97">
        <f t="shared" si="206"/>
        <v>121</v>
      </c>
      <c r="B134" s="180" t="s">
        <v>221</v>
      </c>
      <c r="C134" s="100">
        <v>1554</v>
      </c>
      <c r="D134" s="152">
        <v>9</v>
      </c>
      <c r="E134" s="152" t="s">
        <v>68</v>
      </c>
      <c r="F134" s="100" t="s">
        <v>77</v>
      </c>
      <c r="G134" s="101" t="s">
        <v>69</v>
      </c>
      <c r="H134" s="152" t="s">
        <v>82</v>
      </c>
      <c r="I134" s="153" t="s">
        <v>80</v>
      </c>
      <c r="J134" s="135">
        <v>35807</v>
      </c>
      <c r="K134" s="97">
        <f t="shared" si="207"/>
        <v>19</v>
      </c>
      <c r="L134" s="13">
        <f t="shared" si="208"/>
        <v>8</v>
      </c>
      <c r="M134" s="13">
        <f t="shared" si="209"/>
        <v>15</v>
      </c>
      <c r="N134" s="97">
        <v>539</v>
      </c>
      <c r="O134" s="102"/>
      <c r="P134" s="103"/>
      <c r="Q134" s="103">
        <v>16.5</v>
      </c>
      <c r="R134" s="103"/>
      <c r="S134" s="104">
        <f t="shared" si="210"/>
        <v>16.5</v>
      </c>
      <c r="T134" s="105"/>
      <c r="U134" s="103">
        <v>16</v>
      </c>
      <c r="V134" s="103"/>
      <c r="W134" s="104">
        <f t="shared" si="211"/>
        <v>16</v>
      </c>
      <c r="X134" s="105"/>
      <c r="Y134" s="164">
        <v>7</v>
      </c>
      <c r="Z134" s="103"/>
      <c r="AA134" s="104">
        <f t="shared" si="212"/>
        <v>7</v>
      </c>
      <c r="AB134" s="106"/>
      <c r="AC134" s="97">
        <v>4.5</v>
      </c>
      <c r="AD134" s="97"/>
      <c r="AE134" s="97">
        <f t="shared" si="213"/>
        <v>4.5</v>
      </c>
      <c r="AF134" s="106"/>
      <c r="AG134" s="97">
        <v>4</v>
      </c>
      <c r="AH134" s="97"/>
      <c r="AI134" s="97">
        <f t="shared" si="214"/>
        <v>4</v>
      </c>
      <c r="AJ134" s="106"/>
      <c r="AK134" s="97"/>
      <c r="AL134" s="97">
        <f t="shared" si="215"/>
        <v>0</v>
      </c>
      <c r="AM134" s="106"/>
      <c r="AN134" s="97"/>
      <c r="AO134" s="97">
        <f t="shared" si="216"/>
        <v>0</v>
      </c>
      <c r="AP134" s="106">
        <v>3</v>
      </c>
      <c r="AQ134" s="97">
        <v>12</v>
      </c>
      <c r="AR134" s="97">
        <f t="shared" si="217"/>
        <v>15</v>
      </c>
      <c r="AS134" s="106">
        <v>3.5</v>
      </c>
      <c r="AT134" s="97">
        <v>10</v>
      </c>
      <c r="AU134" s="97">
        <f t="shared" si="218"/>
        <v>13.5</v>
      </c>
      <c r="AV134" s="107">
        <f t="shared" si="219"/>
        <v>76.5</v>
      </c>
      <c r="AW134" s="106"/>
      <c r="AX134" s="97">
        <v>0.5</v>
      </c>
      <c r="AY134" s="97">
        <v>2.5</v>
      </c>
      <c r="AZ134" s="97"/>
      <c r="BA134" s="97"/>
      <c r="BB134" s="97">
        <f t="shared" si="220"/>
        <v>3</v>
      </c>
      <c r="BC134" s="106"/>
      <c r="BD134" s="97" t="s">
        <v>85</v>
      </c>
      <c r="BE134" s="97"/>
      <c r="BF134" s="108">
        <f t="shared" si="221"/>
        <v>0</v>
      </c>
      <c r="BG134" s="106"/>
      <c r="BH134" s="97">
        <v>6</v>
      </c>
      <c r="BI134" s="97"/>
      <c r="BJ134" s="108">
        <f t="shared" si="222"/>
        <v>6</v>
      </c>
      <c r="BK134" s="106"/>
      <c r="BL134" s="97">
        <v>8</v>
      </c>
      <c r="BM134" s="97"/>
      <c r="BN134" s="108">
        <f t="shared" si="223"/>
        <v>8</v>
      </c>
      <c r="BO134" s="106"/>
      <c r="BP134" s="97" t="s">
        <v>85</v>
      </c>
      <c r="BQ134" s="97"/>
      <c r="BR134" s="108">
        <f t="shared" si="224"/>
        <v>0</v>
      </c>
      <c r="BS134" s="106"/>
      <c r="BT134" s="97">
        <v>2.5</v>
      </c>
      <c r="BU134" s="97">
        <v>4</v>
      </c>
      <c r="BV134" s="97"/>
      <c r="BW134" s="97"/>
      <c r="BX134" s="97">
        <f t="shared" si="225"/>
        <v>6.5</v>
      </c>
      <c r="BY134" s="27" t="str">
        <f t="shared" si="226"/>
        <v>دور ثانى فى</v>
      </c>
      <c r="BZ134" s="29" t="str">
        <f t="shared" si="227"/>
        <v xml:space="preserve">  عربى  لغة أولى   لغة ثانية  جبر   تفاضل تاريخعلم نفس   مجموع كلى   حاسب آلى   دين   وطنية  تربية رياضية نشاط مهنية </v>
      </c>
      <c r="CB134" s="22" t="str">
        <f t="shared" si="228"/>
        <v xml:space="preserve">  عربى </v>
      </c>
      <c r="CC134" s="22" t="str">
        <f t="shared" si="229"/>
        <v xml:space="preserve"> لغة أولى </v>
      </c>
      <c r="CD134" s="22" t="str">
        <f t="shared" si="271"/>
        <v xml:space="preserve">  لغة ثانية </v>
      </c>
      <c r="CE134" s="22" t="str">
        <f t="shared" si="272"/>
        <v xml:space="preserve"> جبر </v>
      </c>
      <c r="CF134" s="22" t="str">
        <f t="shared" si="273"/>
        <v xml:space="preserve">  تفاضل </v>
      </c>
      <c r="CG134" s="22" t="str">
        <f t="shared" si="204"/>
        <v>تاريخ</v>
      </c>
      <c r="CH134" s="22" t="str">
        <f t="shared" si="230"/>
        <v xml:space="preserve">علم نفس </v>
      </c>
      <c r="CI134" s="22" t="str">
        <f t="shared" si="231"/>
        <v/>
      </c>
      <c r="CJ134" s="22" t="str">
        <f t="shared" si="232"/>
        <v/>
      </c>
      <c r="CK134" s="22" t="str">
        <f t="shared" si="233"/>
        <v xml:space="preserve">  مجموع كلى </v>
      </c>
      <c r="CL134" s="22" t="str">
        <f t="shared" si="234"/>
        <v xml:space="preserve">  حاسب آلى </v>
      </c>
      <c r="CM134" s="22" t="str">
        <f t="shared" si="235"/>
        <v xml:space="preserve">  دين </v>
      </c>
      <c r="CN134" s="22" t="str">
        <f t="shared" si="236"/>
        <v xml:space="preserve">  وطنية </v>
      </c>
      <c r="CO134" s="22" t="str">
        <f t="shared" si="237"/>
        <v xml:space="preserve"> تربية رياضية </v>
      </c>
      <c r="CP134" s="22" t="str">
        <f t="shared" si="238"/>
        <v xml:space="preserve">نشاط </v>
      </c>
      <c r="CQ134" s="22" t="str">
        <f t="shared" si="239"/>
        <v xml:space="preserve">مهنية </v>
      </c>
      <c r="CR134" s="22">
        <f t="shared" si="240"/>
        <v>1</v>
      </c>
      <c r="CS134" s="22">
        <f t="shared" si="241"/>
        <v>1</v>
      </c>
      <c r="CT134" s="22">
        <f t="shared" si="242"/>
        <v>1</v>
      </c>
      <c r="CU134" s="22">
        <f t="shared" si="243"/>
        <v>1</v>
      </c>
      <c r="CV134" s="22">
        <f t="shared" si="244"/>
        <v>1</v>
      </c>
      <c r="CW134" s="22">
        <f t="shared" si="245"/>
        <v>1</v>
      </c>
      <c r="CX134" s="22">
        <f t="shared" si="246"/>
        <v>1</v>
      </c>
      <c r="CY134" s="22">
        <f t="shared" si="247"/>
        <v>0</v>
      </c>
      <c r="CZ134" s="22">
        <f t="shared" si="248"/>
        <v>0</v>
      </c>
      <c r="DA134" s="22">
        <f t="shared" si="249"/>
        <v>1</v>
      </c>
      <c r="DB134" s="22">
        <f t="shared" si="250"/>
        <v>1</v>
      </c>
      <c r="DC134" s="22">
        <f t="shared" si="251"/>
        <v>1</v>
      </c>
      <c r="DD134" s="22">
        <f t="shared" si="252"/>
        <v>1</v>
      </c>
      <c r="DE134" s="22">
        <f t="shared" si="253"/>
        <v>1</v>
      </c>
      <c r="DF134" s="22">
        <f t="shared" si="254"/>
        <v>1</v>
      </c>
      <c r="DG134" s="22">
        <f t="shared" si="255"/>
        <v>1</v>
      </c>
      <c r="DH134" s="22">
        <f t="shared" si="256"/>
        <v>14</v>
      </c>
      <c r="DI134" s="22">
        <f t="shared" si="257"/>
        <v>3</v>
      </c>
      <c r="DJ134" s="22">
        <f t="shared" si="258"/>
        <v>6.5</v>
      </c>
      <c r="DK134" s="23">
        <f t="shared" si="259"/>
        <v>1</v>
      </c>
      <c r="DL134" s="23">
        <f t="shared" si="260"/>
        <v>1</v>
      </c>
      <c r="DM134" s="24">
        <f t="shared" si="261"/>
        <v>2</v>
      </c>
      <c r="DN134" s="25" t="str">
        <f t="shared" si="262"/>
        <v>دور ثانى فى</v>
      </c>
      <c r="DO134" s="25" t="str">
        <f t="shared" si="263"/>
        <v xml:space="preserve">تاريخعلم نفس </v>
      </c>
      <c r="DP134" s="125">
        <f t="shared" si="264"/>
        <v>48</v>
      </c>
      <c r="DQ134" s="23">
        <f t="shared" si="265"/>
        <v>0</v>
      </c>
      <c r="DR134" s="23">
        <f t="shared" si="266"/>
        <v>0</v>
      </c>
      <c r="DS134" s="24">
        <f t="shared" si="267"/>
        <v>0</v>
      </c>
      <c r="DT134" s="25" t="str">
        <f t="shared" si="268"/>
        <v/>
      </c>
      <c r="DU134" s="25" t="str">
        <f t="shared" si="269"/>
        <v/>
      </c>
      <c r="DV134" s="127">
        <f t="shared" si="270"/>
        <v>72</v>
      </c>
    </row>
    <row r="135" spans="1:126" ht="21" thickTop="1" thickBot="1">
      <c r="A135" s="97">
        <f t="shared" si="206"/>
        <v>122</v>
      </c>
      <c r="B135" s="180" t="s">
        <v>222</v>
      </c>
      <c r="C135" s="100">
        <v>1555</v>
      </c>
      <c r="D135" s="152">
        <v>9</v>
      </c>
      <c r="E135" s="152" t="s">
        <v>68</v>
      </c>
      <c r="F135" s="100" t="s">
        <v>77</v>
      </c>
      <c r="G135" s="101" t="s">
        <v>69</v>
      </c>
      <c r="H135" s="152" t="s">
        <v>82</v>
      </c>
      <c r="I135" s="153" t="s">
        <v>80</v>
      </c>
      <c r="J135" s="135">
        <v>35217</v>
      </c>
      <c r="K135" s="97">
        <f t="shared" si="207"/>
        <v>0</v>
      </c>
      <c r="L135" s="13">
        <f t="shared" si="208"/>
        <v>4</v>
      </c>
      <c r="M135" s="13">
        <f t="shared" si="209"/>
        <v>17</v>
      </c>
      <c r="N135" s="97">
        <v>540</v>
      </c>
      <c r="O135" s="102"/>
      <c r="P135" s="103"/>
      <c r="Q135" s="103">
        <v>14</v>
      </c>
      <c r="R135" s="103"/>
      <c r="S135" s="104">
        <f t="shared" si="210"/>
        <v>14</v>
      </c>
      <c r="T135" s="105"/>
      <c r="U135" s="103">
        <v>11</v>
      </c>
      <c r="V135" s="103"/>
      <c r="W135" s="104">
        <f t="shared" si="211"/>
        <v>11</v>
      </c>
      <c r="X135" s="105"/>
      <c r="Y135" s="164">
        <v>5</v>
      </c>
      <c r="Z135" s="103"/>
      <c r="AA135" s="104">
        <f t="shared" si="212"/>
        <v>5</v>
      </c>
      <c r="AB135" s="106"/>
      <c r="AC135" s="97">
        <v>5</v>
      </c>
      <c r="AD135" s="97"/>
      <c r="AE135" s="97">
        <f t="shared" si="213"/>
        <v>5</v>
      </c>
      <c r="AF135" s="106"/>
      <c r="AG135" s="97">
        <v>4.5</v>
      </c>
      <c r="AH135" s="97"/>
      <c r="AI135" s="97">
        <f t="shared" si="214"/>
        <v>4.5</v>
      </c>
      <c r="AJ135" s="106"/>
      <c r="AK135" s="97"/>
      <c r="AL135" s="97">
        <f t="shared" si="215"/>
        <v>0</v>
      </c>
      <c r="AM135" s="106"/>
      <c r="AN135" s="97"/>
      <c r="AO135" s="97">
        <f t="shared" si="216"/>
        <v>0</v>
      </c>
      <c r="AP135" s="106">
        <v>3.5</v>
      </c>
      <c r="AQ135" s="97">
        <v>11</v>
      </c>
      <c r="AR135" s="97">
        <f t="shared" si="217"/>
        <v>14.5</v>
      </c>
      <c r="AS135" s="106">
        <v>4</v>
      </c>
      <c r="AT135" s="97">
        <v>11.5</v>
      </c>
      <c r="AU135" s="97">
        <f t="shared" si="218"/>
        <v>15.5</v>
      </c>
      <c r="AV135" s="107">
        <f t="shared" si="219"/>
        <v>69.5</v>
      </c>
      <c r="AW135" s="106"/>
      <c r="AX135" s="97">
        <v>0.5</v>
      </c>
      <c r="AY135" s="97">
        <v>2.5</v>
      </c>
      <c r="AZ135" s="97"/>
      <c r="BA135" s="97"/>
      <c r="BB135" s="97">
        <f t="shared" si="220"/>
        <v>3</v>
      </c>
      <c r="BC135" s="106"/>
      <c r="BD135" s="97">
        <v>7</v>
      </c>
      <c r="BE135" s="97"/>
      <c r="BF135" s="108">
        <f t="shared" si="221"/>
        <v>7</v>
      </c>
      <c r="BG135" s="106"/>
      <c r="BH135" s="97">
        <v>8</v>
      </c>
      <c r="BI135" s="97"/>
      <c r="BJ135" s="108">
        <f t="shared" si="222"/>
        <v>8</v>
      </c>
      <c r="BK135" s="106"/>
      <c r="BL135" s="97">
        <v>8</v>
      </c>
      <c r="BM135" s="97"/>
      <c r="BN135" s="108">
        <f t="shared" si="223"/>
        <v>8</v>
      </c>
      <c r="BO135" s="106"/>
      <c r="BP135" s="97" t="s">
        <v>85</v>
      </c>
      <c r="BQ135" s="97"/>
      <c r="BR135" s="108">
        <f t="shared" si="224"/>
        <v>0</v>
      </c>
      <c r="BS135" s="106"/>
      <c r="BT135" s="97">
        <v>3</v>
      </c>
      <c r="BU135" s="97">
        <v>4</v>
      </c>
      <c r="BV135" s="97"/>
      <c r="BW135" s="97"/>
      <c r="BX135" s="97">
        <f t="shared" si="225"/>
        <v>7</v>
      </c>
      <c r="BY135" s="27" t="str">
        <f t="shared" si="226"/>
        <v>دور ثانى فى</v>
      </c>
      <c r="BZ135" s="29" t="str">
        <f t="shared" si="227"/>
        <v xml:space="preserve">  عربى  لغة أولى   لغة ثانية  جبر   تفاضل تاريخعلم نفس   مجموع كلى   حاسب آلى   دين   وطنية  تربية رياضية نشاط مهنية </v>
      </c>
      <c r="CB135" s="22" t="str">
        <f t="shared" si="228"/>
        <v xml:space="preserve">  عربى </v>
      </c>
      <c r="CC135" s="22" t="str">
        <f t="shared" si="229"/>
        <v xml:space="preserve"> لغة أولى </v>
      </c>
      <c r="CD135" s="22" t="str">
        <f t="shared" si="271"/>
        <v xml:space="preserve">  لغة ثانية </v>
      </c>
      <c r="CE135" s="22" t="str">
        <f t="shared" si="272"/>
        <v xml:space="preserve"> جبر </v>
      </c>
      <c r="CF135" s="22" t="str">
        <f t="shared" si="273"/>
        <v xml:space="preserve">  تفاضل </v>
      </c>
      <c r="CG135" s="22" t="str">
        <f t="shared" si="204"/>
        <v>تاريخ</v>
      </c>
      <c r="CH135" s="22" t="str">
        <f t="shared" si="230"/>
        <v xml:space="preserve">علم نفس </v>
      </c>
      <c r="CI135" s="22" t="str">
        <f t="shared" si="231"/>
        <v/>
      </c>
      <c r="CJ135" s="22" t="str">
        <f t="shared" si="232"/>
        <v/>
      </c>
      <c r="CK135" s="22" t="str">
        <f t="shared" si="233"/>
        <v xml:space="preserve">  مجموع كلى </v>
      </c>
      <c r="CL135" s="22" t="str">
        <f t="shared" si="234"/>
        <v xml:space="preserve">  حاسب آلى </v>
      </c>
      <c r="CM135" s="22" t="str">
        <f t="shared" si="235"/>
        <v xml:space="preserve">  دين </v>
      </c>
      <c r="CN135" s="22" t="str">
        <f t="shared" si="236"/>
        <v xml:space="preserve">  وطنية </v>
      </c>
      <c r="CO135" s="22" t="str">
        <f t="shared" si="237"/>
        <v xml:space="preserve"> تربية رياضية </v>
      </c>
      <c r="CP135" s="22" t="str">
        <f t="shared" si="238"/>
        <v xml:space="preserve">نشاط </v>
      </c>
      <c r="CQ135" s="22" t="str">
        <f t="shared" si="239"/>
        <v xml:space="preserve">مهنية </v>
      </c>
      <c r="CR135" s="22">
        <f t="shared" si="240"/>
        <v>1</v>
      </c>
      <c r="CS135" s="22">
        <f t="shared" si="241"/>
        <v>1</v>
      </c>
      <c r="CT135" s="22">
        <f t="shared" si="242"/>
        <v>1</v>
      </c>
      <c r="CU135" s="22">
        <f t="shared" si="243"/>
        <v>1</v>
      </c>
      <c r="CV135" s="22">
        <f t="shared" si="244"/>
        <v>1</v>
      </c>
      <c r="CW135" s="22">
        <f t="shared" si="245"/>
        <v>1</v>
      </c>
      <c r="CX135" s="22">
        <f t="shared" si="246"/>
        <v>1</v>
      </c>
      <c r="CY135" s="22">
        <f t="shared" si="247"/>
        <v>0</v>
      </c>
      <c r="CZ135" s="22">
        <f t="shared" si="248"/>
        <v>0</v>
      </c>
      <c r="DA135" s="22">
        <f t="shared" si="249"/>
        <v>1</v>
      </c>
      <c r="DB135" s="22">
        <f t="shared" si="250"/>
        <v>1</v>
      </c>
      <c r="DC135" s="22">
        <f t="shared" si="251"/>
        <v>1</v>
      </c>
      <c r="DD135" s="22">
        <f t="shared" si="252"/>
        <v>1</v>
      </c>
      <c r="DE135" s="22">
        <f t="shared" si="253"/>
        <v>1</v>
      </c>
      <c r="DF135" s="22">
        <f t="shared" si="254"/>
        <v>1</v>
      </c>
      <c r="DG135" s="22">
        <f t="shared" si="255"/>
        <v>1</v>
      </c>
      <c r="DH135" s="22">
        <f t="shared" si="256"/>
        <v>14</v>
      </c>
      <c r="DI135" s="22">
        <f t="shared" si="257"/>
        <v>3</v>
      </c>
      <c r="DJ135" s="22">
        <f t="shared" si="258"/>
        <v>7</v>
      </c>
      <c r="DK135" s="23">
        <f t="shared" si="259"/>
        <v>1</v>
      </c>
      <c r="DL135" s="23">
        <f t="shared" si="260"/>
        <v>1</v>
      </c>
      <c r="DM135" s="24">
        <f t="shared" si="261"/>
        <v>2</v>
      </c>
      <c r="DN135" s="25" t="str">
        <f t="shared" si="262"/>
        <v>دور ثانى فى</v>
      </c>
      <c r="DO135" s="25" t="str">
        <f t="shared" si="263"/>
        <v xml:space="preserve">تاريخعلم نفس </v>
      </c>
      <c r="DP135" s="125">
        <f t="shared" si="264"/>
        <v>39.5</v>
      </c>
      <c r="DQ135" s="23">
        <f t="shared" si="265"/>
        <v>0</v>
      </c>
      <c r="DR135" s="23">
        <f t="shared" si="266"/>
        <v>0</v>
      </c>
      <c r="DS135" s="24">
        <f t="shared" si="267"/>
        <v>0</v>
      </c>
      <c r="DT135" s="25" t="str">
        <f t="shared" si="268"/>
        <v/>
      </c>
      <c r="DU135" s="25" t="str">
        <f t="shared" si="269"/>
        <v/>
      </c>
      <c r="DV135" s="127">
        <f t="shared" si="270"/>
        <v>64.5</v>
      </c>
    </row>
    <row r="136" spans="1:126" ht="21" thickTop="1" thickBot="1">
      <c r="A136" s="97">
        <f t="shared" si="206"/>
        <v>123</v>
      </c>
      <c r="B136" s="180" t="s">
        <v>223</v>
      </c>
      <c r="C136" s="100">
        <v>1556</v>
      </c>
      <c r="D136" s="152">
        <v>4</v>
      </c>
      <c r="E136" s="152" t="s">
        <v>68</v>
      </c>
      <c r="F136" s="100" t="s">
        <v>77</v>
      </c>
      <c r="G136" s="101" t="s">
        <v>71</v>
      </c>
      <c r="H136" s="152" t="s">
        <v>82</v>
      </c>
      <c r="I136" s="153" t="s">
        <v>80</v>
      </c>
      <c r="J136" s="135">
        <v>35464</v>
      </c>
      <c r="K136" s="97">
        <f t="shared" si="207"/>
        <v>28</v>
      </c>
      <c r="L136" s="13">
        <f t="shared" si="208"/>
        <v>7</v>
      </c>
      <c r="M136" s="13">
        <f t="shared" si="209"/>
        <v>16</v>
      </c>
      <c r="N136" s="97">
        <v>541</v>
      </c>
      <c r="O136" s="102"/>
      <c r="P136" s="103"/>
      <c r="Q136" s="103">
        <v>12</v>
      </c>
      <c r="R136" s="103"/>
      <c r="S136" s="104">
        <f t="shared" si="210"/>
        <v>12</v>
      </c>
      <c r="T136" s="105"/>
      <c r="U136" s="103">
        <v>14.5</v>
      </c>
      <c r="V136" s="103"/>
      <c r="W136" s="104">
        <f t="shared" si="211"/>
        <v>14.5</v>
      </c>
      <c r="X136" s="105"/>
      <c r="Y136" s="164">
        <v>6.5</v>
      </c>
      <c r="Z136" s="103"/>
      <c r="AA136" s="104">
        <f t="shared" si="212"/>
        <v>6.5</v>
      </c>
      <c r="AB136" s="106"/>
      <c r="AC136" s="97">
        <v>5</v>
      </c>
      <c r="AD136" s="97"/>
      <c r="AE136" s="97">
        <f t="shared" si="213"/>
        <v>5</v>
      </c>
      <c r="AF136" s="106"/>
      <c r="AG136" s="97">
        <v>5.5</v>
      </c>
      <c r="AH136" s="97"/>
      <c r="AI136" s="97">
        <f t="shared" si="214"/>
        <v>5.5</v>
      </c>
      <c r="AJ136" s="106"/>
      <c r="AK136" s="97"/>
      <c r="AL136" s="97">
        <f t="shared" si="215"/>
        <v>0</v>
      </c>
      <c r="AM136" s="106"/>
      <c r="AN136" s="97"/>
      <c r="AO136" s="97">
        <f t="shared" si="216"/>
        <v>0</v>
      </c>
      <c r="AP136" s="106">
        <v>3</v>
      </c>
      <c r="AQ136" s="97">
        <v>9</v>
      </c>
      <c r="AR136" s="97">
        <f t="shared" si="217"/>
        <v>12</v>
      </c>
      <c r="AS136" s="106">
        <v>3.5</v>
      </c>
      <c r="AT136" s="97">
        <v>7</v>
      </c>
      <c r="AU136" s="97">
        <f t="shared" si="218"/>
        <v>10.5</v>
      </c>
      <c r="AV136" s="107">
        <f t="shared" si="219"/>
        <v>66</v>
      </c>
      <c r="AW136" s="106"/>
      <c r="AX136" s="97">
        <v>0</v>
      </c>
      <c r="AY136" s="97">
        <v>2</v>
      </c>
      <c r="AZ136" s="97"/>
      <c r="BA136" s="97"/>
      <c r="BB136" s="97">
        <f t="shared" si="220"/>
        <v>2</v>
      </c>
      <c r="BC136" s="106"/>
      <c r="BD136" s="97">
        <v>6.5</v>
      </c>
      <c r="BE136" s="97"/>
      <c r="BF136" s="108">
        <f t="shared" si="221"/>
        <v>6.5</v>
      </c>
      <c r="BG136" s="106"/>
      <c r="BH136" s="97">
        <v>8</v>
      </c>
      <c r="BI136" s="97"/>
      <c r="BJ136" s="108">
        <f t="shared" si="222"/>
        <v>8</v>
      </c>
      <c r="BK136" s="106"/>
      <c r="BL136" s="97">
        <v>8</v>
      </c>
      <c r="BM136" s="97"/>
      <c r="BN136" s="108">
        <f t="shared" si="223"/>
        <v>8</v>
      </c>
      <c r="BO136" s="106"/>
      <c r="BP136" s="97" t="s">
        <v>85</v>
      </c>
      <c r="BQ136" s="97"/>
      <c r="BR136" s="108">
        <f t="shared" si="224"/>
        <v>0</v>
      </c>
      <c r="BS136" s="106"/>
      <c r="BT136" s="97">
        <v>2</v>
      </c>
      <c r="BU136" s="97">
        <v>3.5</v>
      </c>
      <c r="BV136" s="97"/>
      <c r="BW136" s="97"/>
      <c r="BX136" s="97">
        <f t="shared" si="225"/>
        <v>5.5</v>
      </c>
      <c r="BY136" s="27" t="str">
        <f t="shared" si="226"/>
        <v>دور ثانى فى</v>
      </c>
      <c r="BZ136" s="29" t="str">
        <f t="shared" si="227"/>
        <v xml:space="preserve">  عربى  لغة أولى   لغة ثانية  جبر   تفاضل تاريخعلم نفس   مجموع كلى   حاسب آلى   دين   وطنية  تربية رياضية نشاط مهنية </v>
      </c>
      <c r="CB136" s="22" t="str">
        <f t="shared" si="228"/>
        <v xml:space="preserve">  عربى </v>
      </c>
      <c r="CC136" s="22" t="str">
        <f t="shared" si="229"/>
        <v xml:space="preserve"> لغة أولى </v>
      </c>
      <c r="CD136" s="22" t="str">
        <f t="shared" si="271"/>
        <v xml:space="preserve">  لغة ثانية </v>
      </c>
      <c r="CE136" s="22" t="str">
        <f t="shared" si="272"/>
        <v xml:space="preserve"> جبر </v>
      </c>
      <c r="CF136" s="22" t="str">
        <f t="shared" si="273"/>
        <v xml:space="preserve">  تفاضل </v>
      </c>
      <c r="CG136" s="22" t="str">
        <f t="shared" si="204"/>
        <v>تاريخ</v>
      </c>
      <c r="CH136" s="22" t="str">
        <f t="shared" si="230"/>
        <v xml:space="preserve">علم نفس </v>
      </c>
      <c r="CI136" s="22" t="str">
        <f t="shared" si="231"/>
        <v/>
      </c>
      <c r="CJ136" s="22" t="str">
        <f t="shared" si="232"/>
        <v/>
      </c>
      <c r="CK136" s="22" t="str">
        <f t="shared" si="233"/>
        <v xml:space="preserve">  مجموع كلى </v>
      </c>
      <c r="CL136" s="22" t="str">
        <f t="shared" si="234"/>
        <v xml:space="preserve">  حاسب آلى </v>
      </c>
      <c r="CM136" s="22" t="str">
        <f t="shared" si="235"/>
        <v xml:space="preserve">  دين </v>
      </c>
      <c r="CN136" s="22" t="str">
        <f t="shared" si="236"/>
        <v xml:space="preserve">  وطنية </v>
      </c>
      <c r="CO136" s="22" t="str">
        <f t="shared" si="237"/>
        <v xml:space="preserve"> تربية رياضية </v>
      </c>
      <c r="CP136" s="22" t="str">
        <f t="shared" si="238"/>
        <v xml:space="preserve">نشاط </v>
      </c>
      <c r="CQ136" s="22" t="str">
        <f t="shared" si="239"/>
        <v xml:space="preserve">مهنية </v>
      </c>
      <c r="CR136" s="22">
        <f t="shared" si="240"/>
        <v>1</v>
      </c>
      <c r="CS136" s="22">
        <f t="shared" si="241"/>
        <v>1</v>
      </c>
      <c r="CT136" s="22">
        <f t="shared" si="242"/>
        <v>1</v>
      </c>
      <c r="CU136" s="22">
        <f t="shared" si="243"/>
        <v>1</v>
      </c>
      <c r="CV136" s="22">
        <f t="shared" si="244"/>
        <v>1</v>
      </c>
      <c r="CW136" s="22">
        <f t="shared" si="245"/>
        <v>1</v>
      </c>
      <c r="CX136" s="22">
        <f t="shared" si="246"/>
        <v>1</v>
      </c>
      <c r="CY136" s="22">
        <f t="shared" si="247"/>
        <v>0</v>
      </c>
      <c r="CZ136" s="22">
        <f t="shared" si="248"/>
        <v>0</v>
      </c>
      <c r="DA136" s="22">
        <f t="shared" si="249"/>
        <v>1</v>
      </c>
      <c r="DB136" s="22">
        <f t="shared" si="250"/>
        <v>1</v>
      </c>
      <c r="DC136" s="22">
        <f t="shared" si="251"/>
        <v>1</v>
      </c>
      <c r="DD136" s="22">
        <f t="shared" si="252"/>
        <v>1</v>
      </c>
      <c r="DE136" s="22">
        <f t="shared" si="253"/>
        <v>1</v>
      </c>
      <c r="DF136" s="22">
        <f t="shared" si="254"/>
        <v>1</v>
      </c>
      <c r="DG136" s="22">
        <f t="shared" si="255"/>
        <v>1</v>
      </c>
      <c r="DH136" s="22">
        <f t="shared" si="256"/>
        <v>14</v>
      </c>
      <c r="DI136" s="22">
        <f t="shared" si="257"/>
        <v>2</v>
      </c>
      <c r="DJ136" s="22">
        <f t="shared" si="258"/>
        <v>5.5</v>
      </c>
      <c r="DK136" s="23">
        <f t="shared" si="259"/>
        <v>1</v>
      </c>
      <c r="DL136" s="23">
        <f t="shared" si="260"/>
        <v>1</v>
      </c>
      <c r="DM136" s="24">
        <f t="shared" si="261"/>
        <v>2</v>
      </c>
      <c r="DN136" s="25" t="str">
        <f t="shared" si="262"/>
        <v>دور ثانى فى</v>
      </c>
      <c r="DO136" s="25" t="str">
        <f t="shared" si="263"/>
        <v xml:space="preserve">تاريخعلم نفس </v>
      </c>
      <c r="DP136" s="125">
        <f t="shared" si="264"/>
        <v>43.5</v>
      </c>
      <c r="DQ136" s="23">
        <f t="shared" si="265"/>
        <v>0</v>
      </c>
      <c r="DR136" s="23">
        <f t="shared" si="266"/>
        <v>0</v>
      </c>
      <c r="DS136" s="24">
        <f t="shared" si="267"/>
        <v>0</v>
      </c>
      <c r="DT136" s="25" t="str">
        <f t="shared" si="268"/>
        <v/>
      </c>
      <c r="DU136" s="25" t="str">
        <f t="shared" si="269"/>
        <v/>
      </c>
      <c r="DV136" s="127">
        <f t="shared" si="270"/>
        <v>61</v>
      </c>
    </row>
    <row r="137" spans="1:126" ht="21" thickTop="1" thickBot="1">
      <c r="A137" s="97">
        <f t="shared" si="206"/>
        <v>124</v>
      </c>
      <c r="B137" s="180" t="s">
        <v>224</v>
      </c>
      <c r="C137" s="100">
        <v>1557</v>
      </c>
      <c r="D137" s="152">
        <v>9</v>
      </c>
      <c r="E137" s="152" t="s">
        <v>68</v>
      </c>
      <c r="F137" s="100" t="s">
        <v>77</v>
      </c>
      <c r="G137" s="101" t="s">
        <v>69</v>
      </c>
      <c r="H137" s="152" t="s">
        <v>82</v>
      </c>
      <c r="I137" s="153" t="s">
        <v>80</v>
      </c>
      <c r="J137" s="135">
        <v>35488</v>
      </c>
      <c r="K137" s="97">
        <f t="shared" si="207"/>
        <v>4</v>
      </c>
      <c r="L137" s="13">
        <f t="shared" si="208"/>
        <v>7</v>
      </c>
      <c r="M137" s="13">
        <f t="shared" si="209"/>
        <v>16</v>
      </c>
      <c r="N137" s="97">
        <v>542</v>
      </c>
      <c r="O137" s="102"/>
      <c r="P137" s="103"/>
      <c r="Q137" s="103">
        <v>15</v>
      </c>
      <c r="R137" s="103"/>
      <c r="S137" s="104">
        <f t="shared" si="210"/>
        <v>15</v>
      </c>
      <c r="T137" s="105"/>
      <c r="U137" s="103">
        <v>13</v>
      </c>
      <c r="V137" s="103"/>
      <c r="W137" s="104">
        <f t="shared" si="211"/>
        <v>13</v>
      </c>
      <c r="X137" s="105"/>
      <c r="Y137" s="164">
        <v>6.5</v>
      </c>
      <c r="Z137" s="103"/>
      <c r="AA137" s="104">
        <f t="shared" si="212"/>
        <v>6.5</v>
      </c>
      <c r="AB137" s="106"/>
      <c r="AC137" s="97">
        <v>5</v>
      </c>
      <c r="AD137" s="97"/>
      <c r="AE137" s="97">
        <f t="shared" si="213"/>
        <v>5</v>
      </c>
      <c r="AF137" s="106"/>
      <c r="AG137" s="97">
        <v>5</v>
      </c>
      <c r="AH137" s="97"/>
      <c r="AI137" s="97">
        <f t="shared" si="214"/>
        <v>5</v>
      </c>
      <c r="AJ137" s="106"/>
      <c r="AK137" s="97"/>
      <c r="AL137" s="97">
        <f t="shared" si="215"/>
        <v>0</v>
      </c>
      <c r="AM137" s="106"/>
      <c r="AN137" s="97"/>
      <c r="AO137" s="97">
        <f t="shared" si="216"/>
        <v>0</v>
      </c>
      <c r="AP137" s="106">
        <v>3.5</v>
      </c>
      <c r="AQ137" s="97">
        <v>10</v>
      </c>
      <c r="AR137" s="97">
        <f t="shared" si="217"/>
        <v>13.5</v>
      </c>
      <c r="AS137" s="106">
        <v>3.5</v>
      </c>
      <c r="AT137" s="97">
        <v>12</v>
      </c>
      <c r="AU137" s="97">
        <f t="shared" si="218"/>
        <v>15.5</v>
      </c>
      <c r="AV137" s="107">
        <f t="shared" si="219"/>
        <v>73.5</v>
      </c>
      <c r="AW137" s="106"/>
      <c r="AX137" s="97">
        <v>0.5</v>
      </c>
      <c r="AY137" s="97">
        <v>1.5</v>
      </c>
      <c r="AZ137" s="97"/>
      <c r="BA137" s="97"/>
      <c r="BB137" s="97">
        <f t="shared" si="220"/>
        <v>2</v>
      </c>
      <c r="BC137" s="106"/>
      <c r="BD137" s="97">
        <v>7</v>
      </c>
      <c r="BE137" s="97"/>
      <c r="BF137" s="108">
        <f t="shared" si="221"/>
        <v>7</v>
      </c>
      <c r="BG137" s="106"/>
      <c r="BH137" s="97">
        <v>8</v>
      </c>
      <c r="BI137" s="97"/>
      <c r="BJ137" s="108">
        <f t="shared" si="222"/>
        <v>8</v>
      </c>
      <c r="BK137" s="106"/>
      <c r="BL137" s="97">
        <v>8</v>
      </c>
      <c r="BM137" s="97"/>
      <c r="BN137" s="108">
        <f t="shared" si="223"/>
        <v>8</v>
      </c>
      <c r="BO137" s="106"/>
      <c r="BP137" s="97" t="s">
        <v>85</v>
      </c>
      <c r="BQ137" s="97"/>
      <c r="BR137" s="108">
        <f t="shared" si="224"/>
        <v>0</v>
      </c>
      <c r="BS137" s="106"/>
      <c r="BT137" s="97">
        <v>3</v>
      </c>
      <c r="BU137" s="97">
        <v>3.5</v>
      </c>
      <c r="BV137" s="97"/>
      <c r="BW137" s="97"/>
      <c r="BX137" s="97">
        <f t="shared" si="225"/>
        <v>6.5</v>
      </c>
      <c r="BY137" s="27" t="str">
        <f t="shared" si="226"/>
        <v>دور ثانى فى</v>
      </c>
      <c r="BZ137" s="29" t="str">
        <f t="shared" si="227"/>
        <v xml:space="preserve">  عربى  لغة أولى   لغة ثانية  جبر   تفاضل تاريخعلم نفس   مجموع كلى   حاسب آلى   دين   وطنية  تربية رياضية نشاط مهنية </v>
      </c>
      <c r="CB137" s="22" t="str">
        <f t="shared" si="228"/>
        <v xml:space="preserve">  عربى </v>
      </c>
      <c r="CC137" s="22" t="str">
        <f t="shared" si="229"/>
        <v xml:space="preserve"> لغة أولى </v>
      </c>
      <c r="CD137" s="22" t="str">
        <f t="shared" si="271"/>
        <v xml:space="preserve">  لغة ثانية </v>
      </c>
      <c r="CE137" s="22" t="str">
        <f t="shared" si="272"/>
        <v xml:space="preserve"> جبر </v>
      </c>
      <c r="CF137" s="22" t="str">
        <f t="shared" si="273"/>
        <v xml:space="preserve">  تفاضل </v>
      </c>
      <c r="CG137" s="22" t="str">
        <f t="shared" si="204"/>
        <v>تاريخ</v>
      </c>
      <c r="CH137" s="22" t="str">
        <f t="shared" si="230"/>
        <v xml:space="preserve">علم نفس </v>
      </c>
      <c r="CI137" s="22" t="str">
        <f t="shared" si="231"/>
        <v/>
      </c>
      <c r="CJ137" s="22" t="str">
        <f t="shared" si="232"/>
        <v/>
      </c>
      <c r="CK137" s="22" t="str">
        <f t="shared" si="233"/>
        <v xml:space="preserve">  مجموع كلى </v>
      </c>
      <c r="CL137" s="22" t="str">
        <f t="shared" si="234"/>
        <v xml:space="preserve">  حاسب آلى </v>
      </c>
      <c r="CM137" s="22" t="str">
        <f t="shared" si="235"/>
        <v xml:space="preserve">  دين </v>
      </c>
      <c r="CN137" s="22" t="str">
        <f t="shared" si="236"/>
        <v xml:space="preserve">  وطنية </v>
      </c>
      <c r="CO137" s="22" t="str">
        <f t="shared" si="237"/>
        <v xml:space="preserve"> تربية رياضية </v>
      </c>
      <c r="CP137" s="22" t="str">
        <f t="shared" si="238"/>
        <v xml:space="preserve">نشاط </v>
      </c>
      <c r="CQ137" s="22" t="str">
        <f t="shared" si="239"/>
        <v xml:space="preserve">مهنية </v>
      </c>
      <c r="CR137" s="22">
        <f t="shared" si="240"/>
        <v>1</v>
      </c>
      <c r="CS137" s="22">
        <f t="shared" si="241"/>
        <v>1</v>
      </c>
      <c r="CT137" s="22">
        <f t="shared" si="242"/>
        <v>1</v>
      </c>
      <c r="CU137" s="22">
        <f t="shared" si="243"/>
        <v>1</v>
      </c>
      <c r="CV137" s="22">
        <f t="shared" si="244"/>
        <v>1</v>
      </c>
      <c r="CW137" s="22">
        <f t="shared" si="245"/>
        <v>1</v>
      </c>
      <c r="CX137" s="22">
        <f t="shared" si="246"/>
        <v>1</v>
      </c>
      <c r="CY137" s="22">
        <f t="shared" si="247"/>
        <v>0</v>
      </c>
      <c r="CZ137" s="22">
        <f t="shared" si="248"/>
        <v>0</v>
      </c>
      <c r="DA137" s="22">
        <f t="shared" si="249"/>
        <v>1</v>
      </c>
      <c r="DB137" s="22">
        <f t="shared" si="250"/>
        <v>1</v>
      </c>
      <c r="DC137" s="22">
        <f t="shared" si="251"/>
        <v>1</v>
      </c>
      <c r="DD137" s="22">
        <f t="shared" si="252"/>
        <v>1</v>
      </c>
      <c r="DE137" s="22">
        <f t="shared" si="253"/>
        <v>1</v>
      </c>
      <c r="DF137" s="22">
        <f t="shared" si="254"/>
        <v>1</v>
      </c>
      <c r="DG137" s="22">
        <f t="shared" si="255"/>
        <v>1</v>
      </c>
      <c r="DH137" s="22">
        <f t="shared" si="256"/>
        <v>14</v>
      </c>
      <c r="DI137" s="22">
        <f t="shared" si="257"/>
        <v>2</v>
      </c>
      <c r="DJ137" s="22">
        <f t="shared" si="258"/>
        <v>6.5</v>
      </c>
      <c r="DK137" s="23">
        <f t="shared" si="259"/>
        <v>1</v>
      </c>
      <c r="DL137" s="23">
        <f t="shared" si="260"/>
        <v>1</v>
      </c>
      <c r="DM137" s="24">
        <f t="shared" si="261"/>
        <v>2</v>
      </c>
      <c r="DN137" s="25" t="str">
        <f t="shared" si="262"/>
        <v>دور ثانى فى</v>
      </c>
      <c r="DO137" s="25" t="str">
        <f t="shared" si="263"/>
        <v xml:space="preserve">تاريخعلم نفس </v>
      </c>
      <c r="DP137" s="125">
        <f t="shared" si="264"/>
        <v>44.5</v>
      </c>
      <c r="DQ137" s="23">
        <f t="shared" si="265"/>
        <v>0</v>
      </c>
      <c r="DR137" s="23">
        <f t="shared" si="266"/>
        <v>0</v>
      </c>
      <c r="DS137" s="24">
        <f t="shared" si="267"/>
        <v>0</v>
      </c>
      <c r="DT137" s="25" t="str">
        <f t="shared" si="268"/>
        <v/>
      </c>
      <c r="DU137" s="25" t="str">
        <f t="shared" si="269"/>
        <v/>
      </c>
      <c r="DV137" s="127">
        <f t="shared" si="270"/>
        <v>68.5</v>
      </c>
    </row>
    <row r="138" spans="1:126" ht="21" thickTop="1" thickBot="1">
      <c r="A138" s="97">
        <f t="shared" si="206"/>
        <v>125</v>
      </c>
      <c r="B138" s="180" t="s">
        <v>225</v>
      </c>
      <c r="C138" s="100">
        <v>1558</v>
      </c>
      <c r="D138" s="152">
        <v>9</v>
      </c>
      <c r="E138" s="152" t="s">
        <v>68</v>
      </c>
      <c r="F138" s="100" t="s">
        <v>77</v>
      </c>
      <c r="G138" s="101" t="s">
        <v>69</v>
      </c>
      <c r="H138" s="152" t="s">
        <v>82</v>
      </c>
      <c r="I138" s="153" t="s">
        <v>80</v>
      </c>
      <c r="J138" s="135">
        <v>35710</v>
      </c>
      <c r="K138" s="97">
        <f t="shared" si="207"/>
        <v>24</v>
      </c>
      <c r="L138" s="13">
        <f t="shared" si="208"/>
        <v>11</v>
      </c>
      <c r="M138" s="13">
        <f t="shared" si="209"/>
        <v>15</v>
      </c>
      <c r="N138" s="97">
        <v>543</v>
      </c>
      <c r="O138" s="102"/>
      <c r="P138" s="103"/>
      <c r="Q138" s="103">
        <v>14</v>
      </c>
      <c r="R138" s="103"/>
      <c r="S138" s="104">
        <f t="shared" si="210"/>
        <v>14</v>
      </c>
      <c r="T138" s="105"/>
      <c r="U138" s="103">
        <v>15</v>
      </c>
      <c r="V138" s="103"/>
      <c r="W138" s="104">
        <f t="shared" si="211"/>
        <v>15</v>
      </c>
      <c r="X138" s="105"/>
      <c r="Y138" s="164">
        <v>6.5</v>
      </c>
      <c r="Z138" s="103"/>
      <c r="AA138" s="104">
        <f t="shared" si="212"/>
        <v>6.5</v>
      </c>
      <c r="AB138" s="106"/>
      <c r="AC138" s="97">
        <v>5</v>
      </c>
      <c r="AD138" s="97"/>
      <c r="AE138" s="97">
        <f t="shared" si="213"/>
        <v>5</v>
      </c>
      <c r="AF138" s="106"/>
      <c r="AG138" s="97">
        <v>5</v>
      </c>
      <c r="AH138" s="97"/>
      <c r="AI138" s="97">
        <f t="shared" si="214"/>
        <v>5</v>
      </c>
      <c r="AJ138" s="106"/>
      <c r="AK138" s="97"/>
      <c r="AL138" s="97">
        <f t="shared" si="215"/>
        <v>0</v>
      </c>
      <c r="AM138" s="106"/>
      <c r="AN138" s="97"/>
      <c r="AO138" s="97">
        <f t="shared" si="216"/>
        <v>0</v>
      </c>
      <c r="AP138" s="106">
        <v>3.5</v>
      </c>
      <c r="AQ138" s="97">
        <v>11</v>
      </c>
      <c r="AR138" s="97">
        <f t="shared" si="217"/>
        <v>14.5</v>
      </c>
      <c r="AS138" s="106">
        <v>4</v>
      </c>
      <c r="AT138" s="97">
        <v>15.5</v>
      </c>
      <c r="AU138" s="97">
        <f t="shared" si="218"/>
        <v>19.5</v>
      </c>
      <c r="AV138" s="107">
        <f t="shared" si="219"/>
        <v>79.5</v>
      </c>
      <c r="AW138" s="106"/>
      <c r="AX138" s="97">
        <v>3</v>
      </c>
      <c r="AY138" s="97">
        <v>2.5</v>
      </c>
      <c r="AZ138" s="97"/>
      <c r="BA138" s="97"/>
      <c r="BB138" s="97">
        <f t="shared" si="220"/>
        <v>5.5</v>
      </c>
      <c r="BC138" s="106"/>
      <c r="BD138" s="97">
        <v>6.5</v>
      </c>
      <c r="BE138" s="97"/>
      <c r="BF138" s="108">
        <f t="shared" si="221"/>
        <v>6.5</v>
      </c>
      <c r="BG138" s="106"/>
      <c r="BH138" s="97">
        <v>8</v>
      </c>
      <c r="BI138" s="97"/>
      <c r="BJ138" s="108">
        <f t="shared" si="222"/>
        <v>8</v>
      </c>
      <c r="BK138" s="106"/>
      <c r="BL138" s="97">
        <v>8</v>
      </c>
      <c r="BM138" s="97"/>
      <c r="BN138" s="108">
        <f t="shared" si="223"/>
        <v>8</v>
      </c>
      <c r="BO138" s="106"/>
      <c r="BP138" s="97" t="s">
        <v>85</v>
      </c>
      <c r="BQ138" s="97"/>
      <c r="BR138" s="108">
        <f t="shared" si="224"/>
        <v>0</v>
      </c>
      <c r="BS138" s="106"/>
      <c r="BT138" s="97">
        <v>3</v>
      </c>
      <c r="BU138" s="97">
        <v>3.5</v>
      </c>
      <c r="BV138" s="97"/>
      <c r="BW138" s="97"/>
      <c r="BX138" s="97">
        <f t="shared" si="225"/>
        <v>6.5</v>
      </c>
      <c r="BY138" s="27" t="str">
        <f t="shared" si="226"/>
        <v>دور ثانى فى</v>
      </c>
      <c r="BZ138" s="29" t="str">
        <f t="shared" si="227"/>
        <v xml:space="preserve">  عربى  لغة أولى   لغة ثانية  جبر   تفاضل تاريخعلم نفس   مجموع كلى   حاسب آلى   دين   وطنية  تربية رياضية نشاط مهنية </v>
      </c>
      <c r="CB138" s="22" t="str">
        <f t="shared" si="228"/>
        <v xml:space="preserve">  عربى </v>
      </c>
      <c r="CC138" s="22" t="str">
        <f t="shared" si="229"/>
        <v xml:space="preserve"> لغة أولى </v>
      </c>
      <c r="CD138" s="22" t="str">
        <f t="shared" si="271"/>
        <v xml:space="preserve">  لغة ثانية </v>
      </c>
      <c r="CE138" s="22" t="str">
        <f t="shared" si="272"/>
        <v xml:space="preserve"> جبر </v>
      </c>
      <c r="CF138" s="22" t="str">
        <f t="shared" si="273"/>
        <v xml:space="preserve">  تفاضل </v>
      </c>
      <c r="CG138" s="22" t="str">
        <f t="shared" si="204"/>
        <v>تاريخ</v>
      </c>
      <c r="CH138" s="22" t="str">
        <f t="shared" si="230"/>
        <v xml:space="preserve">علم نفس </v>
      </c>
      <c r="CI138" s="22" t="str">
        <f t="shared" si="231"/>
        <v/>
      </c>
      <c r="CJ138" s="22" t="str">
        <f t="shared" si="232"/>
        <v/>
      </c>
      <c r="CK138" s="22" t="str">
        <f t="shared" si="233"/>
        <v xml:space="preserve">  مجموع كلى </v>
      </c>
      <c r="CL138" s="22" t="str">
        <f t="shared" si="234"/>
        <v xml:space="preserve">  حاسب آلى </v>
      </c>
      <c r="CM138" s="22" t="str">
        <f t="shared" si="235"/>
        <v xml:space="preserve">  دين </v>
      </c>
      <c r="CN138" s="22" t="str">
        <f t="shared" si="236"/>
        <v xml:space="preserve">  وطنية </v>
      </c>
      <c r="CO138" s="22" t="str">
        <f t="shared" si="237"/>
        <v xml:space="preserve"> تربية رياضية </v>
      </c>
      <c r="CP138" s="22" t="str">
        <f t="shared" si="238"/>
        <v xml:space="preserve">نشاط </v>
      </c>
      <c r="CQ138" s="22" t="str">
        <f t="shared" si="239"/>
        <v xml:space="preserve">مهنية </v>
      </c>
      <c r="CR138" s="22">
        <f t="shared" si="240"/>
        <v>1</v>
      </c>
      <c r="CS138" s="22">
        <f t="shared" si="241"/>
        <v>1</v>
      </c>
      <c r="CT138" s="22">
        <f t="shared" si="242"/>
        <v>1</v>
      </c>
      <c r="CU138" s="22">
        <f t="shared" si="243"/>
        <v>1</v>
      </c>
      <c r="CV138" s="22">
        <f t="shared" si="244"/>
        <v>1</v>
      </c>
      <c r="CW138" s="22">
        <f t="shared" si="245"/>
        <v>1</v>
      </c>
      <c r="CX138" s="22">
        <f t="shared" si="246"/>
        <v>1</v>
      </c>
      <c r="CY138" s="22">
        <f t="shared" si="247"/>
        <v>0</v>
      </c>
      <c r="CZ138" s="22">
        <f t="shared" si="248"/>
        <v>0</v>
      </c>
      <c r="DA138" s="22">
        <f t="shared" si="249"/>
        <v>1</v>
      </c>
      <c r="DB138" s="22">
        <f t="shared" si="250"/>
        <v>1</v>
      </c>
      <c r="DC138" s="22">
        <f t="shared" si="251"/>
        <v>1</v>
      </c>
      <c r="DD138" s="22">
        <f t="shared" si="252"/>
        <v>1</v>
      </c>
      <c r="DE138" s="22">
        <f t="shared" si="253"/>
        <v>1</v>
      </c>
      <c r="DF138" s="22">
        <f t="shared" si="254"/>
        <v>1</v>
      </c>
      <c r="DG138" s="22">
        <f t="shared" si="255"/>
        <v>1</v>
      </c>
      <c r="DH138" s="22">
        <f t="shared" si="256"/>
        <v>14</v>
      </c>
      <c r="DI138" s="22">
        <f t="shared" si="257"/>
        <v>5.5</v>
      </c>
      <c r="DJ138" s="22">
        <f t="shared" si="258"/>
        <v>6.5</v>
      </c>
      <c r="DK138" s="23">
        <f t="shared" si="259"/>
        <v>1</v>
      </c>
      <c r="DL138" s="23">
        <f t="shared" si="260"/>
        <v>1</v>
      </c>
      <c r="DM138" s="24">
        <f t="shared" si="261"/>
        <v>2</v>
      </c>
      <c r="DN138" s="25" t="str">
        <f t="shared" si="262"/>
        <v>دور ثانى فى</v>
      </c>
      <c r="DO138" s="25" t="str">
        <f t="shared" si="263"/>
        <v xml:space="preserve">تاريخعلم نفس </v>
      </c>
      <c r="DP138" s="125">
        <f t="shared" si="264"/>
        <v>45.5</v>
      </c>
      <c r="DQ138" s="23">
        <f t="shared" si="265"/>
        <v>0</v>
      </c>
      <c r="DR138" s="23">
        <f t="shared" si="266"/>
        <v>0</v>
      </c>
      <c r="DS138" s="24">
        <f t="shared" si="267"/>
        <v>0</v>
      </c>
      <c r="DT138" s="25" t="str">
        <f t="shared" si="268"/>
        <v/>
      </c>
      <c r="DU138" s="25" t="str">
        <f t="shared" si="269"/>
        <v/>
      </c>
      <c r="DV138" s="127">
        <f t="shared" si="270"/>
        <v>74.5</v>
      </c>
    </row>
    <row r="139" spans="1:126" ht="21" thickTop="1" thickBot="1">
      <c r="A139" s="97">
        <f t="shared" si="206"/>
        <v>126</v>
      </c>
      <c r="B139" s="180" t="s">
        <v>226</v>
      </c>
      <c r="C139" s="100">
        <v>1559</v>
      </c>
      <c r="D139" s="152">
        <v>4</v>
      </c>
      <c r="E139" s="152" t="s">
        <v>68</v>
      </c>
      <c r="F139" s="100" t="s">
        <v>77</v>
      </c>
      <c r="G139" s="101" t="s">
        <v>72</v>
      </c>
      <c r="H139" s="152" t="s">
        <v>81</v>
      </c>
      <c r="I139" s="153" t="s">
        <v>79</v>
      </c>
      <c r="J139" s="135">
        <v>35504</v>
      </c>
      <c r="K139" s="97">
        <f t="shared" si="207"/>
        <v>16</v>
      </c>
      <c r="L139" s="13">
        <f t="shared" si="208"/>
        <v>6</v>
      </c>
      <c r="M139" s="13">
        <f t="shared" si="209"/>
        <v>16</v>
      </c>
      <c r="N139" s="97">
        <v>559</v>
      </c>
      <c r="O139" s="102"/>
      <c r="P139" s="103"/>
      <c r="Q139" s="103" t="s">
        <v>85</v>
      </c>
      <c r="R139" s="103"/>
      <c r="S139" s="104">
        <f t="shared" si="210"/>
        <v>0</v>
      </c>
      <c r="T139" s="105"/>
      <c r="U139" s="103" t="s">
        <v>85</v>
      </c>
      <c r="V139" s="103"/>
      <c r="W139" s="104">
        <f t="shared" si="211"/>
        <v>0</v>
      </c>
      <c r="X139" s="165" t="s">
        <v>72</v>
      </c>
      <c r="Y139" s="166" t="s">
        <v>72</v>
      </c>
      <c r="Z139" s="166" t="s">
        <v>72</v>
      </c>
      <c r="AA139" s="167" t="s">
        <v>72</v>
      </c>
      <c r="AB139" s="106"/>
      <c r="AC139" s="97" t="s">
        <v>85</v>
      </c>
      <c r="AD139" s="97"/>
      <c r="AE139" s="97">
        <f t="shared" si="213"/>
        <v>0</v>
      </c>
      <c r="AF139" s="106"/>
      <c r="AG139" s="97" t="s">
        <v>85</v>
      </c>
      <c r="AH139" s="97"/>
      <c r="AI139" s="97">
        <f t="shared" si="214"/>
        <v>0</v>
      </c>
      <c r="AJ139" s="106"/>
      <c r="AK139" s="97"/>
      <c r="AL139" s="97">
        <f t="shared" si="215"/>
        <v>0</v>
      </c>
      <c r="AM139" s="106"/>
      <c r="AN139" s="97"/>
      <c r="AO139" s="97">
        <f t="shared" si="216"/>
        <v>0</v>
      </c>
      <c r="AP139" s="106">
        <v>1.5</v>
      </c>
      <c r="AQ139" s="97" t="s">
        <v>85</v>
      </c>
      <c r="AR139" s="97">
        <f t="shared" si="217"/>
        <v>1.5</v>
      </c>
      <c r="AS139" s="106">
        <v>0.5</v>
      </c>
      <c r="AT139" s="97" t="s">
        <v>85</v>
      </c>
      <c r="AU139" s="97">
        <f t="shared" si="218"/>
        <v>0.5</v>
      </c>
      <c r="AV139" s="107">
        <f t="shared" si="219"/>
        <v>2</v>
      </c>
      <c r="AW139" s="106"/>
      <c r="AX139" s="97">
        <v>0</v>
      </c>
      <c r="AY139" s="97" t="s">
        <v>85</v>
      </c>
      <c r="AZ139" s="97"/>
      <c r="BA139" s="97"/>
      <c r="BB139" s="97">
        <f t="shared" si="220"/>
        <v>0</v>
      </c>
      <c r="BC139" s="106"/>
      <c r="BD139" s="97" t="s">
        <v>85</v>
      </c>
      <c r="BE139" s="97"/>
      <c r="BF139" s="108">
        <f t="shared" si="221"/>
        <v>0</v>
      </c>
      <c r="BG139" s="106"/>
      <c r="BH139" s="97" t="s">
        <v>85</v>
      </c>
      <c r="BI139" s="97"/>
      <c r="BJ139" s="108">
        <f t="shared" si="222"/>
        <v>0</v>
      </c>
      <c r="BK139" s="106"/>
      <c r="BL139" s="97">
        <v>8</v>
      </c>
      <c r="BM139" s="97"/>
      <c r="BN139" s="108">
        <f t="shared" si="223"/>
        <v>8</v>
      </c>
      <c r="BO139" s="106"/>
      <c r="BP139" s="97" t="s">
        <v>85</v>
      </c>
      <c r="BQ139" s="97"/>
      <c r="BR139" s="108">
        <f t="shared" si="224"/>
        <v>0</v>
      </c>
      <c r="BS139" s="106"/>
      <c r="BT139" s="97" t="s">
        <v>85</v>
      </c>
      <c r="BU139" s="97" t="s">
        <v>85</v>
      </c>
      <c r="BV139" s="97"/>
      <c r="BW139" s="97"/>
      <c r="BX139" s="97">
        <f t="shared" si="225"/>
        <v>0</v>
      </c>
      <c r="BY139" s="27" t="str">
        <f t="shared" si="226"/>
        <v>دور ثانى فى</v>
      </c>
      <c r="BZ139" s="29" t="str">
        <f t="shared" si="227"/>
        <v xml:space="preserve">  عربى  لغة أولى   لغة ثانية  جبر   تفاضل تاريخعلم نفس  جغرافيا   فلسفة   مجموع كلى   حاسب آلى   دين   وطنية  تربية رياضية نشاط مهنية </v>
      </c>
      <c r="CB139" s="22" t="str">
        <f t="shared" si="228"/>
        <v xml:space="preserve">  عربى </v>
      </c>
      <c r="CC139" s="22" t="str">
        <f t="shared" si="229"/>
        <v xml:space="preserve"> لغة أولى </v>
      </c>
      <c r="CD139" s="22" t="str">
        <f t="shared" si="271"/>
        <v xml:space="preserve">  لغة ثانية </v>
      </c>
      <c r="CE139" s="22" t="str">
        <f t="shared" si="272"/>
        <v xml:space="preserve"> جبر </v>
      </c>
      <c r="CF139" s="22" t="str">
        <f t="shared" si="273"/>
        <v xml:space="preserve">  تفاضل </v>
      </c>
      <c r="CG139" s="22" t="str">
        <f t="shared" si="204"/>
        <v>تاريخ</v>
      </c>
      <c r="CH139" s="22" t="str">
        <f t="shared" si="230"/>
        <v xml:space="preserve">علم نفس </v>
      </c>
      <c r="CI139" s="22" t="str">
        <f t="shared" si="231"/>
        <v xml:space="preserve"> جغرافيا </v>
      </c>
      <c r="CJ139" s="22" t="str">
        <f t="shared" si="232"/>
        <v xml:space="preserve">  فلسفة </v>
      </c>
      <c r="CK139" s="22" t="str">
        <f t="shared" si="233"/>
        <v xml:space="preserve">  مجموع كلى </v>
      </c>
      <c r="CL139" s="22" t="str">
        <f t="shared" si="234"/>
        <v xml:space="preserve">  حاسب آلى </v>
      </c>
      <c r="CM139" s="22" t="str">
        <f t="shared" si="235"/>
        <v xml:space="preserve">  دين </v>
      </c>
      <c r="CN139" s="22" t="str">
        <f t="shared" si="236"/>
        <v xml:space="preserve">  وطنية </v>
      </c>
      <c r="CO139" s="22" t="str">
        <f t="shared" si="237"/>
        <v xml:space="preserve"> تربية رياضية </v>
      </c>
      <c r="CP139" s="22" t="str">
        <f t="shared" si="238"/>
        <v xml:space="preserve">نشاط </v>
      </c>
      <c r="CQ139" s="22" t="str">
        <f t="shared" si="239"/>
        <v xml:space="preserve">مهنية </v>
      </c>
      <c r="CR139" s="22">
        <f t="shared" si="240"/>
        <v>1</v>
      </c>
      <c r="CS139" s="22">
        <f t="shared" si="241"/>
        <v>1</v>
      </c>
      <c r="CT139" s="22">
        <f t="shared" si="242"/>
        <v>1</v>
      </c>
      <c r="CU139" s="22">
        <f t="shared" si="243"/>
        <v>1</v>
      </c>
      <c r="CV139" s="22">
        <f t="shared" si="244"/>
        <v>1</v>
      </c>
      <c r="CW139" s="22">
        <f t="shared" si="245"/>
        <v>1</v>
      </c>
      <c r="CX139" s="22">
        <f t="shared" si="246"/>
        <v>1</v>
      </c>
      <c r="CY139" s="22">
        <f t="shared" si="247"/>
        <v>1</v>
      </c>
      <c r="CZ139" s="22">
        <f t="shared" si="248"/>
        <v>1</v>
      </c>
      <c r="DA139" s="22">
        <f t="shared" si="249"/>
        <v>1</v>
      </c>
      <c r="DB139" s="22">
        <f t="shared" si="250"/>
        <v>1</v>
      </c>
      <c r="DC139" s="22">
        <f t="shared" si="251"/>
        <v>1</v>
      </c>
      <c r="DD139" s="22">
        <f t="shared" si="252"/>
        <v>1</v>
      </c>
      <c r="DE139" s="22">
        <f t="shared" si="253"/>
        <v>1</v>
      </c>
      <c r="DF139" s="22">
        <f t="shared" si="254"/>
        <v>1</v>
      </c>
      <c r="DG139" s="22">
        <f t="shared" si="255"/>
        <v>1</v>
      </c>
      <c r="DH139" s="22">
        <f t="shared" si="256"/>
        <v>16</v>
      </c>
      <c r="DI139" s="22">
        <f t="shared" si="257"/>
        <v>0</v>
      </c>
      <c r="DJ139" s="22">
        <f t="shared" si="258"/>
        <v>0</v>
      </c>
      <c r="DK139" s="23">
        <f t="shared" si="259"/>
        <v>1</v>
      </c>
      <c r="DL139" s="23">
        <f t="shared" si="260"/>
        <v>1</v>
      </c>
      <c r="DM139" s="24">
        <f t="shared" si="261"/>
        <v>2</v>
      </c>
      <c r="DN139" s="25" t="str">
        <f t="shared" si="262"/>
        <v>دور ثانى فى</v>
      </c>
      <c r="DO139" s="25" t="str">
        <f t="shared" si="263"/>
        <v xml:space="preserve">تاريخعلم نفس </v>
      </c>
      <c r="DP139" s="125">
        <f t="shared" si="264"/>
        <v>0</v>
      </c>
      <c r="DQ139" s="23">
        <f t="shared" si="265"/>
        <v>1</v>
      </c>
      <c r="DR139" s="23">
        <f t="shared" si="266"/>
        <v>1</v>
      </c>
      <c r="DS139" s="24">
        <f t="shared" si="267"/>
        <v>2</v>
      </c>
      <c r="DT139" s="25" t="str">
        <f t="shared" si="268"/>
        <v>دور ثانى فى</v>
      </c>
      <c r="DU139" s="25" t="str">
        <f t="shared" si="269"/>
        <v xml:space="preserve"> جغرافيا   فلسفة </v>
      </c>
      <c r="DV139" s="127">
        <f t="shared" si="270"/>
        <v>2</v>
      </c>
    </row>
    <row r="140" spans="1:126" ht="21" thickTop="1" thickBot="1">
      <c r="A140" s="97">
        <f t="shared" si="206"/>
        <v>127</v>
      </c>
      <c r="B140" s="180" t="s">
        <v>227</v>
      </c>
      <c r="C140" s="100">
        <v>1560</v>
      </c>
      <c r="D140" s="152">
        <v>4</v>
      </c>
      <c r="E140" s="152" t="s">
        <v>68</v>
      </c>
      <c r="F140" s="100" t="s">
        <v>77</v>
      </c>
      <c r="G140" s="101" t="s">
        <v>72</v>
      </c>
      <c r="H140" s="152" t="s">
        <v>82</v>
      </c>
      <c r="I140" s="153" t="s">
        <v>79</v>
      </c>
      <c r="J140" s="135">
        <v>35210</v>
      </c>
      <c r="K140" s="97">
        <f t="shared" si="207"/>
        <v>6</v>
      </c>
      <c r="L140" s="13">
        <f t="shared" si="208"/>
        <v>4</v>
      </c>
      <c r="M140" s="13">
        <f t="shared" si="209"/>
        <v>17</v>
      </c>
      <c r="N140" s="97">
        <v>560</v>
      </c>
      <c r="O140" s="102"/>
      <c r="P140" s="103"/>
      <c r="Q140" s="103" t="s">
        <v>85</v>
      </c>
      <c r="R140" s="103"/>
      <c r="S140" s="104">
        <f t="shared" si="210"/>
        <v>0</v>
      </c>
      <c r="T140" s="105"/>
      <c r="U140" s="103" t="s">
        <v>85</v>
      </c>
      <c r="V140" s="103"/>
      <c r="W140" s="104">
        <f t="shared" si="211"/>
        <v>0</v>
      </c>
      <c r="X140" s="165" t="s">
        <v>72</v>
      </c>
      <c r="Y140" s="166" t="s">
        <v>72</v>
      </c>
      <c r="Z140" s="166" t="s">
        <v>72</v>
      </c>
      <c r="AA140" s="167" t="s">
        <v>72</v>
      </c>
      <c r="AB140" s="106"/>
      <c r="AC140" s="97" t="s">
        <v>85</v>
      </c>
      <c r="AD140" s="97"/>
      <c r="AE140" s="97">
        <f t="shared" si="213"/>
        <v>0</v>
      </c>
      <c r="AF140" s="106"/>
      <c r="AG140" s="97" t="s">
        <v>85</v>
      </c>
      <c r="AH140" s="97"/>
      <c r="AI140" s="97">
        <f t="shared" si="214"/>
        <v>0</v>
      </c>
      <c r="AJ140" s="106"/>
      <c r="AK140" s="97"/>
      <c r="AL140" s="97">
        <f t="shared" si="215"/>
        <v>0</v>
      </c>
      <c r="AM140" s="106"/>
      <c r="AN140" s="97"/>
      <c r="AO140" s="97">
        <f t="shared" si="216"/>
        <v>0</v>
      </c>
      <c r="AP140" s="106">
        <v>1.5</v>
      </c>
      <c r="AQ140" s="97" t="s">
        <v>85</v>
      </c>
      <c r="AR140" s="97">
        <f t="shared" si="217"/>
        <v>1.5</v>
      </c>
      <c r="AS140" s="106">
        <v>0.5</v>
      </c>
      <c r="AT140" s="97" t="s">
        <v>85</v>
      </c>
      <c r="AU140" s="97">
        <f t="shared" si="218"/>
        <v>0.5</v>
      </c>
      <c r="AV140" s="107">
        <f t="shared" si="219"/>
        <v>2</v>
      </c>
      <c r="AW140" s="106"/>
      <c r="AX140" s="97">
        <v>0</v>
      </c>
      <c r="AY140" s="97" t="s">
        <v>85</v>
      </c>
      <c r="AZ140" s="97"/>
      <c r="BA140" s="97"/>
      <c r="BB140" s="97">
        <f t="shared" si="220"/>
        <v>0</v>
      </c>
      <c r="BC140" s="106"/>
      <c r="BD140" s="97" t="s">
        <v>85</v>
      </c>
      <c r="BE140" s="97"/>
      <c r="BF140" s="108">
        <f t="shared" si="221"/>
        <v>0</v>
      </c>
      <c r="BG140" s="106"/>
      <c r="BH140" s="97" t="s">
        <v>85</v>
      </c>
      <c r="BI140" s="97"/>
      <c r="BJ140" s="108">
        <f t="shared" si="222"/>
        <v>0</v>
      </c>
      <c r="BK140" s="106"/>
      <c r="BL140" s="97">
        <v>0</v>
      </c>
      <c r="BM140" s="97"/>
      <c r="BN140" s="108">
        <f t="shared" si="223"/>
        <v>0</v>
      </c>
      <c r="BO140" s="106"/>
      <c r="BP140" s="97" t="s">
        <v>85</v>
      </c>
      <c r="BQ140" s="97"/>
      <c r="BR140" s="108">
        <f t="shared" si="224"/>
        <v>0</v>
      </c>
      <c r="BS140" s="106"/>
      <c r="BT140" s="97" t="s">
        <v>85</v>
      </c>
      <c r="BU140" s="97" t="s">
        <v>85</v>
      </c>
      <c r="BV140" s="97"/>
      <c r="BW140" s="97"/>
      <c r="BX140" s="97">
        <f t="shared" si="225"/>
        <v>0</v>
      </c>
      <c r="BY140" s="27" t="str">
        <f t="shared" si="226"/>
        <v>دور ثانى فى</v>
      </c>
      <c r="BZ140" s="29" t="str">
        <f t="shared" si="227"/>
        <v xml:space="preserve">  عربى  لغة أولى   لغة ثانية  جبر   تفاضل تاريخعلم نفس  جغرافيا   فلسفة   مجموع كلى   حاسب آلى   دين   وطنية  تربية رياضية نشاط مهنية </v>
      </c>
      <c r="CB140" s="22" t="str">
        <f t="shared" si="228"/>
        <v xml:space="preserve">  عربى </v>
      </c>
      <c r="CC140" s="22" t="str">
        <f t="shared" si="229"/>
        <v xml:space="preserve"> لغة أولى </v>
      </c>
      <c r="CD140" s="22" t="str">
        <f t="shared" si="271"/>
        <v xml:space="preserve">  لغة ثانية </v>
      </c>
      <c r="CE140" s="22" t="str">
        <f t="shared" si="272"/>
        <v xml:space="preserve"> جبر </v>
      </c>
      <c r="CF140" s="22" t="str">
        <f t="shared" si="273"/>
        <v xml:space="preserve">  تفاضل </v>
      </c>
      <c r="CG140" s="22" t="str">
        <f t="shared" si="204"/>
        <v>تاريخ</v>
      </c>
      <c r="CH140" s="22" t="str">
        <f t="shared" si="230"/>
        <v xml:space="preserve">علم نفس </v>
      </c>
      <c r="CI140" s="22" t="str">
        <f t="shared" si="231"/>
        <v xml:space="preserve"> جغرافيا </v>
      </c>
      <c r="CJ140" s="22" t="str">
        <f t="shared" si="232"/>
        <v xml:space="preserve">  فلسفة </v>
      </c>
      <c r="CK140" s="22" t="str">
        <f t="shared" si="233"/>
        <v xml:space="preserve">  مجموع كلى </v>
      </c>
      <c r="CL140" s="22" t="str">
        <f t="shared" si="234"/>
        <v xml:space="preserve">  حاسب آلى </v>
      </c>
      <c r="CM140" s="22" t="str">
        <f t="shared" si="235"/>
        <v xml:space="preserve">  دين </v>
      </c>
      <c r="CN140" s="22" t="str">
        <f t="shared" si="236"/>
        <v xml:space="preserve">  وطنية </v>
      </c>
      <c r="CO140" s="22" t="str">
        <f t="shared" si="237"/>
        <v xml:space="preserve"> تربية رياضية </v>
      </c>
      <c r="CP140" s="22" t="str">
        <f t="shared" si="238"/>
        <v xml:space="preserve">نشاط </v>
      </c>
      <c r="CQ140" s="22" t="str">
        <f t="shared" si="239"/>
        <v xml:space="preserve">مهنية </v>
      </c>
      <c r="CR140" s="22">
        <f t="shared" si="240"/>
        <v>1</v>
      </c>
      <c r="CS140" s="22">
        <f t="shared" si="241"/>
        <v>1</v>
      </c>
      <c r="CT140" s="22">
        <f t="shared" si="242"/>
        <v>1</v>
      </c>
      <c r="CU140" s="22">
        <f t="shared" si="243"/>
        <v>1</v>
      </c>
      <c r="CV140" s="22">
        <f t="shared" si="244"/>
        <v>1</v>
      </c>
      <c r="CW140" s="22">
        <f t="shared" si="245"/>
        <v>1</v>
      </c>
      <c r="CX140" s="22">
        <f t="shared" si="246"/>
        <v>1</v>
      </c>
      <c r="CY140" s="22">
        <f t="shared" si="247"/>
        <v>1</v>
      </c>
      <c r="CZ140" s="22">
        <f t="shared" si="248"/>
        <v>1</v>
      </c>
      <c r="DA140" s="22">
        <f t="shared" si="249"/>
        <v>1</v>
      </c>
      <c r="DB140" s="22">
        <f t="shared" si="250"/>
        <v>1</v>
      </c>
      <c r="DC140" s="22">
        <f t="shared" si="251"/>
        <v>1</v>
      </c>
      <c r="DD140" s="22">
        <f t="shared" si="252"/>
        <v>1</v>
      </c>
      <c r="DE140" s="22">
        <f t="shared" si="253"/>
        <v>1</v>
      </c>
      <c r="DF140" s="22">
        <f t="shared" si="254"/>
        <v>1</v>
      </c>
      <c r="DG140" s="22">
        <f t="shared" si="255"/>
        <v>1</v>
      </c>
      <c r="DH140" s="22">
        <f t="shared" si="256"/>
        <v>16</v>
      </c>
      <c r="DI140" s="22">
        <f t="shared" si="257"/>
        <v>0</v>
      </c>
      <c r="DJ140" s="22">
        <f t="shared" si="258"/>
        <v>0</v>
      </c>
      <c r="DK140" s="23">
        <f t="shared" si="259"/>
        <v>1</v>
      </c>
      <c r="DL140" s="23">
        <f t="shared" si="260"/>
        <v>1</v>
      </c>
      <c r="DM140" s="24">
        <f t="shared" si="261"/>
        <v>2</v>
      </c>
      <c r="DN140" s="25" t="str">
        <f t="shared" si="262"/>
        <v>دور ثانى فى</v>
      </c>
      <c r="DO140" s="25" t="str">
        <f t="shared" si="263"/>
        <v xml:space="preserve">تاريخعلم نفس </v>
      </c>
      <c r="DP140" s="125">
        <f t="shared" si="264"/>
        <v>0</v>
      </c>
      <c r="DQ140" s="23">
        <f t="shared" si="265"/>
        <v>1</v>
      </c>
      <c r="DR140" s="23">
        <f t="shared" si="266"/>
        <v>1</v>
      </c>
      <c r="DS140" s="24">
        <f t="shared" si="267"/>
        <v>2</v>
      </c>
      <c r="DT140" s="25" t="str">
        <f t="shared" si="268"/>
        <v>دور ثانى فى</v>
      </c>
      <c r="DU140" s="25" t="str">
        <f t="shared" si="269"/>
        <v xml:space="preserve"> جغرافيا   فلسفة </v>
      </c>
      <c r="DV140" s="127">
        <f t="shared" si="270"/>
        <v>2</v>
      </c>
    </row>
    <row r="141" spans="1:126" ht="21" thickTop="1" thickBot="1">
      <c r="A141" s="97">
        <f t="shared" si="206"/>
        <v>128</v>
      </c>
      <c r="B141" s="180" t="s">
        <v>228</v>
      </c>
      <c r="C141" s="100">
        <v>1561</v>
      </c>
      <c r="D141" s="152">
        <v>4</v>
      </c>
      <c r="E141" s="152" t="s">
        <v>68</v>
      </c>
      <c r="F141" s="100" t="s">
        <v>77</v>
      </c>
      <c r="G141" s="101" t="s">
        <v>72</v>
      </c>
      <c r="H141" s="152" t="s">
        <v>81</v>
      </c>
      <c r="I141" s="153" t="s">
        <v>79</v>
      </c>
      <c r="J141" s="135">
        <v>35376</v>
      </c>
      <c r="K141" s="97">
        <f t="shared" si="207"/>
        <v>24</v>
      </c>
      <c r="L141" s="13">
        <f t="shared" si="208"/>
        <v>10</v>
      </c>
      <c r="M141" s="13">
        <f t="shared" si="209"/>
        <v>16</v>
      </c>
      <c r="N141" s="97">
        <v>561</v>
      </c>
      <c r="O141" s="102"/>
      <c r="P141" s="103"/>
      <c r="Q141" s="103" t="s">
        <v>85</v>
      </c>
      <c r="R141" s="103"/>
      <c r="S141" s="104">
        <f t="shared" si="210"/>
        <v>0</v>
      </c>
      <c r="T141" s="105"/>
      <c r="U141" s="103" t="s">
        <v>85</v>
      </c>
      <c r="V141" s="103"/>
      <c r="W141" s="104">
        <f t="shared" si="211"/>
        <v>0</v>
      </c>
      <c r="X141" s="165" t="s">
        <v>72</v>
      </c>
      <c r="Y141" s="166" t="s">
        <v>72</v>
      </c>
      <c r="Z141" s="166" t="s">
        <v>72</v>
      </c>
      <c r="AA141" s="167" t="s">
        <v>72</v>
      </c>
      <c r="AB141" s="106"/>
      <c r="AC141" s="97" t="s">
        <v>85</v>
      </c>
      <c r="AD141" s="97"/>
      <c r="AE141" s="97">
        <f t="shared" si="213"/>
        <v>0</v>
      </c>
      <c r="AF141" s="106"/>
      <c r="AG141" s="97" t="s">
        <v>85</v>
      </c>
      <c r="AH141" s="97"/>
      <c r="AI141" s="97">
        <f t="shared" si="214"/>
        <v>0</v>
      </c>
      <c r="AJ141" s="106"/>
      <c r="AK141" s="97"/>
      <c r="AL141" s="97">
        <f t="shared" si="215"/>
        <v>0</v>
      </c>
      <c r="AM141" s="106"/>
      <c r="AN141" s="97"/>
      <c r="AO141" s="97">
        <f t="shared" si="216"/>
        <v>0</v>
      </c>
      <c r="AP141" s="106">
        <v>1.5</v>
      </c>
      <c r="AQ141" s="97" t="s">
        <v>85</v>
      </c>
      <c r="AR141" s="97">
        <f t="shared" si="217"/>
        <v>1.5</v>
      </c>
      <c r="AS141" s="106">
        <v>0.5</v>
      </c>
      <c r="AT141" s="97" t="s">
        <v>85</v>
      </c>
      <c r="AU141" s="97">
        <f t="shared" si="218"/>
        <v>0.5</v>
      </c>
      <c r="AV141" s="107">
        <f t="shared" si="219"/>
        <v>2</v>
      </c>
      <c r="AW141" s="106"/>
      <c r="AX141" s="97">
        <v>0</v>
      </c>
      <c r="AY141" s="97" t="s">
        <v>85</v>
      </c>
      <c r="AZ141" s="97"/>
      <c r="BA141" s="97"/>
      <c r="BB141" s="97">
        <f t="shared" si="220"/>
        <v>0</v>
      </c>
      <c r="BC141" s="106"/>
      <c r="BD141" s="97" t="s">
        <v>85</v>
      </c>
      <c r="BE141" s="97"/>
      <c r="BF141" s="108">
        <f t="shared" si="221"/>
        <v>0</v>
      </c>
      <c r="BG141" s="106"/>
      <c r="BH141" s="97" t="s">
        <v>85</v>
      </c>
      <c r="BI141" s="97"/>
      <c r="BJ141" s="108">
        <f t="shared" si="222"/>
        <v>0</v>
      </c>
      <c r="BK141" s="106"/>
      <c r="BL141" s="97">
        <v>0</v>
      </c>
      <c r="BM141" s="97"/>
      <c r="BN141" s="108">
        <f t="shared" si="223"/>
        <v>0</v>
      </c>
      <c r="BO141" s="106"/>
      <c r="BP141" s="97" t="s">
        <v>85</v>
      </c>
      <c r="BQ141" s="97"/>
      <c r="BR141" s="108">
        <f t="shared" si="224"/>
        <v>0</v>
      </c>
      <c r="BS141" s="106"/>
      <c r="BT141" s="97" t="s">
        <v>85</v>
      </c>
      <c r="BU141" s="97" t="s">
        <v>85</v>
      </c>
      <c r="BV141" s="97"/>
      <c r="BW141" s="97"/>
      <c r="BX141" s="97">
        <f t="shared" si="225"/>
        <v>0</v>
      </c>
      <c r="BY141" s="27" t="str">
        <f t="shared" si="226"/>
        <v>دور ثانى فى</v>
      </c>
      <c r="BZ141" s="29" t="str">
        <f t="shared" si="227"/>
        <v xml:space="preserve">  عربى  لغة أولى   لغة ثانية  جبر   تفاضل تاريخعلم نفس  جغرافيا   فلسفة   مجموع كلى   حاسب آلى   دين   وطنية  تربية رياضية نشاط مهنية </v>
      </c>
      <c r="CB141" s="22" t="str">
        <f t="shared" si="228"/>
        <v xml:space="preserve">  عربى </v>
      </c>
      <c r="CC141" s="22" t="str">
        <f t="shared" si="229"/>
        <v xml:space="preserve"> لغة أولى </v>
      </c>
      <c r="CD141" s="22" t="str">
        <f t="shared" si="271"/>
        <v xml:space="preserve">  لغة ثانية </v>
      </c>
      <c r="CE141" s="22" t="str">
        <f t="shared" si="272"/>
        <v xml:space="preserve"> جبر </v>
      </c>
      <c r="CF141" s="22" t="str">
        <f t="shared" si="273"/>
        <v xml:space="preserve">  تفاضل </v>
      </c>
      <c r="CG141" s="22" t="str">
        <f t="shared" si="204"/>
        <v>تاريخ</v>
      </c>
      <c r="CH141" s="22" t="str">
        <f t="shared" si="230"/>
        <v xml:space="preserve">علم نفس </v>
      </c>
      <c r="CI141" s="22" t="str">
        <f t="shared" si="231"/>
        <v xml:space="preserve"> جغرافيا </v>
      </c>
      <c r="CJ141" s="22" t="str">
        <f t="shared" si="232"/>
        <v xml:space="preserve">  فلسفة </v>
      </c>
      <c r="CK141" s="22" t="str">
        <f t="shared" si="233"/>
        <v xml:space="preserve">  مجموع كلى </v>
      </c>
      <c r="CL141" s="22" t="str">
        <f t="shared" si="234"/>
        <v xml:space="preserve">  حاسب آلى </v>
      </c>
      <c r="CM141" s="22" t="str">
        <f t="shared" si="235"/>
        <v xml:space="preserve">  دين </v>
      </c>
      <c r="CN141" s="22" t="str">
        <f t="shared" si="236"/>
        <v xml:space="preserve">  وطنية </v>
      </c>
      <c r="CO141" s="22" t="str">
        <f t="shared" si="237"/>
        <v xml:space="preserve"> تربية رياضية </v>
      </c>
      <c r="CP141" s="22" t="str">
        <f t="shared" si="238"/>
        <v xml:space="preserve">نشاط </v>
      </c>
      <c r="CQ141" s="22" t="str">
        <f t="shared" si="239"/>
        <v xml:space="preserve">مهنية </v>
      </c>
      <c r="CR141" s="22">
        <f t="shared" si="240"/>
        <v>1</v>
      </c>
      <c r="CS141" s="22">
        <f t="shared" si="241"/>
        <v>1</v>
      </c>
      <c r="CT141" s="22">
        <f t="shared" si="242"/>
        <v>1</v>
      </c>
      <c r="CU141" s="22">
        <f t="shared" si="243"/>
        <v>1</v>
      </c>
      <c r="CV141" s="22">
        <f t="shared" si="244"/>
        <v>1</v>
      </c>
      <c r="CW141" s="22">
        <f t="shared" si="245"/>
        <v>1</v>
      </c>
      <c r="CX141" s="22">
        <f t="shared" si="246"/>
        <v>1</v>
      </c>
      <c r="CY141" s="22">
        <f t="shared" si="247"/>
        <v>1</v>
      </c>
      <c r="CZ141" s="22">
        <f t="shared" si="248"/>
        <v>1</v>
      </c>
      <c r="DA141" s="22">
        <f t="shared" si="249"/>
        <v>1</v>
      </c>
      <c r="DB141" s="22">
        <f t="shared" si="250"/>
        <v>1</v>
      </c>
      <c r="DC141" s="22">
        <f t="shared" si="251"/>
        <v>1</v>
      </c>
      <c r="DD141" s="22">
        <f t="shared" si="252"/>
        <v>1</v>
      </c>
      <c r="DE141" s="22">
        <f t="shared" si="253"/>
        <v>1</v>
      </c>
      <c r="DF141" s="22">
        <f t="shared" si="254"/>
        <v>1</v>
      </c>
      <c r="DG141" s="22">
        <f t="shared" si="255"/>
        <v>1</v>
      </c>
      <c r="DH141" s="22">
        <f t="shared" si="256"/>
        <v>16</v>
      </c>
      <c r="DI141" s="22">
        <f t="shared" si="257"/>
        <v>0</v>
      </c>
      <c r="DJ141" s="22">
        <f t="shared" si="258"/>
        <v>0</v>
      </c>
      <c r="DK141" s="23">
        <f t="shared" si="259"/>
        <v>1</v>
      </c>
      <c r="DL141" s="23">
        <f t="shared" si="260"/>
        <v>1</v>
      </c>
      <c r="DM141" s="24">
        <f t="shared" si="261"/>
        <v>2</v>
      </c>
      <c r="DN141" s="25" t="str">
        <f t="shared" si="262"/>
        <v>دور ثانى فى</v>
      </c>
      <c r="DO141" s="25" t="str">
        <f t="shared" si="263"/>
        <v xml:space="preserve">تاريخعلم نفس </v>
      </c>
      <c r="DP141" s="125">
        <f t="shared" si="264"/>
        <v>0</v>
      </c>
      <c r="DQ141" s="23">
        <f t="shared" si="265"/>
        <v>1</v>
      </c>
      <c r="DR141" s="23">
        <f t="shared" si="266"/>
        <v>1</v>
      </c>
      <c r="DS141" s="24">
        <f t="shared" si="267"/>
        <v>2</v>
      </c>
      <c r="DT141" s="25" t="str">
        <f t="shared" si="268"/>
        <v>دور ثانى فى</v>
      </c>
      <c r="DU141" s="25" t="str">
        <f t="shared" si="269"/>
        <v xml:space="preserve"> جغرافيا   فلسفة </v>
      </c>
      <c r="DV141" s="127">
        <f t="shared" si="270"/>
        <v>2</v>
      </c>
    </row>
    <row r="142" spans="1:126" ht="21" thickTop="1" thickBot="1">
      <c r="A142" s="97">
        <f t="shared" ref="A142:A148" si="274">IF(B142&lt;&gt;"",ROW()-13,"")</f>
        <v>129</v>
      </c>
      <c r="B142" s="180" t="s">
        <v>229</v>
      </c>
      <c r="C142" s="100">
        <v>1562</v>
      </c>
      <c r="D142" s="152">
        <v>9</v>
      </c>
      <c r="E142" s="152" t="s">
        <v>68</v>
      </c>
      <c r="F142" s="100" t="s">
        <v>77</v>
      </c>
      <c r="G142" s="101" t="s">
        <v>72</v>
      </c>
      <c r="H142" s="152" t="s">
        <v>81</v>
      </c>
      <c r="I142" s="153" t="s">
        <v>79</v>
      </c>
      <c r="J142" s="135"/>
      <c r="K142" s="97" t="str">
        <f t="shared" ref="K142:K154" si="275">IF(J142&gt;1,DATEDIF(J142,$L$11,"md"),"")</f>
        <v/>
      </c>
      <c r="L142" s="13" t="str">
        <f t="shared" ref="L142:L154" si="276">IF(J142&gt;1,DATEDIF(J142,$L$11,"ym"),"")</f>
        <v/>
      </c>
      <c r="M142" s="13" t="str">
        <f t="shared" ref="M142:M154" si="277">IF(J142&gt;1,DATEDIF(J142,$L$11,"y"),"")</f>
        <v/>
      </c>
      <c r="N142" s="97">
        <v>562</v>
      </c>
      <c r="O142" s="102"/>
      <c r="P142" s="103"/>
      <c r="Q142" s="103">
        <v>4.5</v>
      </c>
      <c r="R142" s="103"/>
      <c r="S142" s="104">
        <f t="shared" ref="S142:S154" si="278">SUM(P142:R142)</f>
        <v>4.5</v>
      </c>
      <c r="T142" s="105"/>
      <c r="U142" s="103" t="s">
        <v>85</v>
      </c>
      <c r="V142" s="103"/>
      <c r="W142" s="104">
        <f t="shared" ref="W142:W154" si="279">SUM(T142:V142)</f>
        <v>0</v>
      </c>
      <c r="X142" s="165" t="s">
        <v>72</v>
      </c>
      <c r="Y142" s="166" t="s">
        <v>72</v>
      </c>
      <c r="Z142" s="166" t="s">
        <v>72</v>
      </c>
      <c r="AA142" s="167" t="s">
        <v>72</v>
      </c>
      <c r="AB142" s="106"/>
      <c r="AC142" s="97">
        <v>1</v>
      </c>
      <c r="AD142" s="97"/>
      <c r="AE142" s="97">
        <f t="shared" ref="AE142:AE154" si="280">SUM(AB142:AD142)</f>
        <v>1</v>
      </c>
      <c r="AF142" s="106"/>
      <c r="AG142" s="97">
        <v>3.5</v>
      </c>
      <c r="AH142" s="97"/>
      <c r="AI142" s="97">
        <f t="shared" ref="AI142:AI154" si="281">SUM(AF142:AH142)</f>
        <v>3.5</v>
      </c>
      <c r="AJ142" s="106"/>
      <c r="AK142" s="97"/>
      <c r="AL142" s="97">
        <f t="shared" ref="AL142:AL154" si="282">SUM(AJ142:AK142)</f>
        <v>0</v>
      </c>
      <c r="AM142" s="106"/>
      <c r="AN142" s="97"/>
      <c r="AO142" s="97">
        <f t="shared" ref="AO142:AO154" si="283">SUM(AM142:AN142)</f>
        <v>0</v>
      </c>
      <c r="AP142" s="106">
        <v>3</v>
      </c>
      <c r="AQ142" s="97">
        <v>6</v>
      </c>
      <c r="AR142" s="97">
        <f t="shared" ref="AR142:AR154" si="284">SUM(AP142:AQ142)</f>
        <v>9</v>
      </c>
      <c r="AS142" s="106">
        <v>3.5</v>
      </c>
      <c r="AT142" s="97">
        <v>4.5</v>
      </c>
      <c r="AU142" s="97">
        <f t="shared" ref="AU142:AU154" si="285">SUM(AS142:AT142)</f>
        <v>8</v>
      </c>
      <c r="AV142" s="107">
        <f t="shared" ref="AV142:AV154" si="286">SUM(S142,W142,AA142,AE142,AI142,AL142,AO142,AR142,AU142)</f>
        <v>26</v>
      </c>
      <c r="AW142" s="106"/>
      <c r="AX142" s="97">
        <v>0</v>
      </c>
      <c r="AY142" s="97">
        <v>5.5</v>
      </c>
      <c r="AZ142" s="97"/>
      <c r="BA142" s="97"/>
      <c r="BB142" s="97">
        <f t="shared" ref="BB142:BB154" si="287">SUM(AW142:BA142)</f>
        <v>5.5</v>
      </c>
      <c r="BC142" s="106"/>
      <c r="BD142" s="97">
        <v>6</v>
      </c>
      <c r="BE142" s="97"/>
      <c r="BF142" s="108">
        <f t="shared" ref="BF142:BF154" si="288">SUM(BC142:BE142)</f>
        <v>6</v>
      </c>
      <c r="BG142" s="106"/>
      <c r="BH142" s="97">
        <v>4.5</v>
      </c>
      <c r="BI142" s="97"/>
      <c r="BJ142" s="108">
        <f t="shared" ref="BJ142:BJ154" si="289">SUM(BG142:BI142)</f>
        <v>4.5</v>
      </c>
      <c r="BK142" s="106"/>
      <c r="BL142" s="97">
        <v>7</v>
      </c>
      <c r="BM142" s="97"/>
      <c r="BN142" s="108">
        <f t="shared" ref="BN142:BN154" si="290">SUM(BK142:BM142)</f>
        <v>7</v>
      </c>
      <c r="BO142" s="106"/>
      <c r="BP142" s="97" t="s">
        <v>85</v>
      </c>
      <c r="BQ142" s="97"/>
      <c r="BR142" s="108">
        <f t="shared" ref="BR142:BR154" si="291">SUM(BO142:BQ142)</f>
        <v>0</v>
      </c>
      <c r="BS142" s="106"/>
      <c r="BT142" s="97" t="s">
        <v>85</v>
      </c>
      <c r="BU142" s="97">
        <v>4</v>
      </c>
      <c r="BV142" s="97"/>
      <c r="BW142" s="97"/>
      <c r="BX142" s="97">
        <f t="shared" ref="BX142:BX154" si="292">SUM(BS142:BW142)</f>
        <v>4</v>
      </c>
      <c r="BY142" s="27" t="str">
        <f t="shared" ref="BY142:BY154" si="293">IF(DH142=0,"ناجح ومنقول للصف الثانى",IF(DH142&gt;0,"دور ثانى فى"," " ))</f>
        <v>دور ثانى فى</v>
      </c>
      <c r="BZ142" s="29" t="str">
        <f t="shared" ref="BZ142:BZ154" si="294">CONCATENATE(CB142,CC142,CD142,CE142,CF142,CG142,CH142,CI142,CJ142,CK142,CL142,CM142,CN142,CO142,CP142,CQ142)</f>
        <v xml:space="preserve">  عربى  لغة أولى   لغة ثانية  جبر   تفاضل تاريخعلم نفس   مجموع كلى   حاسب آلى   دين   وطنية  تربية رياضية نشاط مهنية </v>
      </c>
      <c r="CB142" s="22" t="str">
        <f t="shared" ref="CB142:CB154" si="295">IF(OR(R142&lt;6,S142&lt;30),"  عربى "," ")</f>
        <v xml:space="preserve">  عربى </v>
      </c>
      <c r="CC142" s="22" t="str">
        <f t="shared" ref="CC142:CC154" si="296">IF(OR(V142&lt;5,W142&lt;20)," لغة أولى "," ")</f>
        <v xml:space="preserve"> لغة أولى </v>
      </c>
      <c r="CD142" s="22" t="str">
        <f t="shared" si="271"/>
        <v xml:space="preserve">  لغة ثانية </v>
      </c>
      <c r="CE142" s="22" t="str">
        <f t="shared" si="272"/>
        <v xml:space="preserve"> جبر </v>
      </c>
      <c r="CF142" s="22" t="str">
        <f t="shared" si="273"/>
        <v xml:space="preserve">  تفاضل </v>
      </c>
      <c r="CG142" s="22" t="str">
        <f t="shared" si="204"/>
        <v>تاريخ</v>
      </c>
      <c r="CH142" s="22" t="str">
        <f t="shared" ref="CH142:CH154" si="297">IF(OR(AN142&lt;4,AO142&lt;8),"علم نفس "," ")</f>
        <v xml:space="preserve">علم نفس </v>
      </c>
      <c r="CI142" s="22" t="str">
        <f t="shared" ref="CI142:CI154" si="298">IF(OR(AQ142&lt;4,AR142&lt;8)," جغرافيا "," ")</f>
        <v/>
      </c>
      <c r="CJ142" s="22" t="str">
        <f t="shared" ref="CJ142:CJ154" si="299">IF(OR(AT142&lt;4,AU142&lt;8),"  فلسفة "," ")</f>
        <v/>
      </c>
      <c r="CK142" s="22" t="str">
        <f t="shared" ref="CK142:CK154" si="300">IF(AV142&lt;130,"  مجموع كلى "," ")</f>
        <v xml:space="preserve">  مجموع كلى </v>
      </c>
      <c r="CL142" s="22" t="str">
        <f t="shared" ref="CL142:CL154" si="301">IF(OR(BA142&lt;1.25,BB142&lt;8),"  حاسب آلى "," ")</f>
        <v xml:space="preserve">  حاسب آلى </v>
      </c>
      <c r="CM142" s="22" t="str">
        <f t="shared" ref="CM142:CM154" si="302">IF(OR(BE142&lt;2,BF142&lt;10),"  دين "," ")</f>
        <v xml:space="preserve">  دين </v>
      </c>
      <c r="CN142" s="22" t="str">
        <f t="shared" ref="CN142:CN154" si="303">IF(OR(BI142&lt;2,BJ142&lt;8),"  وطنية "," ")</f>
        <v xml:space="preserve">  وطنية </v>
      </c>
      <c r="CO142" s="22" t="str">
        <f t="shared" ref="CO142:CO154" si="304">IF(OR(BM142&lt;2,BN142&lt;8)," تربية رياضية "," ")</f>
        <v xml:space="preserve"> تربية رياضية </v>
      </c>
      <c r="CP142" s="22" t="str">
        <f t="shared" ref="CP142:CP154" si="305">IF(OR(BQ142&lt;2,BR142&lt;8),"نشاط "," ")</f>
        <v xml:space="preserve">نشاط </v>
      </c>
      <c r="CQ142" s="22" t="str">
        <f t="shared" ref="CQ142:CQ154" si="306">IF(OR(BW142&lt;1.25,BX142&lt;8),"مهنية "," ")</f>
        <v xml:space="preserve">مهنية </v>
      </c>
      <c r="CR142" s="22">
        <f t="shared" ref="CR142:CR154" si="307">IF(OR(R142&lt;6,S142&lt;30),1, 0 )</f>
        <v>1</v>
      </c>
      <c r="CS142" s="22">
        <f t="shared" ref="CS142:CS154" si="308">IF(OR(V142&lt;5,W142&lt;20),1, 0 )</f>
        <v>1</v>
      </c>
      <c r="CT142" s="22">
        <f t="shared" ref="CT142:CT154" si="309">IF(OR(Z142&lt;3,AL142&lt;12),1, 0 )</f>
        <v>1</v>
      </c>
      <c r="CU142" s="22">
        <f t="shared" ref="CU142:CU154" si="310">IF(OR(AD142&lt;2,AE142&lt;8),1, 0 )</f>
        <v>1</v>
      </c>
      <c r="CV142" s="22">
        <f t="shared" ref="CV142:CV154" si="311">IF(OR(AD142&lt;2,AE142&lt;8),1, 0 )</f>
        <v>1</v>
      </c>
      <c r="CW142" s="22">
        <f t="shared" ref="CW142:CW154" si="312">IF(OR(AK142&lt;4,AI142&lt;8),1, 0 )</f>
        <v>1</v>
      </c>
      <c r="CX142" s="22">
        <f t="shared" ref="CX142:CX154" si="313">IF(OR(AN142&lt;4,AO142&lt;8),1, 0 )</f>
        <v>1</v>
      </c>
      <c r="CY142" s="22">
        <f t="shared" ref="CY142:CY154" si="314">IF(OR(AQ142&lt;4,AR142&lt;8),1, 0 )</f>
        <v>0</v>
      </c>
      <c r="CZ142" s="22">
        <f t="shared" ref="CZ142:CZ154" si="315">IF(OR(AT142&lt;4,AU142&lt;8),1, 0 )</f>
        <v>0</v>
      </c>
      <c r="DA142" s="22">
        <f t="shared" ref="DA142:DA154" si="316">IF(OR(AV142&lt;130),1, 0 )</f>
        <v>1</v>
      </c>
      <c r="DB142" s="22">
        <f t="shared" ref="DB142:DB154" si="317">IF(OR(BA142&lt;1.25,BB142&lt;8),1, 0 )</f>
        <v>1</v>
      </c>
      <c r="DC142" s="22">
        <f t="shared" ref="DC142:DC154" si="318">IF(OR(BE142&lt;2,BF142&lt;10),1, 0 )</f>
        <v>1</v>
      </c>
      <c r="DD142" s="22">
        <f t="shared" ref="DD142:DD154" si="319">IF(OR(BI142&lt;2,BJ142&lt;8),1, 0 )</f>
        <v>1</v>
      </c>
      <c r="DE142" s="22">
        <f t="shared" ref="DE142:DE154" si="320">IF(OR(BM142&lt;2,BN142&lt;8),1, 0 )</f>
        <v>1</v>
      </c>
      <c r="DF142" s="22">
        <f t="shared" ref="DF142:DF154" si="321">IF(OR(BQ142&lt;2,BR142&lt;8),1, 0 )</f>
        <v>1</v>
      </c>
      <c r="DG142" s="22">
        <f t="shared" ref="DG142:DG154" si="322">IF(OR(BW142&lt;1.25,BX142&lt;8),1, 0 )</f>
        <v>1</v>
      </c>
      <c r="DH142" s="22">
        <f t="shared" ref="DH142:DH154" si="323">SUM(CR142:DG142)</f>
        <v>14</v>
      </c>
      <c r="DI142" s="22">
        <f t="shared" ref="DI142:DI154" si="324">SUM(AX142:AY142)</f>
        <v>5.5</v>
      </c>
      <c r="DJ142" s="22">
        <f t="shared" ref="DJ142:DJ154" si="325">SUM(BT142:BU142)</f>
        <v>4</v>
      </c>
      <c r="DK142" s="23">
        <f t="shared" ref="DK142:DK154" si="326">IF(OR(AK142&lt;4,AL142&lt;8),1, 0 )</f>
        <v>1</v>
      </c>
      <c r="DL142" s="23">
        <f t="shared" ref="DL142:DL154" si="327">IF(OR(AN142&lt;4,AO142&lt;8),1, 0 )</f>
        <v>1</v>
      </c>
      <c r="DM142" s="24">
        <f t="shared" ref="DM142:DM154" si="328">SUM(DK142:DL142)</f>
        <v>2</v>
      </c>
      <c r="DN142" s="25" t="str">
        <f t="shared" ref="DN142:DN154" si="329">IF(DM142=0,"",IF(DM142&gt;0,"دور ثانى فى"," " ))</f>
        <v>دور ثانى فى</v>
      </c>
      <c r="DO142" s="25" t="str">
        <f t="shared" ref="DO142:DO154" si="330">CONCATENATE(CG142,CH142)</f>
        <v xml:space="preserve">تاريخعلم نفس </v>
      </c>
      <c r="DP142" s="125">
        <f t="shared" ref="DP142:DP154" si="331">SUM(Q142,U142,Y142,AC142,AI142,AL142,AO142)</f>
        <v>9</v>
      </c>
      <c r="DQ142" s="23">
        <f t="shared" ref="DQ142:DQ154" si="332">IF(OR(AQ142&lt;4,AR142&lt;8),1, 0 )</f>
        <v>0</v>
      </c>
      <c r="DR142" s="23">
        <f t="shared" ref="DR142:DR154" si="333">IF(OR(AT142&lt;4,AU142&lt;8),1, 0 )</f>
        <v>0</v>
      </c>
      <c r="DS142" s="24">
        <f t="shared" ref="DS142:DS154" si="334">SUM(DQ142:DR142)</f>
        <v>0</v>
      </c>
      <c r="DT142" s="25" t="str">
        <f t="shared" ref="DT142:DT154" si="335">IF(DS142=0,"",IF(DS142&gt;0,"دور ثانى فى"," " ))</f>
        <v/>
      </c>
      <c r="DU142" s="25" t="str">
        <f t="shared" ref="DU142:DU154" si="336">CONCATENATE(CI142,CJ142)</f>
        <v/>
      </c>
      <c r="DV142" s="127">
        <f t="shared" ref="DV142:DV154" si="337">SUM(Q142,U142,Y142,AG142,AR142,AU142)</f>
        <v>25</v>
      </c>
    </row>
    <row r="143" spans="1:126" ht="21" thickTop="1" thickBot="1">
      <c r="A143" s="97">
        <f t="shared" si="274"/>
        <v>130</v>
      </c>
      <c r="B143" s="180" t="s">
        <v>230</v>
      </c>
      <c r="C143" s="100">
        <v>1563</v>
      </c>
      <c r="D143" s="152">
        <v>4</v>
      </c>
      <c r="E143" s="152" t="s">
        <v>68</v>
      </c>
      <c r="F143" s="100" t="s">
        <v>77</v>
      </c>
      <c r="G143" s="101" t="s">
        <v>72</v>
      </c>
      <c r="H143" s="152" t="s">
        <v>82</v>
      </c>
      <c r="I143" s="153" t="s">
        <v>79</v>
      </c>
      <c r="J143" s="135">
        <v>35152</v>
      </c>
      <c r="K143" s="97">
        <f t="shared" si="275"/>
        <v>3</v>
      </c>
      <c r="L143" s="13">
        <f t="shared" si="276"/>
        <v>6</v>
      </c>
      <c r="M143" s="13">
        <f t="shared" si="277"/>
        <v>17</v>
      </c>
      <c r="N143" s="97">
        <v>563</v>
      </c>
      <c r="O143" s="102"/>
      <c r="P143" s="103"/>
      <c r="Q143" s="103" t="s">
        <v>85</v>
      </c>
      <c r="R143" s="103"/>
      <c r="S143" s="104">
        <f t="shared" si="278"/>
        <v>0</v>
      </c>
      <c r="T143" s="105"/>
      <c r="U143" s="103" t="s">
        <v>85</v>
      </c>
      <c r="V143" s="103"/>
      <c r="W143" s="104">
        <f t="shared" si="279"/>
        <v>0</v>
      </c>
      <c r="X143" s="165" t="s">
        <v>72</v>
      </c>
      <c r="Y143" s="166" t="s">
        <v>72</v>
      </c>
      <c r="Z143" s="166" t="s">
        <v>72</v>
      </c>
      <c r="AA143" s="167" t="s">
        <v>72</v>
      </c>
      <c r="AB143" s="106"/>
      <c r="AC143" s="97" t="s">
        <v>85</v>
      </c>
      <c r="AD143" s="97"/>
      <c r="AE143" s="97">
        <f t="shared" si="280"/>
        <v>0</v>
      </c>
      <c r="AF143" s="106"/>
      <c r="AG143" s="97" t="s">
        <v>85</v>
      </c>
      <c r="AH143" s="97"/>
      <c r="AI143" s="97">
        <f t="shared" si="281"/>
        <v>0</v>
      </c>
      <c r="AJ143" s="106"/>
      <c r="AK143" s="97"/>
      <c r="AL143" s="97">
        <f t="shared" si="282"/>
        <v>0</v>
      </c>
      <c r="AM143" s="106"/>
      <c r="AN143" s="97"/>
      <c r="AO143" s="97">
        <f t="shared" si="283"/>
        <v>0</v>
      </c>
      <c r="AP143" s="106">
        <v>1.5</v>
      </c>
      <c r="AQ143" s="97" t="s">
        <v>85</v>
      </c>
      <c r="AR143" s="97">
        <f t="shared" si="284"/>
        <v>1.5</v>
      </c>
      <c r="AS143" s="106">
        <v>0.5</v>
      </c>
      <c r="AT143" s="97" t="s">
        <v>85</v>
      </c>
      <c r="AU143" s="97">
        <f t="shared" si="285"/>
        <v>0.5</v>
      </c>
      <c r="AV143" s="107">
        <f t="shared" si="286"/>
        <v>2</v>
      </c>
      <c r="AW143" s="106"/>
      <c r="AX143" s="97">
        <v>0</v>
      </c>
      <c r="AY143" s="97" t="s">
        <v>85</v>
      </c>
      <c r="AZ143" s="97"/>
      <c r="BA143" s="97"/>
      <c r="BB143" s="97">
        <f t="shared" si="287"/>
        <v>0</v>
      </c>
      <c r="BC143" s="106"/>
      <c r="BD143" s="97" t="s">
        <v>85</v>
      </c>
      <c r="BE143" s="97"/>
      <c r="BF143" s="108">
        <f t="shared" si="288"/>
        <v>0</v>
      </c>
      <c r="BG143" s="106"/>
      <c r="BH143" s="97" t="s">
        <v>85</v>
      </c>
      <c r="BI143" s="97"/>
      <c r="BJ143" s="108">
        <f t="shared" si="289"/>
        <v>0</v>
      </c>
      <c r="BK143" s="106"/>
      <c r="BL143" s="97">
        <v>0</v>
      </c>
      <c r="BM143" s="97"/>
      <c r="BN143" s="108">
        <f t="shared" si="290"/>
        <v>0</v>
      </c>
      <c r="BO143" s="106"/>
      <c r="BP143" s="97" t="s">
        <v>85</v>
      </c>
      <c r="BQ143" s="97"/>
      <c r="BR143" s="108">
        <f t="shared" si="291"/>
        <v>0</v>
      </c>
      <c r="BS143" s="106"/>
      <c r="BT143" s="97" t="s">
        <v>85</v>
      </c>
      <c r="BU143" s="97" t="s">
        <v>85</v>
      </c>
      <c r="BV143" s="97"/>
      <c r="BW143" s="97"/>
      <c r="BX143" s="97">
        <f t="shared" si="292"/>
        <v>0</v>
      </c>
      <c r="BY143" s="27" t="str">
        <f t="shared" si="293"/>
        <v>دور ثانى فى</v>
      </c>
      <c r="BZ143" s="29" t="str">
        <f t="shared" si="294"/>
        <v xml:space="preserve">  عربى  لغة أولى   لغة ثانية  جبر   تفاضل تاريخعلم نفس  جغرافيا   فلسفة   مجموع كلى   حاسب آلى   دين   وطنية  تربية رياضية نشاط مهنية </v>
      </c>
      <c r="CB143" s="22" t="str">
        <f t="shared" si="295"/>
        <v xml:space="preserve">  عربى </v>
      </c>
      <c r="CC143" s="22" t="str">
        <f t="shared" si="296"/>
        <v xml:space="preserve"> لغة أولى </v>
      </c>
      <c r="CD143" s="22" t="str">
        <f t="shared" ref="CD143:CD154" si="338">IF(OR(Z143&lt;3,AL143&lt;12),"  لغة ثانية "," ")</f>
        <v xml:space="preserve">  لغة ثانية </v>
      </c>
      <c r="CE143" s="22" t="str">
        <f t="shared" ref="CE143:CE154" si="339">IF(OR(AD143&lt;2,AE143&lt;8)," جبر "," ")</f>
        <v xml:space="preserve"> جبر </v>
      </c>
      <c r="CF143" s="22" t="str">
        <f t="shared" ref="CF143:CF154" si="340">IF(OR(AH143&lt;2,AI143&lt;8),"  تفاضل "," ")</f>
        <v xml:space="preserve">  تفاضل </v>
      </c>
      <c r="CG143" s="22" t="str">
        <f t="shared" ref="CG143:CG148" si="341">IF(OR(AK143&lt;4,AL143&lt;8),"تاريخ"," ")</f>
        <v>تاريخ</v>
      </c>
      <c r="CH143" s="22" t="str">
        <f t="shared" si="297"/>
        <v xml:space="preserve">علم نفس </v>
      </c>
      <c r="CI143" s="22" t="str">
        <f t="shared" si="298"/>
        <v xml:space="preserve"> جغرافيا </v>
      </c>
      <c r="CJ143" s="22" t="str">
        <f t="shared" si="299"/>
        <v xml:space="preserve">  فلسفة </v>
      </c>
      <c r="CK143" s="22" t="str">
        <f t="shared" si="300"/>
        <v xml:space="preserve">  مجموع كلى </v>
      </c>
      <c r="CL143" s="22" t="str">
        <f t="shared" si="301"/>
        <v xml:space="preserve">  حاسب آلى </v>
      </c>
      <c r="CM143" s="22" t="str">
        <f t="shared" si="302"/>
        <v xml:space="preserve">  دين </v>
      </c>
      <c r="CN143" s="22" t="str">
        <f t="shared" si="303"/>
        <v xml:space="preserve">  وطنية </v>
      </c>
      <c r="CO143" s="22" t="str">
        <f t="shared" si="304"/>
        <v xml:space="preserve"> تربية رياضية </v>
      </c>
      <c r="CP143" s="22" t="str">
        <f t="shared" si="305"/>
        <v xml:space="preserve">نشاط </v>
      </c>
      <c r="CQ143" s="22" t="str">
        <f t="shared" si="306"/>
        <v xml:space="preserve">مهنية </v>
      </c>
      <c r="CR143" s="22">
        <f t="shared" si="307"/>
        <v>1</v>
      </c>
      <c r="CS143" s="22">
        <f t="shared" si="308"/>
        <v>1</v>
      </c>
      <c r="CT143" s="22">
        <f t="shared" si="309"/>
        <v>1</v>
      </c>
      <c r="CU143" s="22">
        <f t="shared" si="310"/>
        <v>1</v>
      </c>
      <c r="CV143" s="22">
        <f t="shared" si="311"/>
        <v>1</v>
      </c>
      <c r="CW143" s="22">
        <f t="shared" si="312"/>
        <v>1</v>
      </c>
      <c r="CX143" s="22">
        <f t="shared" si="313"/>
        <v>1</v>
      </c>
      <c r="CY143" s="22">
        <f t="shared" si="314"/>
        <v>1</v>
      </c>
      <c r="CZ143" s="22">
        <f t="shared" si="315"/>
        <v>1</v>
      </c>
      <c r="DA143" s="22">
        <f t="shared" si="316"/>
        <v>1</v>
      </c>
      <c r="DB143" s="22">
        <f t="shared" si="317"/>
        <v>1</v>
      </c>
      <c r="DC143" s="22">
        <f t="shared" si="318"/>
        <v>1</v>
      </c>
      <c r="DD143" s="22">
        <f t="shared" si="319"/>
        <v>1</v>
      </c>
      <c r="DE143" s="22">
        <f t="shared" si="320"/>
        <v>1</v>
      </c>
      <c r="DF143" s="22">
        <f t="shared" si="321"/>
        <v>1</v>
      </c>
      <c r="DG143" s="22">
        <f t="shared" si="322"/>
        <v>1</v>
      </c>
      <c r="DH143" s="22">
        <f t="shared" si="323"/>
        <v>16</v>
      </c>
      <c r="DI143" s="22">
        <f t="shared" si="324"/>
        <v>0</v>
      </c>
      <c r="DJ143" s="22">
        <f t="shared" si="325"/>
        <v>0</v>
      </c>
      <c r="DK143" s="23">
        <f t="shared" si="326"/>
        <v>1</v>
      </c>
      <c r="DL143" s="23">
        <f t="shared" si="327"/>
        <v>1</v>
      </c>
      <c r="DM143" s="24">
        <f t="shared" si="328"/>
        <v>2</v>
      </c>
      <c r="DN143" s="25" t="str">
        <f t="shared" si="329"/>
        <v>دور ثانى فى</v>
      </c>
      <c r="DO143" s="25" t="str">
        <f t="shared" si="330"/>
        <v xml:space="preserve">تاريخعلم نفس </v>
      </c>
      <c r="DP143" s="125">
        <f t="shared" si="331"/>
        <v>0</v>
      </c>
      <c r="DQ143" s="23">
        <f t="shared" si="332"/>
        <v>1</v>
      </c>
      <c r="DR143" s="23">
        <f t="shared" si="333"/>
        <v>1</v>
      </c>
      <c r="DS143" s="24">
        <f t="shared" si="334"/>
        <v>2</v>
      </c>
      <c r="DT143" s="25" t="str">
        <f t="shared" si="335"/>
        <v>دور ثانى فى</v>
      </c>
      <c r="DU143" s="25" t="str">
        <f t="shared" si="336"/>
        <v xml:space="preserve"> جغرافيا   فلسفة </v>
      </c>
      <c r="DV143" s="127">
        <f t="shared" si="337"/>
        <v>2</v>
      </c>
    </row>
    <row r="144" spans="1:126" ht="21" thickTop="1" thickBot="1">
      <c r="A144" s="97">
        <f t="shared" si="274"/>
        <v>131</v>
      </c>
      <c r="B144" s="180" t="s">
        <v>231</v>
      </c>
      <c r="C144" s="100">
        <v>1564</v>
      </c>
      <c r="D144" s="152">
        <v>4</v>
      </c>
      <c r="E144" s="152" t="s">
        <v>68</v>
      </c>
      <c r="F144" s="100" t="s">
        <v>77</v>
      </c>
      <c r="G144" s="101" t="s">
        <v>72</v>
      </c>
      <c r="H144" s="152" t="s">
        <v>82</v>
      </c>
      <c r="I144" s="153" t="s">
        <v>79</v>
      </c>
      <c r="J144" s="135">
        <v>35079</v>
      </c>
      <c r="K144" s="97">
        <f t="shared" si="275"/>
        <v>16</v>
      </c>
      <c r="L144" s="13">
        <f t="shared" si="276"/>
        <v>8</v>
      </c>
      <c r="M144" s="13">
        <f t="shared" si="277"/>
        <v>17</v>
      </c>
      <c r="N144" s="97">
        <v>564</v>
      </c>
      <c r="O144" s="102"/>
      <c r="P144" s="103"/>
      <c r="Q144" s="103" t="s">
        <v>85</v>
      </c>
      <c r="R144" s="103"/>
      <c r="S144" s="104">
        <f t="shared" si="278"/>
        <v>0</v>
      </c>
      <c r="T144" s="105"/>
      <c r="U144" s="103" t="s">
        <v>85</v>
      </c>
      <c r="V144" s="103"/>
      <c r="W144" s="104">
        <f t="shared" si="279"/>
        <v>0</v>
      </c>
      <c r="X144" s="165" t="s">
        <v>72</v>
      </c>
      <c r="Y144" s="166" t="s">
        <v>72</v>
      </c>
      <c r="Z144" s="166" t="s">
        <v>72</v>
      </c>
      <c r="AA144" s="167" t="s">
        <v>72</v>
      </c>
      <c r="AB144" s="106"/>
      <c r="AC144" s="97" t="s">
        <v>85</v>
      </c>
      <c r="AD144" s="97"/>
      <c r="AE144" s="97">
        <f t="shared" si="280"/>
        <v>0</v>
      </c>
      <c r="AF144" s="106"/>
      <c r="AG144" s="97" t="s">
        <v>85</v>
      </c>
      <c r="AH144" s="97"/>
      <c r="AI144" s="97">
        <f t="shared" si="281"/>
        <v>0</v>
      </c>
      <c r="AJ144" s="106"/>
      <c r="AK144" s="97"/>
      <c r="AL144" s="97">
        <f t="shared" si="282"/>
        <v>0</v>
      </c>
      <c r="AM144" s="106"/>
      <c r="AN144" s="97"/>
      <c r="AO144" s="97">
        <f t="shared" si="283"/>
        <v>0</v>
      </c>
      <c r="AP144" s="106">
        <v>1.5</v>
      </c>
      <c r="AQ144" s="97" t="s">
        <v>85</v>
      </c>
      <c r="AR144" s="97">
        <f t="shared" si="284"/>
        <v>1.5</v>
      </c>
      <c r="AS144" s="106">
        <v>0.5</v>
      </c>
      <c r="AT144" s="97" t="s">
        <v>85</v>
      </c>
      <c r="AU144" s="97">
        <f t="shared" si="285"/>
        <v>0.5</v>
      </c>
      <c r="AV144" s="107">
        <f t="shared" si="286"/>
        <v>2</v>
      </c>
      <c r="AW144" s="106"/>
      <c r="AX144" s="97">
        <v>0</v>
      </c>
      <c r="AY144" s="97" t="s">
        <v>85</v>
      </c>
      <c r="AZ144" s="97"/>
      <c r="BA144" s="97"/>
      <c r="BB144" s="97">
        <f t="shared" si="287"/>
        <v>0</v>
      </c>
      <c r="BC144" s="106"/>
      <c r="BD144" s="97" t="s">
        <v>85</v>
      </c>
      <c r="BE144" s="97"/>
      <c r="BF144" s="108">
        <f t="shared" si="288"/>
        <v>0</v>
      </c>
      <c r="BG144" s="106"/>
      <c r="BH144" s="97" t="s">
        <v>85</v>
      </c>
      <c r="BI144" s="97"/>
      <c r="BJ144" s="108">
        <f t="shared" si="289"/>
        <v>0</v>
      </c>
      <c r="BK144" s="106"/>
      <c r="BL144" s="97">
        <v>0</v>
      </c>
      <c r="BM144" s="97"/>
      <c r="BN144" s="108">
        <f t="shared" si="290"/>
        <v>0</v>
      </c>
      <c r="BO144" s="106"/>
      <c r="BP144" s="97" t="s">
        <v>85</v>
      </c>
      <c r="BQ144" s="97"/>
      <c r="BR144" s="108">
        <f t="shared" si="291"/>
        <v>0</v>
      </c>
      <c r="BS144" s="106"/>
      <c r="BT144" s="97" t="s">
        <v>85</v>
      </c>
      <c r="BU144" s="97" t="s">
        <v>85</v>
      </c>
      <c r="BV144" s="97"/>
      <c r="BW144" s="97"/>
      <c r="BX144" s="97">
        <f t="shared" si="292"/>
        <v>0</v>
      </c>
      <c r="BY144" s="27" t="str">
        <f t="shared" si="293"/>
        <v>دور ثانى فى</v>
      </c>
      <c r="BZ144" s="29" t="str">
        <f t="shared" si="294"/>
        <v xml:space="preserve">  عربى  لغة أولى   لغة ثانية  جبر   تفاضل تاريخعلم نفس  جغرافيا   فلسفة   مجموع كلى   حاسب آلى   دين   وطنية  تربية رياضية نشاط مهنية </v>
      </c>
      <c r="CB144" s="22" t="str">
        <f t="shared" si="295"/>
        <v xml:space="preserve">  عربى </v>
      </c>
      <c r="CC144" s="22" t="str">
        <f t="shared" si="296"/>
        <v xml:space="preserve"> لغة أولى </v>
      </c>
      <c r="CD144" s="22" t="str">
        <f t="shared" si="338"/>
        <v xml:space="preserve">  لغة ثانية </v>
      </c>
      <c r="CE144" s="22" t="str">
        <f t="shared" si="339"/>
        <v xml:space="preserve"> جبر </v>
      </c>
      <c r="CF144" s="22" t="str">
        <f t="shared" si="340"/>
        <v xml:space="preserve">  تفاضل </v>
      </c>
      <c r="CG144" s="22" t="str">
        <f t="shared" si="341"/>
        <v>تاريخ</v>
      </c>
      <c r="CH144" s="22" t="str">
        <f t="shared" si="297"/>
        <v xml:space="preserve">علم نفس </v>
      </c>
      <c r="CI144" s="22" t="str">
        <f t="shared" si="298"/>
        <v xml:space="preserve"> جغرافيا </v>
      </c>
      <c r="CJ144" s="22" t="str">
        <f t="shared" si="299"/>
        <v xml:space="preserve">  فلسفة </v>
      </c>
      <c r="CK144" s="22" t="str">
        <f t="shared" si="300"/>
        <v xml:space="preserve">  مجموع كلى </v>
      </c>
      <c r="CL144" s="22" t="str">
        <f t="shared" si="301"/>
        <v xml:space="preserve">  حاسب آلى </v>
      </c>
      <c r="CM144" s="22" t="str">
        <f t="shared" si="302"/>
        <v xml:space="preserve">  دين </v>
      </c>
      <c r="CN144" s="22" t="str">
        <f t="shared" si="303"/>
        <v xml:space="preserve">  وطنية </v>
      </c>
      <c r="CO144" s="22" t="str">
        <f t="shared" si="304"/>
        <v xml:space="preserve"> تربية رياضية </v>
      </c>
      <c r="CP144" s="22" t="str">
        <f t="shared" si="305"/>
        <v xml:space="preserve">نشاط </v>
      </c>
      <c r="CQ144" s="22" t="str">
        <f t="shared" si="306"/>
        <v xml:space="preserve">مهنية </v>
      </c>
      <c r="CR144" s="22">
        <f t="shared" si="307"/>
        <v>1</v>
      </c>
      <c r="CS144" s="22">
        <f t="shared" si="308"/>
        <v>1</v>
      </c>
      <c r="CT144" s="22">
        <f t="shared" si="309"/>
        <v>1</v>
      </c>
      <c r="CU144" s="22">
        <f t="shared" si="310"/>
        <v>1</v>
      </c>
      <c r="CV144" s="22">
        <f t="shared" si="311"/>
        <v>1</v>
      </c>
      <c r="CW144" s="22">
        <f t="shared" si="312"/>
        <v>1</v>
      </c>
      <c r="CX144" s="22">
        <f t="shared" si="313"/>
        <v>1</v>
      </c>
      <c r="CY144" s="22">
        <f t="shared" si="314"/>
        <v>1</v>
      </c>
      <c r="CZ144" s="22">
        <f t="shared" si="315"/>
        <v>1</v>
      </c>
      <c r="DA144" s="22">
        <f t="shared" si="316"/>
        <v>1</v>
      </c>
      <c r="DB144" s="22">
        <f t="shared" si="317"/>
        <v>1</v>
      </c>
      <c r="DC144" s="22">
        <f t="shared" si="318"/>
        <v>1</v>
      </c>
      <c r="DD144" s="22">
        <f t="shared" si="319"/>
        <v>1</v>
      </c>
      <c r="DE144" s="22">
        <f t="shared" si="320"/>
        <v>1</v>
      </c>
      <c r="DF144" s="22">
        <f t="shared" si="321"/>
        <v>1</v>
      </c>
      <c r="DG144" s="22">
        <f t="shared" si="322"/>
        <v>1</v>
      </c>
      <c r="DH144" s="22">
        <f t="shared" si="323"/>
        <v>16</v>
      </c>
      <c r="DI144" s="22">
        <f t="shared" si="324"/>
        <v>0</v>
      </c>
      <c r="DJ144" s="22">
        <f t="shared" si="325"/>
        <v>0</v>
      </c>
      <c r="DK144" s="23">
        <f t="shared" si="326"/>
        <v>1</v>
      </c>
      <c r="DL144" s="23">
        <f t="shared" si="327"/>
        <v>1</v>
      </c>
      <c r="DM144" s="24">
        <f t="shared" si="328"/>
        <v>2</v>
      </c>
      <c r="DN144" s="25" t="str">
        <f t="shared" si="329"/>
        <v>دور ثانى فى</v>
      </c>
      <c r="DO144" s="25" t="str">
        <f t="shared" si="330"/>
        <v xml:space="preserve">تاريخعلم نفس </v>
      </c>
      <c r="DP144" s="125">
        <f t="shared" si="331"/>
        <v>0</v>
      </c>
      <c r="DQ144" s="23">
        <f t="shared" si="332"/>
        <v>1</v>
      </c>
      <c r="DR144" s="23">
        <f t="shared" si="333"/>
        <v>1</v>
      </c>
      <c r="DS144" s="24">
        <f t="shared" si="334"/>
        <v>2</v>
      </c>
      <c r="DT144" s="25" t="str">
        <f t="shared" si="335"/>
        <v>دور ثانى فى</v>
      </c>
      <c r="DU144" s="25" t="str">
        <f t="shared" si="336"/>
        <v xml:space="preserve"> جغرافيا   فلسفة </v>
      </c>
      <c r="DV144" s="127">
        <f t="shared" si="337"/>
        <v>2</v>
      </c>
    </row>
    <row r="145" spans="1:126" ht="21" thickTop="1" thickBot="1">
      <c r="A145" s="97">
        <f t="shared" si="274"/>
        <v>132</v>
      </c>
      <c r="B145" s="180" t="s">
        <v>232</v>
      </c>
      <c r="C145" s="100">
        <v>1565</v>
      </c>
      <c r="D145" s="152">
        <v>4</v>
      </c>
      <c r="E145" s="152" t="s">
        <v>68</v>
      </c>
      <c r="F145" s="100" t="s">
        <v>77</v>
      </c>
      <c r="G145" s="101" t="s">
        <v>72</v>
      </c>
      <c r="H145" s="152" t="s">
        <v>82</v>
      </c>
      <c r="I145" s="153" t="s">
        <v>79</v>
      </c>
      <c r="J145" s="135">
        <v>34903</v>
      </c>
      <c r="K145" s="97">
        <f t="shared" si="275"/>
        <v>8</v>
      </c>
      <c r="L145" s="13">
        <f t="shared" si="276"/>
        <v>2</v>
      </c>
      <c r="M145" s="13">
        <f t="shared" si="277"/>
        <v>18</v>
      </c>
      <c r="N145" s="97">
        <v>565</v>
      </c>
      <c r="O145" s="102"/>
      <c r="P145" s="103"/>
      <c r="Q145" s="103" t="s">
        <v>85</v>
      </c>
      <c r="R145" s="103"/>
      <c r="S145" s="104">
        <f t="shared" si="278"/>
        <v>0</v>
      </c>
      <c r="T145" s="105"/>
      <c r="U145" s="103" t="s">
        <v>85</v>
      </c>
      <c r="V145" s="103"/>
      <c r="W145" s="104">
        <f t="shared" si="279"/>
        <v>0</v>
      </c>
      <c r="X145" s="165" t="s">
        <v>72</v>
      </c>
      <c r="Y145" s="166" t="s">
        <v>72</v>
      </c>
      <c r="Z145" s="166" t="s">
        <v>72</v>
      </c>
      <c r="AA145" s="167" t="s">
        <v>72</v>
      </c>
      <c r="AB145" s="106"/>
      <c r="AC145" s="97" t="s">
        <v>85</v>
      </c>
      <c r="AD145" s="97"/>
      <c r="AE145" s="97">
        <f t="shared" si="280"/>
        <v>0</v>
      </c>
      <c r="AF145" s="106"/>
      <c r="AG145" s="97" t="s">
        <v>85</v>
      </c>
      <c r="AH145" s="97"/>
      <c r="AI145" s="97">
        <f t="shared" si="281"/>
        <v>0</v>
      </c>
      <c r="AJ145" s="106"/>
      <c r="AK145" s="97"/>
      <c r="AL145" s="97">
        <f t="shared" si="282"/>
        <v>0</v>
      </c>
      <c r="AM145" s="106"/>
      <c r="AN145" s="97"/>
      <c r="AO145" s="97">
        <f t="shared" si="283"/>
        <v>0</v>
      </c>
      <c r="AP145" s="106">
        <v>1</v>
      </c>
      <c r="AQ145" s="97" t="s">
        <v>85</v>
      </c>
      <c r="AR145" s="97">
        <f t="shared" si="284"/>
        <v>1</v>
      </c>
      <c r="AS145" s="106">
        <v>0.5</v>
      </c>
      <c r="AT145" s="97" t="s">
        <v>85</v>
      </c>
      <c r="AU145" s="97">
        <f t="shared" si="285"/>
        <v>0.5</v>
      </c>
      <c r="AV145" s="107">
        <f t="shared" si="286"/>
        <v>1.5</v>
      </c>
      <c r="AW145" s="106"/>
      <c r="AX145" s="97">
        <v>0</v>
      </c>
      <c r="AY145" s="97" t="s">
        <v>85</v>
      </c>
      <c r="AZ145" s="97"/>
      <c r="BA145" s="97"/>
      <c r="BB145" s="97">
        <f t="shared" si="287"/>
        <v>0</v>
      </c>
      <c r="BC145" s="106"/>
      <c r="BD145" s="97" t="s">
        <v>85</v>
      </c>
      <c r="BE145" s="97"/>
      <c r="BF145" s="108">
        <f t="shared" si="288"/>
        <v>0</v>
      </c>
      <c r="BG145" s="106"/>
      <c r="BH145" s="97" t="s">
        <v>85</v>
      </c>
      <c r="BI145" s="97"/>
      <c r="BJ145" s="108">
        <f t="shared" si="289"/>
        <v>0</v>
      </c>
      <c r="BK145" s="106"/>
      <c r="BL145" s="97">
        <v>0</v>
      </c>
      <c r="BM145" s="97"/>
      <c r="BN145" s="108">
        <f t="shared" si="290"/>
        <v>0</v>
      </c>
      <c r="BO145" s="106"/>
      <c r="BP145" s="97">
        <v>7</v>
      </c>
      <c r="BQ145" s="97"/>
      <c r="BR145" s="108">
        <f t="shared" si="291"/>
        <v>7</v>
      </c>
      <c r="BS145" s="106"/>
      <c r="BT145" s="97" t="s">
        <v>85</v>
      </c>
      <c r="BU145" s="97" t="s">
        <v>85</v>
      </c>
      <c r="BV145" s="97"/>
      <c r="BW145" s="97"/>
      <c r="BX145" s="97">
        <f t="shared" si="292"/>
        <v>0</v>
      </c>
      <c r="BY145" s="27" t="str">
        <f t="shared" si="293"/>
        <v>دور ثانى فى</v>
      </c>
      <c r="BZ145" s="29" t="str">
        <f t="shared" si="294"/>
        <v xml:space="preserve">  عربى  لغة أولى   لغة ثانية  جبر   تفاضل تاريخعلم نفس  جغرافيا   فلسفة   مجموع كلى   حاسب آلى   دين   وطنية  تربية رياضية نشاط مهنية </v>
      </c>
      <c r="CB145" s="22" t="str">
        <f t="shared" si="295"/>
        <v xml:space="preserve">  عربى </v>
      </c>
      <c r="CC145" s="22" t="str">
        <f t="shared" si="296"/>
        <v xml:space="preserve"> لغة أولى </v>
      </c>
      <c r="CD145" s="22" t="str">
        <f t="shared" si="338"/>
        <v xml:space="preserve">  لغة ثانية </v>
      </c>
      <c r="CE145" s="22" t="str">
        <f t="shared" si="339"/>
        <v xml:space="preserve"> جبر </v>
      </c>
      <c r="CF145" s="22" t="str">
        <f t="shared" si="340"/>
        <v xml:space="preserve">  تفاضل </v>
      </c>
      <c r="CG145" s="22" t="str">
        <f t="shared" si="341"/>
        <v>تاريخ</v>
      </c>
      <c r="CH145" s="22" t="str">
        <f t="shared" si="297"/>
        <v xml:space="preserve">علم نفس </v>
      </c>
      <c r="CI145" s="22" t="str">
        <f t="shared" si="298"/>
        <v xml:space="preserve"> جغرافيا </v>
      </c>
      <c r="CJ145" s="22" t="str">
        <f t="shared" si="299"/>
        <v xml:space="preserve">  فلسفة </v>
      </c>
      <c r="CK145" s="22" t="str">
        <f t="shared" si="300"/>
        <v xml:space="preserve">  مجموع كلى </v>
      </c>
      <c r="CL145" s="22" t="str">
        <f t="shared" si="301"/>
        <v xml:space="preserve">  حاسب آلى </v>
      </c>
      <c r="CM145" s="22" t="str">
        <f t="shared" si="302"/>
        <v xml:space="preserve">  دين </v>
      </c>
      <c r="CN145" s="22" t="str">
        <f t="shared" si="303"/>
        <v xml:space="preserve">  وطنية </v>
      </c>
      <c r="CO145" s="22" t="str">
        <f t="shared" si="304"/>
        <v xml:space="preserve"> تربية رياضية </v>
      </c>
      <c r="CP145" s="22" t="str">
        <f t="shared" si="305"/>
        <v xml:space="preserve">نشاط </v>
      </c>
      <c r="CQ145" s="22" t="str">
        <f t="shared" si="306"/>
        <v xml:space="preserve">مهنية </v>
      </c>
      <c r="CR145" s="22">
        <f t="shared" si="307"/>
        <v>1</v>
      </c>
      <c r="CS145" s="22">
        <f t="shared" si="308"/>
        <v>1</v>
      </c>
      <c r="CT145" s="22">
        <f t="shared" si="309"/>
        <v>1</v>
      </c>
      <c r="CU145" s="22">
        <f t="shared" si="310"/>
        <v>1</v>
      </c>
      <c r="CV145" s="22">
        <f t="shared" si="311"/>
        <v>1</v>
      </c>
      <c r="CW145" s="22">
        <f t="shared" si="312"/>
        <v>1</v>
      </c>
      <c r="CX145" s="22">
        <f t="shared" si="313"/>
        <v>1</v>
      </c>
      <c r="CY145" s="22">
        <f t="shared" si="314"/>
        <v>1</v>
      </c>
      <c r="CZ145" s="22">
        <f t="shared" si="315"/>
        <v>1</v>
      </c>
      <c r="DA145" s="22">
        <f t="shared" si="316"/>
        <v>1</v>
      </c>
      <c r="DB145" s="22">
        <f t="shared" si="317"/>
        <v>1</v>
      </c>
      <c r="DC145" s="22">
        <f t="shared" si="318"/>
        <v>1</v>
      </c>
      <c r="DD145" s="22">
        <f t="shared" si="319"/>
        <v>1</v>
      </c>
      <c r="DE145" s="22">
        <f t="shared" si="320"/>
        <v>1</v>
      </c>
      <c r="DF145" s="22">
        <f t="shared" si="321"/>
        <v>1</v>
      </c>
      <c r="DG145" s="22">
        <f t="shared" si="322"/>
        <v>1</v>
      </c>
      <c r="DH145" s="22">
        <f t="shared" si="323"/>
        <v>16</v>
      </c>
      <c r="DI145" s="22">
        <f t="shared" si="324"/>
        <v>0</v>
      </c>
      <c r="DJ145" s="22">
        <f t="shared" si="325"/>
        <v>0</v>
      </c>
      <c r="DK145" s="23">
        <f t="shared" si="326"/>
        <v>1</v>
      </c>
      <c r="DL145" s="23">
        <f t="shared" si="327"/>
        <v>1</v>
      </c>
      <c r="DM145" s="24">
        <f t="shared" si="328"/>
        <v>2</v>
      </c>
      <c r="DN145" s="25" t="str">
        <f t="shared" si="329"/>
        <v>دور ثانى فى</v>
      </c>
      <c r="DO145" s="25" t="str">
        <f t="shared" si="330"/>
        <v xml:space="preserve">تاريخعلم نفس </v>
      </c>
      <c r="DP145" s="125">
        <f t="shared" si="331"/>
        <v>0</v>
      </c>
      <c r="DQ145" s="23">
        <f t="shared" si="332"/>
        <v>1</v>
      </c>
      <c r="DR145" s="23">
        <f t="shared" si="333"/>
        <v>1</v>
      </c>
      <c r="DS145" s="24">
        <f t="shared" si="334"/>
        <v>2</v>
      </c>
      <c r="DT145" s="25" t="str">
        <f t="shared" si="335"/>
        <v>دور ثانى فى</v>
      </c>
      <c r="DU145" s="25" t="str">
        <f t="shared" si="336"/>
        <v xml:space="preserve"> جغرافيا   فلسفة </v>
      </c>
      <c r="DV145" s="127">
        <f t="shared" si="337"/>
        <v>1.5</v>
      </c>
    </row>
    <row r="146" spans="1:126" ht="21" thickTop="1" thickBot="1">
      <c r="A146" s="97">
        <f t="shared" si="274"/>
        <v>133</v>
      </c>
      <c r="B146" s="180" t="s">
        <v>233</v>
      </c>
      <c r="C146" s="100">
        <v>1566</v>
      </c>
      <c r="D146" s="152">
        <v>4</v>
      </c>
      <c r="E146" s="152" t="s">
        <v>68</v>
      </c>
      <c r="F146" s="100" t="s">
        <v>77</v>
      </c>
      <c r="G146" s="101" t="s">
        <v>72</v>
      </c>
      <c r="H146" s="152" t="s">
        <v>81</v>
      </c>
      <c r="I146" s="153" t="s">
        <v>79</v>
      </c>
      <c r="J146" s="135">
        <v>35178</v>
      </c>
      <c r="K146" s="97">
        <f t="shared" si="275"/>
        <v>8</v>
      </c>
      <c r="L146" s="13">
        <f t="shared" si="276"/>
        <v>5</v>
      </c>
      <c r="M146" s="13">
        <f t="shared" si="277"/>
        <v>17</v>
      </c>
      <c r="N146" s="97">
        <v>566</v>
      </c>
      <c r="O146" s="102"/>
      <c r="P146" s="103"/>
      <c r="Q146" s="103" t="s">
        <v>85</v>
      </c>
      <c r="R146" s="103"/>
      <c r="S146" s="104">
        <f t="shared" si="278"/>
        <v>0</v>
      </c>
      <c r="T146" s="105"/>
      <c r="U146" s="103" t="s">
        <v>85</v>
      </c>
      <c r="V146" s="103"/>
      <c r="W146" s="104">
        <f t="shared" si="279"/>
        <v>0</v>
      </c>
      <c r="X146" s="165" t="s">
        <v>72</v>
      </c>
      <c r="Y146" s="166" t="s">
        <v>72</v>
      </c>
      <c r="Z146" s="166" t="s">
        <v>72</v>
      </c>
      <c r="AA146" s="167" t="s">
        <v>72</v>
      </c>
      <c r="AB146" s="106"/>
      <c r="AC146" s="97" t="s">
        <v>85</v>
      </c>
      <c r="AD146" s="97"/>
      <c r="AE146" s="97">
        <f t="shared" si="280"/>
        <v>0</v>
      </c>
      <c r="AF146" s="106"/>
      <c r="AG146" s="97" t="s">
        <v>85</v>
      </c>
      <c r="AH146" s="97"/>
      <c r="AI146" s="97">
        <f t="shared" si="281"/>
        <v>0</v>
      </c>
      <c r="AJ146" s="106"/>
      <c r="AK146" s="97"/>
      <c r="AL146" s="97">
        <f t="shared" si="282"/>
        <v>0</v>
      </c>
      <c r="AM146" s="106"/>
      <c r="AN146" s="97"/>
      <c r="AO146" s="97">
        <f t="shared" si="283"/>
        <v>0</v>
      </c>
      <c r="AP146" s="106">
        <v>1</v>
      </c>
      <c r="AQ146" s="97" t="s">
        <v>85</v>
      </c>
      <c r="AR146" s="97">
        <f t="shared" si="284"/>
        <v>1</v>
      </c>
      <c r="AS146" s="106">
        <v>0.5</v>
      </c>
      <c r="AT146" s="97" t="s">
        <v>85</v>
      </c>
      <c r="AU146" s="97">
        <f t="shared" si="285"/>
        <v>0.5</v>
      </c>
      <c r="AV146" s="107">
        <f t="shared" si="286"/>
        <v>1.5</v>
      </c>
      <c r="AW146" s="106"/>
      <c r="AX146" s="97">
        <v>0</v>
      </c>
      <c r="AY146" s="97" t="s">
        <v>85</v>
      </c>
      <c r="AZ146" s="97"/>
      <c r="BA146" s="97"/>
      <c r="BB146" s="97">
        <f t="shared" si="287"/>
        <v>0</v>
      </c>
      <c r="BC146" s="106"/>
      <c r="BD146" s="97" t="s">
        <v>85</v>
      </c>
      <c r="BE146" s="97"/>
      <c r="BF146" s="108">
        <f t="shared" si="288"/>
        <v>0</v>
      </c>
      <c r="BG146" s="106"/>
      <c r="BH146" s="97" t="s">
        <v>85</v>
      </c>
      <c r="BI146" s="97"/>
      <c r="BJ146" s="108">
        <f t="shared" si="289"/>
        <v>0</v>
      </c>
      <c r="BK146" s="106"/>
      <c r="BL146" s="97">
        <v>0</v>
      </c>
      <c r="BM146" s="97"/>
      <c r="BN146" s="108">
        <f t="shared" si="290"/>
        <v>0</v>
      </c>
      <c r="BO146" s="106"/>
      <c r="BP146" s="97" t="s">
        <v>85</v>
      </c>
      <c r="BQ146" s="97"/>
      <c r="BR146" s="108">
        <f t="shared" si="291"/>
        <v>0</v>
      </c>
      <c r="BS146" s="106"/>
      <c r="BT146" s="97" t="s">
        <v>85</v>
      </c>
      <c r="BU146" s="97" t="s">
        <v>85</v>
      </c>
      <c r="BV146" s="97"/>
      <c r="BW146" s="97"/>
      <c r="BX146" s="97">
        <f t="shared" si="292"/>
        <v>0</v>
      </c>
      <c r="BY146" s="27" t="str">
        <f t="shared" si="293"/>
        <v>دور ثانى فى</v>
      </c>
      <c r="BZ146" s="29" t="str">
        <f t="shared" si="294"/>
        <v xml:space="preserve">  عربى  لغة أولى   لغة ثانية  جبر   تفاضل تاريخعلم نفس  جغرافيا   فلسفة   مجموع كلى   حاسب آلى   دين   وطنية  تربية رياضية نشاط مهنية </v>
      </c>
      <c r="CB146" s="22" t="str">
        <f t="shared" si="295"/>
        <v xml:space="preserve">  عربى </v>
      </c>
      <c r="CC146" s="22" t="str">
        <f t="shared" si="296"/>
        <v xml:space="preserve"> لغة أولى </v>
      </c>
      <c r="CD146" s="22" t="str">
        <f t="shared" si="338"/>
        <v xml:space="preserve">  لغة ثانية </v>
      </c>
      <c r="CE146" s="22" t="str">
        <f t="shared" si="339"/>
        <v xml:space="preserve"> جبر </v>
      </c>
      <c r="CF146" s="22" t="str">
        <f t="shared" si="340"/>
        <v xml:space="preserve">  تفاضل </v>
      </c>
      <c r="CG146" s="22" t="str">
        <f t="shared" si="341"/>
        <v>تاريخ</v>
      </c>
      <c r="CH146" s="22" t="str">
        <f t="shared" si="297"/>
        <v xml:space="preserve">علم نفس </v>
      </c>
      <c r="CI146" s="22" t="str">
        <f t="shared" si="298"/>
        <v xml:space="preserve"> جغرافيا </v>
      </c>
      <c r="CJ146" s="22" t="str">
        <f t="shared" si="299"/>
        <v xml:space="preserve">  فلسفة </v>
      </c>
      <c r="CK146" s="22" t="str">
        <f t="shared" si="300"/>
        <v xml:space="preserve">  مجموع كلى </v>
      </c>
      <c r="CL146" s="22" t="str">
        <f t="shared" si="301"/>
        <v xml:space="preserve">  حاسب آلى </v>
      </c>
      <c r="CM146" s="22" t="str">
        <f t="shared" si="302"/>
        <v xml:space="preserve">  دين </v>
      </c>
      <c r="CN146" s="22" t="str">
        <f t="shared" si="303"/>
        <v xml:space="preserve">  وطنية </v>
      </c>
      <c r="CO146" s="22" t="str">
        <f t="shared" si="304"/>
        <v xml:space="preserve"> تربية رياضية </v>
      </c>
      <c r="CP146" s="22" t="str">
        <f t="shared" si="305"/>
        <v xml:space="preserve">نشاط </v>
      </c>
      <c r="CQ146" s="22" t="str">
        <f t="shared" si="306"/>
        <v xml:space="preserve">مهنية </v>
      </c>
      <c r="CR146" s="22">
        <f t="shared" si="307"/>
        <v>1</v>
      </c>
      <c r="CS146" s="22">
        <f t="shared" si="308"/>
        <v>1</v>
      </c>
      <c r="CT146" s="22">
        <f t="shared" si="309"/>
        <v>1</v>
      </c>
      <c r="CU146" s="22">
        <f t="shared" si="310"/>
        <v>1</v>
      </c>
      <c r="CV146" s="22">
        <f t="shared" si="311"/>
        <v>1</v>
      </c>
      <c r="CW146" s="22">
        <f t="shared" si="312"/>
        <v>1</v>
      </c>
      <c r="CX146" s="22">
        <f t="shared" si="313"/>
        <v>1</v>
      </c>
      <c r="CY146" s="22">
        <f t="shared" si="314"/>
        <v>1</v>
      </c>
      <c r="CZ146" s="22">
        <f t="shared" si="315"/>
        <v>1</v>
      </c>
      <c r="DA146" s="22">
        <f t="shared" si="316"/>
        <v>1</v>
      </c>
      <c r="DB146" s="22">
        <f t="shared" si="317"/>
        <v>1</v>
      </c>
      <c r="DC146" s="22">
        <f t="shared" si="318"/>
        <v>1</v>
      </c>
      <c r="DD146" s="22">
        <f t="shared" si="319"/>
        <v>1</v>
      </c>
      <c r="DE146" s="22">
        <f t="shared" si="320"/>
        <v>1</v>
      </c>
      <c r="DF146" s="22">
        <f t="shared" si="321"/>
        <v>1</v>
      </c>
      <c r="DG146" s="22">
        <f t="shared" si="322"/>
        <v>1</v>
      </c>
      <c r="DH146" s="22">
        <f t="shared" si="323"/>
        <v>16</v>
      </c>
      <c r="DI146" s="22">
        <f t="shared" si="324"/>
        <v>0</v>
      </c>
      <c r="DJ146" s="22">
        <f t="shared" si="325"/>
        <v>0</v>
      </c>
      <c r="DK146" s="23">
        <f t="shared" si="326"/>
        <v>1</v>
      </c>
      <c r="DL146" s="23">
        <f t="shared" si="327"/>
        <v>1</v>
      </c>
      <c r="DM146" s="24">
        <f t="shared" si="328"/>
        <v>2</v>
      </c>
      <c r="DN146" s="25" t="str">
        <f t="shared" si="329"/>
        <v>دور ثانى فى</v>
      </c>
      <c r="DO146" s="25" t="str">
        <f t="shared" si="330"/>
        <v xml:space="preserve">تاريخعلم نفس </v>
      </c>
      <c r="DP146" s="125">
        <f t="shared" si="331"/>
        <v>0</v>
      </c>
      <c r="DQ146" s="23">
        <f t="shared" si="332"/>
        <v>1</v>
      </c>
      <c r="DR146" s="23">
        <f t="shared" si="333"/>
        <v>1</v>
      </c>
      <c r="DS146" s="24">
        <f t="shared" si="334"/>
        <v>2</v>
      </c>
      <c r="DT146" s="25" t="str">
        <f t="shared" si="335"/>
        <v>دور ثانى فى</v>
      </c>
      <c r="DU146" s="25" t="str">
        <f t="shared" si="336"/>
        <v xml:space="preserve"> جغرافيا   فلسفة </v>
      </c>
      <c r="DV146" s="127">
        <f t="shared" si="337"/>
        <v>1.5</v>
      </c>
    </row>
    <row r="147" spans="1:126" ht="21" thickTop="1" thickBot="1">
      <c r="A147" s="97">
        <f t="shared" si="274"/>
        <v>134</v>
      </c>
      <c r="B147" s="180" t="s">
        <v>234</v>
      </c>
      <c r="C147" s="100">
        <v>1567</v>
      </c>
      <c r="D147" s="152">
        <v>4</v>
      </c>
      <c r="E147" s="152" t="s">
        <v>68</v>
      </c>
      <c r="F147" s="100" t="s">
        <v>77</v>
      </c>
      <c r="G147" s="101" t="s">
        <v>72</v>
      </c>
      <c r="H147" s="152" t="s">
        <v>82</v>
      </c>
      <c r="I147" s="153" t="s">
        <v>79</v>
      </c>
      <c r="J147" s="135">
        <v>34913</v>
      </c>
      <c r="K147" s="97">
        <f t="shared" si="275"/>
        <v>29</v>
      </c>
      <c r="L147" s="13">
        <f t="shared" si="276"/>
        <v>1</v>
      </c>
      <c r="M147" s="13">
        <f t="shared" si="277"/>
        <v>18</v>
      </c>
      <c r="N147" s="97">
        <v>567</v>
      </c>
      <c r="O147" s="102"/>
      <c r="P147" s="103"/>
      <c r="Q147" s="103" t="s">
        <v>85</v>
      </c>
      <c r="R147" s="103"/>
      <c r="S147" s="104">
        <f t="shared" si="278"/>
        <v>0</v>
      </c>
      <c r="T147" s="105"/>
      <c r="U147" s="103" t="s">
        <v>85</v>
      </c>
      <c r="V147" s="103"/>
      <c r="W147" s="104">
        <f t="shared" si="279"/>
        <v>0</v>
      </c>
      <c r="X147" s="165" t="s">
        <v>72</v>
      </c>
      <c r="Y147" s="166" t="s">
        <v>72</v>
      </c>
      <c r="Z147" s="166" t="s">
        <v>72</v>
      </c>
      <c r="AA147" s="167" t="s">
        <v>72</v>
      </c>
      <c r="AB147" s="106"/>
      <c r="AC147" s="97" t="s">
        <v>85</v>
      </c>
      <c r="AD147" s="97"/>
      <c r="AE147" s="97">
        <f t="shared" si="280"/>
        <v>0</v>
      </c>
      <c r="AF147" s="106"/>
      <c r="AG147" s="97" t="s">
        <v>85</v>
      </c>
      <c r="AH147" s="97"/>
      <c r="AI147" s="97">
        <f t="shared" si="281"/>
        <v>0</v>
      </c>
      <c r="AJ147" s="106"/>
      <c r="AK147" s="97"/>
      <c r="AL147" s="97">
        <f t="shared" si="282"/>
        <v>0</v>
      </c>
      <c r="AM147" s="106"/>
      <c r="AN147" s="97"/>
      <c r="AO147" s="97">
        <f t="shared" si="283"/>
        <v>0</v>
      </c>
      <c r="AP147" s="106">
        <v>0.5</v>
      </c>
      <c r="AQ147" s="97" t="s">
        <v>85</v>
      </c>
      <c r="AR147" s="97">
        <f t="shared" si="284"/>
        <v>0.5</v>
      </c>
      <c r="AS147" s="106">
        <v>0.5</v>
      </c>
      <c r="AT147" s="97" t="s">
        <v>85</v>
      </c>
      <c r="AU147" s="97">
        <f t="shared" si="285"/>
        <v>0.5</v>
      </c>
      <c r="AV147" s="107">
        <f t="shared" si="286"/>
        <v>1</v>
      </c>
      <c r="AW147" s="106"/>
      <c r="AX147" s="97">
        <v>0</v>
      </c>
      <c r="AY147" s="97" t="s">
        <v>85</v>
      </c>
      <c r="AZ147" s="97"/>
      <c r="BA147" s="97"/>
      <c r="BB147" s="97">
        <f t="shared" si="287"/>
        <v>0</v>
      </c>
      <c r="BC147" s="106"/>
      <c r="BD147" s="97" t="s">
        <v>85</v>
      </c>
      <c r="BE147" s="97"/>
      <c r="BF147" s="108">
        <f t="shared" si="288"/>
        <v>0</v>
      </c>
      <c r="BG147" s="106"/>
      <c r="BH147" s="97" t="s">
        <v>85</v>
      </c>
      <c r="BI147" s="97"/>
      <c r="BJ147" s="108">
        <f t="shared" si="289"/>
        <v>0</v>
      </c>
      <c r="BK147" s="106"/>
      <c r="BL147" s="97">
        <v>0</v>
      </c>
      <c r="BM147" s="97"/>
      <c r="BN147" s="108">
        <f t="shared" si="290"/>
        <v>0</v>
      </c>
      <c r="BO147" s="106"/>
      <c r="BP147" s="97" t="s">
        <v>85</v>
      </c>
      <c r="BQ147" s="97"/>
      <c r="BR147" s="108">
        <f t="shared" si="291"/>
        <v>0</v>
      </c>
      <c r="BS147" s="106"/>
      <c r="BT147" s="97" t="s">
        <v>85</v>
      </c>
      <c r="BU147" s="97" t="s">
        <v>85</v>
      </c>
      <c r="BV147" s="97"/>
      <c r="BW147" s="97"/>
      <c r="BX147" s="97">
        <f t="shared" si="292"/>
        <v>0</v>
      </c>
      <c r="BY147" s="27" t="str">
        <f t="shared" si="293"/>
        <v>دور ثانى فى</v>
      </c>
      <c r="BZ147" s="29" t="str">
        <f t="shared" si="294"/>
        <v xml:space="preserve">  عربى  لغة أولى   لغة ثانية  جبر   تفاضل تاريخعلم نفس  جغرافيا   فلسفة   مجموع كلى   حاسب آلى   دين   وطنية  تربية رياضية نشاط مهنية </v>
      </c>
      <c r="CB147" s="22" t="str">
        <f t="shared" si="295"/>
        <v xml:space="preserve">  عربى </v>
      </c>
      <c r="CC147" s="22" t="str">
        <f t="shared" si="296"/>
        <v xml:space="preserve"> لغة أولى </v>
      </c>
      <c r="CD147" s="22" t="str">
        <f t="shared" si="338"/>
        <v xml:space="preserve">  لغة ثانية </v>
      </c>
      <c r="CE147" s="22" t="str">
        <f t="shared" si="339"/>
        <v xml:space="preserve"> جبر </v>
      </c>
      <c r="CF147" s="22" t="str">
        <f t="shared" si="340"/>
        <v xml:space="preserve">  تفاضل </v>
      </c>
      <c r="CG147" s="22" t="str">
        <f t="shared" si="341"/>
        <v>تاريخ</v>
      </c>
      <c r="CH147" s="22" t="str">
        <f t="shared" si="297"/>
        <v xml:space="preserve">علم نفس </v>
      </c>
      <c r="CI147" s="22" t="str">
        <f t="shared" si="298"/>
        <v xml:space="preserve"> جغرافيا </v>
      </c>
      <c r="CJ147" s="22" t="str">
        <f t="shared" si="299"/>
        <v xml:space="preserve">  فلسفة </v>
      </c>
      <c r="CK147" s="22" t="str">
        <f t="shared" si="300"/>
        <v xml:space="preserve">  مجموع كلى </v>
      </c>
      <c r="CL147" s="22" t="str">
        <f t="shared" si="301"/>
        <v xml:space="preserve">  حاسب آلى </v>
      </c>
      <c r="CM147" s="22" t="str">
        <f t="shared" si="302"/>
        <v xml:space="preserve">  دين </v>
      </c>
      <c r="CN147" s="22" t="str">
        <f t="shared" si="303"/>
        <v xml:space="preserve">  وطنية </v>
      </c>
      <c r="CO147" s="22" t="str">
        <f t="shared" si="304"/>
        <v xml:space="preserve"> تربية رياضية </v>
      </c>
      <c r="CP147" s="22" t="str">
        <f t="shared" si="305"/>
        <v xml:space="preserve">نشاط </v>
      </c>
      <c r="CQ147" s="22" t="str">
        <f t="shared" si="306"/>
        <v xml:space="preserve">مهنية </v>
      </c>
      <c r="CR147" s="22">
        <f t="shared" si="307"/>
        <v>1</v>
      </c>
      <c r="CS147" s="22">
        <f t="shared" si="308"/>
        <v>1</v>
      </c>
      <c r="CT147" s="22">
        <f t="shared" si="309"/>
        <v>1</v>
      </c>
      <c r="CU147" s="22">
        <f t="shared" si="310"/>
        <v>1</v>
      </c>
      <c r="CV147" s="22">
        <f t="shared" si="311"/>
        <v>1</v>
      </c>
      <c r="CW147" s="22">
        <f t="shared" si="312"/>
        <v>1</v>
      </c>
      <c r="CX147" s="22">
        <f t="shared" si="313"/>
        <v>1</v>
      </c>
      <c r="CY147" s="22">
        <f t="shared" si="314"/>
        <v>1</v>
      </c>
      <c r="CZ147" s="22">
        <f t="shared" si="315"/>
        <v>1</v>
      </c>
      <c r="DA147" s="22">
        <f t="shared" si="316"/>
        <v>1</v>
      </c>
      <c r="DB147" s="22">
        <f t="shared" si="317"/>
        <v>1</v>
      </c>
      <c r="DC147" s="22">
        <f t="shared" si="318"/>
        <v>1</v>
      </c>
      <c r="DD147" s="22">
        <f t="shared" si="319"/>
        <v>1</v>
      </c>
      <c r="DE147" s="22">
        <f t="shared" si="320"/>
        <v>1</v>
      </c>
      <c r="DF147" s="22">
        <f t="shared" si="321"/>
        <v>1</v>
      </c>
      <c r="DG147" s="22">
        <f t="shared" si="322"/>
        <v>1</v>
      </c>
      <c r="DH147" s="22">
        <f t="shared" si="323"/>
        <v>16</v>
      </c>
      <c r="DI147" s="22">
        <f t="shared" si="324"/>
        <v>0</v>
      </c>
      <c r="DJ147" s="22">
        <f t="shared" si="325"/>
        <v>0</v>
      </c>
      <c r="DK147" s="23">
        <f t="shared" si="326"/>
        <v>1</v>
      </c>
      <c r="DL147" s="23">
        <f t="shared" si="327"/>
        <v>1</v>
      </c>
      <c r="DM147" s="24">
        <f t="shared" si="328"/>
        <v>2</v>
      </c>
      <c r="DN147" s="25" t="str">
        <f t="shared" si="329"/>
        <v>دور ثانى فى</v>
      </c>
      <c r="DO147" s="25" t="str">
        <f t="shared" si="330"/>
        <v xml:space="preserve">تاريخعلم نفس </v>
      </c>
      <c r="DP147" s="125">
        <f t="shared" si="331"/>
        <v>0</v>
      </c>
      <c r="DQ147" s="23">
        <f t="shared" si="332"/>
        <v>1</v>
      </c>
      <c r="DR147" s="23">
        <f t="shared" si="333"/>
        <v>1</v>
      </c>
      <c r="DS147" s="24">
        <f t="shared" si="334"/>
        <v>2</v>
      </c>
      <c r="DT147" s="25" t="str">
        <f t="shared" si="335"/>
        <v>دور ثانى فى</v>
      </c>
      <c r="DU147" s="25" t="str">
        <f t="shared" si="336"/>
        <v xml:space="preserve"> جغرافيا   فلسفة </v>
      </c>
      <c r="DV147" s="127">
        <f t="shared" si="337"/>
        <v>1</v>
      </c>
    </row>
    <row r="148" spans="1:126" ht="21" thickTop="1" thickBot="1">
      <c r="A148" s="97">
        <f t="shared" si="274"/>
        <v>135</v>
      </c>
      <c r="B148" s="180" t="s">
        <v>235</v>
      </c>
      <c r="C148" s="100">
        <v>1568</v>
      </c>
      <c r="D148" s="152">
        <v>4</v>
      </c>
      <c r="E148" s="152" t="s">
        <v>68</v>
      </c>
      <c r="F148" s="100" t="s">
        <v>77</v>
      </c>
      <c r="G148" s="101" t="s">
        <v>72</v>
      </c>
      <c r="H148" s="152" t="s">
        <v>82</v>
      </c>
      <c r="I148" s="153" t="s">
        <v>79</v>
      </c>
      <c r="J148" s="135">
        <v>35119</v>
      </c>
      <c r="K148" s="97">
        <f t="shared" si="275"/>
        <v>7</v>
      </c>
      <c r="L148" s="13">
        <f t="shared" si="276"/>
        <v>7</v>
      </c>
      <c r="M148" s="13">
        <f t="shared" si="277"/>
        <v>17</v>
      </c>
      <c r="N148" s="97">
        <v>568</v>
      </c>
      <c r="O148" s="102"/>
      <c r="P148" s="103"/>
      <c r="Q148" s="103" t="s">
        <v>85</v>
      </c>
      <c r="R148" s="103"/>
      <c r="S148" s="104">
        <f t="shared" si="278"/>
        <v>0</v>
      </c>
      <c r="T148" s="105"/>
      <c r="U148" s="103">
        <v>5</v>
      </c>
      <c r="V148" s="103"/>
      <c r="W148" s="104">
        <f t="shared" si="279"/>
        <v>5</v>
      </c>
      <c r="X148" s="165" t="s">
        <v>72</v>
      </c>
      <c r="Y148" s="166" t="s">
        <v>72</v>
      </c>
      <c r="Z148" s="166" t="s">
        <v>72</v>
      </c>
      <c r="AA148" s="167" t="s">
        <v>72</v>
      </c>
      <c r="AB148" s="106"/>
      <c r="AC148" s="97" t="s">
        <v>85</v>
      </c>
      <c r="AD148" s="97"/>
      <c r="AE148" s="97">
        <f t="shared" si="280"/>
        <v>0</v>
      </c>
      <c r="AF148" s="106"/>
      <c r="AG148" s="97" t="s">
        <v>85</v>
      </c>
      <c r="AH148" s="97"/>
      <c r="AI148" s="97">
        <f t="shared" si="281"/>
        <v>0</v>
      </c>
      <c r="AJ148" s="106"/>
      <c r="AK148" s="97"/>
      <c r="AL148" s="97">
        <f t="shared" si="282"/>
        <v>0</v>
      </c>
      <c r="AM148" s="106"/>
      <c r="AN148" s="97"/>
      <c r="AO148" s="97">
        <f t="shared" si="283"/>
        <v>0</v>
      </c>
      <c r="AP148" s="106">
        <v>1</v>
      </c>
      <c r="AQ148" s="97" t="s">
        <v>85</v>
      </c>
      <c r="AR148" s="97">
        <f t="shared" si="284"/>
        <v>1</v>
      </c>
      <c r="AS148" s="106">
        <v>0.5</v>
      </c>
      <c r="AT148" s="97" t="s">
        <v>85</v>
      </c>
      <c r="AU148" s="97">
        <f t="shared" si="285"/>
        <v>0.5</v>
      </c>
      <c r="AV148" s="107">
        <f t="shared" si="286"/>
        <v>6.5</v>
      </c>
      <c r="AW148" s="106"/>
      <c r="AX148" s="97">
        <v>0</v>
      </c>
      <c r="AY148" s="97" t="s">
        <v>85</v>
      </c>
      <c r="AZ148" s="97"/>
      <c r="BA148" s="97"/>
      <c r="BB148" s="97">
        <f t="shared" si="287"/>
        <v>0</v>
      </c>
      <c r="BC148" s="106"/>
      <c r="BD148" s="97" t="s">
        <v>85</v>
      </c>
      <c r="BE148" s="97"/>
      <c r="BF148" s="108">
        <f t="shared" si="288"/>
        <v>0</v>
      </c>
      <c r="BG148" s="106"/>
      <c r="BH148" s="97" t="s">
        <v>85</v>
      </c>
      <c r="BI148" s="97"/>
      <c r="BJ148" s="108">
        <f t="shared" si="289"/>
        <v>0</v>
      </c>
      <c r="BK148" s="106"/>
      <c r="BL148" s="97">
        <v>0</v>
      </c>
      <c r="BM148" s="97"/>
      <c r="BN148" s="108">
        <f t="shared" si="290"/>
        <v>0</v>
      </c>
      <c r="BO148" s="106"/>
      <c r="BP148" s="97" t="s">
        <v>85</v>
      </c>
      <c r="BQ148" s="97"/>
      <c r="BR148" s="108">
        <f t="shared" si="291"/>
        <v>0</v>
      </c>
      <c r="BS148" s="106"/>
      <c r="BT148" s="97" t="s">
        <v>85</v>
      </c>
      <c r="BU148" s="97" t="s">
        <v>85</v>
      </c>
      <c r="BV148" s="97"/>
      <c r="BW148" s="97"/>
      <c r="BX148" s="97">
        <f t="shared" si="292"/>
        <v>0</v>
      </c>
      <c r="BY148" s="27" t="str">
        <f t="shared" si="293"/>
        <v>دور ثانى فى</v>
      </c>
      <c r="BZ148" s="29" t="str">
        <f t="shared" si="294"/>
        <v xml:space="preserve">  عربى  لغة أولى   لغة ثانية  جبر   تفاضل تاريخعلم نفس  جغرافيا   فلسفة   مجموع كلى   حاسب آلى   دين   وطنية  تربية رياضية نشاط مهنية </v>
      </c>
      <c r="CB148" s="22" t="str">
        <f t="shared" si="295"/>
        <v xml:space="preserve">  عربى </v>
      </c>
      <c r="CC148" s="22" t="str">
        <f t="shared" si="296"/>
        <v xml:space="preserve"> لغة أولى </v>
      </c>
      <c r="CD148" s="22" t="str">
        <f t="shared" si="338"/>
        <v xml:space="preserve">  لغة ثانية </v>
      </c>
      <c r="CE148" s="22" t="str">
        <f t="shared" si="339"/>
        <v xml:space="preserve"> جبر </v>
      </c>
      <c r="CF148" s="22" t="str">
        <f t="shared" si="340"/>
        <v xml:space="preserve">  تفاضل </v>
      </c>
      <c r="CG148" s="22" t="str">
        <f t="shared" si="341"/>
        <v>تاريخ</v>
      </c>
      <c r="CH148" s="22" t="str">
        <f t="shared" si="297"/>
        <v xml:space="preserve">علم نفس </v>
      </c>
      <c r="CI148" s="22" t="str">
        <f t="shared" si="298"/>
        <v xml:space="preserve"> جغرافيا </v>
      </c>
      <c r="CJ148" s="22" t="str">
        <f t="shared" si="299"/>
        <v xml:space="preserve">  فلسفة </v>
      </c>
      <c r="CK148" s="22" t="str">
        <f t="shared" si="300"/>
        <v xml:space="preserve">  مجموع كلى </v>
      </c>
      <c r="CL148" s="22" t="str">
        <f t="shared" si="301"/>
        <v xml:space="preserve">  حاسب آلى </v>
      </c>
      <c r="CM148" s="22" t="str">
        <f t="shared" si="302"/>
        <v xml:space="preserve">  دين </v>
      </c>
      <c r="CN148" s="22" t="str">
        <f t="shared" si="303"/>
        <v xml:space="preserve">  وطنية </v>
      </c>
      <c r="CO148" s="22" t="str">
        <f t="shared" si="304"/>
        <v xml:space="preserve"> تربية رياضية </v>
      </c>
      <c r="CP148" s="22" t="str">
        <f t="shared" si="305"/>
        <v xml:space="preserve">نشاط </v>
      </c>
      <c r="CQ148" s="22" t="str">
        <f t="shared" si="306"/>
        <v xml:space="preserve">مهنية </v>
      </c>
      <c r="CR148" s="22">
        <f t="shared" si="307"/>
        <v>1</v>
      </c>
      <c r="CS148" s="22">
        <f t="shared" si="308"/>
        <v>1</v>
      </c>
      <c r="CT148" s="22">
        <f t="shared" si="309"/>
        <v>1</v>
      </c>
      <c r="CU148" s="22">
        <f t="shared" si="310"/>
        <v>1</v>
      </c>
      <c r="CV148" s="22">
        <f t="shared" si="311"/>
        <v>1</v>
      </c>
      <c r="CW148" s="22">
        <f t="shared" si="312"/>
        <v>1</v>
      </c>
      <c r="CX148" s="22">
        <f t="shared" si="313"/>
        <v>1</v>
      </c>
      <c r="CY148" s="22">
        <f t="shared" si="314"/>
        <v>1</v>
      </c>
      <c r="CZ148" s="22">
        <f t="shared" si="315"/>
        <v>1</v>
      </c>
      <c r="DA148" s="22">
        <f t="shared" si="316"/>
        <v>1</v>
      </c>
      <c r="DB148" s="22">
        <f t="shared" si="317"/>
        <v>1</v>
      </c>
      <c r="DC148" s="22">
        <f t="shared" si="318"/>
        <v>1</v>
      </c>
      <c r="DD148" s="22">
        <f t="shared" si="319"/>
        <v>1</v>
      </c>
      <c r="DE148" s="22">
        <f t="shared" si="320"/>
        <v>1</v>
      </c>
      <c r="DF148" s="22">
        <f t="shared" si="321"/>
        <v>1</v>
      </c>
      <c r="DG148" s="22">
        <f t="shared" si="322"/>
        <v>1</v>
      </c>
      <c r="DH148" s="22">
        <f t="shared" si="323"/>
        <v>16</v>
      </c>
      <c r="DI148" s="22">
        <f t="shared" si="324"/>
        <v>0</v>
      </c>
      <c r="DJ148" s="22">
        <f t="shared" si="325"/>
        <v>0</v>
      </c>
      <c r="DK148" s="23">
        <f t="shared" si="326"/>
        <v>1</v>
      </c>
      <c r="DL148" s="23">
        <f t="shared" si="327"/>
        <v>1</v>
      </c>
      <c r="DM148" s="24">
        <f t="shared" si="328"/>
        <v>2</v>
      </c>
      <c r="DN148" s="25" t="str">
        <f t="shared" si="329"/>
        <v>دور ثانى فى</v>
      </c>
      <c r="DO148" s="25" t="str">
        <f t="shared" si="330"/>
        <v xml:space="preserve">تاريخعلم نفس </v>
      </c>
      <c r="DP148" s="125">
        <f t="shared" si="331"/>
        <v>5</v>
      </c>
      <c r="DQ148" s="23">
        <f t="shared" si="332"/>
        <v>1</v>
      </c>
      <c r="DR148" s="23">
        <f t="shared" si="333"/>
        <v>1</v>
      </c>
      <c r="DS148" s="24">
        <f t="shared" si="334"/>
        <v>2</v>
      </c>
      <c r="DT148" s="25" t="str">
        <f t="shared" si="335"/>
        <v>دور ثانى فى</v>
      </c>
      <c r="DU148" s="25" t="str">
        <f t="shared" si="336"/>
        <v xml:space="preserve"> جغرافيا   فلسفة </v>
      </c>
      <c r="DV148" s="127">
        <f t="shared" si="337"/>
        <v>6.5</v>
      </c>
    </row>
    <row r="149" spans="1:126" s="319" customFormat="1" ht="21" thickTop="1" thickBot="1">
      <c r="A149" s="299"/>
      <c r="B149" s="300"/>
      <c r="C149" s="300"/>
      <c r="D149" s="300"/>
      <c r="E149" s="300"/>
      <c r="F149" s="300"/>
      <c r="G149" s="300"/>
      <c r="H149" s="300"/>
      <c r="I149" s="300"/>
      <c r="J149" s="301"/>
      <c r="K149" s="302" t="str">
        <f t="shared" si="275"/>
        <v/>
      </c>
      <c r="L149" s="303" t="str">
        <f t="shared" si="276"/>
        <v/>
      </c>
      <c r="M149" s="303" t="str">
        <f t="shared" si="277"/>
        <v/>
      </c>
      <c r="N149" s="302"/>
      <c r="O149" s="304"/>
      <c r="P149" s="305"/>
      <c r="Q149" s="305"/>
      <c r="R149" s="305"/>
      <c r="S149" s="306">
        <f t="shared" si="278"/>
        <v>0</v>
      </c>
      <c r="T149" s="307"/>
      <c r="U149" s="305">
        <v>5</v>
      </c>
      <c r="V149" s="305"/>
      <c r="W149" s="306">
        <f t="shared" si="279"/>
        <v>5</v>
      </c>
      <c r="X149" s="307"/>
      <c r="Y149" s="305"/>
      <c r="Z149" s="305"/>
      <c r="AA149" s="306">
        <f t="shared" ref="AA149:AA154" si="342">SUM(X149:Z149)</f>
        <v>0</v>
      </c>
      <c r="AB149" s="308"/>
      <c r="AC149" s="302"/>
      <c r="AD149" s="302"/>
      <c r="AE149" s="302">
        <f t="shared" si="280"/>
        <v>0</v>
      </c>
      <c r="AF149" s="308"/>
      <c r="AG149" s="302"/>
      <c r="AH149" s="302"/>
      <c r="AI149" s="302">
        <f t="shared" si="281"/>
        <v>0</v>
      </c>
      <c r="AJ149" s="308"/>
      <c r="AK149" s="302"/>
      <c r="AL149" s="302">
        <f t="shared" si="282"/>
        <v>0</v>
      </c>
      <c r="AM149" s="308"/>
      <c r="AN149" s="302"/>
      <c r="AO149" s="302">
        <f t="shared" si="283"/>
        <v>0</v>
      </c>
      <c r="AP149" s="308"/>
      <c r="AQ149" s="302"/>
      <c r="AR149" s="302">
        <f t="shared" si="284"/>
        <v>0</v>
      </c>
      <c r="AS149" s="308"/>
      <c r="AT149" s="302"/>
      <c r="AU149" s="302">
        <f t="shared" si="285"/>
        <v>0</v>
      </c>
      <c r="AV149" s="309">
        <f t="shared" si="286"/>
        <v>5</v>
      </c>
      <c r="AW149" s="308"/>
      <c r="AX149" s="302"/>
      <c r="AY149" s="302"/>
      <c r="AZ149" s="302"/>
      <c r="BA149" s="302"/>
      <c r="BB149" s="302">
        <f t="shared" si="287"/>
        <v>0</v>
      </c>
      <c r="BC149" s="308"/>
      <c r="BD149" s="302">
        <v>5</v>
      </c>
      <c r="BE149" s="302"/>
      <c r="BF149" s="310">
        <f t="shared" si="288"/>
        <v>5</v>
      </c>
      <c r="BG149" s="308"/>
      <c r="BH149" s="302"/>
      <c r="BI149" s="302"/>
      <c r="BJ149" s="310">
        <f t="shared" si="289"/>
        <v>0</v>
      </c>
      <c r="BK149" s="308"/>
      <c r="BL149" s="302"/>
      <c r="BM149" s="302"/>
      <c r="BN149" s="310">
        <f t="shared" si="290"/>
        <v>0</v>
      </c>
      <c r="BO149" s="308"/>
      <c r="BP149" s="302"/>
      <c r="BQ149" s="302"/>
      <c r="BR149" s="310">
        <f t="shared" si="291"/>
        <v>0</v>
      </c>
      <c r="BS149" s="308"/>
      <c r="BT149" s="302"/>
      <c r="BU149" s="302"/>
      <c r="BV149" s="302"/>
      <c r="BW149" s="302"/>
      <c r="BX149" s="302">
        <f t="shared" si="292"/>
        <v>0</v>
      </c>
      <c r="BY149" s="311" t="str">
        <f t="shared" si="293"/>
        <v>دور ثانى فى</v>
      </c>
      <c r="BZ149" s="312" t="str">
        <f t="shared" si="294"/>
        <v xml:space="preserve">  عربى  لغة أولى   لغة ثانية  جبر   تفاضل تاريخعلم نفس  جغرافيا   فلسفة   مجموع كلى   حاسب آلى   دين   وطنية  تربية رياضية نشاط مهنية </v>
      </c>
      <c r="CA149" s="313"/>
      <c r="CB149" s="314" t="str">
        <f t="shared" si="295"/>
        <v xml:space="preserve">  عربى </v>
      </c>
      <c r="CC149" s="314" t="str">
        <f t="shared" si="296"/>
        <v xml:space="preserve"> لغة أولى </v>
      </c>
      <c r="CD149" s="314" t="str">
        <f t="shared" si="338"/>
        <v xml:space="preserve">  لغة ثانية </v>
      </c>
      <c r="CE149" s="314" t="str">
        <f t="shared" si="339"/>
        <v xml:space="preserve"> جبر </v>
      </c>
      <c r="CF149" s="314" t="str">
        <f t="shared" si="340"/>
        <v xml:space="preserve">  تفاضل </v>
      </c>
      <c r="CG149" s="22" t="str">
        <f t="shared" ref="CG143:CG154" si="343">IF(OR(AK149&lt;4,AL149&lt;8),"تاريخ"," ")</f>
        <v>تاريخ</v>
      </c>
      <c r="CH149" s="314" t="str">
        <f t="shared" si="297"/>
        <v xml:space="preserve">علم نفس </v>
      </c>
      <c r="CI149" s="314" t="str">
        <f t="shared" si="298"/>
        <v xml:space="preserve"> جغرافيا </v>
      </c>
      <c r="CJ149" s="314" t="str">
        <f t="shared" si="299"/>
        <v xml:space="preserve">  فلسفة </v>
      </c>
      <c r="CK149" s="314" t="str">
        <f t="shared" si="300"/>
        <v xml:space="preserve">  مجموع كلى </v>
      </c>
      <c r="CL149" s="314" t="str">
        <f t="shared" si="301"/>
        <v xml:space="preserve">  حاسب آلى </v>
      </c>
      <c r="CM149" s="314" t="str">
        <f t="shared" si="302"/>
        <v xml:space="preserve">  دين </v>
      </c>
      <c r="CN149" s="314" t="str">
        <f t="shared" si="303"/>
        <v xml:space="preserve">  وطنية </v>
      </c>
      <c r="CO149" s="314" t="str">
        <f t="shared" si="304"/>
        <v xml:space="preserve"> تربية رياضية </v>
      </c>
      <c r="CP149" s="314" t="str">
        <f t="shared" si="305"/>
        <v xml:space="preserve">نشاط </v>
      </c>
      <c r="CQ149" s="314" t="str">
        <f t="shared" si="306"/>
        <v xml:space="preserve">مهنية </v>
      </c>
      <c r="CR149" s="314">
        <f t="shared" si="307"/>
        <v>1</v>
      </c>
      <c r="CS149" s="314">
        <f t="shared" si="308"/>
        <v>1</v>
      </c>
      <c r="CT149" s="314">
        <f t="shared" si="309"/>
        <v>1</v>
      </c>
      <c r="CU149" s="314">
        <f t="shared" si="310"/>
        <v>1</v>
      </c>
      <c r="CV149" s="314">
        <f t="shared" si="311"/>
        <v>1</v>
      </c>
      <c r="CW149" s="314">
        <f t="shared" si="312"/>
        <v>1</v>
      </c>
      <c r="CX149" s="314">
        <f t="shared" si="313"/>
        <v>1</v>
      </c>
      <c r="CY149" s="314">
        <f t="shared" si="314"/>
        <v>1</v>
      </c>
      <c r="CZ149" s="314">
        <f t="shared" si="315"/>
        <v>1</v>
      </c>
      <c r="DA149" s="314">
        <f t="shared" si="316"/>
        <v>1</v>
      </c>
      <c r="DB149" s="314">
        <f t="shared" si="317"/>
        <v>1</v>
      </c>
      <c r="DC149" s="314">
        <f t="shared" si="318"/>
        <v>1</v>
      </c>
      <c r="DD149" s="314">
        <f t="shared" si="319"/>
        <v>1</v>
      </c>
      <c r="DE149" s="314">
        <f t="shared" si="320"/>
        <v>1</v>
      </c>
      <c r="DF149" s="314">
        <f t="shared" si="321"/>
        <v>1</v>
      </c>
      <c r="DG149" s="314">
        <f t="shared" si="322"/>
        <v>1</v>
      </c>
      <c r="DH149" s="314">
        <f t="shared" si="323"/>
        <v>16</v>
      </c>
      <c r="DI149" s="314">
        <f t="shared" si="324"/>
        <v>0</v>
      </c>
      <c r="DJ149" s="314">
        <f t="shared" si="325"/>
        <v>0</v>
      </c>
      <c r="DK149" s="315">
        <f t="shared" si="326"/>
        <v>1</v>
      </c>
      <c r="DL149" s="315">
        <f t="shared" si="327"/>
        <v>1</v>
      </c>
      <c r="DM149" s="316">
        <f t="shared" si="328"/>
        <v>2</v>
      </c>
      <c r="DN149" s="315" t="str">
        <f t="shared" si="329"/>
        <v>دور ثانى فى</v>
      </c>
      <c r="DO149" s="315" t="str">
        <f t="shared" si="330"/>
        <v xml:space="preserve">تاريخعلم نفس </v>
      </c>
      <c r="DP149" s="317">
        <f t="shared" si="331"/>
        <v>5</v>
      </c>
      <c r="DQ149" s="315">
        <f t="shared" si="332"/>
        <v>1</v>
      </c>
      <c r="DR149" s="315">
        <f t="shared" si="333"/>
        <v>1</v>
      </c>
      <c r="DS149" s="316">
        <f t="shared" si="334"/>
        <v>2</v>
      </c>
      <c r="DT149" s="315" t="str">
        <f t="shared" si="335"/>
        <v>دور ثانى فى</v>
      </c>
      <c r="DU149" s="315" t="str">
        <f t="shared" si="336"/>
        <v xml:space="preserve"> جغرافيا   فلسفة </v>
      </c>
      <c r="DV149" s="318">
        <f t="shared" si="337"/>
        <v>5</v>
      </c>
    </row>
    <row r="150" spans="1:126" s="319" customFormat="1" ht="21" thickTop="1" thickBot="1">
      <c r="A150" s="299"/>
      <c r="B150" s="300"/>
      <c r="C150" s="300"/>
      <c r="D150" s="300"/>
      <c r="E150" s="300"/>
      <c r="F150" s="320"/>
      <c r="G150" s="320"/>
      <c r="H150" s="320"/>
      <c r="I150" s="320"/>
      <c r="J150" s="301"/>
      <c r="K150" s="302" t="str">
        <f t="shared" si="275"/>
        <v/>
      </c>
      <c r="L150" s="303" t="str">
        <f t="shared" si="276"/>
        <v/>
      </c>
      <c r="M150" s="303" t="str">
        <f t="shared" si="277"/>
        <v/>
      </c>
      <c r="N150" s="302"/>
      <c r="O150" s="304"/>
      <c r="P150" s="305"/>
      <c r="Q150" s="305"/>
      <c r="R150" s="305"/>
      <c r="S150" s="306">
        <f t="shared" si="278"/>
        <v>0</v>
      </c>
      <c r="T150" s="307"/>
      <c r="U150" s="305"/>
      <c r="V150" s="305"/>
      <c r="W150" s="306">
        <f t="shared" si="279"/>
        <v>0</v>
      </c>
      <c r="X150" s="307"/>
      <c r="Y150" s="305"/>
      <c r="Z150" s="305"/>
      <c r="AA150" s="306">
        <f t="shared" si="342"/>
        <v>0</v>
      </c>
      <c r="AB150" s="308"/>
      <c r="AC150" s="302"/>
      <c r="AD150" s="302"/>
      <c r="AE150" s="302">
        <f t="shared" si="280"/>
        <v>0</v>
      </c>
      <c r="AF150" s="308"/>
      <c r="AG150" s="302"/>
      <c r="AH150" s="302"/>
      <c r="AI150" s="302">
        <f t="shared" si="281"/>
        <v>0</v>
      </c>
      <c r="AJ150" s="308"/>
      <c r="AK150" s="302"/>
      <c r="AL150" s="302">
        <f t="shared" si="282"/>
        <v>0</v>
      </c>
      <c r="AM150" s="308"/>
      <c r="AN150" s="302"/>
      <c r="AO150" s="302">
        <f t="shared" si="283"/>
        <v>0</v>
      </c>
      <c r="AP150" s="308"/>
      <c r="AQ150" s="302"/>
      <c r="AR150" s="302">
        <f t="shared" si="284"/>
        <v>0</v>
      </c>
      <c r="AS150" s="308"/>
      <c r="AT150" s="302"/>
      <c r="AU150" s="302">
        <f t="shared" si="285"/>
        <v>0</v>
      </c>
      <c r="AV150" s="309">
        <f t="shared" si="286"/>
        <v>0</v>
      </c>
      <c r="AW150" s="308"/>
      <c r="AX150" s="302"/>
      <c r="AY150" s="302"/>
      <c r="AZ150" s="302"/>
      <c r="BA150" s="302"/>
      <c r="BB150" s="302">
        <f t="shared" si="287"/>
        <v>0</v>
      </c>
      <c r="BC150" s="308"/>
      <c r="BD150" s="302">
        <v>6</v>
      </c>
      <c r="BE150" s="302"/>
      <c r="BF150" s="310">
        <f t="shared" si="288"/>
        <v>6</v>
      </c>
      <c r="BG150" s="308"/>
      <c r="BH150" s="302"/>
      <c r="BI150" s="302"/>
      <c r="BJ150" s="310">
        <f t="shared" si="289"/>
        <v>0</v>
      </c>
      <c r="BK150" s="308"/>
      <c r="BL150" s="302"/>
      <c r="BM150" s="302"/>
      <c r="BN150" s="310">
        <f t="shared" si="290"/>
        <v>0</v>
      </c>
      <c r="BO150" s="308"/>
      <c r="BP150" s="302"/>
      <c r="BQ150" s="302"/>
      <c r="BR150" s="310">
        <f t="shared" si="291"/>
        <v>0</v>
      </c>
      <c r="BS150" s="308"/>
      <c r="BT150" s="302"/>
      <c r="BU150" s="302"/>
      <c r="BV150" s="302"/>
      <c r="BW150" s="302"/>
      <c r="BX150" s="302">
        <f t="shared" si="292"/>
        <v>0</v>
      </c>
      <c r="BY150" s="311" t="str">
        <f t="shared" si="293"/>
        <v>دور ثانى فى</v>
      </c>
      <c r="BZ150" s="312" t="str">
        <f t="shared" si="294"/>
        <v xml:space="preserve">  عربى  لغة أولى   لغة ثانية  جبر   تفاضل تاريخعلم نفس  جغرافيا   فلسفة   مجموع كلى   حاسب آلى   دين   وطنية  تربية رياضية نشاط مهنية </v>
      </c>
      <c r="CA150" s="313"/>
      <c r="CB150" s="314" t="str">
        <f t="shared" si="295"/>
        <v xml:space="preserve">  عربى </v>
      </c>
      <c r="CC150" s="314" t="str">
        <f t="shared" si="296"/>
        <v xml:space="preserve"> لغة أولى </v>
      </c>
      <c r="CD150" s="314" t="str">
        <f t="shared" si="338"/>
        <v xml:space="preserve">  لغة ثانية </v>
      </c>
      <c r="CE150" s="314" t="str">
        <f t="shared" si="339"/>
        <v xml:space="preserve"> جبر </v>
      </c>
      <c r="CF150" s="314" t="str">
        <f t="shared" si="340"/>
        <v xml:space="preserve">  تفاضل </v>
      </c>
      <c r="CG150" s="22" t="str">
        <f t="shared" si="343"/>
        <v>تاريخ</v>
      </c>
      <c r="CH150" s="314" t="str">
        <f t="shared" si="297"/>
        <v xml:space="preserve">علم نفس </v>
      </c>
      <c r="CI150" s="314" t="str">
        <f t="shared" si="298"/>
        <v xml:space="preserve"> جغرافيا </v>
      </c>
      <c r="CJ150" s="314" t="str">
        <f t="shared" si="299"/>
        <v xml:space="preserve">  فلسفة </v>
      </c>
      <c r="CK150" s="314" t="str">
        <f t="shared" si="300"/>
        <v xml:space="preserve">  مجموع كلى </v>
      </c>
      <c r="CL150" s="314" t="str">
        <f t="shared" si="301"/>
        <v xml:space="preserve">  حاسب آلى </v>
      </c>
      <c r="CM150" s="314" t="str">
        <f t="shared" si="302"/>
        <v xml:space="preserve">  دين </v>
      </c>
      <c r="CN150" s="314" t="str">
        <f t="shared" si="303"/>
        <v xml:space="preserve">  وطنية </v>
      </c>
      <c r="CO150" s="314" t="str">
        <f t="shared" si="304"/>
        <v xml:space="preserve"> تربية رياضية </v>
      </c>
      <c r="CP150" s="314" t="str">
        <f t="shared" si="305"/>
        <v xml:space="preserve">نشاط </v>
      </c>
      <c r="CQ150" s="314" t="str">
        <f t="shared" si="306"/>
        <v xml:space="preserve">مهنية </v>
      </c>
      <c r="CR150" s="314">
        <f t="shared" si="307"/>
        <v>1</v>
      </c>
      <c r="CS150" s="314">
        <f t="shared" si="308"/>
        <v>1</v>
      </c>
      <c r="CT150" s="314">
        <f t="shared" si="309"/>
        <v>1</v>
      </c>
      <c r="CU150" s="314">
        <f t="shared" si="310"/>
        <v>1</v>
      </c>
      <c r="CV150" s="314">
        <f t="shared" si="311"/>
        <v>1</v>
      </c>
      <c r="CW150" s="314">
        <f t="shared" si="312"/>
        <v>1</v>
      </c>
      <c r="CX150" s="314">
        <f t="shared" si="313"/>
        <v>1</v>
      </c>
      <c r="CY150" s="314">
        <f t="shared" si="314"/>
        <v>1</v>
      </c>
      <c r="CZ150" s="314">
        <f t="shared" si="315"/>
        <v>1</v>
      </c>
      <c r="DA150" s="314">
        <f t="shared" si="316"/>
        <v>1</v>
      </c>
      <c r="DB150" s="314">
        <f t="shared" si="317"/>
        <v>1</v>
      </c>
      <c r="DC150" s="314">
        <f t="shared" si="318"/>
        <v>1</v>
      </c>
      <c r="DD150" s="314">
        <f t="shared" si="319"/>
        <v>1</v>
      </c>
      <c r="DE150" s="314">
        <f t="shared" si="320"/>
        <v>1</v>
      </c>
      <c r="DF150" s="314">
        <f t="shared" si="321"/>
        <v>1</v>
      </c>
      <c r="DG150" s="314">
        <f t="shared" si="322"/>
        <v>1</v>
      </c>
      <c r="DH150" s="314">
        <f t="shared" si="323"/>
        <v>16</v>
      </c>
      <c r="DI150" s="314">
        <f t="shared" si="324"/>
        <v>0</v>
      </c>
      <c r="DJ150" s="314">
        <f t="shared" si="325"/>
        <v>0</v>
      </c>
      <c r="DK150" s="315">
        <f t="shared" si="326"/>
        <v>1</v>
      </c>
      <c r="DL150" s="315">
        <f t="shared" si="327"/>
        <v>1</v>
      </c>
      <c r="DM150" s="316">
        <f t="shared" si="328"/>
        <v>2</v>
      </c>
      <c r="DN150" s="315" t="str">
        <f t="shared" si="329"/>
        <v>دور ثانى فى</v>
      </c>
      <c r="DO150" s="315" t="str">
        <f t="shared" si="330"/>
        <v xml:space="preserve">تاريخعلم نفس </v>
      </c>
      <c r="DP150" s="317">
        <f t="shared" si="331"/>
        <v>0</v>
      </c>
      <c r="DQ150" s="315">
        <f t="shared" si="332"/>
        <v>1</v>
      </c>
      <c r="DR150" s="315">
        <f t="shared" si="333"/>
        <v>1</v>
      </c>
      <c r="DS150" s="316">
        <f t="shared" si="334"/>
        <v>2</v>
      </c>
      <c r="DT150" s="315" t="str">
        <f t="shared" si="335"/>
        <v>دور ثانى فى</v>
      </c>
      <c r="DU150" s="315" t="str">
        <f t="shared" si="336"/>
        <v xml:space="preserve"> جغرافيا   فلسفة </v>
      </c>
      <c r="DV150" s="318">
        <f t="shared" si="337"/>
        <v>0</v>
      </c>
    </row>
    <row r="151" spans="1:126" ht="21" thickTop="1" thickBot="1">
      <c r="A151" s="129"/>
      <c r="B151" s="100"/>
      <c r="C151" s="100"/>
      <c r="D151" s="100"/>
      <c r="E151" s="138"/>
      <c r="F151" s="141" t="s">
        <v>71</v>
      </c>
      <c r="G151" s="142" t="s">
        <v>70</v>
      </c>
      <c r="H151" s="142" t="s">
        <v>75</v>
      </c>
      <c r="I151" s="143" t="s">
        <v>72</v>
      </c>
      <c r="J151" s="139"/>
      <c r="K151" s="97" t="str">
        <f t="shared" si="275"/>
        <v/>
      </c>
      <c r="L151" s="13" t="str">
        <f t="shared" si="276"/>
        <v/>
      </c>
      <c r="M151" s="13" t="str">
        <f t="shared" si="277"/>
        <v/>
      </c>
      <c r="N151" s="97"/>
      <c r="O151" s="102"/>
      <c r="P151" s="103"/>
      <c r="Q151" s="103"/>
      <c r="R151" s="103"/>
      <c r="S151" s="104">
        <f t="shared" si="278"/>
        <v>0</v>
      </c>
      <c r="T151" s="105"/>
      <c r="U151" s="103"/>
      <c r="V151" s="103"/>
      <c r="W151" s="104">
        <f t="shared" si="279"/>
        <v>0</v>
      </c>
      <c r="X151" s="105"/>
      <c r="Y151" s="103"/>
      <c r="Z151" s="103"/>
      <c r="AA151" s="104">
        <f t="shared" si="342"/>
        <v>0</v>
      </c>
      <c r="AB151" s="106"/>
      <c r="AC151" s="97"/>
      <c r="AD151" s="97"/>
      <c r="AE151" s="97">
        <f t="shared" si="280"/>
        <v>0</v>
      </c>
      <c r="AF151" s="106"/>
      <c r="AG151" s="97"/>
      <c r="AH151" s="97"/>
      <c r="AI151" s="97">
        <f t="shared" si="281"/>
        <v>0</v>
      </c>
      <c r="AJ151" s="106"/>
      <c r="AK151" s="97"/>
      <c r="AL151" s="97">
        <f t="shared" si="282"/>
        <v>0</v>
      </c>
      <c r="AM151" s="106"/>
      <c r="AN151" s="97"/>
      <c r="AO151" s="97">
        <f t="shared" si="283"/>
        <v>0</v>
      </c>
      <c r="AP151" s="106"/>
      <c r="AQ151" s="97"/>
      <c r="AR151" s="97">
        <f t="shared" si="284"/>
        <v>0</v>
      </c>
      <c r="AS151" s="106"/>
      <c r="AT151" s="97"/>
      <c r="AU151" s="97">
        <f t="shared" si="285"/>
        <v>0</v>
      </c>
      <c r="AV151" s="107">
        <f t="shared" si="286"/>
        <v>0</v>
      </c>
      <c r="AW151" s="106"/>
      <c r="AX151" s="97"/>
      <c r="AY151" s="97"/>
      <c r="AZ151" s="97"/>
      <c r="BA151" s="97"/>
      <c r="BB151" s="97">
        <f t="shared" si="287"/>
        <v>0</v>
      </c>
      <c r="BC151" s="106"/>
      <c r="BD151" s="97">
        <v>6</v>
      </c>
      <c r="BE151" s="97"/>
      <c r="BF151" s="108">
        <f t="shared" si="288"/>
        <v>6</v>
      </c>
      <c r="BG151" s="106"/>
      <c r="BH151" s="97"/>
      <c r="BI151" s="97"/>
      <c r="BJ151" s="108">
        <f t="shared" si="289"/>
        <v>0</v>
      </c>
      <c r="BK151" s="106"/>
      <c r="BL151" s="97"/>
      <c r="BM151" s="97"/>
      <c r="BN151" s="108">
        <f t="shared" si="290"/>
        <v>0</v>
      </c>
      <c r="BO151" s="106"/>
      <c r="BP151" s="97"/>
      <c r="BQ151" s="97"/>
      <c r="BR151" s="108">
        <f t="shared" si="291"/>
        <v>0</v>
      </c>
      <c r="BS151" s="106"/>
      <c r="BT151" s="97"/>
      <c r="BU151" s="97"/>
      <c r="BV151" s="97"/>
      <c r="BW151" s="97"/>
      <c r="BX151" s="97">
        <f t="shared" si="292"/>
        <v>0</v>
      </c>
      <c r="BY151" s="27" t="str">
        <f t="shared" si="293"/>
        <v>دور ثانى فى</v>
      </c>
      <c r="BZ151" s="29" t="str">
        <f t="shared" si="294"/>
        <v xml:space="preserve">  عربى  لغة أولى   لغة ثانية  جبر   تفاضل تاريخعلم نفس  جغرافيا   فلسفة   مجموع كلى   حاسب آلى   دين   وطنية  تربية رياضية نشاط مهنية </v>
      </c>
      <c r="CB151" s="22" t="str">
        <f t="shared" si="295"/>
        <v xml:space="preserve">  عربى </v>
      </c>
      <c r="CC151" s="22" t="str">
        <f t="shared" si="296"/>
        <v xml:space="preserve"> لغة أولى </v>
      </c>
      <c r="CD151" s="22" t="str">
        <f t="shared" si="338"/>
        <v xml:space="preserve">  لغة ثانية </v>
      </c>
      <c r="CE151" s="22" t="str">
        <f t="shared" si="339"/>
        <v xml:space="preserve"> جبر </v>
      </c>
      <c r="CF151" s="22" t="str">
        <f t="shared" si="340"/>
        <v xml:space="preserve">  تفاضل </v>
      </c>
      <c r="CG151" s="22" t="str">
        <f t="shared" si="343"/>
        <v>تاريخ</v>
      </c>
      <c r="CH151" s="22" t="str">
        <f t="shared" si="297"/>
        <v xml:space="preserve">علم نفس </v>
      </c>
      <c r="CI151" s="22" t="str">
        <f t="shared" si="298"/>
        <v xml:space="preserve"> جغرافيا </v>
      </c>
      <c r="CJ151" s="22" t="str">
        <f t="shared" si="299"/>
        <v xml:space="preserve">  فلسفة </v>
      </c>
      <c r="CK151" s="22" t="str">
        <f t="shared" si="300"/>
        <v xml:space="preserve">  مجموع كلى </v>
      </c>
      <c r="CL151" s="22" t="str">
        <f t="shared" si="301"/>
        <v xml:space="preserve">  حاسب آلى </v>
      </c>
      <c r="CM151" s="22" t="str">
        <f t="shared" si="302"/>
        <v xml:space="preserve">  دين </v>
      </c>
      <c r="CN151" s="22" t="str">
        <f t="shared" si="303"/>
        <v xml:space="preserve">  وطنية </v>
      </c>
      <c r="CO151" s="22" t="str">
        <f t="shared" si="304"/>
        <v xml:space="preserve"> تربية رياضية </v>
      </c>
      <c r="CP151" s="22" t="str">
        <f t="shared" si="305"/>
        <v xml:space="preserve">نشاط </v>
      </c>
      <c r="CQ151" s="22" t="str">
        <f t="shared" si="306"/>
        <v xml:space="preserve">مهنية </v>
      </c>
      <c r="CR151" s="22">
        <f t="shared" si="307"/>
        <v>1</v>
      </c>
      <c r="CS151" s="22">
        <f t="shared" si="308"/>
        <v>1</v>
      </c>
      <c r="CT151" s="22">
        <f t="shared" si="309"/>
        <v>1</v>
      </c>
      <c r="CU151" s="22">
        <f t="shared" si="310"/>
        <v>1</v>
      </c>
      <c r="CV151" s="22">
        <f t="shared" si="311"/>
        <v>1</v>
      </c>
      <c r="CW151" s="22">
        <f t="shared" si="312"/>
        <v>1</v>
      </c>
      <c r="CX151" s="22">
        <f t="shared" si="313"/>
        <v>1</v>
      </c>
      <c r="CY151" s="22">
        <f t="shared" si="314"/>
        <v>1</v>
      </c>
      <c r="CZ151" s="22">
        <f t="shared" si="315"/>
        <v>1</v>
      </c>
      <c r="DA151" s="22">
        <f t="shared" si="316"/>
        <v>1</v>
      </c>
      <c r="DB151" s="22">
        <f t="shared" si="317"/>
        <v>1</v>
      </c>
      <c r="DC151" s="22">
        <f t="shared" si="318"/>
        <v>1</v>
      </c>
      <c r="DD151" s="22">
        <f t="shared" si="319"/>
        <v>1</v>
      </c>
      <c r="DE151" s="22">
        <f t="shared" si="320"/>
        <v>1</v>
      </c>
      <c r="DF151" s="22">
        <f t="shared" si="321"/>
        <v>1</v>
      </c>
      <c r="DG151" s="22">
        <f t="shared" si="322"/>
        <v>1</v>
      </c>
      <c r="DH151" s="22">
        <f t="shared" si="323"/>
        <v>16</v>
      </c>
      <c r="DI151" s="22">
        <f t="shared" si="324"/>
        <v>0</v>
      </c>
      <c r="DJ151" s="22">
        <f t="shared" si="325"/>
        <v>0</v>
      </c>
      <c r="DK151" s="23">
        <f t="shared" si="326"/>
        <v>1</v>
      </c>
      <c r="DL151" s="23">
        <f t="shared" si="327"/>
        <v>1</v>
      </c>
      <c r="DM151" s="24">
        <f t="shared" si="328"/>
        <v>2</v>
      </c>
      <c r="DN151" s="25" t="str">
        <f t="shared" si="329"/>
        <v>دور ثانى فى</v>
      </c>
      <c r="DO151" s="25" t="str">
        <f t="shared" si="330"/>
        <v xml:space="preserve">تاريخعلم نفس </v>
      </c>
      <c r="DP151" s="125">
        <f t="shared" si="331"/>
        <v>0</v>
      </c>
      <c r="DQ151" s="23">
        <f t="shared" si="332"/>
        <v>1</v>
      </c>
      <c r="DR151" s="23">
        <f t="shared" si="333"/>
        <v>1</v>
      </c>
      <c r="DS151" s="24">
        <f t="shared" si="334"/>
        <v>2</v>
      </c>
      <c r="DT151" s="25" t="str">
        <f t="shared" si="335"/>
        <v>دور ثانى فى</v>
      </c>
      <c r="DU151" s="25" t="str">
        <f t="shared" si="336"/>
        <v xml:space="preserve"> جغرافيا   فلسفة </v>
      </c>
      <c r="DV151" s="127">
        <f t="shared" si="337"/>
        <v>0</v>
      </c>
    </row>
    <row r="152" spans="1:126" ht="21" thickTop="1" thickBot="1">
      <c r="A152" s="129"/>
      <c r="B152" s="100"/>
      <c r="C152" s="100"/>
      <c r="D152" s="100"/>
      <c r="E152" s="138"/>
      <c r="F152" s="144">
        <f>COUNTIF(G14:G148,"*فرنسى*")</f>
        <v>23</v>
      </c>
      <c r="G152" s="145">
        <f>COUNTIF(G14:G148,"*المانى*")</f>
        <v>2</v>
      </c>
      <c r="H152" s="145">
        <f>COUNTIF(G14:G148,"*ايطالى*")</f>
        <v>90</v>
      </c>
      <c r="I152" s="146">
        <f>COUNTIF(G14:G148,"*معاف*")</f>
        <v>20</v>
      </c>
      <c r="J152" s="139"/>
      <c r="K152" s="97" t="str">
        <f t="shared" si="275"/>
        <v/>
      </c>
      <c r="L152" s="13" t="str">
        <f t="shared" si="276"/>
        <v/>
      </c>
      <c r="M152" s="13" t="str">
        <f t="shared" si="277"/>
        <v/>
      </c>
      <c r="N152" s="97"/>
      <c r="O152" s="102"/>
      <c r="P152" s="103"/>
      <c r="Q152" s="103"/>
      <c r="R152" s="103"/>
      <c r="S152" s="104">
        <f t="shared" si="278"/>
        <v>0</v>
      </c>
      <c r="T152" s="105"/>
      <c r="U152" s="103"/>
      <c r="V152" s="103"/>
      <c r="W152" s="104">
        <f t="shared" si="279"/>
        <v>0</v>
      </c>
      <c r="X152" s="105"/>
      <c r="Y152" s="103"/>
      <c r="Z152" s="103"/>
      <c r="AA152" s="104">
        <f t="shared" si="342"/>
        <v>0</v>
      </c>
      <c r="AB152" s="106"/>
      <c r="AC152" s="97"/>
      <c r="AD152" s="97"/>
      <c r="AE152" s="97">
        <f t="shared" si="280"/>
        <v>0</v>
      </c>
      <c r="AF152" s="106"/>
      <c r="AG152" s="97"/>
      <c r="AH152" s="97"/>
      <c r="AI152" s="97">
        <f t="shared" si="281"/>
        <v>0</v>
      </c>
      <c r="AJ152" s="106"/>
      <c r="AK152" s="97"/>
      <c r="AL152" s="97">
        <f t="shared" si="282"/>
        <v>0</v>
      </c>
      <c r="AM152" s="106"/>
      <c r="AN152" s="97"/>
      <c r="AO152" s="97">
        <f t="shared" si="283"/>
        <v>0</v>
      </c>
      <c r="AP152" s="106"/>
      <c r="AQ152" s="97"/>
      <c r="AR152" s="97">
        <f t="shared" si="284"/>
        <v>0</v>
      </c>
      <c r="AS152" s="106"/>
      <c r="AT152" s="97"/>
      <c r="AU152" s="97">
        <f t="shared" si="285"/>
        <v>0</v>
      </c>
      <c r="AV152" s="107">
        <f t="shared" si="286"/>
        <v>0</v>
      </c>
      <c r="AW152" s="106"/>
      <c r="AX152" s="97"/>
      <c r="AY152" s="97"/>
      <c r="AZ152" s="97"/>
      <c r="BA152" s="97"/>
      <c r="BB152" s="97">
        <f t="shared" si="287"/>
        <v>0</v>
      </c>
      <c r="BC152" s="106"/>
      <c r="BD152" s="97">
        <v>5.5</v>
      </c>
      <c r="BE152" s="97"/>
      <c r="BF152" s="108">
        <f t="shared" si="288"/>
        <v>5.5</v>
      </c>
      <c r="BG152" s="106"/>
      <c r="BH152" s="97"/>
      <c r="BI152" s="97"/>
      <c r="BJ152" s="108">
        <f t="shared" si="289"/>
        <v>0</v>
      </c>
      <c r="BK152" s="106"/>
      <c r="BL152" s="97"/>
      <c r="BM152" s="97"/>
      <c r="BN152" s="108">
        <f t="shared" si="290"/>
        <v>0</v>
      </c>
      <c r="BO152" s="106"/>
      <c r="BP152" s="97"/>
      <c r="BQ152" s="97"/>
      <c r="BR152" s="108">
        <f t="shared" si="291"/>
        <v>0</v>
      </c>
      <c r="BS152" s="106"/>
      <c r="BT152" s="97"/>
      <c r="BU152" s="97"/>
      <c r="BV152" s="97"/>
      <c r="BW152" s="97"/>
      <c r="BX152" s="97">
        <f t="shared" si="292"/>
        <v>0</v>
      </c>
      <c r="BY152" s="27" t="str">
        <f t="shared" si="293"/>
        <v>دور ثانى فى</v>
      </c>
      <c r="BZ152" s="29" t="str">
        <f t="shared" si="294"/>
        <v xml:space="preserve">  عربى  لغة أولى   لغة ثانية  جبر   تفاضل تاريخعلم نفس  جغرافيا   فلسفة   مجموع كلى   حاسب آلى   دين   وطنية  تربية رياضية نشاط مهنية </v>
      </c>
      <c r="CB152" s="22" t="str">
        <f t="shared" si="295"/>
        <v xml:space="preserve">  عربى </v>
      </c>
      <c r="CC152" s="22" t="str">
        <f t="shared" si="296"/>
        <v xml:space="preserve"> لغة أولى </v>
      </c>
      <c r="CD152" s="22" t="str">
        <f t="shared" si="338"/>
        <v xml:space="preserve">  لغة ثانية </v>
      </c>
      <c r="CE152" s="22" t="str">
        <f t="shared" si="339"/>
        <v xml:space="preserve"> جبر </v>
      </c>
      <c r="CF152" s="22" t="str">
        <f t="shared" si="340"/>
        <v xml:space="preserve">  تفاضل </v>
      </c>
      <c r="CG152" s="22" t="str">
        <f t="shared" si="343"/>
        <v>تاريخ</v>
      </c>
      <c r="CH152" s="22" t="str">
        <f t="shared" si="297"/>
        <v xml:space="preserve">علم نفس </v>
      </c>
      <c r="CI152" s="22" t="str">
        <f t="shared" si="298"/>
        <v xml:space="preserve"> جغرافيا </v>
      </c>
      <c r="CJ152" s="22" t="str">
        <f t="shared" si="299"/>
        <v xml:space="preserve">  فلسفة </v>
      </c>
      <c r="CK152" s="22" t="str">
        <f t="shared" si="300"/>
        <v xml:space="preserve">  مجموع كلى </v>
      </c>
      <c r="CL152" s="22" t="str">
        <f t="shared" si="301"/>
        <v xml:space="preserve">  حاسب آلى </v>
      </c>
      <c r="CM152" s="22" t="str">
        <f t="shared" si="302"/>
        <v xml:space="preserve">  دين </v>
      </c>
      <c r="CN152" s="22" t="str">
        <f t="shared" si="303"/>
        <v xml:space="preserve">  وطنية </v>
      </c>
      <c r="CO152" s="22" t="str">
        <f t="shared" si="304"/>
        <v xml:space="preserve"> تربية رياضية </v>
      </c>
      <c r="CP152" s="22" t="str">
        <f t="shared" si="305"/>
        <v xml:space="preserve">نشاط </v>
      </c>
      <c r="CQ152" s="22" t="str">
        <f t="shared" si="306"/>
        <v xml:space="preserve">مهنية </v>
      </c>
      <c r="CR152" s="22">
        <f t="shared" si="307"/>
        <v>1</v>
      </c>
      <c r="CS152" s="22">
        <f t="shared" si="308"/>
        <v>1</v>
      </c>
      <c r="CT152" s="22">
        <f t="shared" si="309"/>
        <v>1</v>
      </c>
      <c r="CU152" s="22">
        <f t="shared" si="310"/>
        <v>1</v>
      </c>
      <c r="CV152" s="22">
        <f t="shared" si="311"/>
        <v>1</v>
      </c>
      <c r="CW152" s="22">
        <f t="shared" si="312"/>
        <v>1</v>
      </c>
      <c r="CX152" s="22">
        <f t="shared" si="313"/>
        <v>1</v>
      </c>
      <c r="CY152" s="22">
        <f t="shared" si="314"/>
        <v>1</v>
      </c>
      <c r="CZ152" s="22">
        <f t="shared" si="315"/>
        <v>1</v>
      </c>
      <c r="DA152" s="22">
        <f t="shared" si="316"/>
        <v>1</v>
      </c>
      <c r="DB152" s="22">
        <f t="shared" si="317"/>
        <v>1</v>
      </c>
      <c r="DC152" s="22">
        <f t="shared" si="318"/>
        <v>1</v>
      </c>
      <c r="DD152" s="22">
        <f t="shared" si="319"/>
        <v>1</v>
      </c>
      <c r="DE152" s="22">
        <f t="shared" si="320"/>
        <v>1</v>
      </c>
      <c r="DF152" s="22">
        <f t="shared" si="321"/>
        <v>1</v>
      </c>
      <c r="DG152" s="22">
        <f t="shared" si="322"/>
        <v>1</v>
      </c>
      <c r="DH152" s="22">
        <f t="shared" si="323"/>
        <v>16</v>
      </c>
      <c r="DI152" s="22">
        <f t="shared" si="324"/>
        <v>0</v>
      </c>
      <c r="DJ152" s="22">
        <f t="shared" si="325"/>
        <v>0</v>
      </c>
      <c r="DK152" s="23">
        <f t="shared" si="326"/>
        <v>1</v>
      </c>
      <c r="DL152" s="23">
        <f t="shared" si="327"/>
        <v>1</v>
      </c>
      <c r="DM152" s="24">
        <f t="shared" si="328"/>
        <v>2</v>
      </c>
      <c r="DN152" s="25" t="str">
        <f t="shared" si="329"/>
        <v>دور ثانى فى</v>
      </c>
      <c r="DO152" s="25" t="str">
        <f t="shared" si="330"/>
        <v xml:space="preserve">تاريخعلم نفس </v>
      </c>
      <c r="DP152" s="125">
        <f t="shared" si="331"/>
        <v>0</v>
      </c>
      <c r="DQ152" s="23">
        <f t="shared" si="332"/>
        <v>1</v>
      </c>
      <c r="DR152" s="23">
        <f t="shared" si="333"/>
        <v>1</v>
      </c>
      <c r="DS152" s="24">
        <f t="shared" si="334"/>
        <v>2</v>
      </c>
      <c r="DT152" s="25" t="str">
        <f t="shared" si="335"/>
        <v>دور ثانى فى</v>
      </c>
      <c r="DU152" s="25" t="str">
        <f t="shared" si="336"/>
        <v xml:space="preserve"> جغرافيا   فلسفة </v>
      </c>
      <c r="DV152" s="127">
        <f t="shared" si="337"/>
        <v>0</v>
      </c>
    </row>
    <row r="153" spans="1:126" ht="21" thickTop="1" thickBot="1">
      <c r="A153" s="129"/>
      <c r="B153" s="100"/>
      <c r="C153" s="100"/>
      <c r="D153" s="100"/>
      <c r="E153" s="100"/>
      <c r="F153" s="147"/>
      <c r="G153" s="147"/>
      <c r="H153" s="140"/>
      <c r="I153" s="140"/>
      <c r="J153" s="135"/>
      <c r="K153" s="97" t="str">
        <f t="shared" si="275"/>
        <v/>
      </c>
      <c r="L153" s="13" t="str">
        <f t="shared" si="276"/>
        <v/>
      </c>
      <c r="M153" s="13" t="str">
        <f t="shared" si="277"/>
        <v/>
      </c>
      <c r="N153" s="97"/>
      <c r="O153" s="102"/>
      <c r="P153" s="103"/>
      <c r="Q153" s="103"/>
      <c r="R153" s="103"/>
      <c r="S153" s="104">
        <f t="shared" si="278"/>
        <v>0</v>
      </c>
      <c r="T153" s="105"/>
      <c r="U153" s="103"/>
      <c r="V153" s="103"/>
      <c r="W153" s="104">
        <f t="shared" si="279"/>
        <v>0</v>
      </c>
      <c r="X153" s="105"/>
      <c r="Y153" s="103"/>
      <c r="Z153" s="103"/>
      <c r="AA153" s="104">
        <f t="shared" si="342"/>
        <v>0</v>
      </c>
      <c r="AB153" s="106"/>
      <c r="AC153" s="97"/>
      <c r="AD153" s="97"/>
      <c r="AE153" s="97">
        <f t="shared" si="280"/>
        <v>0</v>
      </c>
      <c r="AF153" s="106"/>
      <c r="AG153" s="97"/>
      <c r="AH153" s="97"/>
      <c r="AI153" s="97">
        <f t="shared" si="281"/>
        <v>0</v>
      </c>
      <c r="AJ153" s="106"/>
      <c r="AK153" s="97"/>
      <c r="AL153" s="97">
        <f t="shared" si="282"/>
        <v>0</v>
      </c>
      <c r="AM153" s="106"/>
      <c r="AN153" s="97"/>
      <c r="AO153" s="97">
        <f t="shared" si="283"/>
        <v>0</v>
      </c>
      <c r="AP153" s="106"/>
      <c r="AQ153" s="97"/>
      <c r="AR153" s="97">
        <f t="shared" si="284"/>
        <v>0</v>
      </c>
      <c r="AS153" s="106"/>
      <c r="AT153" s="97"/>
      <c r="AU153" s="97">
        <f t="shared" si="285"/>
        <v>0</v>
      </c>
      <c r="AV153" s="107">
        <f t="shared" si="286"/>
        <v>0</v>
      </c>
      <c r="AW153" s="106"/>
      <c r="AX153" s="97"/>
      <c r="AY153" s="97"/>
      <c r="AZ153" s="97"/>
      <c r="BA153" s="97"/>
      <c r="BB153" s="97">
        <f t="shared" si="287"/>
        <v>0</v>
      </c>
      <c r="BC153" s="106"/>
      <c r="BD153" s="97">
        <v>6</v>
      </c>
      <c r="BE153" s="97"/>
      <c r="BF153" s="108">
        <f t="shared" si="288"/>
        <v>6</v>
      </c>
      <c r="BG153" s="106"/>
      <c r="BH153" s="97"/>
      <c r="BI153" s="97"/>
      <c r="BJ153" s="108">
        <f t="shared" si="289"/>
        <v>0</v>
      </c>
      <c r="BK153" s="106"/>
      <c r="BL153" s="97"/>
      <c r="BM153" s="97"/>
      <c r="BN153" s="108">
        <f t="shared" si="290"/>
        <v>0</v>
      </c>
      <c r="BO153" s="106"/>
      <c r="BP153" s="97"/>
      <c r="BQ153" s="97"/>
      <c r="BR153" s="108">
        <f t="shared" si="291"/>
        <v>0</v>
      </c>
      <c r="BS153" s="106"/>
      <c r="BT153" s="97"/>
      <c r="BU153" s="97"/>
      <c r="BV153" s="97"/>
      <c r="BW153" s="97"/>
      <c r="BX153" s="97">
        <f t="shared" si="292"/>
        <v>0</v>
      </c>
      <c r="BY153" s="27" t="str">
        <f t="shared" si="293"/>
        <v>دور ثانى فى</v>
      </c>
      <c r="BZ153" s="29" t="str">
        <f t="shared" si="294"/>
        <v xml:space="preserve">  عربى  لغة أولى   لغة ثانية  جبر   تفاضل تاريخعلم نفس  جغرافيا   فلسفة   مجموع كلى   حاسب آلى   دين   وطنية  تربية رياضية نشاط مهنية </v>
      </c>
      <c r="CB153" s="22" t="str">
        <f t="shared" si="295"/>
        <v xml:space="preserve">  عربى </v>
      </c>
      <c r="CC153" s="22" t="str">
        <f t="shared" si="296"/>
        <v xml:space="preserve"> لغة أولى </v>
      </c>
      <c r="CD153" s="22" t="str">
        <f t="shared" si="338"/>
        <v xml:space="preserve">  لغة ثانية </v>
      </c>
      <c r="CE153" s="22" t="str">
        <f t="shared" si="339"/>
        <v xml:space="preserve"> جبر </v>
      </c>
      <c r="CF153" s="22" t="str">
        <f t="shared" si="340"/>
        <v xml:space="preserve">  تفاضل </v>
      </c>
      <c r="CG153" s="22" t="str">
        <f t="shared" si="343"/>
        <v>تاريخ</v>
      </c>
      <c r="CH153" s="22" t="str">
        <f t="shared" si="297"/>
        <v xml:space="preserve">علم نفس </v>
      </c>
      <c r="CI153" s="22" t="str">
        <f t="shared" si="298"/>
        <v xml:space="preserve"> جغرافيا </v>
      </c>
      <c r="CJ153" s="22" t="str">
        <f t="shared" si="299"/>
        <v xml:space="preserve">  فلسفة </v>
      </c>
      <c r="CK153" s="22" t="str">
        <f t="shared" si="300"/>
        <v xml:space="preserve">  مجموع كلى </v>
      </c>
      <c r="CL153" s="22" t="str">
        <f t="shared" si="301"/>
        <v xml:space="preserve">  حاسب آلى </v>
      </c>
      <c r="CM153" s="22" t="str">
        <f t="shared" si="302"/>
        <v xml:space="preserve">  دين </v>
      </c>
      <c r="CN153" s="22" t="str">
        <f t="shared" si="303"/>
        <v xml:space="preserve">  وطنية </v>
      </c>
      <c r="CO153" s="22" t="str">
        <f t="shared" si="304"/>
        <v xml:space="preserve"> تربية رياضية </v>
      </c>
      <c r="CP153" s="22" t="str">
        <f t="shared" si="305"/>
        <v xml:space="preserve">نشاط </v>
      </c>
      <c r="CQ153" s="22" t="str">
        <f t="shared" si="306"/>
        <v xml:space="preserve">مهنية </v>
      </c>
      <c r="CR153" s="22">
        <f t="shared" si="307"/>
        <v>1</v>
      </c>
      <c r="CS153" s="22">
        <f t="shared" si="308"/>
        <v>1</v>
      </c>
      <c r="CT153" s="22">
        <f t="shared" si="309"/>
        <v>1</v>
      </c>
      <c r="CU153" s="22">
        <f t="shared" si="310"/>
        <v>1</v>
      </c>
      <c r="CV153" s="22">
        <f t="shared" si="311"/>
        <v>1</v>
      </c>
      <c r="CW153" s="22">
        <f t="shared" si="312"/>
        <v>1</v>
      </c>
      <c r="CX153" s="22">
        <f t="shared" si="313"/>
        <v>1</v>
      </c>
      <c r="CY153" s="22">
        <f t="shared" si="314"/>
        <v>1</v>
      </c>
      <c r="CZ153" s="22">
        <f t="shared" si="315"/>
        <v>1</v>
      </c>
      <c r="DA153" s="22">
        <f t="shared" si="316"/>
        <v>1</v>
      </c>
      <c r="DB153" s="22">
        <f t="shared" si="317"/>
        <v>1</v>
      </c>
      <c r="DC153" s="22">
        <f t="shared" si="318"/>
        <v>1</v>
      </c>
      <c r="DD153" s="22">
        <f t="shared" si="319"/>
        <v>1</v>
      </c>
      <c r="DE153" s="22">
        <f t="shared" si="320"/>
        <v>1</v>
      </c>
      <c r="DF153" s="22">
        <f t="shared" si="321"/>
        <v>1</v>
      </c>
      <c r="DG153" s="22">
        <f t="shared" si="322"/>
        <v>1</v>
      </c>
      <c r="DH153" s="22">
        <f t="shared" si="323"/>
        <v>16</v>
      </c>
      <c r="DI153" s="22">
        <f t="shared" si="324"/>
        <v>0</v>
      </c>
      <c r="DJ153" s="22">
        <f t="shared" si="325"/>
        <v>0</v>
      </c>
      <c r="DK153" s="23">
        <f t="shared" si="326"/>
        <v>1</v>
      </c>
      <c r="DL153" s="23">
        <f t="shared" si="327"/>
        <v>1</v>
      </c>
      <c r="DM153" s="24">
        <f t="shared" si="328"/>
        <v>2</v>
      </c>
      <c r="DN153" s="25" t="str">
        <f t="shared" si="329"/>
        <v>دور ثانى فى</v>
      </c>
      <c r="DO153" s="25" t="str">
        <f t="shared" si="330"/>
        <v xml:space="preserve">تاريخعلم نفس </v>
      </c>
      <c r="DP153" s="125">
        <f t="shared" si="331"/>
        <v>0</v>
      </c>
      <c r="DQ153" s="23">
        <f t="shared" si="332"/>
        <v>1</v>
      </c>
      <c r="DR153" s="23">
        <f t="shared" si="333"/>
        <v>1</v>
      </c>
      <c r="DS153" s="24">
        <f t="shared" si="334"/>
        <v>2</v>
      </c>
      <c r="DT153" s="25" t="str">
        <f t="shared" si="335"/>
        <v>دور ثانى فى</v>
      </c>
      <c r="DU153" s="25" t="str">
        <f t="shared" si="336"/>
        <v xml:space="preserve"> جغرافيا   فلسفة </v>
      </c>
      <c r="DV153" s="127">
        <f t="shared" si="337"/>
        <v>0</v>
      </c>
    </row>
    <row r="154" spans="1:126" ht="21" thickTop="1" thickBot="1">
      <c r="A154" s="129"/>
      <c r="B154" s="100"/>
      <c r="C154" s="100"/>
      <c r="D154" s="100"/>
      <c r="E154" s="138"/>
      <c r="F154" s="149" t="s">
        <v>78</v>
      </c>
      <c r="G154" s="150">
        <f>SUM(F152:I152)</f>
        <v>135</v>
      </c>
      <c r="H154" s="148"/>
      <c r="I154" s="100"/>
      <c r="J154" s="135"/>
      <c r="K154" s="97" t="str">
        <f t="shared" si="275"/>
        <v/>
      </c>
      <c r="L154" s="13" t="str">
        <f t="shared" si="276"/>
        <v/>
      </c>
      <c r="M154" s="13" t="str">
        <f t="shared" si="277"/>
        <v/>
      </c>
      <c r="N154" s="97"/>
      <c r="O154" s="102"/>
      <c r="P154" s="103"/>
      <c r="Q154" s="103"/>
      <c r="R154" s="103"/>
      <c r="S154" s="104">
        <f t="shared" si="278"/>
        <v>0</v>
      </c>
      <c r="T154" s="105"/>
      <c r="U154" s="103"/>
      <c r="V154" s="103"/>
      <c r="W154" s="104">
        <f t="shared" si="279"/>
        <v>0</v>
      </c>
      <c r="X154" s="105"/>
      <c r="Y154" s="103"/>
      <c r="Z154" s="103"/>
      <c r="AA154" s="104">
        <f t="shared" si="342"/>
        <v>0</v>
      </c>
      <c r="AB154" s="106"/>
      <c r="AC154" s="97"/>
      <c r="AD154" s="97"/>
      <c r="AE154" s="97">
        <f t="shared" si="280"/>
        <v>0</v>
      </c>
      <c r="AF154" s="106"/>
      <c r="AG154" s="97"/>
      <c r="AH154" s="97"/>
      <c r="AI154" s="97">
        <f t="shared" si="281"/>
        <v>0</v>
      </c>
      <c r="AJ154" s="106"/>
      <c r="AK154" s="97"/>
      <c r="AL154" s="97">
        <f t="shared" si="282"/>
        <v>0</v>
      </c>
      <c r="AM154" s="106"/>
      <c r="AN154" s="97"/>
      <c r="AO154" s="97">
        <f t="shared" si="283"/>
        <v>0</v>
      </c>
      <c r="AP154" s="106"/>
      <c r="AQ154" s="97"/>
      <c r="AR154" s="97">
        <f t="shared" si="284"/>
        <v>0</v>
      </c>
      <c r="AS154" s="106"/>
      <c r="AT154" s="97"/>
      <c r="AU154" s="97">
        <f t="shared" si="285"/>
        <v>0</v>
      </c>
      <c r="AV154" s="107">
        <f t="shared" si="286"/>
        <v>0</v>
      </c>
      <c r="AW154" s="106"/>
      <c r="AX154" s="97"/>
      <c r="AY154" s="97"/>
      <c r="AZ154" s="97"/>
      <c r="BA154" s="97"/>
      <c r="BB154" s="97">
        <f t="shared" si="287"/>
        <v>0</v>
      </c>
      <c r="BC154" s="106"/>
      <c r="BD154" s="97" t="s">
        <v>86</v>
      </c>
      <c r="BE154" s="97"/>
      <c r="BF154" s="108">
        <f t="shared" si="288"/>
        <v>0</v>
      </c>
      <c r="BG154" s="106"/>
      <c r="BH154" s="97"/>
      <c r="BI154" s="97"/>
      <c r="BJ154" s="108">
        <f t="shared" si="289"/>
        <v>0</v>
      </c>
      <c r="BK154" s="106"/>
      <c r="BL154" s="97"/>
      <c r="BM154" s="97"/>
      <c r="BN154" s="108">
        <f t="shared" si="290"/>
        <v>0</v>
      </c>
      <c r="BO154" s="106"/>
      <c r="BP154" s="97"/>
      <c r="BQ154" s="97"/>
      <c r="BR154" s="108">
        <f t="shared" si="291"/>
        <v>0</v>
      </c>
      <c r="BS154" s="106"/>
      <c r="BT154" s="97"/>
      <c r="BU154" s="97"/>
      <c r="BV154" s="97"/>
      <c r="BW154" s="97"/>
      <c r="BX154" s="97">
        <f t="shared" si="292"/>
        <v>0</v>
      </c>
      <c r="BY154" s="27" t="str">
        <f t="shared" si="293"/>
        <v>دور ثانى فى</v>
      </c>
      <c r="BZ154" s="29" t="str">
        <f t="shared" si="294"/>
        <v xml:space="preserve">  عربى  لغة أولى   لغة ثانية  جبر   تفاضل تاريخعلم نفس  جغرافيا   فلسفة   مجموع كلى   حاسب آلى   دين   وطنية  تربية رياضية نشاط مهنية </v>
      </c>
      <c r="CB154" s="22" t="str">
        <f t="shared" si="295"/>
        <v xml:space="preserve">  عربى </v>
      </c>
      <c r="CC154" s="22" t="str">
        <f t="shared" si="296"/>
        <v xml:space="preserve"> لغة أولى </v>
      </c>
      <c r="CD154" s="22" t="str">
        <f t="shared" si="338"/>
        <v xml:space="preserve">  لغة ثانية </v>
      </c>
      <c r="CE154" s="22" t="str">
        <f t="shared" si="339"/>
        <v xml:space="preserve"> جبر </v>
      </c>
      <c r="CF154" s="22" t="str">
        <f t="shared" si="340"/>
        <v xml:space="preserve">  تفاضل </v>
      </c>
      <c r="CG154" s="22" t="str">
        <f t="shared" si="343"/>
        <v>تاريخ</v>
      </c>
      <c r="CH154" s="22" t="str">
        <f t="shared" si="297"/>
        <v xml:space="preserve">علم نفس </v>
      </c>
      <c r="CI154" s="22" t="str">
        <f t="shared" si="298"/>
        <v xml:space="preserve"> جغرافيا </v>
      </c>
      <c r="CJ154" s="22" t="str">
        <f t="shared" si="299"/>
        <v xml:space="preserve">  فلسفة </v>
      </c>
      <c r="CK154" s="22" t="str">
        <f t="shared" si="300"/>
        <v xml:space="preserve">  مجموع كلى </v>
      </c>
      <c r="CL154" s="22" t="str">
        <f t="shared" si="301"/>
        <v xml:space="preserve">  حاسب آلى </v>
      </c>
      <c r="CM154" s="22" t="str">
        <f t="shared" si="302"/>
        <v xml:space="preserve">  دين </v>
      </c>
      <c r="CN154" s="22" t="str">
        <f t="shared" si="303"/>
        <v xml:space="preserve">  وطنية </v>
      </c>
      <c r="CO154" s="22" t="str">
        <f t="shared" si="304"/>
        <v xml:space="preserve"> تربية رياضية </v>
      </c>
      <c r="CP154" s="22" t="str">
        <f t="shared" si="305"/>
        <v xml:space="preserve">نشاط </v>
      </c>
      <c r="CQ154" s="22" t="str">
        <f t="shared" si="306"/>
        <v xml:space="preserve">مهنية </v>
      </c>
      <c r="CR154" s="22">
        <f t="shared" si="307"/>
        <v>1</v>
      </c>
      <c r="CS154" s="22">
        <f t="shared" si="308"/>
        <v>1</v>
      </c>
      <c r="CT154" s="22">
        <f t="shared" si="309"/>
        <v>1</v>
      </c>
      <c r="CU154" s="22">
        <f t="shared" si="310"/>
        <v>1</v>
      </c>
      <c r="CV154" s="22">
        <f t="shared" si="311"/>
        <v>1</v>
      </c>
      <c r="CW154" s="22">
        <f t="shared" si="312"/>
        <v>1</v>
      </c>
      <c r="CX154" s="22">
        <f t="shared" si="313"/>
        <v>1</v>
      </c>
      <c r="CY154" s="22">
        <f t="shared" si="314"/>
        <v>1</v>
      </c>
      <c r="CZ154" s="22">
        <f t="shared" si="315"/>
        <v>1</v>
      </c>
      <c r="DA154" s="22">
        <f t="shared" si="316"/>
        <v>1</v>
      </c>
      <c r="DB154" s="22">
        <f t="shared" si="317"/>
        <v>1</v>
      </c>
      <c r="DC154" s="22">
        <f t="shared" si="318"/>
        <v>1</v>
      </c>
      <c r="DD154" s="22">
        <f t="shared" si="319"/>
        <v>1</v>
      </c>
      <c r="DE154" s="22">
        <f t="shared" si="320"/>
        <v>1</v>
      </c>
      <c r="DF154" s="22">
        <f t="shared" si="321"/>
        <v>1</v>
      </c>
      <c r="DG154" s="22">
        <f t="shared" si="322"/>
        <v>1</v>
      </c>
      <c r="DH154" s="22">
        <f t="shared" si="323"/>
        <v>16</v>
      </c>
      <c r="DI154" s="22">
        <f t="shared" si="324"/>
        <v>0</v>
      </c>
      <c r="DJ154" s="22">
        <f t="shared" si="325"/>
        <v>0</v>
      </c>
      <c r="DK154" s="23">
        <f t="shared" si="326"/>
        <v>1</v>
      </c>
      <c r="DL154" s="23">
        <f t="shared" si="327"/>
        <v>1</v>
      </c>
      <c r="DM154" s="24">
        <f t="shared" si="328"/>
        <v>2</v>
      </c>
      <c r="DN154" s="25" t="str">
        <f t="shared" si="329"/>
        <v>دور ثانى فى</v>
      </c>
      <c r="DO154" s="25" t="str">
        <f t="shared" si="330"/>
        <v xml:space="preserve">تاريخعلم نفس </v>
      </c>
      <c r="DP154" s="125">
        <f t="shared" si="331"/>
        <v>0</v>
      </c>
      <c r="DQ154" s="23">
        <f t="shared" si="332"/>
        <v>1</v>
      </c>
      <c r="DR154" s="23">
        <f t="shared" si="333"/>
        <v>1</v>
      </c>
      <c r="DS154" s="24">
        <f t="shared" si="334"/>
        <v>2</v>
      </c>
      <c r="DT154" s="25" t="str">
        <f t="shared" si="335"/>
        <v>دور ثانى فى</v>
      </c>
      <c r="DU154" s="25" t="str">
        <f t="shared" si="336"/>
        <v xml:space="preserve"> جغرافيا   فلسفة </v>
      </c>
      <c r="DV154" s="127">
        <f t="shared" si="337"/>
        <v>0</v>
      </c>
    </row>
    <row r="155" spans="1:126" ht="15.75" thickTop="1">
      <c r="G155" s="130"/>
    </row>
    <row r="156" spans="1:126">
      <c r="G156" s="130"/>
    </row>
    <row r="157" spans="1:126">
      <c r="G157" s="130"/>
    </row>
    <row r="158" spans="1:126">
      <c r="G158" s="130"/>
    </row>
    <row r="159" spans="1:126">
      <c r="G159" s="130"/>
    </row>
    <row r="160" spans="1:126">
      <c r="G160" s="130"/>
    </row>
    <row r="161" spans="7:7">
      <c r="G161" s="130"/>
    </row>
    <row r="162" spans="7:7">
      <c r="G162" s="130"/>
    </row>
    <row r="163" spans="7:7">
      <c r="G163" s="130"/>
    </row>
    <row r="164" spans="7:7">
      <c r="G164" s="130"/>
    </row>
    <row r="165" spans="7:7">
      <c r="G165" s="130"/>
    </row>
    <row r="166" spans="7:7">
      <c r="G166" s="130"/>
    </row>
    <row r="167" spans="7:7">
      <c r="G167" s="130"/>
    </row>
    <row r="168" spans="7:7">
      <c r="G168" s="130"/>
    </row>
    <row r="169" spans="7:7">
      <c r="G169" s="130"/>
    </row>
    <row r="170" spans="7:7">
      <c r="G170" s="130"/>
    </row>
    <row r="171" spans="7:7">
      <c r="G171" s="130"/>
    </row>
    <row r="172" spans="7:7">
      <c r="G172" s="130"/>
    </row>
    <row r="173" spans="7:7">
      <c r="G173" s="130"/>
    </row>
    <row r="174" spans="7:7">
      <c r="G174" s="130"/>
    </row>
    <row r="175" spans="7:7">
      <c r="G175" s="130"/>
    </row>
    <row r="176" spans="7:7">
      <c r="G176" s="130"/>
    </row>
    <row r="177" spans="7:7">
      <c r="G177" s="130"/>
    </row>
    <row r="178" spans="7:7">
      <c r="G178" s="130"/>
    </row>
    <row r="179" spans="7:7">
      <c r="G179" s="130"/>
    </row>
    <row r="180" spans="7:7">
      <c r="G180" s="130"/>
    </row>
    <row r="181" spans="7:7">
      <c r="G181" s="130"/>
    </row>
    <row r="182" spans="7:7">
      <c r="G182" s="130"/>
    </row>
    <row r="183" spans="7:7">
      <c r="G183" s="130"/>
    </row>
    <row r="184" spans="7:7">
      <c r="G184" s="130"/>
    </row>
    <row r="185" spans="7:7">
      <c r="G185" s="130"/>
    </row>
    <row r="186" spans="7:7">
      <c r="G186" s="130"/>
    </row>
    <row r="187" spans="7:7">
      <c r="G187" s="130"/>
    </row>
    <row r="188" spans="7:7">
      <c r="G188" s="130"/>
    </row>
    <row r="189" spans="7:7">
      <c r="G189" s="130"/>
    </row>
    <row r="190" spans="7:7">
      <c r="G190" s="130"/>
    </row>
    <row r="191" spans="7:7">
      <c r="G191" s="130"/>
    </row>
    <row r="192" spans="7:7">
      <c r="G192" s="130"/>
    </row>
    <row r="193" spans="7:7">
      <c r="G193" s="130"/>
    </row>
    <row r="194" spans="7:7">
      <c r="G194" s="131"/>
    </row>
  </sheetData>
  <autoFilter ref="A13:DW13">
    <sortState ref="A14:DW154">
      <sortCondition ref="C13"/>
    </sortState>
  </autoFilter>
  <mergeCells count="109">
    <mergeCell ref="AT10:AT11"/>
    <mergeCell ref="BC8:BF8"/>
    <mergeCell ref="DQ11:DU12"/>
    <mergeCell ref="BT9:BU9"/>
    <mergeCell ref="BV9:BW9"/>
    <mergeCell ref="BX9:BX11"/>
    <mergeCell ref="AX10:AX11"/>
    <mergeCell ref="AY10:AY11"/>
    <mergeCell ref="AZ10:AZ11"/>
    <mergeCell ref="BA10:BA11"/>
    <mergeCell ref="BT10:BT11"/>
    <mergeCell ref="BU10:BU11"/>
    <mergeCell ref="BV10:BV11"/>
    <mergeCell ref="BW10:BW11"/>
    <mergeCell ref="BN9:BN11"/>
    <mergeCell ref="BO9:BO11"/>
    <mergeCell ref="BP9:BP11"/>
    <mergeCell ref="BQ9:BQ11"/>
    <mergeCell ref="BR9:BR11"/>
    <mergeCell ref="AX9:AY9"/>
    <mergeCell ref="DK11:DO12"/>
    <mergeCell ref="B4:D4"/>
    <mergeCell ref="T4:AN6"/>
    <mergeCell ref="AR4:BA6"/>
    <mergeCell ref="B5:D5"/>
    <mergeCell ref="AY7:BD7"/>
    <mergeCell ref="L11:M11"/>
    <mergeCell ref="N8:N12"/>
    <mergeCell ref="P9:P11"/>
    <mergeCell ref="Q9:Q11"/>
    <mergeCell ref="R9:R11"/>
    <mergeCell ref="S9:S11"/>
    <mergeCell ref="Z9:Z11"/>
    <mergeCell ref="AA9:AA11"/>
    <mergeCell ref="P8:S8"/>
    <mergeCell ref="AZ9:BA9"/>
    <mergeCell ref="BB9:BB11"/>
    <mergeCell ref="BC9:BC11"/>
    <mergeCell ref="BD9:BD11"/>
    <mergeCell ref="AU10:AU11"/>
    <mergeCell ref="AB8:AE8"/>
    <mergeCell ref="O8:O11"/>
    <mergeCell ref="AW8:BB8"/>
    <mergeCell ref="AR10:AR11"/>
    <mergeCell ref="AS10:AS11"/>
    <mergeCell ref="Y9:Y11"/>
    <mergeCell ref="BE9:BE11"/>
    <mergeCell ref="BF9:BF11"/>
    <mergeCell ref="AK10:AK11"/>
    <mergeCell ref="AL10:AL11"/>
    <mergeCell ref="AM10:AM11"/>
    <mergeCell ref="AN10:AN11"/>
    <mergeCell ref="AO10:AO11"/>
    <mergeCell ref="AH9:AH11"/>
    <mergeCell ref="AI9:AI11"/>
    <mergeCell ref="AJ9:AL9"/>
    <mergeCell ref="AM9:AO9"/>
    <mergeCell ref="AB9:AB11"/>
    <mergeCell ref="AC9:AC11"/>
    <mergeCell ref="AD9:AD11"/>
    <mergeCell ref="AE9:AE11"/>
    <mergeCell ref="AF9:AF11"/>
    <mergeCell ref="AS9:AU9"/>
    <mergeCell ref="AP9:AR9"/>
    <mergeCell ref="AW9:AW11"/>
    <mergeCell ref="AG9:AG11"/>
    <mergeCell ref="AV8:AV11"/>
    <mergeCell ref="AF8:AI8"/>
    <mergeCell ref="AP10:AP11"/>
    <mergeCell ref="AQ10:AQ11"/>
    <mergeCell ref="D8:D12"/>
    <mergeCell ref="H8:H12"/>
    <mergeCell ref="I8:I12"/>
    <mergeCell ref="J8:J12"/>
    <mergeCell ref="A8:A12"/>
    <mergeCell ref="B8:B12"/>
    <mergeCell ref="C8:C12"/>
    <mergeCell ref="E8:E12"/>
    <mergeCell ref="F8:F12"/>
    <mergeCell ref="G8:G12"/>
    <mergeCell ref="K8:M10"/>
    <mergeCell ref="T8:W8"/>
    <mergeCell ref="X8:AA8"/>
    <mergeCell ref="T9:T11"/>
    <mergeCell ref="U9:U11"/>
    <mergeCell ref="V9:V11"/>
    <mergeCell ref="W9:W11"/>
    <mergeCell ref="X9:X11"/>
    <mergeCell ref="AJ8:AO8"/>
    <mergeCell ref="AP8:AU8"/>
    <mergeCell ref="AJ10:AJ11"/>
    <mergeCell ref="BU7:BZ7"/>
    <mergeCell ref="BH9:BH11"/>
    <mergeCell ref="BI9:BI11"/>
    <mergeCell ref="BJ9:BJ11"/>
    <mergeCell ref="BK9:BK11"/>
    <mergeCell ref="BL9:BL11"/>
    <mergeCell ref="BM9:BM11"/>
    <mergeCell ref="BK8:BN8"/>
    <mergeCell ref="BO8:BR8"/>
    <mergeCell ref="BM7:BP7"/>
    <mergeCell ref="BQ7:BT7"/>
    <mergeCell ref="BE7:BH7"/>
    <mergeCell ref="BI7:BL7"/>
    <mergeCell ref="BG9:BG11"/>
    <mergeCell ref="BG8:BJ8"/>
    <mergeCell ref="BY8:BZ12"/>
    <mergeCell ref="BS8:BX8"/>
    <mergeCell ref="BS9:BS11"/>
  </mergeCells>
  <conditionalFormatting sqref="S14:S154">
    <cfRule type="expression" dxfId="88" priority="134">
      <formula>S14&lt;$T$13</formula>
    </cfRule>
  </conditionalFormatting>
  <conditionalFormatting sqref="V14:V154">
    <cfRule type="cellIs" dxfId="87" priority="127" operator="lessThan">
      <formula>5</formula>
    </cfRule>
  </conditionalFormatting>
  <conditionalFormatting sqref="R14:R154">
    <cfRule type="cellIs" dxfId="86" priority="126" stopIfTrue="1" operator="lessThan">
      <formula>6</formula>
    </cfRule>
  </conditionalFormatting>
  <conditionalFormatting sqref="Z14:Z70 Z81:Z138 Z149:Z154">
    <cfRule type="cellIs" dxfId="85" priority="123" operator="lessThan">
      <formula>3</formula>
    </cfRule>
  </conditionalFormatting>
  <conditionalFormatting sqref="AA14:AA70 AA81:AA138 AA149:AA154">
    <cfRule type="cellIs" dxfId="84" priority="122" operator="lessThan">
      <formula>12</formula>
    </cfRule>
  </conditionalFormatting>
  <conditionalFormatting sqref="AD14:AD154">
    <cfRule type="cellIs" dxfId="83" priority="118" operator="lessThan">
      <formula>2</formula>
    </cfRule>
  </conditionalFormatting>
  <conditionalFormatting sqref="AE14:AE154">
    <cfRule type="cellIs" dxfId="82" priority="117" operator="lessThan">
      <formula>8</formula>
    </cfRule>
  </conditionalFormatting>
  <conditionalFormatting sqref="AH14:AH154">
    <cfRule type="cellIs" dxfId="81" priority="116" operator="lessThan">
      <formula>2</formula>
    </cfRule>
  </conditionalFormatting>
  <conditionalFormatting sqref="AI14:AI154">
    <cfRule type="cellIs" dxfId="80" priority="114" operator="lessThan">
      <formula>8</formula>
    </cfRule>
  </conditionalFormatting>
  <conditionalFormatting sqref="AL14:AL154 AO14:AO154">
    <cfRule type="cellIs" dxfId="79" priority="109" operator="lessThan">
      <formula>8</formula>
    </cfRule>
  </conditionalFormatting>
  <conditionalFormatting sqref="AK14:AK154 AN14:AN154">
    <cfRule type="cellIs" dxfId="78" priority="111" operator="lessThan">
      <formula>3</formula>
    </cfRule>
  </conditionalFormatting>
  <conditionalFormatting sqref="AR14:AR154">
    <cfRule type="cellIs" dxfId="77" priority="101" operator="lessThan">
      <formula>8</formula>
    </cfRule>
  </conditionalFormatting>
  <conditionalFormatting sqref="AQ14:AQ154">
    <cfRule type="cellIs" dxfId="76" priority="102" operator="lessThan">
      <formula>3</formula>
    </cfRule>
  </conditionalFormatting>
  <conditionalFormatting sqref="AU14:AU154">
    <cfRule type="cellIs" dxfId="75" priority="96" operator="lessThan">
      <formula>8</formula>
    </cfRule>
  </conditionalFormatting>
  <conditionalFormatting sqref="AT14:AT154">
    <cfRule type="cellIs" dxfId="74" priority="95" operator="lessThan">
      <formula>4</formula>
    </cfRule>
  </conditionalFormatting>
  <conditionalFormatting sqref="BB14:BB154 BJ14:BJ154 BN14 BR14:BR154">
    <cfRule type="cellIs" dxfId="73" priority="93" operator="lessThan">
      <formula>8</formula>
    </cfRule>
  </conditionalFormatting>
  <conditionalFormatting sqref="BN15:BN154">
    <cfRule type="cellIs" dxfId="72" priority="92" operator="lessThan">
      <formula>8</formula>
    </cfRule>
  </conditionalFormatting>
  <conditionalFormatting sqref="BF14:BF154">
    <cfRule type="cellIs" dxfId="71" priority="91" operator="lessThan">
      <formula>10</formula>
    </cfRule>
  </conditionalFormatting>
  <conditionalFormatting sqref="BA14:BA154">
    <cfRule type="cellIs" dxfId="70" priority="90" operator="lessThan">
      <formula>1.25</formula>
    </cfRule>
  </conditionalFormatting>
  <conditionalFormatting sqref="BE14:BE154 BI14:BI154 BM14:BM154 BQ14:BQ154">
    <cfRule type="cellIs" dxfId="69" priority="89" operator="lessThan">
      <formula>2</formula>
    </cfRule>
  </conditionalFormatting>
  <conditionalFormatting sqref="AV14:AV154">
    <cfRule type="cellIs" dxfId="68" priority="88" operator="lessThan">
      <formula>150</formula>
    </cfRule>
  </conditionalFormatting>
  <conditionalFormatting sqref="BX14:BX154">
    <cfRule type="cellIs" dxfId="67" priority="78" operator="lessThan">
      <formula>8</formula>
    </cfRule>
  </conditionalFormatting>
  <conditionalFormatting sqref="BW14:BW154">
    <cfRule type="cellIs" dxfId="66" priority="77" operator="lessThan">
      <formula>1.25</formula>
    </cfRule>
  </conditionalFormatting>
  <conditionalFormatting sqref="CJ13">
    <cfRule type="cellIs" dxfId="65" priority="41" stopIfTrue="1" operator="lessThan">
      <formula>$I$13</formula>
    </cfRule>
  </conditionalFormatting>
  <conditionalFormatting sqref="DT14:DT154">
    <cfRule type="cellIs" dxfId="64" priority="42" stopIfTrue="1" operator="equal">
      <formula>"دون المستوى"</formula>
    </cfRule>
    <cfRule type="cellIs" dxfId="63" priority="75" stopIfTrue="1" operator="equal">
      <formula>"غ"</formula>
    </cfRule>
  </conditionalFormatting>
  <conditionalFormatting sqref="CU13">
    <cfRule type="cellIs" dxfId="62" priority="59" stopIfTrue="1" operator="lessThan">
      <formula>$I$13</formula>
    </cfRule>
  </conditionalFormatting>
  <conditionalFormatting sqref="CB13">
    <cfRule type="cellIs" dxfId="61" priority="74" stopIfTrue="1" operator="lessThan">
      <formula>$I$13</formula>
    </cfRule>
  </conditionalFormatting>
  <conditionalFormatting sqref="CC13:CD13">
    <cfRule type="cellIs" dxfId="60" priority="73" stopIfTrue="1" operator="lessThan">
      <formula>$I$13</formula>
    </cfRule>
  </conditionalFormatting>
  <conditionalFormatting sqref="CE13">
    <cfRule type="cellIs" dxfId="59" priority="72" stopIfTrue="1" operator="lessThan">
      <formula>$I$13</formula>
    </cfRule>
  </conditionalFormatting>
  <conditionalFormatting sqref="CF13">
    <cfRule type="cellIs" dxfId="58" priority="71" stopIfTrue="1" operator="lessThan">
      <formula>$I$13</formula>
    </cfRule>
  </conditionalFormatting>
  <conditionalFormatting sqref="CG13">
    <cfRule type="cellIs" dxfId="57" priority="70" stopIfTrue="1" operator="lessThan">
      <formula>$I$13</formula>
    </cfRule>
  </conditionalFormatting>
  <conditionalFormatting sqref="CH13">
    <cfRule type="cellIs" dxfId="56" priority="69" stopIfTrue="1" operator="lessThan">
      <formula>$I$13</formula>
    </cfRule>
  </conditionalFormatting>
  <conditionalFormatting sqref="CI13">
    <cfRule type="cellIs" dxfId="55" priority="68" stopIfTrue="1" operator="lessThan">
      <formula>$I$13</formula>
    </cfRule>
  </conditionalFormatting>
  <conditionalFormatting sqref="CK13">
    <cfRule type="cellIs" dxfId="54" priority="67" stopIfTrue="1" operator="lessThan">
      <formula>$I$13</formula>
    </cfRule>
  </conditionalFormatting>
  <conditionalFormatting sqref="CL13:CM13">
    <cfRule type="cellIs" dxfId="53" priority="66" stopIfTrue="1" operator="lessThan">
      <formula>$I$13</formula>
    </cfRule>
  </conditionalFormatting>
  <conditionalFormatting sqref="CN13">
    <cfRule type="cellIs" dxfId="52" priority="65" stopIfTrue="1" operator="lessThan">
      <formula>$I$13</formula>
    </cfRule>
  </conditionalFormatting>
  <conditionalFormatting sqref="CO13:CQ13">
    <cfRule type="cellIs" dxfId="51" priority="64" stopIfTrue="1" operator="lessThan">
      <formula>$I$13</formula>
    </cfRule>
  </conditionalFormatting>
  <conditionalFormatting sqref="CR13">
    <cfRule type="cellIs" dxfId="50" priority="63" stopIfTrue="1" operator="lessThan">
      <formula>$I$13</formula>
    </cfRule>
  </conditionalFormatting>
  <conditionalFormatting sqref="CS13">
    <cfRule type="cellIs" dxfId="49" priority="62" stopIfTrue="1" operator="lessThan">
      <formula>$I$13</formula>
    </cfRule>
  </conditionalFormatting>
  <conditionalFormatting sqref="CV13:CW13">
    <cfRule type="cellIs" dxfId="48" priority="61" stopIfTrue="1" operator="lessThan">
      <formula>$I$13</formula>
    </cfRule>
  </conditionalFormatting>
  <conditionalFormatting sqref="CT13">
    <cfRule type="cellIs" dxfId="47" priority="60" stopIfTrue="1" operator="lessThan">
      <formula>$I$13</formula>
    </cfRule>
  </conditionalFormatting>
  <conditionalFormatting sqref="CX13">
    <cfRule type="cellIs" dxfId="46" priority="58" stopIfTrue="1" operator="lessThan">
      <formula>$I$13</formula>
    </cfRule>
  </conditionalFormatting>
  <conditionalFormatting sqref="CZ13:DA13">
    <cfRule type="cellIs" dxfId="45" priority="57" stopIfTrue="1" operator="lessThan">
      <formula>$I$13</formula>
    </cfRule>
  </conditionalFormatting>
  <conditionalFormatting sqref="CY13">
    <cfRule type="cellIs" dxfId="44" priority="56" stopIfTrue="1" operator="lessThan">
      <formula>$I$13</formula>
    </cfRule>
  </conditionalFormatting>
  <conditionalFormatting sqref="DE13">
    <cfRule type="cellIs" dxfId="43" priority="51" stopIfTrue="1" operator="lessThan">
      <formula>$I$13</formula>
    </cfRule>
  </conditionalFormatting>
  <conditionalFormatting sqref="DB13">
    <cfRule type="cellIs" dxfId="42" priority="55" stopIfTrue="1" operator="lessThan">
      <formula>$I$13</formula>
    </cfRule>
  </conditionalFormatting>
  <conditionalFormatting sqref="DC13">
    <cfRule type="cellIs" dxfId="41" priority="54" stopIfTrue="1" operator="lessThan">
      <formula>$I$13</formula>
    </cfRule>
  </conditionalFormatting>
  <conditionalFormatting sqref="DF13:DH13">
    <cfRule type="cellIs" dxfId="40" priority="53" stopIfTrue="1" operator="lessThan">
      <formula>$I$13</formula>
    </cfRule>
  </conditionalFormatting>
  <conditionalFormatting sqref="DD13">
    <cfRule type="cellIs" dxfId="39" priority="52" stopIfTrue="1" operator="lessThan">
      <formula>$I$13</formula>
    </cfRule>
  </conditionalFormatting>
  <conditionalFormatting sqref="DI13">
    <cfRule type="cellIs" dxfId="38" priority="50" stopIfTrue="1" operator="lessThan">
      <formula>$I$13</formula>
    </cfRule>
  </conditionalFormatting>
  <conditionalFormatting sqref="DJ13">
    <cfRule type="cellIs" dxfId="37" priority="49" stopIfTrue="1" operator="lessThan">
      <formula>$I$13</formula>
    </cfRule>
  </conditionalFormatting>
  <conditionalFormatting sqref="DN14:DO154 DN11:DN12">
    <cfRule type="cellIs" dxfId="36" priority="47" stopIfTrue="1" operator="equal">
      <formula>"غ"</formula>
    </cfRule>
    <cfRule type="cellIs" dxfId="35" priority="48" stopIfTrue="1" operator="equal">
      <formula>"دون المستوى"</formula>
    </cfRule>
  </conditionalFormatting>
  <conditionalFormatting sqref="DU14:DU154">
    <cfRule type="cellIs" dxfId="34" priority="43" stopIfTrue="1" operator="equal">
      <formula>"غ"</formula>
    </cfRule>
    <cfRule type="cellIs" dxfId="33" priority="44" stopIfTrue="1" operator="equal">
      <formula>"دون المستوى"</formula>
    </cfRule>
  </conditionalFormatting>
  <conditionalFormatting sqref="AQ5:AQ7 BE5:BE6 BG5:BH6 BQ5:BQ6">
    <cfRule type="cellIs" dxfId="32" priority="39" stopIfTrue="1" operator="equal">
      <formula>"غ"</formula>
    </cfRule>
    <cfRule type="cellIs" dxfId="31" priority="40" stopIfTrue="1" operator="equal">
      <formula>"دون المستوى"</formula>
    </cfRule>
  </conditionalFormatting>
  <conditionalFormatting sqref="AV7 BM5:BN6 Q5:Q6 S5:S6">
    <cfRule type="cellIs" dxfId="30" priority="37" stopIfTrue="1" operator="lessThan">
      <formula>12</formula>
    </cfRule>
  </conditionalFormatting>
  <conditionalFormatting sqref="BC5:BC6 BF5:BF6">
    <cfRule type="cellIs" dxfId="29" priority="38" stopIfTrue="1" operator="lessThan">
      <formula>3</formula>
    </cfRule>
  </conditionalFormatting>
  <conditionalFormatting sqref="AF8">
    <cfRule type="cellIs" dxfId="28" priority="36" stopIfTrue="1" operator="lessThan">
      <formula>$J$13</formula>
    </cfRule>
  </conditionalFormatting>
  <conditionalFormatting sqref="K13">
    <cfRule type="cellIs" dxfId="27" priority="34" stopIfTrue="1" operator="lessThan">
      <formula>$K$9</formula>
    </cfRule>
  </conditionalFormatting>
  <conditionalFormatting sqref="L13">
    <cfRule type="cellIs" dxfId="26" priority="35" stopIfTrue="1" operator="lessThan">
      <formula>$L$9</formula>
    </cfRule>
  </conditionalFormatting>
  <conditionalFormatting sqref="P9:AE10">
    <cfRule type="cellIs" dxfId="25" priority="33" stopIfTrue="1" operator="lessThan">
      <formula>#REF!</formula>
    </cfRule>
  </conditionalFormatting>
  <conditionalFormatting sqref="AF9:AI10">
    <cfRule type="cellIs" dxfId="24" priority="32" stopIfTrue="1" operator="lessThan">
      <formula>#REF!</formula>
    </cfRule>
  </conditionalFormatting>
  <conditionalFormatting sqref="AJ10:AL10">
    <cfRule type="cellIs" dxfId="23" priority="30" stopIfTrue="1" operator="lessThan">
      <formula>$J$9</formula>
    </cfRule>
  </conditionalFormatting>
  <conditionalFormatting sqref="AM10:AO10">
    <cfRule type="cellIs" dxfId="22" priority="28" stopIfTrue="1" operator="lessThan">
      <formula>$J$9</formula>
    </cfRule>
  </conditionalFormatting>
  <conditionalFormatting sqref="AS10:AU10">
    <cfRule type="cellIs" dxfId="21" priority="26" stopIfTrue="1" operator="lessThan">
      <formula>$J$9</formula>
    </cfRule>
  </conditionalFormatting>
  <conditionalFormatting sqref="AP10:AR10">
    <cfRule type="cellIs" dxfId="20" priority="24" stopIfTrue="1" operator="lessThan">
      <formula>$J$9</formula>
    </cfRule>
  </conditionalFormatting>
  <conditionalFormatting sqref="AP9">
    <cfRule type="cellIs" dxfId="19" priority="22" stopIfTrue="1" operator="lessThan">
      <formula>$J$9</formula>
    </cfRule>
  </conditionalFormatting>
  <conditionalFormatting sqref="AS9">
    <cfRule type="cellIs" dxfId="18" priority="20" stopIfTrue="1" operator="lessThan">
      <formula>$J$9</formula>
    </cfRule>
  </conditionalFormatting>
  <conditionalFormatting sqref="AP8">
    <cfRule type="cellIs" dxfId="17" priority="19" stopIfTrue="1" operator="lessThan">
      <formula>$J$9</formula>
    </cfRule>
  </conditionalFormatting>
  <conditionalFormatting sqref="BO9:BR9">
    <cfRule type="cellIs" dxfId="16" priority="13" stopIfTrue="1" operator="lessThan">
      <formula>$J$9</formula>
    </cfRule>
  </conditionalFormatting>
  <conditionalFormatting sqref="AX9 AZ9">
    <cfRule type="cellIs" dxfId="15" priority="18" stopIfTrue="1" operator="lessThan">
      <formula>$J$9</formula>
    </cfRule>
  </conditionalFormatting>
  <conditionalFormatting sqref="AW9">
    <cfRule type="cellIs" dxfId="14" priority="17" stopIfTrue="1" operator="lessThan">
      <formula>$J$9</formula>
    </cfRule>
  </conditionalFormatting>
  <conditionalFormatting sqref="BC9:BF9">
    <cfRule type="cellIs" dxfId="13" priority="16" stopIfTrue="1" operator="lessThan">
      <formula>$J$9</formula>
    </cfRule>
  </conditionalFormatting>
  <conditionalFormatting sqref="BG9:BJ9">
    <cfRule type="cellIs" dxfId="12" priority="15" stopIfTrue="1" operator="lessThan">
      <formula>$J$9</formula>
    </cfRule>
  </conditionalFormatting>
  <conditionalFormatting sqref="BK9:BN9">
    <cfRule type="cellIs" dxfId="11" priority="14" stopIfTrue="1" operator="lessThan">
      <formula>$J$9</formula>
    </cfRule>
  </conditionalFormatting>
  <conditionalFormatting sqref="BT9 BV9">
    <cfRule type="cellIs" dxfId="10" priority="12" stopIfTrue="1" operator="lessThan">
      <formula>$J$9</formula>
    </cfRule>
  </conditionalFormatting>
  <conditionalFormatting sqref="BS9">
    <cfRule type="cellIs" dxfId="9" priority="11" stopIfTrue="1" operator="lessThan">
      <formula>$J$9</formula>
    </cfRule>
  </conditionalFormatting>
  <conditionalFormatting sqref="Y71:Z80">
    <cfRule type="containsText" dxfId="8" priority="9" operator="containsText" text="معاف">
      <formula>NOT(ISERROR(SEARCH("معاف",Y71)))</formula>
    </cfRule>
  </conditionalFormatting>
  <conditionalFormatting sqref="AA71:AA80">
    <cfRule type="containsText" dxfId="7" priority="7" operator="containsText" text="معاف">
      <formula>NOT(ISERROR(SEARCH("معاف",AA71)))</formula>
    </cfRule>
  </conditionalFormatting>
  <conditionalFormatting sqref="AA71:AA80">
    <cfRule type="containsText" dxfId="6" priority="6" operator="containsText" text="معاف">
      <formula>NOT(ISERROR(SEARCH("معاف",AA71)))</formula>
    </cfRule>
  </conditionalFormatting>
  <conditionalFormatting sqref="X71:X80">
    <cfRule type="containsText" dxfId="5" priority="5" operator="containsText" text="معاف">
      <formula>NOT(ISERROR(SEARCH("معاف",X71)))</formula>
    </cfRule>
  </conditionalFormatting>
  <conditionalFormatting sqref="Y139:Z148">
    <cfRule type="containsText" dxfId="4" priority="4" operator="containsText" text="معاف">
      <formula>NOT(ISERROR(SEARCH("معاف",Y139)))</formula>
    </cfRule>
  </conditionalFormatting>
  <conditionalFormatting sqref="AA139:AA148">
    <cfRule type="containsText" dxfId="3" priority="3" operator="containsText" text="معاف">
      <formula>NOT(ISERROR(SEARCH("معاف",AA139)))</formula>
    </cfRule>
  </conditionalFormatting>
  <conditionalFormatting sqref="AA139:AA148">
    <cfRule type="containsText" dxfId="2" priority="2" operator="containsText" text="معاف">
      <formula>NOT(ISERROR(SEARCH("معاف",AA139)))</formula>
    </cfRule>
  </conditionalFormatting>
  <conditionalFormatting sqref="X139:X148">
    <cfRule type="containsText" dxfId="1" priority="1" operator="containsText" text="معاف">
      <formula>NOT(ISERROR(SEARCH("معاف",X139)))</formula>
    </cfRule>
  </conditionalFormatting>
  <conditionalFormatting sqref="W14:W154">
    <cfRule type="expression" dxfId="0" priority="135">
      <formula>$X$14:$X$735&lt;$X$13</formula>
    </cfRule>
  </conditionalFormatting>
  <dataValidations disablePrompts="1" count="14">
    <dataValidation type="custom" allowBlank="1" showInputMessage="1" showErrorMessage="1" sqref="AY14:AY154 BA14:BA154 BW14:BW154 BU14:BU154">
      <formula1>OR(AY14="غ",AY14&lt;=5)</formula1>
    </dataValidation>
    <dataValidation type="custom" allowBlank="1" showInputMessage="1" showErrorMessage="1" sqref="AX14:AX154 AZ14:AZ154 BT14:BT154 BV14:BV154">
      <formula1>OR(AX14="غ",AX14&lt;=3)</formula1>
    </dataValidation>
    <dataValidation type="custom" allowBlank="1" showInputMessage="1" showErrorMessage="1" sqref="AT14:AT154">
      <formula1>OR(AT14="غ",AT14&lt;=16)</formula1>
    </dataValidation>
    <dataValidation type="custom" allowBlank="1" showInputMessage="1" showErrorMessage="1" sqref="X14:X70 X81:X138 X149:X154">
      <formula1>OR(X14="غ",X14&lt;=6)</formula1>
    </dataValidation>
    <dataValidation type="custom" allowBlank="1" showInputMessage="1" showErrorMessage="1" sqref="AB14:AB154 AF14:AF154 AJ14:AJ154 AM14:AM154 AP14:AP154 AS14:AS154 AW14:AW154 BC14:BC154 BG14:BG154 BK14:BK154 BO14:BO154 BS14:BS154">
      <formula1>OR(AB14="غ",AB14&lt;=4)</formula1>
    </dataValidation>
    <dataValidation type="custom" allowBlank="1" showInputMessage="1" showErrorMessage="1" sqref="AC14:AD154 AG14:AH154 BD14:BE154 BH14:BI154 BL14:BM154 BP14:BQ154">
      <formula1>OR(AC14="غ",AC14&lt;=8)</formula1>
    </dataValidation>
    <dataValidation type="custom" allowBlank="1" showInputMessage="1" showErrorMessage="1" sqref="P14:P154 AQ14:AQ154 AK14:AK154 AN14:AN154 Y14:Z70 Y81:Z138 Y149:Z154">
      <formula1>OR(P14="غ",P14&lt;=12)</formula1>
    </dataValidation>
    <dataValidation type="custom" allowBlank="1" showInputMessage="1" showErrorMessage="1" sqref="Q14:R154">
      <formula1>OR(Q14="غ",Q14&lt;=24)</formula1>
    </dataValidation>
    <dataValidation type="custom" allowBlank="1" showInputMessage="1" showErrorMessage="1" sqref="U14:V154">
      <formula1>OR(U14="غ",U14&lt;=20)</formula1>
    </dataValidation>
    <dataValidation type="custom" allowBlank="1" showInputMessage="1" showErrorMessage="1" sqref="T14:T154">
      <formula1>OR(T14="غ",T14&lt;=10)</formula1>
    </dataValidation>
    <dataValidation type="decimal" operator="lessThanOrEqual" allowBlank="1" showInputMessage="1" showErrorMessage="1" sqref="K13">
      <formula1>$K$8</formula1>
    </dataValidation>
    <dataValidation type="decimal" operator="lessThanOrEqual" allowBlank="1" showInputMessage="1" showErrorMessage="1" sqref="L13">
      <formula1>$L$8</formula1>
    </dataValidation>
    <dataValidation type="list" errorStyle="information" allowBlank="1" showInputMessage="1" showErrorMessage="1" sqref="L11:M11">
      <formula1>$CB$4:$CB$11</formula1>
    </dataValidation>
    <dataValidation type="custom" allowBlank="1" showInputMessage="1" showErrorMessage="1" sqref="X71:AA80 X139:AA148">
      <formula1>OR(X71="معاف",X71="غ",X71&lt;=6)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30" operator="containsText" id="{F28A087B-5000-46CD-9FC8-80B7D196A401}">
            <xm:f>NOT(ISERROR(SEARCH("غ",V14)))</xm:f>
            <xm:f>"غ"</xm:f>
            <x14:dxf>
              <fill>
                <patternFill>
                  <bgColor rgb="FFFFFF00"/>
                </patternFill>
              </fill>
            </x14:dxf>
          </x14:cfRule>
          <xm:sqref>V14:V154 AK14:AK154</xm:sqref>
        </x14:conditionalFormatting>
        <x14:conditionalFormatting xmlns:xm="http://schemas.microsoft.com/office/excel/2006/main">
          <x14:cfRule type="containsText" priority="133" operator="containsText" id="{8B8AFCCE-37BF-4A3E-B51F-FEA2B3E882AB}">
            <xm:f>NOT(ISERROR(SEARCH("غ",S14)))</xm:f>
            <xm:f>"غ"</xm:f>
            <x14:dxf>
              <fill>
                <patternFill>
                  <bgColor rgb="FFFFFF00"/>
                </patternFill>
              </fill>
            </x14:dxf>
          </x14:cfRule>
          <xm:sqref>S14:S154</xm:sqref>
        </x14:conditionalFormatting>
        <x14:conditionalFormatting xmlns:xm="http://schemas.microsoft.com/office/excel/2006/main">
          <x14:cfRule type="containsText" priority="132" stopIfTrue="1" operator="containsText" id="{571C6A48-A9EB-432C-A58D-FBC717000106}">
            <xm:f>NOT(ISERROR(SEARCH("غ",R14)))</xm:f>
            <xm:f>"غ"</xm:f>
            <x14:dxf>
              <fill>
                <patternFill>
                  <bgColor rgb="FFFFFF00"/>
                </patternFill>
              </fill>
            </x14:dxf>
          </x14:cfRule>
          <xm:sqref>R14:R154</xm:sqref>
        </x14:conditionalFormatting>
        <x14:conditionalFormatting xmlns:xm="http://schemas.microsoft.com/office/excel/2006/main">
          <x14:cfRule type="containsText" priority="131" operator="containsText" id="{41E24A9C-28DE-49C7-930D-FE7D10D6807B}">
            <xm:f>NOT(ISERROR(SEARCH("غ",U14)))</xm:f>
            <xm:f>"غ"</xm:f>
            <x14:dxf>
              <fill>
                <patternFill>
                  <bgColor rgb="FFFFFF00"/>
                </patternFill>
              </fill>
            </x14:dxf>
          </x14:cfRule>
          <xm:sqref>U14:U154</xm:sqref>
        </x14:conditionalFormatting>
        <x14:conditionalFormatting xmlns:xm="http://schemas.microsoft.com/office/excel/2006/main">
          <x14:cfRule type="containsText" priority="128" operator="containsText" id="{706F7EC4-BAE4-44B3-B977-046232AFDE05}">
            <xm:f>NOT(ISERROR(SEARCH("غ",W14)))</xm:f>
            <xm:f>"غ"</xm:f>
            <x14:dxf>
              <fill>
                <patternFill>
                  <bgColor rgb="FFFFFF00"/>
                </patternFill>
              </fill>
            </x14:dxf>
          </x14:cfRule>
          <xm:sqref>W14:W154</xm:sqref>
        </x14:conditionalFormatting>
        <x14:conditionalFormatting xmlns:xm="http://schemas.microsoft.com/office/excel/2006/main">
          <x14:cfRule type="containsText" priority="125" operator="containsText" id="{68AF86AA-BDBF-4EA3-999D-FE04D919DFC9}">
            <xm:f>NOT(ISERROR(SEARCH("غ",V14)))</xm:f>
            <xm:f>"غ"</xm:f>
            <x14:dxf>
              <fill>
                <patternFill>
                  <bgColor rgb="FFFFFF00"/>
                </patternFill>
              </fill>
            </x14:dxf>
          </x14:cfRule>
          <xm:sqref>V14:V154</xm:sqref>
        </x14:conditionalFormatting>
        <x14:conditionalFormatting xmlns:xm="http://schemas.microsoft.com/office/excel/2006/main">
          <x14:cfRule type="containsText" priority="124" stopIfTrue="1" operator="containsText" id="{AC106C22-022A-4C92-BCED-813A5F4CAE9E}">
            <xm:f>NOT(ISERROR(SEARCH("غ",P14)))</xm:f>
            <xm:f>"غ"</xm:f>
            <x14:dxf>
              <fill>
                <patternFill>
                  <bgColor rgb="FFFFFF00"/>
                </patternFill>
              </fill>
            </x14:dxf>
          </x14:cfRule>
          <xm:sqref>P14:P154</xm:sqref>
        </x14:conditionalFormatting>
        <x14:conditionalFormatting xmlns:xm="http://schemas.microsoft.com/office/excel/2006/main">
          <x14:cfRule type="containsText" priority="119" stopIfTrue="1" operator="containsText" id="{AD8F06C9-CC69-4DCC-BBC5-C9EAC430BA4B}">
            <xm:f>NOT(ISERROR(SEARCH("غ",Y14)))</xm:f>
            <xm:f>"غ"</xm:f>
            <x14:dxf>
              <fill>
                <patternFill>
                  <bgColor rgb="FFFFFF00"/>
                </patternFill>
              </fill>
            </x14:dxf>
          </x14:cfRule>
          <xm:sqref>Y149:AA154 AC14:AE154 Z14:AA70 Z81:AA138</xm:sqref>
        </x14:conditionalFormatting>
        <x14:conditionalFormatting xmlns:xm="http://schemas.microsoft.com/office/excel/2006/main">
          <x14:cfRule type="containsText" priority="120" operator="containsText" id="{61C4AFD6-529B-457B-A8BD-8477D2CE6995}">
            <xm:f>NOT(ISERROR(SEARCH("غ",Z14)))</xm:f>
            <xm:f>"غ"</xm:f>
            <x14:dxf>
              <fill>
                <patternFill>
                  <bgColor rgb="FFFFFF00"/>
                </patternFill>
              </fill>
            </x14:dxf>
          </x14:cfRule>
          <xm:sqref>Z14:Z70 Z81:Z138 Z149:Z154</xm:sqref>
        </x14:conditionalFormatting>
        <x14:conditionalFormatting xmlns:xm="http://schemas.microsoft.com/office/excel/2006/main">
          <x14:cfRule type="containsText" priority="121" operator="containsText" id="{367060A0-E824-4112-A0B3-D95D0257FE0D}">
            <xm:f>NOT(ISERROR(SEARCH("غ",AA14)))</xm:f>
            <xm:f>"غ"</xm:f>
            <x14:dxf>
              <fill>
                <patternFill>
                  <bgColor rgb="FFFFFF00"/>
                </patternFill>
              </fill>
            </x14:dxf>
          </x14:cfRule>
          <xm:sqref>AA14:AA70 AA81:AA138 AA149:AA154</xm:sqref>
        </x14:conditionalFormatting>
        <x14:conditionalFormatting xmlns:xm="http://schemas.microsoft.com/office/excel/2006/main">
          <x14:cfRule type="containsText" priority="115" operator="containsText" id="{D2B96AD3-5B41-4F47-87A1-CCF6F6F6EA99}">
            <xm:f>NOT(ISERROR(SEARCH("غ",AH14)))</xm:f>
            <xm:f>"غ"</xm:f>
            <x14:dxf>
              <fill>
                <patternFill>
                  <bgColor rgb="FFFFFF00"/>
                </patternFill>
              </fill>
            </x14:dxf>
          </x14:cfRule>
          <xm:sqref>AH14:AH154</xm:sqref>
        </x14:conditionalFormatting>
        <x14:conditionalFormatting xmlns:xm="http://schemas.microsoft.com/office/excel/2006/main">
          <x14:cfRule type="containsText" priority="113" operator="containsText" id="{A9B199D9-0310-4A93-810B-03E37FB0C1FC}">
            <xm:f>NOT(ISERROR(SEARCH("غ",AG14)))</xm:f>
            <xm:f>"غ"</xm:f>
            <x14:dxf>
              <fill>
                <patternFill>
                  <bgColor rgb="FFFFFF00"/>
                </patternFill>
              </fill>
            </x14:dxf>
          </x14:cfRule>
          <xm:sqref>AG14:AG154</xm:sqref>
        </x14:conditionalFormatting>
        <x14:conditionalFormatting xmlns:xm="http://schemas.microsoft.com/office/excel/2006/main">
          <x14:cfRule type="containsText" priority="110" operator="containsText" id="{98706771-9692-4006-B6D5-E77D88649847}">
            <xm:f>NOT(ISERROR(SEARCH("غ",AK14)))</xm:f>
            <xm:f>"غ"</xm:f>
            <x14:dxf>
              <fill>
                <patternFill>
                  <bgColor rgb="FFFFFF00"/>
                </patternFill>
              </fill>
            </x14:dxf>
          </x14:cfRule>
          <xm:sqref>AK14:AK154</xm:sqref>
        </x14:conditionalFormatting>
        <x14:conditionalFormatting xmlns:xm="http://schemas.microsoft.com/office/excel/2006/main">
          <x14:cfRule type="containsText" priority="108" operator="containsText" id="{1610C5AC-5140-45BD-ACFE-2FAA8ECCF41F}">
            <xm:f>NOT(ISERROR(SEARCH("غ",AN14)))</xm:f>
            <xm:f>"غ"</xm:f>
            <x14:dxf>
              <fill>
                <patternFill>
                  <bgColor rgb="FFFFFF00"/>
                </patternFill>
              </fill>
            </x14:dxf>
          </x14:cfRule>
          <xm:sqref>AN14:AN154</xm:sqref>
        </x14:conditionalFormatting>
        <x14:conditionalFormatting xmlns:xm="http://schemas.microsoft.com/office/excel/2006/main">
          <x14:cfRule type="containsText" priority="105" stopIfTrue="1" operator="containsText" id="{4B9F48E6-2004-421D-A262-FB9A4F7C6087}">
            <xm:f>NOT(ISERROR(SEARCH("غ",AG14)))</xm:f>
            <xm:f>"غ"</xm:f>
            <x14:dxf>
              <fill>
                <patternFill>
                  <bgColor rgb="FFFFFF00"/>
                </patternFill>
              </fill>
            </x14:dxf>
          </x14:cfRule>
          <xm:sqref>AG14:AG154</xm:sqref>
        </x14:conditionalFormatting>
        <x14:conditionalFormatting xmlns:xm="http://schemas.microsoft.com/office/excel/2006/main">
          <x14:cfRule type="containsText" priority="104" stopIfTrue="1" operator="containsText" id="{A7F9BA2E-9EDE-47D4-B186-1FBEE9070455}">
            <xm:f>NOT(ISERROR(SEARCH("غ",AH14)))</xm:f>
            <xm:f>"غ"</xm:f>
            <x14:dxf>
              <fill>
                <patternFill>
                  <bgColor rgb="FFFFFF00"/>
                </patternFill>
              </fill>
            </x14:dxf>
          </x14:cfRule>
          <xm:sqref>AH14:AH154</xm:sqref>
        </x14:conditionalFormatting>
        <x14:conditionalFormatting xmlns:xm="http://schemas.microsoft.com/office/excel/2006/main">
          <x14:cfRule type="containsText" priority="103" operator="containsText" id="{BF63652E-F0B5-443F-9F93-0BA6D20D0415}">
            <xm:f>NOT(ISERROR(SEARCH("غ",AN14)))</xm:f>
            <xm:f>"غ"</xm:f>
            <x14:dxf>
              <fill>
                <patternFill>
                  <bgColor rgb="FFFFFF00"/>
                </patternFill>
              </fill>
            </x14:dxf>
          </x14:cfRule>
          <xm:sqref>AN14:AN154</xm:sqref>
        </x14:conditionalFormatting>
        <x14:conditionalFormatting xmlns:xm="http://schemas.microsoft.com/office/excel/2006/main">
          <x14:cfRule type="containsText" priority="100" operator="containsText" id="{1704BEE5-E46D-4CB2-A4B6-A008476D0976}">
            <xm:f>NOT(ISERROR(SEARCH("غ",AQ14)))</xm:f>
            <xm:f>"غ"</xm:f>
            <x14:dxf>
              <fill>
                <patternFill>
                  <bgColor rgb="FFFFFF00"/>
                </patternFill>
              </fill>
            </x14:dxf>
          </x14:cfRule>
          <xm:sqref>AQ14:AQ154</xm:sqref>
        </x14:conditionalFormatting>
        <x14:conditionalFormatting xmlns:xm="http://schemas.microsoft.com/office/excel/2006/main">
          <x14:cfRule type="containsText" priority="97" operator="containsText" id="{B1467E4E-7E59-4DA1-ADFC-F65A12B5E120}">
            <xm:f>NOT(ISERROR(SEARCH("غ",AQ14)))</xm:f>
            <xm:f>"غ"</xm:f>
            <x14:dxf>
              <fill>
                <patternFill>
                  <bgColor rgb="FFFFFF00"/>
                </patternFill>
              </fill>
            </x14:dxf>
          </x14:cfRule>
          <xm:sqref>AQ14:AQ154</xm:sqref>
        </x14:conditionalFormatting>
        <x14:conditionalFormatting xmlns:xm="http://schemas.microsoft.com/office/excel/2006/main">
          <x14:cfRule type="containsText" priority="94" operator="containsText" id="{94E2EA13-C31F-49DD-9C35-B9353B794CAA}">
            <xm:f>NOT(ISERROR(SEARCH("غ",AT14)))</xm:f>
            <xm:f>"غ"</xm:f>
            <x14:dxf>
              <fill>
                <patternFill>
                  <bgColor rgb="FFFFFF00"/>
                </patternFill>
              </fill>
            </x14:dxf>
          </x14:cfRule>
          <xm:sqref>AT14:AT154</xm:sqref>
        </x14:conditionalFormatting>
        <x14:conditionalFormatting xmlns:xm="http://schemas.microsoft.com/office/excel/2006/main">
          <x14:cfRule type="containsText" priority="87" operator="containsText" id="{EBFCBCCA-01CD-48E8-8F0D-B96FEAC84253}">
            <xm:f>NOT(ISERROR(SEARCH("غ",AX14)))</xm:f>
            <xm:f>"غ"</xm:f>
            <x14:dxf>
              <fill>
                <patternFill>
                  <bgColor rgb="FFFFFF00"/>
                </patternFill>
              </fill>
            </x14:dxf>
          </x14:cfRule>
          <xm:sqref>BD14:BE154 BH14:BI154 BL14:BM154 BP14:BQ154 AX14:BA154</xm:sqref>
        </x14:conditionalFormatting>
        <x14:conditionalFormatting xmlns:xm="http://schemas.microsoft.com/office/excel/2006/main">
          <x14:cfRule type="containsText" priority="86" stopIfTrue="1" operator="containsText" id="{FDBA368F-15DC-40A9-AD85-BF4EE501499A}">
            <xm:f>NOT(ISERROR(SEARCH("غ",BD14)))</xm:f>
            <xm:f>"غ"</xm:f>
            <x14:dxf>
              <fill>
                <patternFill>
                  <bgColor rgb="FFFFFF00"/>
                </patternFill>
              </fill>
            </x14:dxf>
          </x14:cfRule>
          <xm:sqref>BD14:BD154</xm:sqref>
        </x14:conditionalFormatting>
        <x14:conditionalFormatting xmlns:xm="http://schemas.microsoft.com/office/excel/2006/main">
          <x14:cfRule type="containsText" priority="85" stopIfTrue="1" operator="containsText" id="{CC21745E-3F84-4656-A772-F58D6D3998D7}">
            <xm:f>NOT(ISERROR(SEARCH("غ",BE14)))</xm:f>
            <xm:f>"غ"</xm:f>
            <x14:dxf>
              <fill>
                <patternFill>
                  <bgColor rgb="FFFFFF00"/>
                </patternFill>
              </fill>
            </x14:dxf>
          </x14:cfRule>
          <xm:sqref>BE14:BE154</xm:sqref>
        </x14:conditionalFormatting>
        <x14:conditionalFormatting xmlns:xm="http://schemas.microsoft.com/office/excel/2006/main">
          <x14:cfRule type="containsText" priority="84" stopIfTrue="1" operator="containsText" id="{F739B938-FFE6-45D3-A7B2-C9F2F5B2F299}">
            <xm:f>NOT(ISERROR(SEARCH("غ",BH14)))</xm:f>
            <xm:f>"غ"</xm:f>
            <x14:dxf>
              <fill>
                <patternFill>
                  <bgColor rgb="FFFFFF00"/>
                </patternFill>
              </fill>
            </x14:dxf>
          </x14:cfRule>
          <xm:sqref>BH14:BH154</xm:sqref>
        </x14:conditionalFormatting>
        <x14:conditionalFormatting xmlns:xm="http://schemas.microsoft.com/office/excel/2006/main">
          <x14:cfRule type="containsText" priority="83" stopIfTrue="1" operator="containsText" id="{5BC4DF48-BED8-441B-A738-5A0E37117882}">
            <xm:f>NOT(ISERROR(SEARCH("غ",BI14)))</xm:f>
            <xm:f>"غ"</xm:f>
            <x14:dxf>
              <fill>
                <patternFill>
                  <bgColor rgb="FFFFFF00"/>
                </patternFill>
              </fill>
            </x14:dxf>
          </x14:cfRule>
          <xm:sqref>BI14:BI154</xm:sqref>
        </x14:conditionalFormatting>
        <x14:conditionalFormatting xmlns:xm="http://schemas.microsoft.com/office/excel/2006/main">
          <x14:cfRule type="containsText" priority="82" stopIfTrue="1" operator="containsText" id="{484B84F8-59BB-4E44-ADCE-0D28E343F190}">
            <xm:f>NOT(ISERROR(SEARCH("غ",BL14)))</xm:f>
            <xm:f>"غ"</xm:f>
            <x14:dxf>
              <fill>
                <patternFill>
                  <bgColor rgb="FFFFFF00"/>
                </patternFill>
              </fill>
            </x14:dxf>
          </x14:cfRule>
          <xm:sqref>BL14:BL154</xm:sqref>
        </x14:conditionalFormatting>
        <x14:conditionalFormatting xmlns:xm="http://schemas.microsoft.com/office/excel/2006/main">
          <x14:cfRule type="containsText" priority="81" stopIfTrue="1" operator="containsText" id="{E52303A4-AA5A-4CD0-B439-D30625DBB6F3}">
            <xm:f>NOT(ISERROR(SEARCH("غ",BM14)))</xm:f>
            <xm:f>"غ"</xm:f>
            <x14:dxf>
              <fill>
                <patternFill>
                  <bgColor rgb="FFFFFF00"/>
                </patternFill>
              </fill>
            </x14:dxf>
          </x14:cfRule>
          <xm:sqref>BM14:BM154</xm:sqref>
        </x14:conditionalFormatting>
        <x14:conditionalFormatting xmlns:xm="http://schemas.microsoft.com/office/excel/2006/main">
          <x14:cfRule type="containsText" priority="80" stopIfTrue="1" operator="containsText" id="{D9178EDB-0BBA-49DA-93B4-2A96447A34BA}">
            <xm:f>NOT(ISERROR(SEARCH("غ",BP14)))</xm:f>
            <xm:f>"غ"</xm:f>
            <x14:dxf>
              <fill>
                <patternFill>
                  <bgColor rgb="FFFFFF00"/>
                </patternFill>
              </fill>
            </x14:dxf>
          </x14:cfRule>
          <xm:sqref>BP14:BP154</xm:sqref>
        </x14:conditionalFormatting>
        <x14:conditionalFormatting xmlns:xm="http://schemas.microsoft.com/office/excel/2006/main">
          <x14:cfRule type="containsText" priority="79" stopIfTrue="1" operator="containsText" id="{61D8E925-E3D6-48CD-84C7-D38031CD953E}">
            <xm:f>NOT(ISERROR(SEARCH("غ",BQ14)))</xm:f>
            <xm:f>"غ"</xm:f>
            <x14:dxf>
              <fill>
                <patternFill>
                  <bgColor rgb="FFFFFF00"/>
                </patternFill>
              </fill>
            </x14:dxf>
          </x14:cfRule>
          <xm:sqref>BQ14:BQ154</xm:sqref>
        </x14:conditionalFormatting>
        <x14:conditionalFormatting xmlns:xm="http://schemas.microsoft.com/office/excel/2006/main">
          <x14:cfRule type="containsText" priority="76" operator="containsText" id="{2B7D9D68-A747-467C-9289-642154227E83}">
            <xm:f>NOT(ISERROR(SEARCH("غ",BT14)))</xm:f>
            <xm:f>"غ"</xm:f>
            <x14:dxf>
              <fill>
                <patternFill>
                  <bgColor rgb="FFFFFF00"/>
                </patternFill>
              </fill>
            </x14:dxf>
          </x14:cfRule>
          <xm:sqref>BT14:BW154</xm:sqref>
        </x14:conditionalFormatting>
        <x14:conditionalFormatting xmlns:xm="http://schemas.microsoft.com/office/excel/2006/main">
          <x14:cfRule type="containsText" priority="10" stopIfTrue="1" operator="containsText" id="{B2589CBC-68FB-4D9C-8212-B8AB15E1957C}">
            <xm:f>NOT(ISERROR(SEARCH("غ",Y14)))</xm:f>
            <xm:f>"غ"</xm:f>
            <x14:dxf>
              <fill>
                <patternFill>
                  <bgColor rgb="FFFFFF00"/>
                </patternFill>
              </fill>
            </x14:dxf>
          </x14:cfRule>
          <xm:sqref>Y14:Y70 Y81:Y138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7"/>
  <dimension ref="B2:AC169"/>
  <sheetViews>
    <sheetView rightToLeft="1" tabSelected="1" view="pageBreakPreview" zoomScale="60" workbookViewId="0">
      <selection activeCell="E6" sqref="E6"/>
    </sheetView>
  </sheetViews>
  <sheetFormatPr defaultRowHeight="14.25"/>
  <cols>
    <col min="3" max="3" width="12.625" bestFit="1" customWidth="1"/>
    <col min="4" max="4" width="12.875" customWidth="1"/>
    <col min="5" max="5" width="11.625" customWidth="1"/>
    <col min="6" max="6" width="9.75" customWidth="1"/>
    <col min="7" max="7" width="10" customWidth="1"/>
    <col min="8" max="8" width="11.375" customWidth="1"/>
    <col min="9" max="9" width="16.75" customWidth="1"/>
    <col min="14" max="14" width="12.875" customWidth="1"/>
    <col min="15" max="15" width="11.625" customWidth="1"/>
    <col min="16" max="16" width="9.75" customWidth="1"/>
    <col min="17" max="17" width="10" customWidth="1"/>
    <col min="18" max="18" width="11.375" customWidth="1"/>
    <col min="19" max="19" width="16.75" customWidth="1"/>
    <col min="24" max="24" width="12.875" customWidth="1"/>
    <col min="25" max="25" width="11.625" customWidth="1"/>
    <col min="26" max="26" width="9.75" customWidth="1"/>
    <col min="27" max="27" width="10" customWidth="1"/>
    <col min="28" max="28" width="11.375" customWidth="1"/>
    <col min="29" max="29" width="16.75" customWidth="1"/>
  </cols>
  <sheetData>
    <row r="2" spans="2:29" ht="21" customHeight="1">
      <c r="B2" s="162"/>
      <c r="C2" s="162"/>
      <c r="D2" s="173" t="s">
        <v>98</v>
      </c>
      <c r="E2" s="172" t="s">
        <v>64</v>
      </c>
      <c r="F2" s="162"/>
      <c r="G2" s="162"/>
      <c r="H2" s="162"/>
      <c r="I2" s="162"/>
      <c r="L2" s="162"/>
      <c r="M2" s="162"/>
      <c r="N2" s="173" t="s">
        <v>98</v>
      </c>
      <c r="O2" s="172" t="s">
        <v>37</v>
      </c>
      <c r="P2" s="162"/>
      <c r="Q2" s="162"/>
      <c r="R2" s="162"/>
      <c r="S2" s="162"/>
      <c r="V2" s="162"/>
      <c r="W2" s="162"/>
      <c r="X2" s="173" t="s">
        <v>98</v>
      </c>
      <c r="Y2" s="172" t="s">
        <v>56</v>
      </c>
      <c r="Z2" s="162"/>
      <c r="AA2" s="162"/>
      <c r="AB2" s="162"/>
      <c r="AC2" s="162"/>
    </row>
    <row r="3" spans="2:29" ht="15" thickBot="1">
      <c r="B3" s="162"/>
      <c r="C3" s="162"/>
      <c r="D3" s="162"/>
      <c r="E3" s="162"/>
      <c r="F3" s="162"/>
      <c r="G3" s="162"/>
      <c r="H3" s="162"/>
      <c r="I3" s="162"/>
      <c r="L3" s="162"/>
      <c r="M3" s="162"/>
      <c r="N3" s="162"/>
      <c r="O3" s="162"/>
      <c r="P3" s="162"/>
      <c r="Q3" s="162"/>
      <c r="R3" s="162"/>
      <c r="S3" s="162"/>
      <c r="V3" s="162"/>
      <c r="W3" s="162"/>
      <c r="X3" s="162"/>
      <c r="Y3" s="162"/>
      <c r="Z3" s="162"/>
      <c r="AA3" s="162"/>
      <c r="AB3" s="162"/>
      <c r="AC3" s="162"/>
    </row>
    <row r="4" spans="2:29" ht="21.75" customHeight="1" thickTop="1">
      <c r="B4" s="297" t="s">
        <v>87</v>
      </c>
      <c r="C4" s="293" t="s">
        <v>91</v>
      </c>
      <c r="D4" s="293" t="s">
        <v>92</v>
      </c>
      <c r="E4" s="168" t="s">
        <v>74</v>
      </c>
      <c r="F4" s="293" t="s">
        <v>95</v>
      </c>
      <c r="G4" s="168" t="s">
        <v>74</v>
      </c>
      <c r="H4" s="168" t="s">
        <v>96</v>
      </c>
      <c r="I4" s="295" t="s">
        <v>93</v>
      </c>
      <c r="L4" s="297" t="s">
        <v>87</v>
      </c>
      <c r="M4" s="293" t="s">
        <v>91</v>
      </c>
      <c r="N4" s="293" t="s">
        <v>92</v>
      </c>
      <c r="O4" s="168" t="s">
        <v>74</v>
      </c>
      <c r="P4" s="293" t="s">
        <v>95</v>
      </c>
      <c r="Q4" s="168" t="s">
        <v>74</v>
      </c>
      <c r="R4" s="168" t="s">
        <v>96</v>
      </c>
      <c r="S4" s="295" t="s">
        <v>93</v>
      </c>
      <c r="V4" s="297" t="s">
        <v>87</v>
      </c>
      <c r="W4" s="293" t="s">
        <v>91</v>
      </c>
      <c r="X4" s="293" t="s">
        <v>92</v>
      </c>
      <c r="Y4" s="168" t="s">
        <v>74</v>
      </c>
      <c r="Z4" s="293" t="s">
        <v>95</v>
      </c>
      <c r="AA4" s="168" t="s">
        <v>74</v>
      </c>
      <c r="AB4" s="168" t="s">
        <v>96</v>
      </c>
      <c r="AC4" s="295" t="s">
        <v>93</v>
      </c>
    </row>
    <row r="5" spans="2:29" ht="21" thickBot="1">
      <c r="B5" s="298"/>
      <c r="C5" s="294"/>
      <c r="D5" s="294"/>
      <c r="E5" s="178" t="s">
        <v>94</v>
      </c>
      <c r="F5" s="294"/>
      <c r="G5" s="178" t="s">
        <v>94</v>
      </c>
      <c r="H5" s="178" t="s">
        <v>97</v>
      </c>
      <c r="I5" s="296"/>
      <c r="L5" s="298"/>
      <c r="M5" s="294"/>
      <c r="N5" s="294"/>
      <c r="O5" s="178" t="s">
        <v>94</v>
      </c>
      <c r="P5" s="294"/>
      <c r="Q5" s="178" t="s">
        <v>94</v>
      </c>
      <c r="R5" s="178" t="s">
        <v>97</v>
      </c>
      <c r="S5" s="296"/>
      <c r="V5" s="298"/>
      <c r="W5" s="294"/>
      <c r="X5" s="294"/>
      <c r="Y5" s="178" t="s">
        <v>94</v>
      </c>
      <c r="Z5" s="294"/>
      <c r="AA5" s="178" t="s">
        <v>94</v>
      </c>
      <c r="AB5" s="178" t="s">
        <v>97</v>
      </c>
      <c r="AC5" s="296"/>
    </row>
    <row r="6" spans="2:29" ht="21" thickBot="1">
      <c r="B6" s="169"/>
      <c r="C6" s="170">
        <f t="array" ref="C6">IF(ROWS(الشيت!$N$14:'الشيت'!N14)&lt;=COUNTIF(tarekh1,"تاريخ"),INDEX(sery,SMALL(IF(tarekh1="تاريخ",ROW(tarekh1)-ROW(الشيت!$N$14)+1),ROW(1:1))),"")</f>
        <v>434</v>
      </c>
      <c r="D6" s="170">
        <f>IFERROR(VLOOKUP(C6,الشيت!$N$8:$AO$148,25,0),"")</f>
        <v>6.5</v>
      </c>
      <c r="E6" s="170">
        <f>8-D6</f>
        <v>1.5</v>
      </c>
      <c r="F6" s="170"/>
      <c r="G6" s="170"/>
      <c r="H6" s="170"/>
      <c r="I6" s="171"/>
      <c r="L6" s="169"/>
      <c r="M6" s="170"/>
      <c r="N6" s="170"/>
      <c r="O6" s="170"/>
      <c r="P6" s="170"/>
      <c r="Q6" s="170"/>
      <c r="R6" s="170"/>
      <c r="S6" s="171"/>
      <c r="V6" s="169"/>
      <c r="W6" s="170"/>
      <c r="X6" s="170"/>
      <c r="Y6" s="170"/>
      <c r="Z6" s="170"/>
      <c r="AA6" s="170"/>
      <c r="AB6" s="170"/>
      <c r="AC6" s="171"/>
    </row>
    <row r="7" spans="2:29" ht="21" thickBot="1">
      <c r="B7" s="169"/>
      <c r="C7" s="170">
        <f t="array" ref="C7">IF(ROWS(الشيت!$N$14:'الشيت'!N15)&lt;=COUNTIF(tarekh1,"تاريخ"),INDEX(sery,SMALL(IF(tarekh1="تاريخ",ROW(tarekh1)-ROW(الشيت!$N$14)+1),ROW(2:2))),"")</f>
        <v>421</v>
      </c>
      <c r="D7" s="170">
        <f>IFERROR(VLOOKUP(C7,الشيت!$N$8:$AO$148,25,0),"")</f>
        <v>6</v>
      </c>
      <c r="E7" s="170">
        <f t="shared" ref="E7:E33" si="0">8-D7</f>
        <v>2</v>
      </c>
      <c r="F7" s="170"/>
      <c r="G7" s="170"/>
      <c r="H7" s="170"/>
      <c r="I7" s="171"/>
      <c r="L7" s="169"/>
      <c r="M7" s="170"/>
      <c r="N7" s="170"/>
      <c r="O7" s="170"/>
      <c r="P7" s="170"/>
      <c r="Q7" s="170"/>
      <c r="R7" s="170"/>
      <c r="S7" s="171"/>
      <c r="V7" s="169"/>
      <c r="W7" s="170"/>
      <c r="X7" s="170"/>
      <c r="Y7" s="170"/>
      <c r="Z7" s="170"/>
      <c r="AA7" s="170"/>
      <c r="AB7" s="170"/>
      <c r="AC7" s="171"/>
    </row>
    <row r="8" spans="2:29" ht="21" thickBot="1">
      <c r="B8" s="169"/>
      <c r="C8" s="170">
        <f t="array" ref="C8">IF(ROWS(الشيت!$N$14:'الشيت'!N16)&lt;=COUNTIF(tarekh1,"تاريخ"),INDEX(sery,SMALL(IF(tarekh1="تاريخ",ROW(tarekh1)-ROW(الشيت!$N$14)+1),ROW(3:3))),"")</f>
        <v>408</v>
      </c>
      <c r="D8" s="170">
        <f>IFERROR(VLOOKUP(C8,الشيت!$N$8:$AO$148,25,0),"")</f>
        <v>6.5</v>
      </c>
      <c r="E8" s="170">
        <f t="shared" si="0"/>
        <v>1.5</v>
      </c>
      <c r="F8" s="170"/>
      <c r="G8" s="170"/>
      <c r="H8" s="170"/>
      <c r="I8" s="171"/>
      <c r="L8" s="169"/>
      <c r="M8" s="170"/>
      <c r="N8" s="170"/>
      <c r="O8" s="170"/>
      <c r="P8" s="170"/>
      <c r="Q8" s="170"/>
      <c r="R8" s="170"/>
      <c r="S8" s="171"/>
      <c r="V8" s="169"/>
      <c r="W8" s="170"/>
      <c r="X8" s="170"/>
      <c r="Y8" s="170"/>
      <c r="Z8" s="170"/>
      <c r="AA8" s="170"/>
      <c r="AB8" s="170"/>
      <c r="AC8" s="171"/>
    </row>
    <row r="9" spans="2:29" ht="21" thickBot="1">
      <c r="B9" s="169"/>
      <c r="C9" s="170">
        <f t="array" ref="C9">IF(ROWS(الشيت!$N$14:'الشيت'!N17)&lt;=COUNTIF(tarekh1,"تاريخ"),INDEX(sery,SMALL(IF(tarekh1="تاريخ",ROW(tarekh1)-ROW(الشيت!$N$14)+1),ROW(4:4))),"")</f>
        <v>446</v>
      </c>
      <c r="D9" s="170">
        <f>IFERROR(VLOOKUP(C9,الشيت!$N$8:$AO$148,25,0),"")</f>
        <v>2.5</v>
      </c>
      <c r="E9" s="170">
        <f t="shared" si="0"/>
        <v>5.5</v>
      </c>
      <c r="F9" s="170"/>
      <c r="G9" s="170"/>
      <c r="H9" s="170"/>
      <c r="I9" s="171"/>
      <c r="L9" s="169"/>
      <c r="M9" s="170"/>
      <c r="N9" s="170"/>
      <c r="O9" s="170"/>
      <c r="P9" s="170"/>
      <c r="Q9" s="170"/>
      <c r="R9" s="170"/>
      <c r="S9" s="171"/>
      <c r="V9" s="169"/>
      <c r="W9" s="170"/>
      <c r="X9" s="170"/>
      <c r="Y9" s="170"/>
      <c r="Z9" s="170"/>
      <c r="AA9" s="170"/>
      <c r="AB9" s="170"/>
      <c r="AC9" s="171"/>
    </row>
    <row r="10" spans="2:29" ht="24" customHeight="1" thickBot="1">
      <c r="B10" s="169"/>
      <c r="C10" s="170">
        <f t="array" ref="C10">IF(ROWS(الشيت!$N$14:'الشيت'!N18)&lt;=COUNTIF(tarekh1,"تاريخ"),INDEX(sery,SMALL(IF(tarekh1="تاريخ",ROW(tarekh1)-ROW(الشيت!$N$14)+1),ROW(5:5))),"")</f>
        <v>447</v>
      </c>
      <c r="D10" s="170">
        <f>IFERROR(VLOOKUP(C10,الشيت!$N$8:$AO$148,25,0),"")</f>
        <v>2.5</v>
      </c>
      <c r="E10" s="170">
        <f t="shared" si="0"/>
        <v>5.5</v>
      </c>
      <c r="F10" s="170"/>
      <c r="G10" s="170"/>
      <c r="H10" s="170"/>
      <c r="I10" s="171"/>
      <c r="L10" s="169"/>
      <c r="M10" s="170"/>
      <c r="N10" s="170"/>
      <c r="O10" s="170"/>
      <c r="P10" s="170"/>
      <c r="Q10" s="170"/>
      <c r="R10" s="170"/>
      <c r="S10" s="171"/>
      <c r="V10" s="169"/>
      <c r="W10" s="170"/>
      <c r="X10" s="170"/>
      <c r="Y10" s="170"/>
      <c r="Z10" s="170"/>
      <c r="AA10" s="170"/>
      <c r="AB10" s="170"/>
      <c r="AC10" s="171"/>
    </row>
    <row r="11" spans="2:29" ht="21" thickBot="1">
      <c r="B11" s="169"/>
      <c r="C11" s="170">
        <f t="array" ref="C11">IF(ROWS(الشيت!$N$14:'الشيت'!N19)&lt;=COUNTIF(tarekh1,"تاريخ"),INDEX(sery,SMALL(IF(tarekh1="تاريخ",ROW(tarekh1)-ROW(الشيت!$N$14)+1),ROW(6:6))),"")</f>
        <v>449</v>
      </c>
      <c r="D11" s="170">
        <f>IFERROR(VLOOKUP(C11,الشيت!$N$8:$AO$148,25,0),"")</f>
        <v>3.5</v>
      </c>
      <c r="E11" s="170">
        <f t="shared" si="0"/>
        <v>4.5</v>
      </c>
      <c r="F11" s="170"/>
      <c r="G11" s="170"/>
      <c r="H11" s="170"/>
      <c r="I11" s="171"/>
      <c r="L11" s="169"/>
      <c r="M11" s="170"/>
      <c r="N11" s="170"/>
      <c r="O11" s="170"/>
      <c r="P11" s="170"/>
      <c r="Q11" s="170"/>
      <c r="R11" s="170"/>
      <c r="S11" s="171"/>
      <c r="V11" s="169"/>
      <c r="W11" s="170"/>
      <c r="X11" s="170"/>
      <c r="Y11" s="170"/>
      <c r="Z11" s="170"/>
      <c r="AA11" s="170"/>
      <c r="AB11" s="170"/>
      <c r="AC11" s="171"/>
    </row>
    <row r="12" spans="2:29" ht="21" thickBot="1">
      <c r="B12" s="169"/>
      <c r="C12" s="170">
        <f t="array" ref="C12">IF(ROWS(الشيت!$N$14:'الشيت'!N20)&lt;=COUNTIF(tarekh1,"تاريخ"),INDEX(sery,SMALL(IF(tarekh1="تاريخ",ROW(tarekh1)-ROW(الشيت!$N$14)+1),ROW(7:7))),"")</f>
        <v>457</v>
      </c>
      <c r="D12" s="170">
        <f>IFERROR(VLOOKUP(C12,الشيت!$N$8:$AO$148,25,0),"")</f>
        <v>5</v>
      </c>
      <c r="E12" s="170">
        <f t="shared" si="0"/>
        <v>3</v>
      </c>
      <c r="F12" s="170"/>
      <c r="G12" s="170"/>
      <c r="H12" s="170"/>
      <c r="I12" s="171"/>
      <c r="L12" s="169"/>
      <c r="M12" s="170"/>
      <c r="N12" s="170"/>
      <c r="O12" s="170"/>
      <c r="P12" s="170"/>
      <c r="Q12" s="170"/>
      <c r="R12" s="170"/>
      <c r="S12" s="171"/>
      <c r="V12" s="169"/>
      <c r="W12" s="170"/>
      <c r="X12" s="170"/>
      <c r="Y12" s="170"/>
      <c r="Z12" s="170"/>
      <c r="AA12" s="170"/>
      <c r="AB12" s="170"/>
      <c r="AC12" s="171"/>
    </row>
    <row r="13" spans="2:29" ht="21" thickBot="1">
      <c r="B13" s="169"/>
      <c r="C13" s="170">
        <f t="array" ref="C13">IF(ROWS(الشيت!$N$14:'الشيت'!N21)&lt;=COUNTIF(tarekh1,"تاريخ"),INDEX(sery,SMALL(IF(tarekh1="تاريخ",ROW(tarekh1)-ROW(الشيت!$N$14)+1),ROW(8:8))),"")</f>
        <v>458</v>
      </c>
      <c r="D13" s="170">
        <f>IFERROR(VLOOKUP(C13,الشيت!$N$8:$AO$148,25,0),"")</f>
        <v>0</v>
      </c>
      <c r="E13" s="170">
        <f t="shared" si="0"/>
        <v>8</v>
      </c>
      <c r="F13" s="170"/>
      <c r="G13" s="170"/>
      <c r="H13" s="170"/>
      <c r="I13" s="171"/>
      <c r="L13" s="169"/>
      <c r="M13" s="170"/>
      <c r="N13" s="170"/>
      <c r="O13" s="170"/>
      <c r="P13" s="170"/>
      <c r="Q13" s="170"/>
      <c r="R13" s="170"/>
      <c r="S13" s="171"/>
      <c r="V13" s="169"/>
      <c r="W13" s="170"/>
      <c r="X13" s="170"/>
      <c r="Y13" s="170"/>
      <c r="Z13" s="170"/>
      <c r="AA13" s="170"/>
      <c r="AB13" s="170"/>
      <c r="AC13" s="171"/>
    </row>
    <row r="14" spans="2:29" ht="21" thickBot="1">
      <c r="B14" s="169"/>
      <c r="C14" s="170">
        <f t="array" ref="C14">IF(ROWS(الشيت!$N$14:'الشيت'!N22)&lt;=COUNTIF(tarekh1,"تاريخ"),INDEX(sery,SMALL(IF(tarekh1="تاريخ",ROW(tarekh1)-ROW(الشيت!$N$14)+1),ROW(9:9))),"")</f>
        <v>459</v>
      </c>
      <c r="D14" s="170">
        <f>IFERROR(VLOOKUP(C14,الشيت!$N$8:$AO$148,25,0),"")</f>
        <v>0</v>
      </c>
      <c r="E14" s="170">
        <f t="shared" si="0"/>
        <v>8</v>
      </c>
      <c r="F14" s="170"/>
      <c r="G14" s="170"/>
      <c r="H14" s="170"/>
      <c r="I14" s="171"/>
      <c r="L14" s="169"/>
      <c r="M14" s="170"/>
      <c r="N14" s="170"/>
      <c r="O14" s="170"/>
      <c r="P14" s="170"/>
      <c r="Q14" s="170"/>
      <c r="R14" s="170"/>
      <c r="S14" s="171"/>
      <c r="V14" s="169"/>
      <c r="W14" s="170"/>
      <c r="X14" s="170"/>
      <c r="Y14" s="170"/>
      <c r="Z14" s="170"/>
      <c r="AA14" s="170"/>
      <c r="AB14" s="170"/>
      <c r="AC14" s="171"/>
    </row>
    <row r="15" spans="2:29" ht="21" thickBot="1">
      <c r="B15" s="169"/>
      <c r="C15" s="170">
        <f t="array" ref="C15">IF(ROWS(الشيت!$N$14:'الشيت'!N23)&lt;=COUNTIF(tarekh1,"تاريخ"),INDEX(sery,SMALL(IF(tarekh1="تاريخ",ROW(tarekh1)-ROW(الشيت!$N$14)+1),ROW(10:10))),"")</f>
        <v>460</v>
      </c>
      <c r="D15" s="170">
        <f>IFERROR(VLOOKUP(C15,الشيت!$N$8:$AO$148,25,0),"")</f>
        <v>0</v>
      </c>
      <c r="E15" s="170">
        <f t="shared" si="0"/>
        <v>8</v>
      </c>
      <c r="F15" s="170"/>
      <c r="G15" s="170"/>
      <c r="H15" s="170"/>
      <c r="I15" s="171"/>
      <c r="L15" s="169"/>
      <c r="M15" s="170"/>
      <c r="N15" s="170"/>
      <c r="O15" s="170"/>
      <c r="P15" s="170"/>
      <c r="Q15" s="170"/>
      <c r="R15" s="170"/>
      <c r="S15" s="171"/>
      <c r="V15" s="169"/>
      <c r="W15" s="170"/>
      <c r="X15" s="170"/>
      <c r="Y15" s="170"/>
      <c r="Z15" s="170"/>
      <c r="AA15" s="170"/>
      <c r="AB15" s="170"/>
      <c r="AC15" s="171"/>
    </row>
    <row r="16" spans="2:29" ht="21" thickBot="1">
      <c r="B16" s="169"/>
      <c r="C16" s="170">
        <f t="array" ref="C16">IF(ROWS(الشيت!$N$14:'الشيت'!N24)&lt;=COUNTIF(tarekh1,"تاريخ"),INDEX(sery,SMALL(IF(tarekh1="تاريخ",ROW(tarekh1)-ROW(الشيت!$N$14)+1),ROW(11:11))),"")</f>
        <v>462</v>
      </c>
      <c r="D16" s="170">
        <f>IFERROR(VLOOKUP(C16,الشيت!$N$8:$AO$148,25,0),"")</f>
        <v>0</v>
      </c>
      <c r="E16" s="170">
        <f t="shared" si="0"/>
        <v>8</v>
      </c>
      <c r="F16" s="170"/>
      <c r="G16" s="170"/>
      <c r="H16" s="170"/>
      <c r="I16" s="171"/>
      <c r="L16" s="169"/>
      <c r="M16" s="170"/>
      <c r="N16" s="170"/>
      <c r="O16" s="170"/>
      <c r="P16" s="170"/>
      <c r="Q16" s="170"/>
      <c r="R16" s="170"/>
      <c r="S16" s="171"/>
      <c r="V16" s="169"/>
      <c r="W16" s="170"/>
      <c r="X16" s="170"/>
      <c r="Y16" s="170"/>
      <c r="Z16" s="170"/>
      <c r="AA16" s="170"/>
      <c r="AB16" s="170"/>
      <c r="AC16" s="171"/>
    </row>
    <row r="17" spans="2:29" ht="21" thickBot="1">
      <c r="B17" s="169"/>
      <c r="C17" s="170">
        <f t="array" ref="C17">IF(ROWS(الشيت!$N$14:'الشيت'!N25)&lt;=COUNTIF(tarekh1,"تاريخ"),INDEX(sery,SMALL(IF(tarekh1="تاريخ",ROW(tarekh1)-ROW(الشيت!$N$14)+1),ROW(12:12))),"")</f>
        <v>463</v>
      </c>
      <c r="D17" s="170">
        <f>IFERROR(VLOOKUP(C17,الشيت!$N$8:$AO$148,25,0),"")</f>
        <v>0</v>
      </c>
      <c r="E17" s="170">
        <f t="shared" si="0"/>
        <v>8</v>
      </c>
      <c r="F17" s="170"/>
      <c r="G17" s="170"/>
      <c r="H17" s="170"/>
      <c r="I17" s="171"/>
      <c r="L17" s="169"/>
      <c r="M17" s="170"/>
      <c r="N17" s="170"/>
      <c r="O17" s="170"/>
      <c r="P17" s="170"/>
      <c r="Q17" s="170"/>
      <c r="R17" s="170"/>
      <c r="S17" s="171"/>
      <c r="V17" s="169"/>
      <c r="W17" s="170"/>
      <c r="X17" s="170"/>
      <c r="Y17" s="170"/>
      <c r="Z17" s="170"/>
      <c r="AA17" s="170"/>
      <c r="AB17" s="170"/>
      <c r="AC17" s="171"/>
    </row>
    <row r="18" spans="2:29" ht="21" thickBot="1">
      <c r="B18" s="169"/>
      <c r="C18" s="170">
        <f t="array" ref="C18">IF(ROWS(الشيت!$N$14:'الشيت'!N26)&lt;=COUNTIF(tarekh1,"تاريخ"),INDEX(sery,SMALL(IF(tarekh1="تاريخ",ROW(tarekh1)-ROW(الشيت!$N$14)+1),ROW(13:13))),"")</f>
        <v>464</v>
      </c>
      <c r="D18" s="170">
        <f>IFERROR(VLOOKUP(C18,الشيت!$N$8:$AO$148,25,0),"")</f>
        <v>0</v>
      </c>
      <c r="E18" s="170">
        <f t="shared" si="0"/>
        <v>8</v>
      </c>
      <c r="F18" s="170"/>
      <c r="G18" s="170"/>
      <c r="H18" s="170"/>
      <c r="I18" s="171"/>
      <c r="L18" s="169"/>
      <c r="M18" s="170"/>
      <c r="N18" s="170"/>
      <c r="O18" s="170"/>
      <c r="P18" s="170"/>
      <c r="Q18" s="170"/>
      <c r="R18" s="170"/>
      <c r="S18" s="171"/>
      <c r="V18" s="169"/>
      <c r="W18" s="170"/>
      <c r="X18" s="170"/>
      <c r="Y18" s="170"/>
      <c r="Z18" s="170"/>
      <c r="AA18" s="170"/>
      <c r="AB18" s="170"/>
      <c r="AC18" s="171"/>
    </row>
    <row r="19" spans="2:29" ht="21" thickBot="1">
      <c r="B19" s="169"/>
      <c r="C19" s="170">
        <f t="array" ref="C19">IF(ROWS(الشيت!$N$14:'الشيت'!N27)&lt;=COUNTIF(tarekh1,"تاريخ"),INDEX(sery,SMALL(IF(tarekh1="تاريخ",ROW(tarekh1)-ROW(الشيت!$N$14)+1),ROW(14:14))),"")</f>
        <v>465</v>
      </c>
      <c r="D19" s="170">
        <f>IFERROR(VLOOKUP(C19,الشيت!$N$8:$AO$148,25,0),"")</f>
        <v>0</v>
      </c>
      <c r="E19" s="170">
        <f t="shared" si="0"/>
        <v>8</v>
      </c>
      <c r="F19" s="170"/>
      <c r="G19" s="170"/>
      <c r="H19" s="170"/>
      <c r="I19" s="171"/>
      <c r="L19" s="169"/>
      <c r="M19" s="170"/>
      <c r="N19" s="170"/>
      <c r="O19" s="170"/>
      <c r="P19" s="170"/>
      <c r="Q19" s="170"/>
      <c r="R19" s="170"/>
      <c r="S19" s="171"/>
      <c r="V19" s="169"/>
      <c r="W19" s="170"/>
      <c r="X19" s="170"/>
      <c r="Y19" s="170"/>
      <c r="Z19" s="170"/>
      <c r="AA19" s="170"/>
      <c r="AB19" s="170"/>
      <c r="AC19" s="171"/>
    </row>
    <row r="20" spans="2:29" ht="21" thickBot="1">
      <c r="B20" s="169"/>
      <c r="C20" s="170">
        <f t="array" ref="C20">IF(ROWS(الشيت!$N$14:'الشيت'!N28)&lt;=COUNTIF(tarekh1,"تاريخ"),INDEX(sery,SMALL(IF(tarekh1="تاريخ",ROW(tarekh1)-ROW(الشيت!$N$14)+1),ROW(15:15))),"")</f>
        <v>466</v>
      </c>
      <c r="D20" s="170">
        <f>IFERROR(VLOOKUP(C20,الشيت!$N$8:$AO$148,25,0),"")</f>
        <v>0</v>
      </c>
      <c r="E20" s="170">
        <f t="shared" si="0"/>
        <v>8</v>
      </c>
      <c r="F20" s="170"/>
      <c r="G20" s="170"/>
      <c r="H20" s="170"/>
      <c r="I20" s="171"/>
      <c r="L20" s="169"/>
      <c r="M20" s="170"/>
      <c r="N20" s="170"/>
      <c r="O20" s="170"/>
      <c r="P20" s="170"/>
      <c r="Q20" s="170"/>
      <c r="R20" s="170"/>
      <c r="S20" s="171"/>
      <c r="V20" s="169"/>
      <c r="W20" s="170"/>
      <c r="X20" s="170"/>
      <c r="Y20" s="170"/>
      <c r="Z20" s="170"/>
      <c r="AA20" s="170"/>
      <c r="AB20" s="170"/>
      <c r="AC20" s="171"/>
    </row>
    <row r="21" spans="2:29" ht="21" thickBot="1">
      <c r="B21" s="169"/>
      <c r="C21" s="170">
        <f t="array" ref="C21">IF(ROWS(الشيت!$N$14:'الشيت'!N29)&lt;=COUNTIF(tarekh1,"تاريخ"),INDEX(sery,SMALL(IF(tarekh1="تاريخ",ROW(tarekh1)-ROW(الشيت!$N$14)+1),ROW(16:16))),"")</f>
        <v>515</v>
      </c>
      <c r="D21" s="170">
        <f>IFERROR(VLOOKUP(C21,الشيت!$N$8:$AO$148,25,0),"")</f>
        <v>0</v>
      </c>
      <c r="E21" s="170">
        <f t="shared" si="0"/>
        <v>8</v>
      </c>
      <c r="F21" s="170"/>
      <c r="G21" s="170"/>
      <c r="H21" s="170"/>
      <c r="I21" s="171"/>
      <c r="L21" s="169"/>
      <c r="M21" s="170"/>
      <c r="N21" s="170"/>
      <c r="O21" s="170"/>
      <c r="P21" s="170"/>
      <c r="Q21" s="170"/>
      <c r="R21" s="170"/>
      <c r="S21" s="171"/>
      <c r="V21" s="169"/>
      <c r="W21" s="170"/>
      <c r="X21" s="170"/>
      <c r="Y21" s="170"/>
      <c r="Z21" s="170"/>
      <c r="AA21" s="170"/>
      <c r="AB21" s="170"/>
      <c r="AC21" s="171"/>
    </row>
    <row r="22" spans="2:29" ht="21" thickBot="1">
      <c r="B22" s="169"/>
      <c r="C22" s="170">
        <f t="array" ref="C22">IF(ROWS(الشيت!$N$14:'الشيت'!N30)&lt;=COUNTIF(tarekh1,"تاريخ"),INDEX(sery,SMALL(IF(tarekh1="تاريخ",ROW(tarekh1)-ROW(الشيت!$N$14)+1),ROW(17:17))),"")</f>
        <v>516</v>
      </c>
      <c r="D22" s="170">
        <f>IFERROR(VLOOKUP(C22,الشيت!$N$8:$AO$148,25,0),"")</f>
        <v>0</v>
      </c>
      <c r="E22" s="170">
        <f t="shared" si="0"/>
        <v>8</v>
      </c>
      <c r="F22" s="170"/>
      <c r="G22" s="170"/>
      <c r="H22" s="170"/>
      <c r="I22" s="171"/>
      <c r="L22" s="169"/>
      <c r="M22" s="170"/>
      <c r="N22" s="170"/>
      <c r="O22" s="170"/>
      <c r="P22" s="170"/>
      <c r="Q22" s="170"/>
      <c r="R22" s="170"/>
      <c r="S22" s="171"/>
      <c r="V22" s="169"/>
      <c r="W22" s="170"/>
      <c r="X22" s="170"/>
      <c r="Y22" s="170"/>
      <c r="Z22" s="170"/>
      <c r="AA22" s="170"/>
      <c r="AB22" s="170"/>
      <c r="AC22" s="171"/>
    </row>
    <row r="23" spans="2:29" ht="21" thickBot="1">
      <c r="B23" s="169"/>
      <c r="C23" s="170">
        <f t="array" ref="C23">IF(ROWS(الشيت!$N$14:'الشيت'!N31)&lt;=COUNTIF(tarekh1,"تاريخ"),INDEX(sery,SMALL(IF(tarekh1="تاريخ",ROW(tarekh1)-ROW(الشيت!$N$14)+1),ROW(18:18))),"")</f>
        <v>517</v>
      </c>
      <c r="D23" s="170">
        <f>IFERROR(VLOOKUP(C23,الشيت!$N$8:$AO$148,25,0),"")</f>
        <v>0</v>
      </c>
      <c r="E23" s="170">
        <f t="shared" si="0"/>
        <v>8</v>
      </c>
      <c r="F23" s="170"/>
      <c r="G23" s="170"/>
      <c r="H23" s="170"/>
      <c r="I23" s="171"/>
      <c r="L23" s="169"/>
      <c r="M23" s="170"/>
      <c r="N23" s="170"/>
      <c r="O23" s="170"/>
      <c r="P23" s="170"/>
      <c r="Q23" s="170"/>
      <c r="R23" s="170"/>
      <c r="S23" s="171"/>
      <c r="V23" s="169"/>
      <c r="W23" s="170"/>
      <c r="X23" s="170"/>
      <c r="Y23" s="170"/>
      <c r="Z23" s="170"/>
      <c r="AA23" s="170"/>
      <c r="AB23" s="170"/>
      <c r="AC23" s="171"/>
    </row>
    <row r="24" spans="2:29" ht="21" thickBot="1">
      <c r="B24" s="169"/>
      <c r="C24" s="170">
        <f t="array" ref="C24">IF(ROWS(الشيت!$N$14:'الشيت'!N32)&lt;=COUNTIF(tarekh1,"تاريخ"),INDEX(sery,SMALL(IF(tarekh1="تاريخ",ROW(tarekh1)-ROW(الشيت!$N$14)+1),ROW(19:19))),"")</f>
        <v>518</v>
      </c>
      <c r="D24" s="170">
        <f>IFERROR(VLOOKUP(C24,الشيت!$N$8:$AO$148,25,0),"")</f>
        <v>0</v>
      </c>
      <c r="E24" s="170">
        <f t="shared" si="0"/>
        <v>8</v>
      </c>
      <c r="F24" s="170"/>
      <c r="G24" s="170"/>
      <c r="H24" s="170"/>
      <c r="I24" s="171"/>
      <c r="L24" s="169"/>
      <c r="M24" s="170"/>
      <c r="N24" s="170"/>
      <c r="O24" s="170"/>
      <c r="P24" s="170"/>
      <c r="Q24" s="170"/>
      <c r="R24" s="170"/>
      <c r="S24" s="171"/>
      <c r="V24" s="169"/>
      <c r="W24" s="170"/>
      <c r="X24" s="170"/>
      <c r="Y24" s="170"/>
      <c r="Z24" s="170"/>
      <c r="AA24" s="170"/>
      <c r="AB24" s="170"/>
      <c r="AC24" s="171"/>
    </row>
    <row r="25" spans="2:29" ht="21" thickBot="1">
      <c r="B25" s="169"/>
      <c r="C25" s="170">
        <f t="array" ref="C25">IF(ROWS(الشيت!$N$14:'الشيت'!N33)&lt;=COUNTIF(tarekh1,"تاريخ"),INDEX(sery,SMALL(IF(tarekh1="تاريخ",ROW(tarekh1)-ROW(الشيت!$N$14)+1),ROW(20:20))),"")</f>
        <v>519</v>
      </c>
      <c r="D25" s="170">
        <f>IFERROR(VLOOKUP(C25,الشيت!$N$8:$AO$148,25,0),"")</f>
        <v>0</v>
      </c>
      <c r="E25" s="170">
        <f t="shared" si="0"/>
        <v>8</v>
      </c>
      <c r="F25" s="170"/>
      <c r="G25" s="170"/>
      <c r="H25" s="170"/>
      <c r="I25" s="171"/>
      <c r="L25" s="169"/>
      <c r="M25" s="170"/>
      <c r="N25" s="170"/>
      <c r="O25" s="170"/>
      <c r="P25" s="170"/>
      <c r="Q25" s="170"/>
      <c r="R25" s="170"/>
      <c r="S25" s="171"/>
      <c r="V25" s="169"/>
      <c r="W25" s="170"/>
      <c r="X25" s="170"/>
      <c r="Y25" s="170"/>
      <c r="Z25" s="170"/>
      <c r="AA25" s="170"/>
      <c r="AB25" s="170"/>
      <c r="AC25" s="171"/>
    </row>
    <row r="26" spans="2:29" ht="21" thickBot="1">
      <c r="B26" s="169"/>
      <c r="C26" s="170">
        <f t="array" ref="C26">IF(ROWS(الشيت!$N$14:'الشيت'!N34)&lt;=COUNTIF(tarekh1,"تاريخ"),INDEX(sery,SMALL(IF(tarekh1="تاريخ",ROW(tarekh1)-ROW(الشيت!$N$14)+1),ROW(21:21))),"")</f>
        <v>520</v>
      </c>
      <c r="D26" s="170">
        <f>IFERROR(VLOOKUP(C26,الشيت!$N$8:$AO$148,25,0),"")</f>
        <v>0</v>
      </c>
      <c r="E26" s="170">
        <f t="shared" si="0"/>
        <v>8</v>
      </c>
      <c r="F26" s="170"/>
      <c r="G26" s="170"/>
      <c r="H26" s="170"/>
      <c r="I26" s="171"/>
      <c r="L26" s="169"/>
      <c r="M26" s="170"/>
      <c r="N26" s="170"/>
      <c r="O26" s="170"/>
      <c r="P26" s="170"/>
      <c r="Q26" s="170"/>
      <c r="R26" s="170"/>
      <c r="S26" s="171"/>
      <c r="V26" s="169"/>
      <c r="W26" s="170"/>
      <c r="X26" s="170"/>
      <c r="Y26" s="170"/>
      <c r="Z26" s="170"/>
      <c r="AA26" s="170"/>
      <c r="AB26" s="170"/>
      <c r="AC26" s="171"/>
    </row>
    <row r="27" spans="2:29" ht="21" thickBot="1">
      <c r="B27" s="169"/>
      <c r="C27" s="170">
        <f t="array" ref="C27">IF(ROWS(الشيت!$N$14:'الشيت'!N35)&lt;=COUNTIF(tarekh1,"تاريخ"),INDEX(sery,SMALL(IF(tarekh1="تاريخ",ROW(tarekh1)-ROW(الشيت!$N$14)+1),ROW(22:22))),"")</f>
        <v>521</v>
      </c>
      <c r="D27" s="170">
        <f>IFERROR(VLOOKUP(C27,الشيت!$N$8:$AO$148,25,0),"")</f>
        <v>0</v>
      </c>
      <c r="E27" s="170">
        <f t="shared" si="0"/>
        <v>8</v>
      </c>
      <c r="F27" s="170"/>
      <c r="G27" s="170"/>
      <c r="H27" s="170"/>
      <c r="I27" s="171"/>
      <c r="L27" s="169"/>
      <c r="M27" s="170"/>
      <c r="N27" s="170"/>
      <c r="O27" s="170"/>
      <c r="P27" s="170"/>
      <c r="Q27" s="170"/>
      <c r="R27" s="170"/>
      <c r="S27" s="171"/>
      <c r="V27" s="169"/>
      <c r="W27" s="170"/>
      <c r="X27" s="170"/>
      <c r="Y27" s="170"/>
      <c r="Z27" s="170"/>
      <c r="AA27" s="170"/>
      <c r="AB27" s="170"/>
      <c r="AC27" s="171"/>
    </row>
    <row r="28" spans="2:29" ht="21" thickBot="1">
      <c r="B28" s="169"/>
      <c r="C28" s="170">
        <f t="array" ref="C28">IF(ROWS(الشيت!$N$14:'الشيت'!N36)&lt;=COUNTIF(tarekh1,"تاريخ"),INDEX(sery,SMALL(IF(tarekh1="تاريخ",ROW(tarekh1)-ROW(الشيت!$N$14)+1),ROW(23:23))),"")</f>
        <v>522</v>
      </c>
      <c r="D28" s="170">
        <f>IFERROR(VLOOKUP(C28,الشيت!$N$8:$AO$148,25,0),"")</f>
        <v>0</v>
      </c>
      <c r="E28" s="170">
        <f t="shared" si="0"/>
        <v>8</v>
      </c>
      <c r="F28" s="170"/>
      <c r="G28" s="170"/>
      <c r="H28" s="170"/>
      <c r="I28" s="171"/>
      <c r="L28" s="169"/>
      <c r="M28" s="170"/>
      <c r="N28" s="170"/>
      <c r="O28" s="170"/>
      <c r="P28" s="170"/>
      <c r="Q28" s="170"/>
      <c r="R28" s="170"/>
      <c r="S28" s="171"/>
      <c r="V28" s="169"/>
      <c r="W28" s="170"/>
      <c r="X28" s="170"/>
      <c r="Y28" s="170"/>
      <c r="Z28" s="170"/>
      <c r="AA28" s="170"/>
      <c r="AB28" s="170"/>
      <c r="AC28" s="171"/>
    </row>
    <row r="29" spans="2:29" ht="21" thickBot="1">
      <c r="B29" s="169"/>
      <c r="C29" s="170">
        <f t="array" ref="C29">IF(ROWS(الشيت!$N$14:'الشيت'!N37)&lt;=COUNTIF(tarekh1,"تاريخ"),INDEX(sery,SMALL(IF(tarekh1="تاريخ",ROW(tarekh1)-ROW(الشيت!$N$14)+1),ROW(24:24))),"")</f>
        <v>523</v>
      </c>
      <c r="D29" s="170">
        <f>IFERROR(VLOOKUP(C29,الشيت!$N$8:$AO$148,25,0),"")</f>
        <v>0</v>
      </c>
      <c r="E29" s="170">
        <f t="shared" si="0"/>
        <v>8</v>
      </c>
      <c r="F29" s="170"/>
      <c r="G29" s="170"/>
      <c r="H29" s="170"/>
      <c r="I29" s="171"/>
      <c r="L29" s="169"/>
      <c r="M29" s="170"/>
      <c r="N29" s="170"/>
      <c r="O29" s="170"/>
      <c r="P29" s="170"/>
      <c r="Q29" s="170"/>
      <c r="R29" s="170"/>
      <c r="S29" s="171"/>
      <c r="V29" s="169"/>
      <c r="W29" s="170"/>
      <c r="X29" s="170"/>
      <c r="Y29" s="170"/>
      <c r="Z29" s="170"/>
      <c r="AA29" s="170"/>
      <c r="AB29" s="170"/>
      <c r="AC29" s="171"/>
    </row>
    <row r="30" spans="2:29" ht="21" thickBot="1">
      <c r="B30" s="169"/>
      <c r="C30" s="170">
        <f t="array" ref="C30">IF(ROWS(الشيت!$N$14:'الشيت'!N38)&lt;=COUNTIF(tarekh1,"تاريخ"),INDEX(sery,SMALL(IF(tarekh1="تاريخ",ROW(tarekh1)-ROW(الشيت!$N$14)+1),ROW(25:25))),"")</f>
        <v>524</v>
      </c>
      <c r="D30" s="170">
        <f>IFERROR(VLOOKUP(C30,الشيت!$N$8:$AO$148,25,0),"")</f>
        <v>0</v>
      </c>
      <c r="E30" s="170">
        <f t="shared" si="0"/>
        <v>8</v>
      </c>
      <c r="F30" s="170"/>
      <c r="G30" s="170"/>
      <c r="H30" s="170"/>
      <c r="I30" s="171"/>
      <c r="L30" s="169"/>
      <c r="M30" s="170"/>
      <c r="N30" s="170"/>
      <c r="O30" s="170"/>
      <c r="P30" s="170"/>
      <c r="Q30" s="170"/>
      <c r="R30" s="170"/>
      <c r="S30" s="171"/>
      <c r="V30" s="169"/>
      <c r="W30" s="170"/>
      <c r="X30" s="170"/>
      <c r="Y30" s="170"/>
      <c r="Z30" s="170"/>
      <c r="AA30" s="170"/>
      <c r="AB30" s="170"/>
      <c r="AC30" s="171"/>
    </row>
    <row r="31" spans="2:29" ht="21" thickBot="1">
      <c r="B31" s="169"/>
      <c r="C31" s="170">
        <f t="array" ref="C31">IF(ROWS(الشيت!$N$14:'الشيت'!N39)&lt;=COUNTIF(tarekh1,"تاريخ"),INDEX(sery,SMALL(IF(tarekh1="تاريخ",ROW(tarekh1)-ROW(الشيت!$N$14)+1),ROW(26:26))),"")</f>
        <v>525</v>
      </c>
      <c r="D31" s="170">
        <f>IFERROR(VLOOKUP(C31,الشيت!$N$8:$AO$148,25,0),"")</f>
        <v>0</v>
      </c>
      <c r="E31" s="170">
        <f t="shared" si="0"/>
        <v>8</v>
      </c>
      <c r="F31" s="170"/>
      <c r="G31" s="170"/>
      <c r="H31" s="170"/>
      <c r="I31" s="171"/>
      <c r="L31" s="169"/>
      <c r="M31" s="170"/>
      <c r="N31" s="170"/>
      <c r="O31" s="170"/>
      <c r="P31" s="170"/>
      <c r="Q31" s="170"/>
      <c r="R31" s="170"/>
      <c r="S31" s="171"/>
      <c r="V31" s="169"/>
      <c r="W31" s="170"/>
      <c r="X31" s="170"/>
      <c r="Y31" s="170"/>
      <c r="Z31" s="170"/>
      <c r="AA31" s="170"/>
      <c r="AB31" s="170"/>
      <c r="AC31" s="171"/>
    </row>
    <row r="32" spans="2:29" ht="21" thickBot="1">
      <c r="B32" s="169"/>
      <c r="C32" s="170">
        <f t="array" ref="C32">IF(ROWS(الشيت!$N$14:'الشيت'!N40)&lt;=COUNTIF(tarekh1,"تاريخ"),INDEX(sery,SMALL(IF(tarekh1="تاريخ",ROW(tarekh1)-ROW(الشيت!$N$14)+1),ROW(27:27))),"")</f>
        <v>526</v>
      </c>
      <c r="D32" s="170">
        <f>IFERROR(VLOOKUP(C32,الشيت!$N$8:$AO$148,25,0),"")</f>
        <v>0</v>
      </c>
      <c r="E32" s="170">
        <f t="shared" si="0"/>
        <v>8</v>
      </c>
      <c r="F32" s="170"/>
      <c r="G32" s="170"/>
      <c r="H32" s="170"/>
      <c r="I32" s="171"/>
      <c r="L32" s="169"/>
      <c r="M32" s="170"/>
      <c r="N32" s="170"/>
      <c r="O32" s="170"/>
      <c r="P32" s="170"/>
      <c r="Q32" s="170"/>
      <c r="R32" s="170"/>
      <c r="S32" s="171"/>
      <c r="V32" s="169"/>
      <c r="W32" s="170"/>
      <c r="X32" s="170"/>
      <c r="Y32" s="170"/>
      <c r="Z32" s="170"/>
      <c r="AA32" s="170"/>
      <c r="AB32" s="170"/>
      <c r="AC32" s="171"/>
    </row>
    <row r="33" spans="2:29" ht="21" thickBot="1">
      <c r="B33" s="169"/>
      <c r="C33" s="170">
        <f t="array" ref="C33">IF(ROWS(الشيت!$N$14:'الشيت'!N41)&lt;=COUNTIF(tarekh1,"تاريخ"),INDEX(sery,SMALL(IF(tarekh1="تاريخ",ROW(tarekh1)-ROW(الشيت!$N$14)+1),ROW(28:28))),"")</f>
        <v>527</v>
      </c>
      <c r="D33" s="170">
        <f>IFERROR(VLOOKUP(C33,الشيت!$N$8:$AO$148,25,0),"")</f>
        <v>0</v>
      </c>
      <c r="E33" s="170">
        <f t="shared" si="0"/>
        <v>8</v>
      </c>
      <c r="F33" s="175"/>
      <c r="G33" s="175"/>
      <c r="H33" s="175"/>
      <c r="I33" s="176"/>
      <c r="L33" s="169"/>
      <c r="M33" s="175"/>
      <c r="N33" s="175"/>
      <c r="O33" s="175"/>
      <c r="P33" s="175"/>
      <c r="Q33" s="175"/>
      <c r="R33" s="175"/>
      <c r="S33" s="176"/>
      <c r="V33" s="174"/>
      <c r="W33" s="175"/>
      <c r="X33" s="175"/>
      <c r="Y33" s="175"/>
      <c r="Z33" s="175"/>
      <c r="AA33" s="175"/>
      <c r="AB33" s="175"/>
      <c r="AC33" s="176"/>
    </row>
    <row r="34" spans="2:29" ht="21" thickTop="1">
      <c r="B34" s="177"/>
      <c r="C34" s="177"/>
      <c r="D34" s="177"/>
      <c r="E34" s="177"/>
      <c r="F34" s="177"/>
      <c r="G34" s="177"/>
      <c r="H34" s="177"/>
      <c r="I34" s="177"/>
      <c r="L34" s="177"/>
      <c r="M34" s="177"/>
      <c r="N34" s="177"/>
      <c r="O34" s="177"/>
      <c r="P34" s="177"/>
      <c r="Q34" s="177"/>
      <c r="R34" s="177"/>
      <c r="S34" s="177"/>
      <c r="V34" s="177"/>
      <c r="W34" s="177"/>
      <c r="X34" s="177"/>
      <c r="Y34" s="177"/>
      <c r="Z34" s="177"/>
      <c r="AA34" s="177"/>
      <c r="AB34" s="177"/>
      <c r="AC34" s="177"/>
    </row>
    <row r="36" spans="2:29" ht="20.25">
      <c r="B36" s="162"/>
      <c r="C36" s="162"/>
      <c r="D36" s="173"/>
      <c r="E36" s="172"/>
      <c r="F36" s="162"/>
      <c r="G36" s="162"/>
      <c r="H36" s="162"/>
      <c r="I36" s="162"/>
      <c r="L36" s="162"/>
      <c r="M36" s="162"/>
      <c r="N36" s="173"/>
      <c r="O36" s="172"/>
      <c r="P36" s="162"/>
      <c r="Q36" s="162"/>
      <c r="R36" s="162"/>
      <c r="S36" s="162"/>
      <c r="V36" s="162"/>
      <c r="W36" s="162"/>
      <c r="X36" s="173"/>
      <c r="Y36" s="172"/>
      <c r="Z36" s="162"/>
      <c r="AA36" s="162"/>
      <c r="AB36" s="162"/>
      <c r="AC36" s="162"/>
    </row>
    <row r="37" spans="2:29" ht="15" thickBot="1">
      <c r="B37" s="162"/>
      <c r="C37" s="162"/>
      <c r="D37" s="162"/>
      <c r="E37" s="162"/>
      <c r="F37" s="162"/>
      <c r="G37" s="162"/>
      <c r="H37" s="162"/>
      <c r="I37" s="162"/>
      <c r="L37" s="162"/>
      <c r="M37" s="162"/>
      <c r="N37" s="162"/>
      <c r="O37" s="162"/>
      <c r="P37" s="162"/>
      <c r="Q37" s="162"/>
      <c r="R37" s="162"/>
      <c r="S37" s="162"/>
      <c r="V37" s="162"/>
      <c r="W37" s="162"/>
      <c r="X37" s="162"/>
      <c r="Y37" s="162"/>
      <c r="Z37" s="162"/>
      <c r="AA37" s="162"/>
      <c r="AB37" s="162"/>
      <c r="AC37" s="162"/>
    </row>
    <row r="38" spans="2:29" ht="18.75" customHeight="1" thickTop="1">
      <c r="B38" s="297" t="s">
        <v>87</v>
      </c>
      <c r="C38" s="293" t="s">
        <v>91</v>
      </c>
      <c r="D38" s="293" t="s">
        <v>92</v>
      </c>
      <c r="E38" s="168" t="s">
        <v>74</v>
      </c>
      <c r="F38" s="293" t="s">
        <v>95</v>
      </c>
      <c r="G38" s="168" t="s">
        <v>74</v>
      </c>
      <c r="H38" s="168" t="s">
        <v>96</v>
      </c>
      <c r="I38" s="295" t="s">
        <v>93</v>
      </c>
      <c r="L38" s="297" t="s">
        <v>87</v>
      </c>
      <c r="M38" s="293" t="s">
        <v>91</v>
      </c>
      <c r="N38" s="293" t="s">
        <v>92</v>
      </c>
      <c r="O38" s="168" t="s">
        <v>74</v>
      </c>
      <c r="P38" s="293" t="s">
        <v>95</v>
      </c>
      <c r="Q38" s="168" t="s">
        <v>74</v>
      </c>
      <c r="R38" s="168" t="s">
        <v>96</v>
      </c>
      <c r="S38" s="295" t="s">
        <v>93</v>
      </c>
      <c r="V38" s="297" t="s">
        <v>87</v>
      </c>
      <c r="W38" s="293" t="s">
        <v>91</v>
      </c>
      <c r="X38" s="293" t="s">
        <v>92</v>
      </c>
      <c r="Y38" s="168" t="s">
        <v>74</v>
      </c>
      <c r="Z38" s="293" t="s">
        <v>95</v>
      </c>
      <c r="AA38" s="168" t="s">
        <v>74</v>
      </c>
      <c r="AB38" s="168" t="s">
        <v>96</v>
      </c>
      <c r="AC38" s="295" t="s">
        <v>93</v>
      </c>
    </row>
    <row r="39" spans="2:29" ht="21" thickBot="1">
      <c r="B39" s="298"/>
      <c r="C39" s="294"/>
      <c r="D39" s="294"/>
      <c r="E39" s="179" t="s">
        <v>94</v>
      </c>
      <c r="F39" s="294"/>
      <c r="G39" s="179" t="s">
        <v>94</v>
      </c>
      <c r="H39" s="179" t="s">
        <v>97</v>
      </c>
      <c r="I39" s="296"/>
      <c r="L39" s="298"/>
      <c r="M39" s="294"/>
      <c r="N39" s="294"/>
      <c r="O39" s="179" t="s">
        <v>94</v>
      </c>
      <c r="P39" s="294"/>
      <c r="Q39" s="179" t="s">
        <v>94</v>
      </c>
      <c r="R39" s="179" t="s">
        <v>97</v>
      </c>
      <c r="S39" s="296"/>
      <c r="V39" s="298"/>
      <c r="W39" s="294"/>
      <c r="X39" s="294"/>
      <c r="Y39" s="179" t="s">
        <v>94</v>
      </c>
      <c r="Z39" s="294"/>
      <c r="AA39" s="179" t="s">
        <v>94</v>
      </c>
      <c r="AB39" s="179" t="s">
        <v>97</v>
      </c>
      <c r="AC39" s="296"/>
    </row>
    <row r="40" spans="2:29" ht="21" thickBot="1">
      <c r="B40" s="169"/>
      <c r="C40" s="170">
        <f t="array" ref="C40">IF(ROWS(الشيت!$N$14:'الشيت'!N41)&lt;=COUNTIF(tarekh1,"تاريخ"),INDEX(sery,SMALL(IF(tarekh1="تاريخ",ROW(tarekh1)-ROW(الشيت!$N$14)+1),ROW(29:29))),"")</f>
        <v>528</v>
      </c>
      <c r="D40" s="170" t="str">
        <f>IFERROR(VLOOKUP(C34,الشيت!$N$8:$AO$148,25,0),"")</f>
        <v/>
      </c>
      <c r="E40" s="170"/>
      <c r="F40" s="170"/>
      <c r="G40" s="170"/>
      <c r="H40" s="170"/>
      <c r="I40" s="171"/>
      <c r="L40" s="169"/>
      <c r="M40" s="170"/>
      <c r="N40" s="170"/>
      <c r="O40" s="170"/>
      <c r="P40" s="170"/>
      <c r="Q40" s="170"/>
      <c r="R40" s="170"/>
      <c r="S40" s="171"/>
      <c r="V40" s="169"/>
      <c r="W40" s="170"/>
      <c r="X40" s="170"/>
      <c r="Y40" s="170"/>
      <c r="Z40" s="170"/>
      <c r="AA40" s="170"/>
      <c r="AB40" s="170"/>
      <c r="AC40" s="171"/>
    </row>
    <row r="41" spans="2:29" ht="21" thickBot="1">
      <c r="B41" s="169"/>
      <c r="C41" s="170">
        <f t="array" ref="C41">IF(ROWS(الشيت!$N$14:'الشيت'!N42)&lt;=COUNTIF(tarekh1,"تاريخ"),INDEX(sery,SMALL(IF(tarekh1="تاريخ",ROW(tarekh1)-ROW(الشيت!$N$14)+1),ROW(30:30))),"")</f>
        <v>529</v>
      </c>
      <c r="D41" s="170" t="str">
        <f>IFERROR(VLOOKUP(C35,الشيت!$N$8:$AO$148,25,0),"")</f>
        <v/>
      </c>
      <c r="E41" s="170"/>
      <c r="F41" s="170"/>
      <c r="G41" s="170"/>
      <c r="H41" s="170"/>
      <c r="I41" s="171"/>
      <c r="L41" s="169"/>
      <c r="M41" s="170"/>
      <c r="N41" s="170"/>
      <c r="O41" s="170"/>
      <c r="P41" s="170"/>
      <c r="Q41" s="170"/>
      <c r="R41" s="170"/>
      <c r="S41" s="171"/>
      <c r="V41" s="169"/>
      <c r="W41" s="170"/>
      <c r="X41" s="170"/>
      <c r="Y41" s="170"/>
      <c r="Z41" s="170"/>
      <c r="AA41" s="170"/>
      <c r="AB41" s="170"/>
      <c r="AC41" s="171"/>
    </row>
    <row r="42" spans="2:29" ht="21" thickBot="1">
      <c r="B42" s="169"/>
      <c r="C42" s="170">
        <f t="array" ref="C42">IF(ROWS(الشيت!$N$14:'الشيت'!N43)&lt;=COUNTIF(tarekh1,"تاريخ"),INDEX(sery,SMALL(IF(tarekh1="تاريخ",ROW(tarekh1)-ROW(الشيت!$N$14)+1),ROW(31:31))),"")</f>
        <v>544</v>
      </c>
      <c r="D42" s="170" t="str">
        <f>IFERROR(VLOOKUP(C36,الشيت!$N$8:$AO$148,25,0),"")</f>
        <v/>
      </c>
      <c r="E42" s="170"/>
      <c r="F42" s="170"/>
      <c r="G42" s="170"/>
      <c r="H42" s="170"/>
      <c r="I42" s="171"/>
      <c r="L42" s="169"/>
      <c r="M42" s="170"/>
      <c r="N42" s="170"/>
      <c r="O42" s="170"/>
      <c r="P42" s="170"/>
      <c r="Q42" s="170"/>
      <c r="R42" s="170"/>
      <c r="S42" s="171"/>
      <c r="V42" s="169"/>
      <c r="W42" s="170"/>
      <c r="X42" s="170"/>
      <c r="Y42" s="170"/>
      <c r="Z42" s="170"/>
      <c r="AA42" s="170"/>
      <c r="AB42" s="170"/>
      <c r="AC42" s="171"/>
    </row>
    <row r="43" spans="2:29" ht="21" thickBot="1">
      <c r="B43" s="169"/>
      <c r="C43" s="170">
        <f t="array" ref="C43">IF(ROWS(الشيت!$N$14:'الشيت'!N44)&lt;=COUNTIF(tarekh1,"تاريخ"),INDEX(sery,SMALL(IF(tarekh1="تاريخ",ROW(tarekh1)-ROW(الشيت!$N$14)+1),ROW(32:32))),"")</f>
        <v>545</v>
      </c>
      <c r="D43" s="170" t="str">
        <f>IFERROR(VLOOKUP(C37,الشيت!$N$8:$AO$148,25,0),"")</f>
        <v/>
      </c>
      <c r="E43" s="170"/>
      <c r="F43" s="170"/>
      <c r="G43" s="170"/>
      <c r="H43" s="170"/>
      <c r="I43" s="171"/>
      <c r="L43" s="169"/>
      <c r="M43" s="170"/>
      <c r="N43" s="170"/>
      <c r="O43" s="170"/>
      <c r="P43" s="170"/>
      <c r="Q43" s="170"/>
      <c r="R43" s="170"/>
      <c r="S43" s="171"/>
      <c r="V43" s="169"/>
      <c r="W43" s="170"/>
      <c r="X43" s="170"/>
      <c r="Y43" s="170"/>
      <c r="Z43" s="170"/>
      <c r="AA43" s="170"/>
      <c r="AB43" s="170"/>
      <c r="AC43" s="171"/>
    </row>
    <row r="44" spans="2:29" ht="21" thickBot="1">
      <c r="B44" s="169"/>
      <c r="C44" s="170">
        <f t="array" ref="C44">IF(ROWS(الشيت!$N$14:'الشيت'!N45)&lt;=COUNTIF(tarekh1,"تاريخ"),INDEX(sery,SMALL(IF(tarekh1="تاريخ",ROW(tarekh1)-ROW(الشيت!$N$14)+1),ROW(33:33))),"")</f>
        <v>546</v>
      </c>
      <c r="D44" s="170" t="str">
        <f>IFERROR(VLOOKUP(C38,الشيت!$N$8:$AO$148,25,0),"")</f>
        <v/>
      </c>
      <c r="E44" s="170"/>
      <c r="F44" s="170"/>
      <c r="G44" s="170"/>
      <c r="H44" s="170"/>
      <c r="I44" s="171"/>
      <c r="L44" s="169"/>
      <c r="M44" s="170"/>
      <c r="N44" s="170"/>
      <c r="O44" s="170"/>
      <c r="P44" s="170"/>
      <c r="Q44" s="170"/>
      <c r="R44" s="170"/>
      <c r="S44" s="171"/>
      <c r="V44" s="169"/>
      <c r="W44" s="170"/>
      <c r="X44" s="170"/>
      <c r="Y44" s="170"/>
      <c r="Z44" s="170"/>
      <c r="AA44" s="170"/>
      <c r="AB44" s="170"/>
      <c r="AC44" s="171"/>
    </row>
    <row r="45" spans="2:29" ht="21" thickBot="1">
      <c r="B45" s="169"/>
      <c r="C45" s="170">
        <f t="array" ref="C45">IF(ROWS(الشيت!$N$14:'الشيت'!N46)&lt;=COUNTIF(tarekh1,"تاريخ"),INDEX(sery,SMALL(IF(tarekh1="تاريخ",ROW(tarekh1)-ROW(الشيت!$N$14)+1),ROW(34:34))),"")</f>
        <v>547</v>
      </c>
      <c r="D45" s="170" t="str">
        <f>IFERROR(VLOOKUP(C39,الشيت!$N$8:$AO$148,25,0),"")</f>
        <v/>
      </c>
      <c r="E45" s="170"/>
      <c r="F45" s="170"/>
      <c r="G45" s="170"/>
      <c r="H45" s="170"/>
      <c r="I45" s="171"/>
      <c r="L45" s="169"/>
      <c r="M45" s="170"/>
      <c r="N45" s="170"/>
      <c r="O45" s="170"/>
      <c r="P45" s="170"/>
      <c r="Q45" s="170"/>
      <c r="R45" s="170"/>
      <c r="S45" s="171"/>
      <c r="V45" s="169"/>
      <c r="W45" s="170"/>
      <c r="X45" s="170"/>
      <c r="Y45" s="170"/>
      <c r="Z45" s="170"/>
      <c r="AA45" s="170"/>
      <c r="AB45" s="170"/>
      <c r="AC45" s="171"/>
    </row>
    <row r="46" spans="2:29" ht="21" thickBot="1">
      <c r="B46" s="169"/>
      <c r="C46" s="170">
        <f t="array" ref="C46">IF(ROWS(الشيت!$N$14:'الشيت'!N47)&lt;=COUNTIF(tarekh1,"تاريخ"),INDEX(sery,SMALL(IF(tarekh1="تاريخ",ROW(tarekh1)-ROW(الشيت!$N$14)+1),ROW(35:35))),"")</f>
        <v>548</v>
      </c>
      <c r="D46" s="170">
        <f>IFERROR(VLOOKUP(C40,الشيت!$N$8:$AO$148,25,0),"")</f>
        <v>0</v>
      </c>
      <c r="E46" s="170"/>
      <c r="F46" s="170"/>
      <c r="G46" s="170"/>
      <c r="H46" s="170"/>
      <c r="I46" s="171"/>
      <c r="L46" s="169"/>
      <c r="M46" s="170"/>
      <c r="N46" s="170"/>
      <c r="O46" s="170"/>
      <c r="P46" s="170"/>
      <c r="Q46" s="170"/>
      <c r="R46" s="170"/>
      <c r="S46" s="171"/>
      <c r="V46" s="169"/>
      <c r="W46" s="170"/>
      <c r="X46" s="170"/>
      <c r="Y46" s="170"/>
      <c r="Z46" s="170"/>
      <c r="AA46" s="170"/>
      <c r="AB46" s="170"/>
      <c r="AC46" s="171"/>
    </row>
    <row r="47" spans="2:29" ht="21" thickBot="1">
      <c r="B47" s="169"/>
      <c r="C47" s="170">
        <f t="array" ref="C47">IF(ROWS(الشيت!$N$14:'الشيت'!N48)&lt;=COUNTIF(tarekh1,"تاريخ"),INDEX(sery,SMALL(IF(tarekh1="تاريخ",ROW(tarekh1)-ROW(الشيت!$N$14)+1),ROW(36:36))),"")</f>
        <v>549</v>
      </c>
      <c r="D47" s="170">
        <f>IFERROR(VLOOKUP(C41,الشيت!$N$8:$AO$148,25,0),"")</f>
        <v>0</v>
      </c>
      <c r="E47" s="170"/>
      <c r="F47" s="170"/>
      <c r="G47" s="170"/>
      <c r="H47" s="170"/>
      <c r="I47" s="171"/>
      <c r="L47" s="169"/>
      <c r="M47" s="170"/>
      <c r="N47" s="170"/>
      <c r="O47" s="170"/>
      <c r="P47" s="170"/>
      <c r="Q47" s="170"/>
      <c r="R47" s="170"/>
      <c r="S47" s="171"/>
      <c r="V47" s="169"/>
      <c r="W47" s="170"/>
      <c r="X47" s="170"/>
      <c r="Y47" s="170"/>
      <c r="Z47" s="170"/>
      <c r="AA47" s="170"/>
      <c r="AB47" s="170"/>
      <c r="AC47" s="171"/>
    </row>
    <row r="48" spans="2:29" ht="21" thickBot="1">
      <c r="B48" s="169"/>
      <c r="C48" s="170">
        <f t="array" ref="C48">IF(ROWS(الشيت!$N$14:'الشيت'!N49)&lt;=COUNTIF(tarekh1,"تاريخ"),INDEX(sery,SMALL(IF(tarekh1="تاريخ",ROW(tarekh1)-ROW(الشيت!$N$14)+1),ROW(37:37))),"")</f>
        <v>550</v>
      </c>
      <c r="D48" s="170">
        <f>IFERROR(VLOOKUP(C42,الشيت!$N$8:$AO$148,25,0),"")</f>
        <v>0</v>
      </c>
      <c r="E48" s="170"/>
      <c r="F48" s="170"/>
      <c r="G48" s="170"/>
      <c r="H48" s="170"/>
      <c r="I48" s="171"/>
      <c r="L48" s="169"/>
      <c r="M48" s="170"/>
      <c r="N48" s="170"/>
      <c r="O48" s="170"/>
      <c r="P48" s="170"/>
      <c r="Q48" s="170"/>
      <c r="R48" s="170"/>
      <c r="S48" s="171"/>
      <c r="V48" s="169"/>
      <c r="W48" s="170"/>
      <c r="X48" s="170"/>
      <c r="Y48" s="170"/>
      <c r="Z48" s="170"/>
      <c r="AA48" s="170"/>
      <c r="AB48" s="170"/>
      <c r="AC48" s="171"/>
    </row>
    <row r="49" spans="2:29" ht="21" thickBot="1">
      <c r="B49" s="169"/>
      <c r="C49" s="170">
        <f t="array" ref="C49">IF(ROWS(الشيت!$N$14:'الشيت'!N50)&lt;=COUNTIF(tarekh1,"تاريخ"),INDEX(sery,SMALL(IF(tarekh1="تاريخ",ROW(tarekh1)-ROW(الشيت!$N$14)+1),ROW(38:38))),"")</f>
        <v>551</v>
      </c>
      <c r="D49" s="170">
        <f>IFERROR(VLOOKUP(C43,الشيت!$N$8:$AO$148,25,0),"")</f>
        <v>0</v>
      </c>
      <c r="E49" s="170"/>
      <c r="F49" s="170"/>
      <c r="G49" s="170"/>
      <c r="H49" s="170"/>
      <c r="I49" s="171"/>
      <c r="L49" s="169"/>
      <c r="M49" s="170"/>
      <c r="N49" s="170"/>
      <c r="O49" s="170"/>
      <c r="P49" s="170"/>
      <c r="Q49" s="170"/>
      <c r="R49" s="170"/>
      <c r="S49" s="171"/>
      <c r="V49" s="169"/>
      <c r="W49" s="170"/>
      <c r="X49" s="170"/>
      <c r="Y49" s="170"/>
      <c r="Z49" s="170"/>
      <c r="AA49" s="170"/>
      <c r="AB49" s="170"/>
      <c r="AC49" s="171"/>
    </row>
    <row r="50" spans="2:29" ht="21" thickBot="1">
      <c r="B50" s="169"/>
      <c r="C50" s="170">
        <f t="array" ref="C50">IF(ROWS(الشيت!$N$14:'الشيت'!N51)&lt;=COUNTIF(tarekh1,"تاريخ"),INDEX(sery,SMALL(IF(tarekh1="تاريخ",ROW(tarekh1)-ROW(الشيت!$N$14)+1),ROW(39:39))),"")</f>
        <v>552</v>
      </c>
      <c r="D50" s="170">
        <f>IFERROR(VLOOKUP(C44,الشيت!$N$8:$AO$148,25,0),"")</f>
        <v>0</v>
      </c>
      <c r="E50" s="170"/>
      <c r="F50" s="170"/>
      <c r="G50" s="170"/>
      <c r="H50" s="170"/>
      <c r="I50" s="171"/>
      <c r="L50" s="169"/>
      <c r="M50" s="170"/>
      <c r="N50" s="170"/>
      <c r="O50" s="170"/>
      <c r="P50" s="170"/>
      <c r="Q50" s="170"/>
      <c r="R50" s="170"/>
      <c r="S50" s="171"/>
      <c r="V50" s="169"/>
      <c r="W50" s="170"/>
      <c r="X50" s="170"/>
      <c r="Y50" s="170"/>
      <c r="Z50" s="170"/>
      <c r="AA50" s="170"/>
      <c r="AB50" s="170"/>
      <c r="AC50" s="171"/>
    </row>
    <row r="51" spans="2:29" ht="21" thickBot="1">
      <c r="B51" s="169"/>
      <c r="C51" s="170">
        <f t="array" ref="C51">IF(ROWS(الشيت!$N$14:'الشيت'!N52)&lt;=COUNTIF(tarekh1,"تاريخ"),INDEX(sery,SMALL(IF(tarekh1="تاريخ",ROW(tarekh1)-ROW(الشيت!$N$14)+1),ROW(40:40))),"")</f>
        <v>553</v>
      </c>
      <c r="D51" s="170">
        <f>IFERROR(VLOOKUP(C45,الشيت!$N$8:$AO$148,25,0),"")</f>
        <v>0</v>
      </c>
      <c r="E51" s="170"/>
      <c r="F51" s="170"/>
      <c r="G51" s="170"/>
      <c r="H51" s="170"/>
      <c r="I51" s="171"/>
      <c r="L51" s="169"/>
      <c r="M51" s="170"/>
      <c r="N51" s="170"/>
      <c r="O51" s="170"/>
      <c r="P51" s="170"/>
      <c r="Q51" s="170"/>
      <c r="R51" s="170"/>
      <c r="S51" s="171"/>
      <c r="V51" s="169"/>
      <c r="W51" s="170"/>
      <c r="X51" s="170"/>
      <c r="Y51" s="170"/>
      <c r="Z51" s="170"/>
      <c r="AA51" s="170"/>
      <c r="AB51" s="170"/>
      <c r="AC51" s="171"/>
    </row>
    <row r="52" spans="2:29" ht="21" thickBot="1">
      <c r="B52" s="169"/>
      <c r="C52" s="170">
        <f t="array" ref="C52">IF(ROWS(الشيت!$N$14:'الشيت'!N53)&lt;=COUNTIF(tarekh1,"تاريخ"),INDEX(sery,SMALL(IF(tarekh1="تاريخ",ROW(tarekh1)-ROW(الشيت!$N$14)+1),ROW(41:41))),"")</f>
        <v>554</v>
      </c>
      <c r="D52" s="170">
        <f>IFERROR(VLOOKUP(C46,الشيت!$N$8:$AO$148,25,0),"")</f>
        <v>0</v>
      </c>
      <c r="E52" s="170"/>
      <c r="F52" s="170"/>
      <c r="G52" s="170"/>
      <c r="H52" s="170"/>
      <c r="I52" s="171"/>
      <c r="L52" s="169"/>
      <c r="M52" s="170"/>
      <c r="N52" s="170"/>
      <c r="O52" s="170"/>
      <c r="P52" s="170"/>
      <c r="Q52" s="170"/>
      <c r="R52" s="170"/>
      <c r="S52" s="171"/>
      <c r="V52" s="169"/>
      <c r="W52" s="170"/>
      <c r="X52" s="170"/>
      <c r="Y52" s="170"/>
      <c r="Z52" s="170"/>
      <c r="AA52" s="170"/>
      <c r="AB52" s="170"/>
      <c r="AC52" s="171"/>
    </row>
    <row r="53" spans="2:29" ht="21" thickBot="1">
      <c r="B53" s="169"/>
      <c r="C53" s="170">
        <f t="array" ref="C53">IF(ROWS(الشيت!$N$14:'الشيت'!N54)&lt;=COUNTIF(tarekh1,"تاريخ"),INDEX(sery,SMALL(IF(tarekh1="تاريخ",ROW(tarekh1)-ROW(الشيت!$N$14)+1),ROW(42:42))),"")</f>
        <v>555</v>
      </c>
      <c r="D53" s="170">
        <f>IFERROR(VLOOKUP(C47,الشيت!$N$8:$AO$148,25,0),"")</f>
        <v>0</v>
      </c>
      <c r="E53" s="170"/>
      <c r="F53" s="170"/>
      <c r="G53" s="170"/>
      <c r="H53" s="170"/>
      <c r="I53" s="171"/>
      <c r="L53" s="169"/>
      <c r="M53" s="170"/>
      <c r="N53" s="170"/>
      <c r="O53" s="170"/>
      <c r="P53" s="170"/>
      <c r="Q53" s="170"/>
      <c r="R53" s="170"/>
      <c r="S53" s="171"/>
      <c r="V53" s="169"/>
      <c r="W53" s="170"/>
      <c r="X53" s="170"/>
      <c r="Y53" s="170"/>
      <c r="Z53" s="170"/>
      <c r="AA53" s="170"/>
      <c r="AB53" s="170"/>
      <c r="AC53" s="171"/>
    </row>
    <row r="54" spans="2:29" ht="21" thickBot="1">
      <c r="B54" s="169"/>
      <c r="C54" s="170">
        <f t="array" ref="C54">IF(ROWS(الشيت!$N$14:'الشيت'!N55)&lt;=COUNTIF(tarekh1,"تاريخ"),INDEX(sery,SMALL(IF(tarekh1="تاريخ",ROW(tarekh1)-ROW(الشيت!$N$14)+1),ROW(43:43))),"")</f>
        <v>556</v>
      </c>
      <c r="D54" s="170">
        <f>IFERROR(VLOOKUP(C48,الشيت!$N$8:$AO$148,25,0),"")</f>
        <v>0</v>
      </c>
      <c r="E54" s="170"/>
      <c r="F54" s="170"/>
      <c r="G54" s="170"/>
      <c r="H54" s="170"/>
      <c r="I54" s="171"/>
      <c r="L54" s="169"/>
      <c r="M54" s="170"/>
      <c r="N54" s="170"/>
      <c r="O54" s="170"/>
      <c r="P54" s="170"/>
      <c r="Q54" s="170"/>
      <c r="R54" s="170"/>
      <c r="S54" s="171"/>
      <c r="V54" s="169"/>
      <c r="W54" s="170"/>
      <c r="X54" s="170"/>
      <c r="Y54" s="170"/>
      <c r="Z54" s="170"/>
      <c r="AA54" s="170"/>
      <c r="AB54" s="170"/>
      <c r="AC54" s="171"/>
    </row>
    <row r="55" spans="2:29" ht="21" thickBot="1">
      <c r="B55" s="169"/>
      <c r="C55" s="170">
        <f t="array" ref="C55">IF(ROWS(الشيت!$N$14:'الشيت'!N56)&lt;=COUNTIF(tarekh1,"تاريخ"),INDEX(sery,SMALL(IF(tarekh1="تاريخ",ROW(tarekh1)-ROW(الشيت!$N$14)+1),ROW(44:44))),"")</f>
        <v>557</v>
      </c>
      <c r="D55" s="170">
        <f>IFERROR(VLOOKUP(C49,الشيت!$N$8:$AO$148,25,0),"")</f>
        <v>0</v>
      </c>
      <c r="E55" s="170"/>
      <c r="F55" s="170"/>
      <c r="G55" s="170"/>
      <c r="H55" s="170"/>
      <c r="I55" s="171"/>
      <c r="L55" s="169"/>
      <c r="M55" s="170"/>
      <c r="N55" s="170"/>
      <c r="O55" s="170"/>
      <c r="P55" s="170"/>
      <c r="Q55" s="170"/>
      <c r="R55" s="170"/>
      <c r="S55" s="171"/>
      <c r="V55" s="169"/>
      <c r="W55" s="170"/>
      <c r="X55" s="170"/>
      <c r="Y55" s="170"/>
      <c r="Z55" s="170"/>
      <c r="AA55" s="170"/>
      <c r="AB55" s="170"/>
      <c r="AC55" s="171"/>
    </row>
    <row r="56" spans="2:29" ht="21" thickBot="1">
      <c r="B56" s="169"/>
      <c r="C56" s="170">
        <f t="array" ref="C56">IF(ROWS(الشيت!$N$14:'الشيت'!N57)&lt;=COUNTIF(tarekh1,"تاريخ"),INDEX(sery,SMALL(IF(tarekh1="تاريخ",ROW(tarekh1)-ROW(الشيت!$N$14)+1),ROW(45:45))),"")</f>
        <v>558</v>
      </c>
      <c r="D56" s="170">
        <f>IFERROR(VLOOKUP(C50,الشيت!$N$8:$AO$148,25,0),"")</f>
        <v>0</v>
      </c>
      <c r="E56" s="170"/>
      <c r="F56" s="170"/>
      <c r="G56" s="170"/>
      <c r="H56" s="170"/>
      <c r="I56" s="171"/>
      <c r="L56" s="169"/>
      <c r="M56" s="170"/>
      <c r="N56" s="170"/>
      <c r="O56" s="170"/>
      <c r="P56" s="170"/>
      <c r="Q56" s="170"/>
      <c r="R56" s="170"/>
      <c r="S56" s="171"/>
      <c r="V56" s="169"/>
      <c r="W56" s="170"/>
      <c r="X56" s="170"/>
      <c r="Y56" s="170"/>
      <c r="Z56" s="170"/>
      <c r="AA56" s="170"/>
      <c r="AB56" s="170"/>
      <c r="AC56" s="171"/>
    </row>
    <row r="57" spans="2:29" ht="21" thickBot="1">
      <c r="B57" s="169"/>
      <c r="C57" s="170">
        <f t="array" ref="C57">IF(ROWS(الشيت!$N$14:'الشيت'!N58)&lt;=COUNTIF(tarekh1,"تاريخ"),INDEX(sery,SMALL(IF(tarekh1="تاريخ",ROW(tarekh1)-ROW(الشيت!$N$14)+1),ROW(46:46))),"")</f>
        <v>501</v>
      </c>
      <c r="D57" s="170">
        <f>IFERROR(VLOOKUP(C51,الشيت!$N$8:$AO$148,25,0),"")</f>
        <v>0</v>
      </c>
      <c r="E57" s="170"/>
      <c r="F57" s="170"/>
      <c r="G57" s="170"/>
      <c r="H57" s="170"/>
      <c r="I57" s="171"/>
      <c r="L57" s="169"/>
      <c r="M57" s="170"/>
      <c r="N57" s="170"/>
      <c r="O57" s="170"/>
      <c r="P57" s="170"/>
      <c r="Q57" s="170"/>
      <c r="R57" s="170"/>
      <c r="S57" s="171"/>
      <c r="V57" s="169"/>
      <c r="W57" s="170"/>
      <c r="X57" s="170"/>
      <c r="Y57" s="170"/>
      <c r="Z57" s="170"/>
      <c r="AA57" s="170"/>
      <c r="AB57" s="170"/>
      <c r="AC57" s="171"/>
    </row>
    <row r="58" spans="2:29" ht="21" thickBot="1">
      <c r="B58" s="169"/>
      <c r="C58" s="170">
        <f t="array" ref="C58">IF(ROWS(الشيت!$N$14:'الشيت'!N59)&lt;=COUNTIF(tarekh1,"تاريخ"),INDEX(sery,SMALL(IF(tarekh1="تاريخ",ROW(tarekh1)-ROW(الشيت!$N$14)+1),ROW(47:47))),"")</f>
        <v>502</v>
      </c>
      <c r="D58" s="170">
        <f>IFERROR(VLOOKUP(C52,الشيت!$N$8:$AO$148,25,0),"")</f>
        <v>0</v>
      </c>
      <c r="E58" s="170"/>
      <c r="F58" s="170"/>
      <c r="G58" s="170"/>
      <c r="H58" s="170"/>
      <c r="I58" s="171"/>
      <c r="L58" s="169"/>
      <c r="M58" s="170"/>
      <c r="N58" s="170"/>
      <c r="O58" s="170"/>
      <c r="P58" s="170"/>
      <c r="Q58" s="170"/>
      <c r="R58" s="170"/>
      <c r="S58" s="171"/>
      <c r="V58" s="169"/>
      <c r="W58" s="170"/>
      <c r="X58" s="170"/>
      <c r="Y58" s="170"/>
      <c r="Z58" s="170"/>
      <c r="AA58" s="170"/>
      <c r="AB58" s="170"/>
      <c r="AC58" s="171"/>
    </row>
    <row r="59" spans="2:29" ht="21" thickBot="1">
      <c r="B59" s="169"/>
      <c r="C59" s="170">
        <f t="array" ref="C59">IF(ROWS(الشيت!$N$14:'الشيت'!N60)&lt;=COUNTIF(tarekh1,"تاريخ"),INDEX(sery,SMALL(IF(tarekh1="تاريخ",ROW(tarekh1)-ROW(الشيت!$N$14)+1),ROW(48:48))),"")</f>
        <v>503</v>
      </c>
      <c r="D59" s="170">
        <f>IFERROR(VLOOKUP(C53,الشيت!$N$8:$AO$148,25,0),"")</f>
        <v>0</v>
      </c>
      <c r="E59" s="170"/>
      <c r="F59" s="170"/>
      <c r="G59" s="170"/>
      <c r="H59" s="170"/>
      <c r="I59" s="171"/>
      <c r="L59" s="169"/>
      <c r="M59" s="170"/>
      <c r="N59" s="170"/>
      <c r="O59" s="170"/>
      <c r="P59" s="170"/>
      <c r="Q59" s="170"/>
      <c r="R59" s="170"/>
      <c r="S59" s="171"/>
      <c r="V59" s="169"/>
      <c r="W59" s="170"/>
      <c r="X59" s="170"/>
      <c r="Y59" s="170"/>
      <c r="Z59" s="170"/>
      <c r="AA59" s="170"/>
      <c r="AB59" s="170"/>
      <c r="AC59" s="171"/>
    </row>
    <row r="60" spans="2:29" ht="21" thickBot="1">
      <c r="B60" s="169"/>
      <c r="C60" s="170">
        <f t="array" ref="C60">IF(ROWS(الشيت!$N$14:'الشيت'!N61)&lt;=COUNTIF(tarekh1,"تاريخ"),INDEX(sery,SMALL(IF(tarekh1="تاريخ",ROW(tarekh1)-ROW(الشيت!$N$14)+1),ROW(49:49))),"")</f>
        <v>504</v>
      </c>
      <c r="D60" s="170">
        <f>IFERROR(VLOOKUP(C54,الشيت!$N$8:$AO$148,25,0),"")</f>
        <v>0</v>
      </c>
      <c r="E60" s="170"/>
      <c r="F60" s="170"/>
      <c r="G60" s="170"/>
      <c r="H60" s="170"/>
      <c r="I60" s="171"/>
      <c r="L60" s="169"/>
      <c r="M60" s="170"/>
      <c r="N60" s="170"/>
      <c r="O60" s="170"/>
      <c r="P60" s="170"/>
      <c r="Q60" s="170"/>
      <c r="R60" s="170"/>
      <c r="S60" s="171"/>
      <c r="V60" s="169"/>
      <c r="W60" s="170"/>
      <c r="X60" s="170"/>
      <c r="Y60" s="170"/>
      <c r="Z60" s="170"/>
      <c r="AA60" s="170"/>
      <c r="AB60" s="170"/>
      <c r="AC60" s="171"/>
    </row>
    <row r="61" spans="2:29" ht="21" thickBot="1">
      <c r="B61" s="169"/>
      <c r="C61" s="170">
        <f t="array" ref="C61">IF(ROWS(الشيت!$N$14:'الشيت'!N62)&lt;=COUNTIF(tarekh1,"تاريخ"),INDEX(sery,SMALL(IF(tarekh1="تاريخ",ROW(tarekh1)-ROW(الشيت!$N$14)+1),ROW(50:50))),"")</f>
        <v>505</v>
      </c>
      <c r="D61" s="170">
        <f>IFERROR(VLOOKUP(C55,الشيت!$N$8:$AO$148,25,0),"")</f>
        <v>0</v>
      </c>
      <c r="E61" s="170"/>
      <c r="F61" s="170"/>
      <c r="G61" s="170"/>
      <c r="H61" s="170"/>
      <c r="I61" s="171"/>
      <c r="L61" s="169"/>
      <c r="M61" s="170"/>
      <c r="N61" s="170"/>
      <c r="O61" s="170"/>
      <c r="P61" s="170"/>
      <c r="Q61" s="170"/>
      <c r="R61" s="170"/>
      <c r="S61" s="171"/>
      <c r="V61" s="169"/>
      <c r="W61" s="170"/>
      <c r="X61" s="170"/>
      <c r="Y61" s="170"/>
      <c r="Z61" s="170"/>
      <c r="AA61" s="170"/>
      <c r="AB61" s="170"/>
      <c r="AC61" s="171"/>
    </row>
    <row r="62" spans="2:29" ht="21" thickBot="1">
      <c r="B62" s="169"/>
      <c r="C62" s="170">
        <f t="array" ref="C62">IF(ROWS(الشيت!$N$14:'الشيت'!N63)&lt;=COUNTIF(tarekh1,"تاريخ"),INDEX(sery,SMALL(IF(tarekh1="تاريخ",ROW(tarekh1)-ROW(الشيت!$N$14)+1),ROW(51:51))),"")</f>
        <v>506</v>
      </c>
      <c r="D62" s="170">
        <f>IFERROR(VLOOKUP(C56,الشيت!$N$8:$AO$148,25,0),"")</f>
        <v>0</v>
      </c>
      <c r="E62" s="170"/>
      <c r="F62" s="170"/>
      <c r="G62" s="170"/>
      <c r="H62" s="170"/>
      <c r="I62" s="171"/>
      <c r="L62" s="169"/>
      <c r="M62" s="170"/>
      <c r="N62" s="170"/>
      <c r="O62" s="170"/>
      <c r="P62" s="170"/>
      <c r="Q62" s="170"/>
      <c r="R62" s="170"/>
      <c r="S62" s="171"/>
      <c r="V62" s="169"/>
      <c r="W62" s="170"/>
      <c r="X62" s="170"/>
      <c r="Y62" s="170"/>
      <c r="Z62" s="170"/>
      <c r="AA62" s="170"/>
      <c r="AB62" s="170"/>
      <c r="AC62" s="171"/>
    </row>
    <row r="63" spans="2:29" ht="21" thickBot="1">
      <c r="B63" s="169"/>
      <c r="C63" s="170">
        <f t="array" ref="C63">IF(ROWS(الشيت!$N$14:'الشيت'!N64)&lt;=COUNTIF(tarekh1,"تاريخ"),INDEX(sery,SMALL(IF(tarekh1="تاريخ",ROW(tarekh1)-ROW(الشيت!$N$14)+1),ROW(52:52))),"")</f>
        <v>507</v>
      </c>
      <c r="D63" s="170">
        <f>IFERROR(VLOOKUP(C57,الشيت!$N$8:$AO$148,25,0),"")</f>
        <v>0</v>
      </c>
      <c r="E63" s="170"/>
      <c r="F63" s="170"/>
      <c r="G63" s="170"/>
      <c r="H63" s="170"/>
      <c r="I63" s="171"/>
      <c r="L63" s="169"/>
      <c r="M63" s="170"/>
      <c r="N63" s="170"/>
      <c r="O63" s="170"/>
      <c r="P63" s="170"/>
      <c r="Q63" s="170"/>
      <c r="R63" s="170"/>
      <c r="S63" s="171"/>
      <c r="V63" s="169"/>
      <c r="W63" s="170"/>
      <c r="X63" s="170"/>
      <c r="Y63" s="170"/>
      <c r="Z63" s="170"/>
      <c r="AA63" s="170"/>
      <c r="AB63" s="170"/>
      <c r="AC63" s="171"/>
    </row>
    <row r="64" spans="2:29" ht="21" thickBot="1">
      <c r="B64" s="169"/>
      <c r="C64" s="170">
        <f t="array" ref="C64">IF(ROWS(الشيت!$N$14:'الشيت'!N65)&lt;=COUNTIF(tarekh1,"تاريخ"),INDEX(sery,SMALL(IF(tarekh1="تاريخ",ROW(tarekh1)-ROW(الشيت!$N$14)+1),ROW(53:53))),"")</f>
        <v>508</v>
      </c>
      <c r="D64" s="170">
        <f>IFERROR(VLOOKUP(C58,الشيت!$N$8:$AO$148,25,0),"")</f>
        <v>0</v>
      </c>
      <c r="E64" s="170"/>
      <c r="F64" s="170"/>
      <c r="G64" s="170"/>
      <c r="H64" s="170"/>
      <c r="I64" s="171"/>
      <c r="L64" s="169"/>
      <c r="M64" s="170"/>
      <c r="N64" s="170"/>
      <c r="O64" s="170"/>
      <c r="P64" s="170"/>
      <c r="Q64" s="170"/>
      <c r="R64" s="170"/>
      <c r="S64" s="171"/>
      <c r="V64" s="169"/>
      <c r="W64" s="170"/>
      <c r="X64" s="170"/>
      <c r="Y64" s="170"/>
      <c r="Z64" s="170"/>
      <c r="AA64" s="170"/>
      <c r="AB64" s="170"/>
      <c r="AC64" s="171"/>
    </row>
    <row r="65" spans="2:29" ht="21" thickBot="1">
      <c r="B65" s="169"/>
      <c r="C65" s="170">
        <f t="array" ref="C65">IF(ROWS(الشيت!$N$14:'الشيت'!N66)&lt;=COUNTIF(tarekh1,"تاريخ"),INDEX(sery,SMALL(IF(tarekh1="تاريخ",ROW(tarekh1)-ROW(الشيت!$N$14)+1),ROW(54:54))),"")</f>
        <v>509</v>
      </c>
      <c r="D65" s="170">
        <f>IFERROR(VLOOKUP(C59,الشيت!$N$8:$AO$148,25,0),"")</f>
        <v>0</v>
      </c>
      <c r="E65" s="170"/>
      <c r="F65" s="170"/>
      <c r="G65" s="170"/>
      <c r="H65" s="170"/>
      <c r="I65" s="171"/>
      <c r="L65" s="169"/>
      <c r="M65" s="170"/>
      <c r="N65" s="170"/>
      <c r="O65" s="170"/>
      <c r="P65" s="170"/>
      <c r="Q65" s="170"/>
      <c r="R65" s="170"/>
      <c r="S65" s="171"/>
      <c r="V65" s="169"/>
      <c r="W65" s="170"/>
      <c r="X65" s="170"/>
      <c r="Y65" s="170"/>
      <c r="Z65" s="170"/>
      <c r="AA65" s="170"/>
      <c r="AB65" s="170"/>
      <c r="AC65" s="171"/>
    </row>
    <row r="66" spans="2:29" ht="21" thickBot="1">
      <c r="B66" s="169"/>
      <c r="C66" s="170">
        <f t="array" ref="C66">IF(ROWS(الشيت!$N$14:'الشيت'!N67)&lt;=COUNTIF(tarekh1,"تاريخ"),INDEX(sery,SMALL(IF(tarekh1="تاريخ",ROW(tarekh1)-ROW(الشيت!$N$14)+1),ROW(55:55))),"")</f>
        <v>510</v>
      </c>
      <c r="D66" s="170">
        <f>IFERROR(VLOOKUP(C60,الشيت!$N$8:$AO$148,25,0),"")</f>
        <v>0</v>
      </c>
      <c r="E66" s="170"/>
      <c r="F66" s="170"/>
      <c r="G66" s="170"/>
      <c r="H66" s="170"/>
      <c r="I66" s="171"/>
      <c r="L66" s="169"/>
      <c r="M66" s="170"/>
      <c r="N66" s="170"/>
      <c r="O66" s="170"/>
      <c r="P66" s="170"/>
      <c r="Q66" s="170"/>
      <c r="R66" s="170"/>
      <c r="S66" s="171"/>
      <c r="V66" s="169"/>
      <c r="W66" s="170"/>
      <c r="X66" s="170"/>
      <c r="Y66" s="170"/>
      <c r="Z66" s="170"/>
      <c r="AA66" s="170"/>
      <c r="AB66" s="170"/>
      <c r="AC66" s="171"/>
    </row>
    <row r="67" spans="2:29" ht="21" thickBot="1">
      <c r="B67" s="169"/>
      <c r="C67" s="170">
        <f t="array" ref="C67">IF(ROWS(الشيت!$N$14:'الشيت'!N68)&lt;=COUNTIF(tarekh1,"تاريخ"),INDEX(sery,SMALL(IF(tarekh1="تاريخ",ROW(tarekh1)-ROW(الشيت!$N$14)+1),ROW(56:56))),"")</f>
        <v>511</v>
      </c>
      <c r="D67" s="170">
        <f>IFERROR(VLOOKUP(C61,الشيت!$N$8:$AO$148,25,0),"")</f>
        <v>0</v>
      </c>
      <c r="E67" s="175"/>
      <c r="F67" s="175"/>
      <c r="G67" s="175"/>
      <c r="H67" s="175"/>
      <c r="I67" s="176"/>
      <c r="L67" s="169"/>
      <c r="M67" s="175"/>
      <c r="N67" s="175"/>
      <c r="O67" s="175"/>
      <c r="P67" s="175"/>
      <c r="Q67" s="175"/>
      <c r="R67" s="175"/>
      <c r="S67" s="176"/>
      <c r="V67" s="174"/>
      <c r="W67" s="175"/>
      <c r="X67" s="175"/>
      <c r="Y67" s="175"/>
      <c r="Z67" s="175"/>
      <c r="AA67" s="175"/>
      <c r="AB67" s="175"/>
      <c r="AC67" s="176"/>
    </row>
    <row r="68" spans="2:29" ht="21" thickTop="1">
      <c r="B68" s="177"/>
      <c r="C68" s="177"/>
      <c r="D68" s="177"/>
      <c r="E68" s="177"/>
      <c r="F68" s="177"/>
      <c r="G68" s="177"/>
      <c r="H68" s="177"/>
      <c r="I68" s="177"/>
      <c r="L68" s="177"/>
      <c r="M68" s="177"/>
      <c r="N68" s="177"/>
      <c r="O68" s="177"/>
      <c r="P68" s="177"/>
      <c r="Q68" s="177"/>
      <c r="R68" s="177"/>
      <c r="S68" s="177"/>
      <c r="V68" s="177"/>
      <c r="W68" s="177"/>
      <c r="X68" s="177"/>
      <c r="Y68" s="177"/>
      <c r="Z68" s="177"/>
      <c r="AA68" s="177"/>
      <c r="AB68" s="177"/>
      <c r="AC68" s="177"/>
    </row>
    <row r="70" spans="2:29" ht="20.25">
      <c r="B70" s="162"/>
      <c r="C70" s="162"/>
      <c r="D70" s="173"/>
      <c r="E70" s="172"/>
      <c r="F70" s="162"/>
      <c r="G70" s="162"/>
      <c r="H70" s="162"/>
      <c r="I70" s="162"/>
      <c r="L70" s="162"/>
      <c r="M70" s="162"/>
      <c r="N70" s="173"/>
      <c r="O70" s="172"/>
      <c r="P70" s="162"/>
      <c r="Q70" s="162"/>
      <c r="R70" s="162"/>
      <c r="S70" s="162"/>
      <c r="V70" s="162"/>
      <c r="W70" s="162"/>
      <c r="X70" s="173"/>
      <c r="Y70" s="172"/>
      <c r="Z70" s="162"/>
      <c r="AA70" s="162"/>
      <c r="AB70" s="162"/>
      <c r="AC70" s="162"/>
    </row>
    <row r="71" spans="2:29" ht="15" thickBot="1">
      <c r="B71" s="162"/>
      <c r="C71" s="162"/>
      <c r="D71" s="162"/>
      <c r="E71" s="162"/>
      <c r="F71" s="162"/>
      <c r="G71" s="162"/>
      <c r="H71" s="162"/>
      <c r="I71" s="162"/>
      <c r="L71" s="162"/>
      <c r="M71" s="162"/>
      <c r="N71" s="162"/>
      <c r="O71" s="162"/>
      <c r="P71" s="162"/>
      <c r="Q71" s="162"/>
      <c r="R71" s="162"/>
      <c r="S71" s="162"/>
      <c r="V71" s="162"/>
      <c r="W71" s="162"/>
      <c r="X71" s="162"/>
      <c r="Y71" s="162"/>
      <c r="Z71" s="162"/>
      <c r="AA71" s="162"/>
      <c r="AB71" s="162"/>
      <c r="AC71" s="162"/>
    </row>
    <row r="72" spans="2:29" ht="18.75" customHeight="1" thickTop="1">
      <c r="B72" s="297" t="s">
        <v>87</v>
      </c>
      <c r="C72" s="293" t="s">
        <v>91</v>
      </c>
      <c r="D72" s="293" t="s">
        <v>92</v>
      </c>
      <c r="E72" s="168" t="s">
        <v>74</v>
      </c>
      <c r="F72" s="293" t="s">
        <v>95</v>
      </c>
      <c r="G72" s="168" t="s">
        <v>74</v>
      </c>
      <c r="H72" s="168" t="s">
        <v>96</v>
      </c>
      <c r="I72" s="295" t="s">
        <v>93</v>
      </c>
      <c r="L72" s="297" t="s">
        <v>87</v>
      </c>
      <c r="M72" s="293" t="s">
        <v>91</v>
      </c>
      <c r="N72" s="293" t="s">
        <v>92</v>
      </c>
      <c r="O72" s="168" t="s">
        <v>74</v>
      </c>
      <c r="P72" s="293" t="s">
        <v>95</v>
      </c>
      <c r="Q72" s="168" t="s">
        <v>74</v>
      </c>
      <c r="R72" s="168" t="s">
        <v>96</v>
      </c>
      <c r="S72" s="295" t="s">
        <v>93</v>
      </c>
      <c r="V72" s="297" t="s">
        <v>87</v>
      </c>
      <c r="W72" s="293" t="s">
        <v>91</v>
      </c>
      <c r="X72" s="293" t="s">
        <v>92</v>
      </c>
      <c r="Y72" s="168" t="s">
        <v>74</v>
      </c>
      <c r="Z72" s="293" t="s">
        <v>95</v>
      </c>
      <c r="AA72" s="168" t="s">
        <v>74</v>
      </c>
      <c r="AB72" s="168" t="s">
        <v>96</v>
      </c>
      <c r="AC72" s="295" t="s">
        <v>93</v>
      </c>
    </row>
    <row r="73" spans="2:29" ht="21" thickBot="1">
      <c r="B73" s="298"/>
      <c r="C73" s="294"/>
      <c r="D73" s="294"/>
      <c r="E73" s="179" t="s">
        <v>94</v>
      </c>
      <c r="F73" s="294"/>
      <c r="G73" s="179" t="s">
        <v>94</v>
      </c>
      <c r="H73" s="179" t="s">
        <v>97</v>
      </c>
      <c r="I73" s="296"/>
      <c r="L73" s="298"/>
      <c r="M73" s="294"/>
      <c r="N73" s="294"/>
      <c r="O73" s="179" t="s">
        <v>94</v>
      </c>
      <c r="P73" s="294"/>
      <c r="Q73" s="179" t="s">
        <v>94</v>
      </c>
      <c r="R73" s="179" t="s">
        <v>97</v>
      </c>
      <c r="S73" s="296"/>
      <c r="V73" s="298"/>
      <c r="W73" s="294"/>
      <c r="X73" s="294"/>
      <c r="Y73" s="179" t="s">
        <v>94</v>
      </c>
      <c r="Z73" s="294"/>
      <c r="AA73" s="179" t="s">
        <v>94</v>
      </c>
      <c r="AB73" s="179" t="s">
        <v>97</v>
      </c>
      <c r="AC73" s="296"/>
    </row>
    <row r="74" spans="2:29" ht="21" thickBot="1">
      <c r="B74" s="169"/>
      <c r="C74" s="170">
        <f t="array" ref="C74">IFERROR((IF(ROWS(الشيت!$N$14:'الشيت'!N68)&lt;=COUNTIF(tarekh1,"تاريخ"),INDEX(sery,SMALL(IF(tarekh1="تاريخ",ROW(tarekh1)-ROW(الشيت!$N$14)+1),ROW(57:57))),"")),"")</f>
        <v>512</v>
      </c>
      <c r="D74" s="170">
        <f>IFERROR(VLOOKUP(C62,الشيت!$N$8:$AO$148,25,0),"")</f>
        <v>0</v>
      </c>
      <c r="E74" s="170"/>
      <c r="F74" s="170"/>
      <c r="G74" s="170"/>
      <c r="H74" s="170"/>
      <c r="I74" s="171"/>
      <c r="L74" s="169"/>
      <c r="M74" s="170"/>
      <c r="N74" s="170"/>
      <c r="O74" s="170"/>
      <c r="P74" s="170"/>
      <c r="Q74" s="170"/>
      <c r="R74" s="170"/>
      <c r="S74" s="171"/>
      <c r="V74" s="169"/>
      <c r="W74" s="170"/>
      <c r="X74" s="170"/>
      <c r="Y74" s="170"/>
      <c r="Z74" s="170"/>
      <c r="AA74" s="170"/>
      <c r="AB74" s="170"/>
      <c r="AC74" s="171"/>
    </row>
    <row r="75" spans="2:29" ht="21" thickBot="1">
      <c r="B75" s="169"/>
      <c r="C75" s="170">
        <f t="array" ref="C75">IFERROR((IF(ROWS(الشيت!$N$14:'الشيت'!N69)&lt;=COUNTIF(tarekh1,"تاريخ"),INDEX(sery,SMALL(IF(tarekh1="تاريخ",ROW(tarekh1)-ROW(الشيت!$N$14)+1),ROW(58:58))),"")),"")</f>
        <v>513</v>
      </c>
      <c r="D75" s="170">
        <f>IFERROR(VLOOKUP(C63,الشيت!$N$8:$AO$148,25,0),"")</f>
        <v>0</v>
      </c>
      <c r="E75" s="170"/>
      <c r="F75" s="170"/>
      <c r="G75" s="170"/>
      <c r="H75" s="170"/>
      <c r="I75" s="171"/>
      <c r="L75" s="169"/>
      <c r="M75" s="170"/>
      <c r="N75" s="170"/>
      <c r="O75" s="170"/>
      <c r="P75" s="170"/>
      <c r="Q75" s="170"/>
      <c r="R75" s="170"/>
      <c r="S75" s="171"/>
      <c r="V75" s="169"/>
      <c r="W75" s="170"/>
      <c r="X75" s="170"/>
      <c r="Y75" s="170"/>
      <c r="Z75" s="170"/>
      <c r="AA75" s="170"/>
      <c r="AB75" s="170"/>
      <c r="AC75" s="171"/>
    </row>
    <row r="76" spans="2:29" ht="21" thickBot="1">
      <c r="B76" s="169"/>
      <c r="C76" s="170">
        <f t="array" ref="C76">IFERROR((IF(ROWS(الشيت!$N$14:'الشيت'!N70)&lt;=COUNTIF(tarekh1,"تاريخ"),INDEX(sery,SMALL(IF(tarekh1="تاريخ",ROW(tarekh1)-ROW(الشيت!$N$14)+1),ROW(59:59))),"")),"")</f>
        <v>514</v>
      </c>
      <c r="D76" s="170">
        <f>IFERROR(VLOOKUP(C64,الشيت!$N$8:$AO$148,25,0),"")</f>
        <v>0</v>
      </c>
      <c r="E76" s="170"/>
      <c r="F76" s="170"/>
      <c r="G76" s="170"/>
      <c r="H76" s="170"/>
      <c r="I76" s="171"/>
      <c r="L76" s="169"/>
      <c r="M76" s="170"/>
      <c r="N76" s="170"/>
      <c r="O76" s="170"/>
      <c r="P76" s="170"/>
      <c r="Q76" s="170"/>
      <c r="R76" s="170"/>
      <c r="S76" s="171"/>
      <c r="V76" s="169"/>
      <c r="W76" s="170"/>
      <c r="X76" s="170"/>
      <c r="Y76" s="170"/>
      <c r="Z76" s="170"/>
      <c r="AA76" s="170"/>
      <c r="AB76" s="170"/>
      <c r="AC76" s="171"/>
    </row>
    <row r="77" spans="2:29" ht="21" thickBot="1">
      <c r="B77" s="169"/>
      <c r="C77" s="170">
        <f t="array" ref="C77">IFERROR((IF(ROWS(الشيت!$N$14:'الشيت'!N71)&lt;=COUNTIF(tarekh1,"تاريخ"),INDEX(sery,SMALL(IF(tarekh1="تاريخ",ROW(tarekh1)-ROW(الشيت!$N$14)+1),ROW(60:60))),"")),"")</f>
        <v>530</v>
      </c>
      <c r="D77" s="170">
        <f>IFERROR(VLOOKUP(C65,الشيت!$N$8:$AO$148,25,0),"")</f>
        <v>0</v>
      </c>
      <c r="E77" s="170"/>
      <c r="F77" s="170"/>
      <c r="G77" s="170"/>
      <c r="H77" s="170"/>
      <c r="I77" s="171"/>
      <c r="L77" s="169"/>
      <c r="M77" s="170"/>
      <c r="N77" s="170"/>
      <c r="O77" s="170"/>
      <c r="P77" s="170"/>
      <c r="Q77" s="170"/>
      <c r="R77" s="170"/>
      <c r="S77" s="171"/>
      <c r="V77" s="169"/>
      <c r="W77" s="170"/>
      <c r="X77" s="170"/>
      <c r="Y77" s="170"/>
      <c r="Z77" s="170"/>
      <c r="AA77" s="170"/>
      <c r="AB77" s="170"/>
      <c r="AC77" s="171"/>
    </row>
    <row r="78" spans="2:29" ht="21" thickBot="1">
      <c r="B78" s="169"/>
      <c r="C78" s="170">
        <f t="array" ref="C78">IFERROR((IF(ROWS(الشيت!$N$14:'الشيت'!N72)&lt;=COUNTIF(tarekh1,"تاريخ"),INDEX(sery,SMALL(IF(tarekh1="تاريخ",ROW(tarekh1)-ROW(الشيت!$N$14)+1),ROW(61:61))),"")),"")</f>
        <v>531</v>
      </c>
      <c r="D78" s="170">
        <f>IFERROR(VLOOKUP(C66,الشيت!$N$8:$AO$148,25,0),"")</f>
        <v>0</v>
      </c>
      <c r="E78" s="170"/>
      <c r="F78" s="170"/>
      <c r="G78" s="170"/>
      <c r="H78" s="170"/>
      <c r="I78" s="171"/>
      <c r="L78" s="169"/>
      <c r="M78" s="170"/>
      <c r="N78" s="170"/>
      <c r="O78" s="170"/>
      <c r="P78" s="170"/>
      <c r="Q78" s="170"/>
      <c r="R78" s="170"/>
      <c r="S78" s="171"/>
      <c r="V78" s="169"/>
      <c r="W78" s="170"/>
      <c r="X78" s="170"/>
      <c r="Y78" s="170"/>
      <c r="Z78" s="170"/>
      <c r="AA78" s="170"/>
      <c r="AB78" s="170"/>
      <c r="AC78" s="171"/>
    </row>
    <row r="79" spans="2:29" ht="21" thickBot="1">
      <c r="B79" s="169"/>
      <c r="C79" s="170">
        <f t="array" ref="C79">IFERROR((IF(ROWS(الشيت!$N$14:'الشيت'!N73)&lt;=COUNTIF(tarekh1,"تاريخ"),INDEX(sery,SMALL(IF(tarekh1="تاريخ",ROW(tarekh1)-ROW(الشيت!$N$14)+1),ROW(62:62))),"")),"")</f>
        <v>532</v>
      </c>
      <c r="D79" s="170">
        <f>IFERROR(VLOOKUP(C67,الشيت!$N$8:$AO$148,25,0),"")</f>
        <v>0</v>
      </c>
      <c r="E79" s="170"/>
      <c r="F79" s="170"/>
      <c r="G79" s="170"/>
      <c r="H79" s="170"/>
      <c r="I79" s="171"/>
      <c r="L79" s="169"/>
      <c r="M79" s="170"/>
      <c r="N79" s="170"/>
      <c r="O79" s="170"/>
      <c r="P79" s="170"/>
      <c r="Q79" s="170"/>
      <c r="R79" s="170"/>
      <c r="S79" s="171"/>
      <c r="V79" s="169"/>
      <c r="W79" s="170"/>
      <c r="X79" s="170"/>
      <c r="Y79" s="170"/>
      <c r="Z79" s="170"/>
      <c r="AA79" s="170"/>
      <c r="AB79" s="170"/>
      <c r="AC79" s="171"/>
    </row>
    <row r="80" spans="2:29" ht="21" thickBot="1">
      <c r="B80" s="169"/>
      <c r="C80" s="170">
        <f t="array" ref="C80">IFERROR((IF(ROWS(الشيت!$N$14:'الشيت'!N74)&lt;=COUNTIF(tarekh1,"تاريخ"),INDEX(sery,SMALL(IF(tarekh1="تاريخ",ROW(tarekh1)-ROW(الشيت!$N$14)+1),ROW(63:63))),"")),"")</f>
        <v>533</v>
      </c>
      <c r="D80" s="170" t="str">
        <f>IFERROR(VLOOKUP(C68,الشيت!$N$8:$AO$148,25,0),"")</f>
        <v/>
      </c>
      <c r="E80" s="170"/>
      <c r="F80" s="170"/>
      <c r="G80" s="170"/>
      <c r="H80" s="170"/>
      <c r="I80" s="171"/>
      <c r="L80" s="169"/>
      <c r="M80" s="170"/>
      <c r="N80" s="170"/>
      <c r="O80" s="170"/>
      <c r="P80" s="170"/>
      <c r="Q80" s="170"/>
      <c r="R80" s="170"/>
      <c r="S80" s="171"/>
      <c r="V80" s="169"/>
      <c r="W80" s="170"/>
      <c r="X80" s="170"/>
      <c r="Y80" s="170"/>
      <c r="Z80" s="170"/>
      <c r="AA80" s="170"/>
      <c r="AB80" s="170"/>
      <c r="AC80" s="171"/>
    </row>
    <row r="81" spans="2:29" ht="21" thickBot="1">
      <c r="B81" s="169"/>
      <c r="C81" s="170">
        <f t="array" ref="C81">IFERROR((IF(ROWS(الشيت!$N$14:'الشيت'!N75)&lt;=COUNTIF(tarekh1,"تاريخ"),INDEX(sery,SMALL(IF(tarekh1="تاريخ",ROW(tarekh1)-ROW(الشيت!$N$14)+1),ROW(64:64))),"")),"")</f>
        <v>534</v>
      </c>
      <c r="D81" s="170" t="str">
        <f>IFERROR(VLOOKUP(C69,الشيت!$N$8:$AO$148,25,0),"")</f>
        <v/>
      </c>
      <c r="E81" s="170"/>
      <c r="F81" s="170"/>
      <c r="G81" s="170"/>
      <c r="H81" s="170"/>
      <c r="I81" s="171"/>
      <c r="L81" s="169"/>
      <c r="M81" s="170"/>
      <c r="N81" s="170"/>
      <c r="O81" s="170"/>
      <c r="P81" s="170"/>
      <c r="Q81" s="170"/>
      <c r="R81" s="170"/>
      <c r="S81" s="171"/>
      <c r="V81" s="169"/>
      <c r="W81" s="170"/>
      <c r="X81" s="170"/>
      <c r="Y81" s="170"/>
      <c r="Z81" s="170"/>
      <c r="AA81" s="170"/>
      <c r="AB81" s="170"/>
      <c r="AC81" s="171"/>
    </row>
    <row r="82" spans="2:29" ht="21" thickBot="1">
      <c r="B82" s="169"/>
      <c r="C82" s="170">
        <f t="array" ref="C82">IFERROR((IF(ROWS(الشيت!$N$14:'الشيت'!N76)&lt;=COUNTIF(tarekh1,"تاريخ"),INDEX(sery,SMALL(IF(tarekh1="تاريخ",ROW(tarekh1)-ROW(الشيت!$N$14)+1),ROW(65:65))),"")),"")</f>
        <v>535</v>
      </c>
      <c r="D82" s="170" t="str">
        <f>IFERROR(VLOOKUP(C70,الشيت!$N$8:$AO$148,25,0),"")</f>
        <v/>
      </c>
      <c r="E82" s="170"/>
      <c r="F82" s="170"/>
      <c r="G82" s="170"/>
      <c r="H82" s="170"/>
      <c r="I82" s="171"/>
      <c r="L82" s="169"/>
      <c r="M82" s="170"/>
      <c r="N82" s="170"/>
      <c r="O82" s="170"/>
      <c r="P82" s="170"/>
      <c r="Q82" s="170"/>
      <c r="R82" s="170"/>
      <c r="S82" s="171"/>
      <c r="V82" s="169"/>
      <c r="W82" s="170"/>
      <c r="X82" s="170"/>
      <c r="Y82" s="170"/>
      <c r="Z82" s="170"/>
      <c r="AA82" s="170"/>
      <c r="AB82" s="170"/>
      <c r="AC82" s="171"/>
    </row>
    <row r="83" spans="2:29" ht="21" thickBot="1">
      <c r="B83" s="169"/>
      <c r="C83" s="170">
        <f t="array" ref="C83">IFERROR((IF(ROWS(الشيت!$N$14:'الشيت'!N77)&lt;=COUNTIF(tarekh1,"تاريخ"),INDEX(sery,SMALL(IF(tarekh1="تاريخ",ROW(tarekh1)-ROW(الشيت!$N$14)+1),ROW(66:66))),"")),"")</f>
        <v>536</v>
      </c>
      <c r="D83" s="170" t="str">
        <f>IFERROR(VLOOKUP(C71,الشيت!$N$8:$AO$148,25,0),"")</f>
        <v/>
      </c>
      <c r="E83" s="170"/>
      <c r="F83" s="170"/>
      <c r="G83" s="170"/>
      <c r="H83" s="170"/>
      <c r="I83" s="171"/>
      <c r="L83" s="169"/>
      <c r="M83" s="170"/>
      <c r="N83" s="170"/>
      <c r="O83" s="170"/>
      <c r="P83" s="170"/>
      <c r="Q83" s="170"/>
      <c r="R83" s="170"/>
      <c r="S83" s="171"/>
      <c r="V83" s="169"/>
      <c r="W83" s="170"/>
      <c r="X83" s="170"/>
      <c r="Y83" s="170"/>
      <c r="Z83" s="170"/>
      <c r="AA83" s="170"/>
      <c r="AB83" s="170"/>
      <c r="AC83" s="171"/>
    </row>
    <row r="84" spans="2:29" ht="21" thickBot="1">
      <c r="B84" s="169"/>
      <c r="C84" s="170">
        <f t="array" ref="C84">IFERROR((IF(ROWS(الشيت!$N$14:'الشيت'!N78)&lt;=COUNTIF(tarekh1,"تاريخ"),INDEX(sery,SMALL(IF(tarekh1="تاريخ",ROW(tarekh1)-ROW(الشيت!$N$14)+1),ROW(67:67))),"")),"")</f>
        <v>537</v>
      </c>
      <c r="D84" s="170" t="str">
        <f>IFERROR(VLOOKUP(C72,الشيت!$N$8:$AO$148,25,0),"")</f>
        <v/>
      </c>
      <c r="E84" s="170"/>
      <c r="F84" s="170"/>
      <c r="G84" s="170"/>
      <c r="H84" s="170"/>
      <c r="I84" s="171"/>
      <c r="L84" s="169"/>
      <c r="M84" s="170"/>
      <c r="N84" s="170"/>
      <c r="O84" s="170"/>
      <c r="P84" s="170"/>
      <c r="Q84" s="170"/>
      <c r="R84" s="170"/>
      <c r="S84" s="171"/>
      <c r="V84" s="169"/>
      <c r="W84" s="170"/>
      <c r="X84" s="170"/>
      <c r="Y84" s="170"/>
      <c r="Z84" s="170"/>
      <c r="AA84" s="170"/>
      <c r="AB84" s="170"/>
      <c r="AC84" s="171"/>
    </row>
    <row r="85" spans="2:29" ht="21" thickBot="1">
      <c r="B85" s="169"/>
      <c r="C85" s="170">
        <f t="array" ref="C85">IFERROR((IF(ROWS(الشيت!$N$14:'الشيت'!N79)&lt;=COUNTIF(tarekh1,"تاريخ"),INDEX(sery,SMALL(IF(tarekh1="تاريخ",ROW(tarekh1)-ROW(الشيت!$N$14)+1),ROW(68:68))),"")),"")</f>
        <v>538</v>
      </c>
      <c r="D85" s="170" t="str">
        <f>IFERROR(VLOOKUP(C73,الشيت!$N$8:$AO$148,25,0),"")</f>
        <v/>
      </c>
      <c r="E85" s="170"/>
      <c r="F85" s="170"/>
      <c r="G85" s="170"/>
      <c r="H85" s="170"/>
      <c r="I85" s="171"/>
      <c r="L85" s="169"/>
      <c r="M85" s="170"/>
      <c r="N85" s="170"/>
      <c r="O85" s="170"/>
      <c r="P85" s="170"/>
      <c r="Q85" s="170"/>
      <c r="R85" s="170"/>
      <c r="S85" s="171"/>
      <c r="V85" s="169"/>
      <c r="W85" s="170"/>
      <c r="X85" s="170"/>
      <c r="Y85" s="170"/>
      <c r="Z85" s="170"/>
      <c r="AA85" s="170"/>
      <c r="AB85" s="170"/>
      <c r="AC85" s="171"/>
    </row>
    <row r="86" spans="2:29" ht="21" thickBot="1">
      <c r="B86" s="169"/>
      <c r="C86" s="170">
        <f t="array" ref="C86">IFERROR((IF(ROWS(الشيت!$N$14:'الشيت'!N80)&lt;=COUNTIF(tarekh1,"تاريخ"),INDEX(sery,SMALL(IF(tarekh1="تاريخ",ROW(tarekh1)-ROW(الشيت!$N$14)+1),ROW(69:69))),"")),"")</f>
        <v>539</v>
      </c>
      <c r="D86" s="170">
        <f>IFERROR(VLOOKUP(C74,الشيت!$N$8:$AO$148,25,0),"")</f>
        <v>0</v>
      </c>
      <c r="E86" s="170"/>
      <c r="F86" s="170"/>
      <c r="G86" s="170"/>
      <c r="H86" s="170"/>
      <c r="I86" s="171"/>
      <c r="L86" s="169"/>
      <c r="M86" s="170"/>
      <c r="N86" s="170"/>
      <c r="O86" s="170"/>
      <c r="P86" s="170"/>
      <c r="Q86" s="170"/>
      <c r="R86" s="170"/>
      <c r="S86" s="171"/>
      <c r="V86" s="169"/>
      <c r="W86" s="170"/>
      <c r="X86" s="170"/>
      <c r="Y86" s="170"/>
      <c r="Z86" s="170"/>
      <c r="AA86" s="170"/>
      <c r="AB86" s="170"/>
      <c r="AC86" s="171"/>
    </row>
    <row r="87" spans="2:29" ht="21" thickBot="1">
      <c r="B87" s="169"/>
      <c r="C87" s="170">
        <f t="array" ref="C87">IFERROR((IF(ROWS(الشيت!$N$14:'الشيت'!N81)&lt;=COUNTIF(tarekh1,"تاريخ"),INDEX(sery,SMALL(IF(tarekh1="تاريخ",ROW(tarekh1)-ROW(الشيت!$N$14)+1),ROW(70:70))),"")),"")</f>
        <v>540</v>
      </c>
      <c r="D87" s="170">
        <f>IFERROR(VLOOKUP(C75,الشيت!$N$8:$AO$148,25,0),"")</f>
        <v>0</v>
      </c>
      <c r="E87" s="170"/>
      <c r="F87" s="170"/>
      <c r="G87" s="170"/>
      <c r="H87" s="170"/>
      <c r="I87" s="171"/>
      <c r="L87" s="169"/>
      <c r="M87" s="170"/>
      <c r="N87" s="170"/>
      <c r="O87" s="170"/>
      <c r="P87" s="170"/>
      <c r="Q87" s="170"/>
      <c r="R87" s="170"/>
      <c r="S87" s="171"/>
      <c r="V87" s="169"/>
      <c r="W87" s="170"/>
      <c r="X87" s="170"/>
      <c r="Y87" s="170"/>
      <c r="Z87" s="170"/>
      <c r="AA87" s="170"/>
      <c r="AB87" s="170"/>
      <c r="AC87" s="171"/>
    </row>
    <row r="88" spans="2:29" ht="21" thickBot="1">
      <c r="B88" s="169"/>
      <c r="C88" s="170">
        <f t="array" ref="C88">IFERROR((IF(ROWS(الشيت!$N$14:'الشيت'!N82)&lt;=COUNTIF(tarekh1,"تاريخ"),INDEX(sery,SMALL(IF(tarekh1="تاريخ",ROW(tarekh1)-ROW(الشيت!$N$14)+1),ROW(71:71))),"")),"")</f>
        <v>541</v>
      </c>
      <c r="D88" s="170">
        <f>IFERROR(VLOOKUP(C76,الشيت!$N$8:$AO$148,25,0),"")</f>
        <v>0</v>
      </c>
      <c r="E88" s="170"/>
      <c r="F88" s="170"/>
      <c r="G88" s="170"/>
      <c r="H88" s="170"/>
      <c r="I88" s="171"/>
      <c r="L88" s="169"/>
      <c r="M88" s="170"/>
      <c r="N88" s="170"/>
      <c r="O88" s="170"/>
      <c r="P88" s="170"/>
      <c r="Q88" s="170"/>
      <c r="R88" s="170"/>
      <c r="S88" s="171"/>
      <c r="V88" s="169"/>
      <c r="W88" s="170"/>
      <c r="X88" s="170"/>
      <c r="Y88" s="170"/>
      <c r="Z88" s="170"/>
      <c r="AA88" s="170"/>
      <c r="AB88" s="170"/>
      <c r="AC88" s="171"/>
    </row>
    <row r="89" spans="2:29" ht="21" thickBot="1">
      <c r="B89" s="169"/>
      <c r="C89" s="170">
        <f t="array" ref="C89">IFERROR((IF(ROWS(الشيت!$N$14:'الشيت'!N83)&lt;=COUNTIF(tarekh1,"تاريخ"),INDEX(sery,SMALL(IF(tarekh1="تاريخ",ROW(tarekh1)-ROW(الشيت!$N$14)+1),ROW(72:72))),"")),"")</f>
        <v>542</v>
      </c>
      <c r="D89" s="170">
        <f>IFERROR(VLOOKUP(C77,الشيت!$N$8:$AO$148,25,0),"")</f>
        <v>0</v>
      </c>
      <c r="E89" s="170"/>
      <c r="F89" s="170"/>
      <c r="G89" s="170"/>
      <c r="H89" s="170"/>
      <c r="I89" s="171"/>
      <c r="L89" s="169"/>
      <c r="M89" s="170"/>
      <c r="N89" s="170"/>
      <c r="O89" s="170"/>
      <c r="P89" s="170"/>
      <c r="Q89" s="170"/>
      <c r="R89" s="170"/>
      <c r="S89" s="171"/>
      <c r="V89" s="169"/>
      <c r="W89" s="170"/>
      <c r="X89" s="170"/>
      <c r="Y89" s="170"/>
      <c r="Z89" s="170"/>
      <c r="AA89" s="170"/>
      <c r="AB89" s="170"/>
      <c r="AC89" s="171"/>
    </row>
    <row r="90" spans="2:29" ht="21" thickBot="1">
      <c r="B90" s="169"/>
      <c r="C90" s="170">
        <f t="array" ref="C90">IFERROR((IF(ROWS(الشيت!$N$14:'الشيت'!N84)&lt;=COUNTIF(tarekh1,"تاريخ"),INDEX(sery,SMALL(IF(tarekh1="تاريخ",ROW(tarekh1)-ROW(الشيت!$N$14)+1),ROW(73:73))),"")),"")</f>
        <v>543</v>
      </c>
      <c r="D90" s="170">
        <f>IFERROR(VLOOKUP(C78,الشيت!$N$8:$AO$148,25,0),"")</f>
        <v>0</v>
      </c>
      <c r="E90" s="170"/>
      <c r="F90" s="170"/>
      <c r="G90" s="170"/>
      <c r="H90" s="170"/>
      <c r="I90" s="171"/>
      <c r="L90" s="169"/>
      <c r="M90" s="170"/>
      <c r="N90" s="170"/>
      <c r="O90" s="170"/>
      <c r="P90" s="170"/>
      <c r="Q90" s="170"/>
      <c r="R90" s="170"/>
      <c r="S90" s="171"/>
      <c r="V90" s="169"/>
      <c r="W90" s="170"/>
      <c r="X90" s="170"/>
      <c r="Y90" s="170"/>
      <c r="Z90" s="170"/>
      <c r="AA90" s="170"/>
      <c r="AB90" s="170"/>
      <c r="AC90" s="171"/>
    </row>
    <row r="91" spans="2:29" ht="21" thickBot="1">
      <c r="B91" s="169"/>
      <c r="C91" s="170">
        <f t="array" ref="C91">IFERROR((IF(ROWS(الشيت!$N$14:'الشيت'!N85)&lt;=COUNTIF(tarekh1,"تاريخ"),INDEX(sery,SMALL(IF(tarekh1="تاريخ",ROW(tarekh1)-ROW(الشيت!$N$14)+1),ROW(74:74))),"")),"")</f>
        <v>559</v>
      </c>
      <c r="D91" s="170">
        <f>IFERROR(VLOOKUP(C79,الشيت!$N$8:$AO$148,25,0),"")</f>
        <v>0</v>
      </c>
      <c r="E91" s="170"/>
      <c r="F91" s="170"/>
      <c r="G91" s="170"/>
      <c r="H91" s="170"/>
      <c r="I91" s="171"/>
      <c r="L91" s="169"/>
      <c r="M91" s="170"/>
      <c r="N91" s="170"/>
      <c r="O91" s="170"/>
      <c r="P91" s="170"/>
      <c r="Q91" s="170"/>
      <c r="R91" s="170"/>
      <c r="S91" s="171"/>
      <c r="V91" s="169"/>
      <c r="W91" s="170"/>
      <c r="X91" s="170"/>
      <c r="Y91" s="170"/>
      <c r="Z91" s="170"/>
      <c r="AA91" s="170"/>
      <c r="AB91" s="170"/>
      <c r="AC91" s="171"/>
    </row>
    <row r="92" spans="2:29" ht="21" thickBot="1">
      <c r="B92" s="169"/>
      <c r="C92" s="170">
        <f t="array" ref="C92">IFERROR((IF(ROWS(الشيت!$N$14:'الشيت'!N86)&lt;=COUNTIF(tarekh1,"تاريخ"),INDEX(sery,SMALL(IF(tarekh1="تاريخ",ROW(tarekh1)-ROW(الشيت!$N$14)+1),ROW(75:75))),"")),"")</f>
        <v>560</v>
      </c>
      <c r="D92" s="170">
        <f>IFERROR(VLOOKUP(C80,الشيت!$N$8:$AO$148,25,0),"")</f>
        <v>0</v>
      </c>
      <c r="E92" s="170"/>
      <c r="F92" s="170"/>
      <c r="G92" s="170"/>
      <c r="H92" s="170"/>
      <c r="I92" s="171"/>
      <c r="L92" s="169"/>
      <c r="M92" s="170"/>
      <c r="N92" s="170"/>
      <c r="O92" s="170"/>
      <c r="P92" s="170"/>
      <c r="Q92" s="170"/>
      <c r="R92" s="170"/>
      <c r="S92" s="171"/>
      <c r="V92" s="169"/>
      <c r="W92" s="170"/>
      <c r="X92" s="170"/>
      <c r="Y92" s="170"/>
      <c r="Z92" s="170"/>
      <c r="AA92" s="170"/>
      <c r="AB92" s="170"/>
      <c r="AC92" s="171"/>
    </row>
    <row r="93" spans="2:29" ht="21" thickBot="1">
      <c r="B93" s="169"/>
      <c r="C93" s="170">
        <f t="array" ref="C93">IFERROR((IF(ROWS(الشيت!$N$14:'الشيت'!N87)&lt;=COUNTIF(tarekh1,"تاريخ"),INDEX(sery,SMALL(IF(tarekh1="تاريخ",ROW(tarekh1)-ROW(الشيت!$N$14)+1),ROW(76:76))),"")),"")</f>
        <v>561</v>
      </c>
      <c r="D93" s="170">
        <f>IFERROR(VLOOKUP(C81,الشيت!$N$8:$AO$148,25,0),"")</f>
        <v>0</v>
      </c>
      <c r="E93" s="170"/>
      <c r="F93" s="170"/>
      <c r="G93" s="170"/>
      <c r="H93" s="170"/>
      <c r="I93" s="171"/>
      <c r="L93" s="169"/>
      <c r="M93" s="170"/>
      <c r="N93" s="170"/>
      <c r="O93" s="170"/>
      <c r="P93" s="170"/>
      <c r="Q93" s="170"/>
      <c r="R93" s="170"/>
      <c r="S93" s="171"/>
      <c r="V93" s="169"/>
      <c r="W93" s="170"/>
      <c r="X93" s="170"/>
      <c r="Y93" s="170"/>
      <c r="Z93" s="170"/>
      <c r="AA93" s="170"/>
      <c r="AB93" s="170"/>
      <c r="AC93" s="171"/>
    </row>
    <row r="94" spans="2:29" ht="21" thickBot="1">
      <c r="B94" s="169"/>
      <c r="C94" s="170">
        <f t="array" ref="C94">IFERROR((IF(ROWS(الشيت!$N$14:'الشيت'!N88)&lt;=COUNTIF(tarekh1,"تاريخ"),INDEX(sery,SMALL(IF(tarekh1="تاريخ",ROW(tarekh1)-ROW(الشيت!$N$14)+1),ROW(77:77))),"")),"")</f>
        <v>562</v>
      </c>
      <c r="D94" s="170">
        <f>IFERROR(VLOOKUP(C82,الشيت!$N$8:$AO$148,25,0),"")</f>
        <v>0</v>
      </c>
      <c r="E94" s="170"/>
      <c r="F94" s="170"/>
      <c r="G94" s="170"/>
      <c r="H94" s="170"/>
      <c r="I94" s="171"/>
      <c r="L94" s="169"/>
      <c r="M94" s="170"/>
      <c r="N94" s="170"/>
      <c r="O94" s="170"/>
      <c r="P94" s="170"/>
      <c r="Q94" s="170"/>
      <c r="R94" s="170"/>
      <c r="S94" s="171"/>
      <c r="V94" s="169"/>
      <c r="W94" s="170"/>
      <c r="X94" s="170"/>
      <c r="Y94" s="170"/>
      <c r="Z94" s="170"/>
      <c r="AA94" s="170"/>
      <c r="AB94" s="170"/>
      <c r="AC94" s="171"/>
    </row>
    <row r="95" spans="2:29" ht="21" thickBot="1">
      <c r="B95" s="169"/>
      <c r="C95" s="170">
        <f t="array" ref="C95">IFERROR((IF(ROWS(الشيت!$N$14:'الشيت'!N89)&lt;=COUNTIF(tarekh1,"تاريخ"),INDEX(sery,SMALL(IF(tarekh1="تاريخ",ROW(tarekh1)-ROW(الشيت!$N$14)+1),ROW(78:78))),"")),"")</f>
        <v>563</v>
      </c>
      <c r="D95" s="170">
        <f>IFERROR(VLOOKUP(C83,الشيت!$N$8:$AO$148,25,0),"")</f>
        <v>0</v>
      </c>
      <c r="E95" s="170"/>
      <c r="F95" s="170"/>
      <c r="G95" s="170"/>
      <c r="H95" s="170"/>
      <c r="I95" s="171"/>
      <c r="L95" s="169"/>
      <c r="M95" s="170"/>
      <c r="N95" s="170"/>
      <c r="O95" s="170"/>
      <c r="P95" s="170"/>
      <c r="Q95" s="170"/>
      <c r="R95" s="170"/>
      <c r="S95" s="171"/>
      <c r="V95" s="169"/>
      <c r="W95" s="170"/>
      <c r="X95" s="170"/>
      <c r="Y95" s="170"/>
      <c r="Z95" s="170"/>
      <c r="AA95" s="170"/>
      <c r="AB95" s="170"/>
      <c r="AC95" s="171"/>
    </row>
    <row r="96" spans="2:29" ht="21" thickBot="1">
      <c r="B96" s="169"/>
      <c r="C96" s="170">
        <f t="array" ref="C96">IFERROR((IF(ROWS(الشيت!$N$14:'الشيت'!N90)&lt;=COUNTIF(tarekh1,"تاريخ"),INDEX(sery,SMALL(IF(tarekh1="تاريخ",ROW(tarekh1)-ROW(الشيت!$N$14)+1),ROW(79:79))),"")),"")</f>
        <v>564</v>
      </c>
      <c r="D96" s="170">
        <f>IFERROR(VLOOKUP(C84,الشيت!$N$8:$AO$148,25,0),"")</f>
        <v>0</v>
      </c>
      <c r="E96" s="170"/>
      <c r="F96" s="170"/>
      <c r="G96" s="170"/>
      <c r="H96" s="170"/>
      <c r="I96" s="171"/>
      <c r="L96" s="169"/>
      <c r="M96" s="170"/>
      <c r="N96" s="170"/>
      <c r="O96" s="170"/>
      <c r="P96" s="170"/>
      <c r="Q96" s="170"/>
      <c r="R96" s="170"/>
      <c r="S96" s="171"/>
      <c r="V96" s="169"/>
      <c r="W96" s="170"/>
      <c r="X96" s="170"/>
      <c r="Y96" s="170"/>
      <c r="Z96" s="170"/>
      <c r="AA96" s="170"/>
      <c r="AB96" s="170"/>
      <c r="AC96" s="171"/>
    </row>
    <row r="97" spans="2:29" ht="21" thickBot="1">
      <c r="B97" s="169"/>
      <c r="C97" s="170">
        <f t="array" ref="C97">IFERROR((IF(ROWS(الشيت!$N$14:'الشيت'!N91)&lt;=COUNTIF(tarekh1,"تاريخ"),INDEX(sery,SMALL(IF(tarekh1="تاريخ",ROW(tarekh1)-ROW(الشيت!$N$14)+1),ROW(80:80))),"")),"")</f>
        <v>565</v>
      </c>
      <c r="D97" s="170">
        <f>IFERROR(VLOOKUP(C85,الشيت!$N$8:$AO$148,25,0),"")</f>
        <v>0</v>
      </c>
      <c r="E97" s="170"/>
      <c r="F97" s="170"/>
      <c r="G97" s="170"/>
      <c r="H97" s="170"/>
      <c r="I97" s="171"/>
      <c r="L97" s="169"/>
      <c r="M97" s="170"/>
      <c r="N97" s="170"/>
      <c r="O97" s="170"/>
      <c r="P97" s="170"/>
      <c r="Q97" s="170"/>
      <c r="R97" s="170"/>
      <c r="S97" s="171"/>
      <c r="V97" s="169"/>
      <c r="W97" s="170"/>
      <c r="X97" s="170"/>
      <c r="Y97" s="170"/>
      <c r="Z97" s="170"/>
      <c r="AA97" s="170"/>
      <c r="AB97" s="170"/>
      <c r="AC97" s="171"/>
    </row>
    <row r="98" spans="2:29" ht="21" thickBot="1">
      <c r="B98" s="169"/>
      <c r="C98" s="170">
        <f t="array" ref="C98">IFERROR((IF(ROWS(الشيت!$N$14:'الشيت'!N92)&lt;=COUNTIF(tarekh1,"تاريخ"),INDEX(sery,SMALL(IF(tarekh1="تاريخ",ROW(tarekh1)-ROW(الشيت!$N$14)+1),ROW(81:81))),"")),"")</f>
        <v>566</v>
      </c>
      <c r="D98" s="170">
        <f>IFERROR(VLOOKUP(C86,الشيت!$N$8:$AO$148,25,0),"")</f>
        <v>0</v>
      </c>
      <c r="E98" s="170"/>
      <c r="F98" s="170"/>
      <c r="G98" s="170"/>
      <c r="H98" s="170"/>
      <c r="I98" s="171"/>
      <c r="L98" s="169"/>
      <c r="M98" s="170"/>
      <c r="N98" s="170"/>
      <c r="O98" s="170"/>
      <c r="P98" s="170"/>
      <c r="Q98" s="170"/>
      <c r="R98" s="170"/>
      <c r="S98" s="171"/>
      <c r="V98" s="169"/>
      <c r="W98" s="170"/>
      <c r="X98" s="170"/>
      <c r="Y98" s="170"/>
      <c r="Z98" s="170"/>
      <c r="AA98" s="170"/>
      <c r="AB98" s="170"/>
      <c r="AC98" s="171"/>
    </row>
    <row r="99" spans="2:29" ht="21" thickBot="1">
      <c r="B99" s="169"/>
      <c r="C99" s="170">
        <f t="array" ref="C99">IFERROR((IF(ROWS(الشيت!$N$14:'الشيت'!N93)&lt;=COUNTIF(tarekh1,"تاريخ"),INDEX(sery,SMALL(IF(tarekh1="تاريخ",ROW(tarekh1)-ROW(الشيت!$N$14)+1),ROW(82:82))),"")),"")</f>
        <v>567</v>
      </c>
      <c r="D99" s="170">
        <f>IFERROR(VLOOKUP(C87,الشيت!$N$8:$AO$148,25,0),"")</f>
        <v>0</v>
      </c>
      <c r="E99" s="170"/>
      <c r="F99" s="170"/>
      <c r="G99" s="170"/>
      <c r="H99" s="170"/>
      <c r="I99" s="171"/>
      <c r="L99" s="169"/>
      <c r="M99" s="170"/>
      <c r="N99" s="170"/>
      <c r="O99" s="170"/>
      <c r="P99" s="170"/>
      <c r="Q99" s="170"/>
      <c r="R99" s="170"/>
      <c r="S99" s="171"/>
      <c r="V99" s="169"/>
      <c r="W99" s="170"/>
      <c r="X99" s="170"/>
      <c r="Y99" s="170"/>
      <c r="Z99" s="170"/>
      <c r="AA99" s="170"/>
      <c r="AB99" s="170"/>
      <c r="AC99" s="171"/>
    </row>
    <row r="100" spans="2:29" ht="21" thickBot="1">
      <c r="B100" s="169"/>
      <c r="C100" s="170">
        <f t="array" ref="C100">IFERROR((IF(ROWS(الشيت!$N$14:'الشيت'!N94)&lt;=COUNTIF(tarekh1,"تاريخ"),INDEX(sery,SMALL(IF(tarekh1="تاريخ",ROW(tarekh1)-ROW(الشيت!$N$14)+1),ROW(83:83))),"")),"")</f>
        <v>568</v>
      </c>
      <c r="D100" s="170">
        <f>IFERROR(VLOOKUP(C88,الشيت!$N$8:$AO$148,25,0),"")</f>
        <v>0</v>
      </c>
      <c r="E100" s="170"/>
      <c r="F100" s="170"/>
      <c r="G100" s="170"/>
      <c r="H100" s="170"/>
      <c r="I100" s="171"/>
      <c r="L100" s="169"/>
      <c r="M100" s="170"/>
      <c r="N100" s="170"/>
      <c r="O100" s="170"/>
      <c r="P100" s="170"/>
      <c r="Q100" s="170"/>
      <c r="R100" s="170"/>
      <c r="S100" s="171"/>
      <c r="V100" s="169"/>
      <c r="W100" s="170"/>
      <c r="X100" s="170"/>
      <c r="Y100" s="170"/>
      <c r="Z100" s="170"/>
      <c r="AA100" s="170"/>
      <c r="AB100" s="170"/>
      <c r="AC100" s="171"/>
    </row>
    <row r="101" spans="2:29" ht="21" thickBot="1">
      <c r="B101" s="174"/>
      <c r="C101" s="170" t="str">
        <f t="array" ref="C101">IFERROR((IF(ROWS(الشيت!$N$14:'الشيت'!N95)&lt;=COUNTIF(tarekh1,"تاريخ"),INDEX(sery,SMALL(IF(tarekh1="تاريخ",ROW(tarekh1)-ROW(الشيت!$N$14)+1),ROW(84:84))),"")),"")</f>
        <v/>
      </c>
      <c r="D101" s="170">
        <f>IFERROR(VLOOKUP(C89,الشيت!$N$8:$AO$148,25,0),"")</f>
        <v>0</v>
      </c>
      <c r="E101" s="175"/>
      <c r="F101" s="175"/>
      <c r="G101" s="175"/>
      <c r="H101" s="175"/>
      <c r="I101" s="176"/>
      <c r="L101" s="174"/>
      <c r="M101" s="175"/>
      <c r="N101" s="175"/>
      <c r="O101" s="175"/>
      <c r="P101" s="175"/>
      <c r="Q101" s="175"/>
      <c r="R101" s="175"/>
      <c r="S101" s="176"/>
      <c r="V101" s="174"/>
      <c r="W101" s="175"/>
      <c r="X101" s="175"/>
      <c r="Y101" s="175"/>
      <c r="Z101" s="175"/>
      <c r="AA101" s="175"/>
      <c r="AB101" s="175"/>
      <c r="AC101" s="176"/>
    </row>
    <row r="102" spans="2:29" ht="21" thickTop="1">
      <c r="B102" s="177"/>
      <c r="C102" s="177"/>
      <c r="D102" s="177"/>
      <c r="E102" s="177"/>
      <c r="F102" s="177"/>
      <c r="G102" s="177"/>
      <c r="H102" s="177"/>
      <c r="I102" s="177"/>
      <c r="L102" s="177"/>
      <c r="M102" s="177"/>
      <c r="N102" s="177"/>
      <c r="O102" s="177"/>
      <c r="P102" s="177"/>
      <c r="Q102" s="177"/>
      <c r="R102" s="177"/>
      <c r="S102" s="177"/>
      <c r="V102" s="177"/>
      <c r="W102" s="177"/>
      <c r="X102" s="177"/>
      <c r="Y102" s="177"/>
      <c r="Z102" s="177"/>
      <c r="AA102" s="177"/>
      <c r="AB102" s="177"/>
      <c r="AC102" s="177"/>
    </row>
    <row r="104" spans="2:29" ht="21" thickBot="1">
      <c r="B104" s="162"/>
      <c r="C104" s="162"/>
      <c r="D104" s="173"/>
      <c r="E104" s="172"/>
      <c r="F104" s="162"/>
      <c r="G104" s="162"/>
      <c r="H104" s="162"/>
      <c r="I104" s="162"/>
      <c r="L104" s="162"/>
      <c r="M104" s="162"/>
      <c r="N104" s="173"/>
      <c r="O104" s="172"/>
      <c r="P104" s="162"/>
      <c r="Q104" s="162"/>
      <c r="R104" s="162"/>
      <c r="S104" s="162"/>
      <c r="V104" s="162"/>
      <c r="W104" s="162"/>
      <c r="X104" s="173"/>
      <c r="Y104" s="172"/>
      <c r="Z104" s="162"/>
      <c r="AA104" s="162"/>
      <c r="AB104" s="162"/>
      <c r="AC104" s="162"/>
    </row>
    <row r="105" spans="2:29" ht="18.75" customHeight="1" thickTop="1">
      <c r="B105" s="297" t="s">
        <v>87</v>
      </c>
      <c r="C105" s="293" t="s">
        <v>91</v>
      </c>
      <c r="D105" s="293" t="s">
        <v>92</v>
      </c>
      <c r="E105" s="168" t="s">
        <v>74</v>
      </c>
      <c r="F105" s="293" t="s">
        <v>95</v>
      </c>
      <c r="G105" s="168" t="s">
        <v>74</v>
      </c>
      <c r="H105" s="168" t="s">
        <v>96</v>
      </c>
      <c r="I105" s="295" t="s">
        <v>93</v>
      </c>
      <c r="L105" s="297" t="s">
        <v>87</v>
      </c>
      <c r="M105" s="293" t="s">
        <v>91</v>
      </c>
      <c r="N105" s="293" t="s">
        <v>92</v>
      </c>
      <c r="O105" s="168" t="s">
        <v>74</v>
      </c>
      <c r="P105" s="293" t="s">
        <v>95</v>
      </c>
      <c r="Q105" s="168" t="s">
        <v>74</v>
      </c>
      <c r="R105" s="168" t="s">
        <v>96</v>
      </c>
      <c r="S105" s="295" t="s">
        <v>93</v>
      </c>
      <c r="V105" s="297" t="s">
        <v>87</v>
      </c>
      <c r="W105" s="293" t="s">
        <v>91</v>
      </c>
      <c r="X105" s="293" t="s">
        <v>92</v>
      </c>
      <c r="Y105" s="168" t="s">
        <v>74</v>
      </c>
      <c r="Z105" s="293" t="s">
        <v>95</v>
      </c>
      <c r="AA105" s="168" t="s">
        <v>74</v>
      </c>
      <c r="AB105" s="168" t="s">
        <v>96</v>
      </c>
      <c r="AC105" s="295" t="s">
        <v>93</v>
      </c>
    </row>
    <row r="106" spans="2:29" ht="21" thickBot="1">
      <c r="B106" s="298"/>
      <c r="C106" s="294"/>
      <c r="D106" s="294"/>
      <c r="E106" s="179" t="s">
        <v>94</v>
      </c>
      <c r="F106" s="294"/>
      <c r="G106" s="179" t="s">
        <v>94</v>
      </c>
      <c r="H106" s="179" t="s">
        <v>97</v>
      </c>
      <c r="I106" s="296"/>
      <c r="L106" s="298"/>
      <c r="M106" s="294"/>
      <c r="N106" s="294"/>
      <c r="O106" s="179" t="s">
        <v>94</v>
      </c>
      <c r="P106" s="294"/>
      <c r="Q106" s="179" t="s">
        <v>94</v>
      </c>
      <c r="R106" s="179" t="s">
        <v>97</v>
      </c>
      <c r="S106" s="296"/>
      <c r="V106" s="298"/>
      <c r="W106" s="294"/>
      <c r="X106" s="294"/>
      <c r="Y106" s="179" t="s">
        <v>94</v>
      </c>
      <c r="Z106" s="294"/>
      <c r="AA106" s="179" t="s">
        <v>94</v>
      </c>
      <c r="AB106" s="179" t="s">
        <v>97</v>
      </c>
      <c r="AC106" s="296"/>
    </row>
    <row r="107" spans="2:29" ht="21" thickBot="1">
      <c r="B107" s="169"/>
      <c r="C107" s="170"/>
      <c r="D107" s="170"/>
      <c r="E107" s="170"/>
      <c r="F107" s="170"/>
      <c r="G107" s="170"/>
      <c r="H107" s="170"/>
      <c r="I107" s="171"/>
      <c r="L107" s="169"/>
      <c r="M107" s="170"/>
      <c r="N107" s="170"/>
      <c r="O107" s="170"/>
      <c r="P107" s="170"/>
      <c r="Q107" s="170"/>
      <c r="R107" s="170"/>
      <c r="S107" s="171"/>
      <c r="V107" s="169"/>
      <c r="W107" s="170"/>
      <c r="X107" s="170"/>
      <c r="Y107" s="170"/>
      <c r="Z107" s="170"/>
      <c r="AA107" s="170"/>
      <c r="AB107" s="170"/>
      <c r="AC107" s="171"/>
    </row>
    <row r="108" spans="2:29" ht="21" thickBot="1">
      <c r="B108" s="169"/>
      <c r="C108" s="170"/>
      <c r="D108" s="170"/>
      <c r="E108" s="170"/>
      <c r="F108" s="170"/>
      <c r="G108" s="170"/>
      <c r="H108" s="170"/>
      <c r="I108" s="171"/>
      <c r="L108" s="169"/>
      <c r="M108" s="170"/>
      <c r="N108" s="170"/>
      <c r="O108" s="170"/>
      <c r="P108" s="170"/>
      <c r="Q108" s="170"/>
      <c r="R108" s="170"/>
      <c r="S108" s="171"/>
      <c r="V108" s="169"/>
      <c r="W108" s="170"/>
      <c r="X108" s="170"/>
      <c r="Y108" s="170"/>
      <c r="Z108" s="170"/>
      <c r="AA108" s="170"/>
      <c r="AB108" s="170"/>
      <c r="AC108" s="171"/>
    </row>
    <row r="109" spans="2:29" ht="21" thickBot="1">
      <c r="B109" s="169"/>
      <c r="C109" s="170"/>
      <c r="D109" s="170"/>
      <c r="E109" s="170"/>
      <c r="F109" s="170"/>
      <c r="G109" s="170"/>
      <c r="H109" s="170"/>
      <c r="I109" s="171"/>
      <c r="L109" s="169"/>
      <c r="M109" s="170"/>
      <c r="N109" s="170"/>
      <c r="O109" s="170"/>
      <c r="P109" s="170"/>
      <c r="Q109" s="170"/>
      <c r="R109" s="170"/>
      <c r="S109" s="171"/>
      <c r="V109" s="169"/>
      <c r="W109" s="170"/>
      <c r="X109" s="170"/>
      <c r="Y109" s="170"/>
      <c r="Z109" s="170"/>
      <c r="AA109" s="170"/>
      <c r="AB109" s="170"/>
      <c r="AC109" s="171"/>
    </row>
    <row r="110" spans="2:29" ht="21" thickBot="1">
      <c r="B110" s="169"/>
      <c r="C110" s="170"/>
      <c r="D110" s="170"/>
      <c r="E110" s="170"/>
      <c r="F110" s="170"/>
      <c r="G110" s="170"/>
      <c r="H110" s="170"/>
      <c r="I110" s="171"/>
      <c r="L110" s="169"/>
      <c r="M110" s="170"/>
      <c r="N110" s="170"/>
      <c r="O110" s="170"/>
      <c r="P110" s="170"/>
      <c r="Q110" s="170"/>
      <c r="R110" s="170"/>
      <c r="S110" s="171"/>
      <c r="V110" s="169"/>
      <c r="W110" s="170"/>
      <c r="X110" s="170"/>
      <c r="Y110" s="170"/>
      <c r="Z110" s="170"/>
      <c r="AA110" s="170"/>
      <c r="AB110" s="170"/>
      <c r="AC110" s="171"/>
    </row>
    <row r="111" spans="2:29" ht="21" thickBot="1">
      <c r="B111" s="169"/>
      <c r="C111" s="170"/>
      <c r="D111" s="170"/>
      <c r="E111" s="170"/>
      <c r="F111" s="170"/>
      <c r="G111" s="170"/>
      <c r="H111" s="170"/>
      <c r="I111" s="171"/>
      <c r="L111" s="169"/>
      <c r="M111" s="170"/>
      <c r="N111" s="170"/>
      <c r="O111" s="170"/>
      <c r="P111" s="170"/>
      <c r="Q111" s="170"/>
      <c r="R111" s="170"/>
      <c r="S111" s="171"/>
      <c r="V111" s="169"/>
      <c r="W111" s="170"/>
      <c r="X111" s="170"/>
      <c r="Y111" s="170"/>
      <c r="Z111" s="170"/>
      <c r="AA111" s="170"/>
      <c r="AB111" s="170"/>
      <c r="AC111" s="171"/>
    </row>
    <row r="112" spans="2:29" ht="21" thickBot="1">
      <c r="B112" s="169"/>
      <c r="C112" s="170"/>
      <c r="D112" s="170"/>
      <c r="E112" s="170"/>
      <c r="F112" s="170"/>
      <c r="G112" s="170"/>
      <c r="H112" s="170"/>
      <c r="I112" s="171"/>
      <c r="L112" s="169"/>
      <c r="M112" s="170"/>
      <c r="N112" s="170"/>
      <c r="O112" s="170"/>
      <c r="P112" s="170"/>
      <c r="Q112" s="170"/>
      <c r="R112" s="170"/>
      <c r="S112" s="171"/>
      <c r="V112" s="169"/>
      <c r="W112" s="170"/>
      <c r="X112" s="170"/>
      <c r="Y112" s="170"/>
      <c r="Z112" s="170"/>
      <c r="AA112" s="170"/>
      <c r="AB112" s="170"/>
      <c r="AC112" s="171"/>
    </row>
    <row r="113" spans="2:29" ht="21" thickBot="1">
      <c r="B113" s="169"/>
      <c r="C113" s="170"/>
      <c r="D113" s="170"/>
      <c r="E113" s="170"/>
      <c r="F113" s="170"/>
      <c r="G113" s="170"/>
      <c r="H113" s="170"/>
      <c r="I113" s="171"/>
      <c r="L113" s="169"/>
      <c r="M113" s="170"/>
      <c r="N113" s="170"/>
      <c r="O113" s="170"/>
      <c r="P113" s="170"/>
      <c r="Q113" s="170"/>
      <c r="R113" s="170"/>
      <c r="S113" s="171"/>
      <c r="V113" s="169"/>
      <c r="W113" s="170"/>
      <c r="X113" s="170"/>
      <c r="Y113" s="170"/>
      <c r="Z113" s="170"/>
      <c r="AA113" s="170"/>
      <c r="AB113" s="170"/>
      <c r="AC113" s="171"/>
    </row>
    <row r="114" spans="2:29" ht="21" thickBot="1">
      <c r="B114" s="169"/>
      <c r="C114" s="170"/>
      <c r="D114" s="170"/>
      <c r="E114" s="170"/>
      <c r="F114" s="170"/>
      <c r="G114" s="170"/>
      <c r="H114" s="170"/>
      <c r="I114" s="171"/>
      <c r="L114" s="169"/>
      <c r="M114" s="170"/>
      <c r="N114" s="170"/>
      <c r="O114" s="170"/>
      <c r="P114" s="170"/>
      <c r="Q114" s="170"/>
      <c r="R114" s="170"/>
      <c r="S114" s="171"/>
      <c r="V114" s="169"/>
      <c r="W114" s="170"/>
      <c r="X114" s="170"/>
      <c r="Y114" s="170"/>
      <c r="Z114" s="170"/>
      <c r="AA114" s="170"/>
      <c r="AB114" s="170"/>
      <c r="AC114" s="171"/>
    </row>
    <row r="115" spans="2:29" ht="21" thickBot="1">
      <c r="B115" s="169"/>
      <c r="C115" s="170"/>
      <c r="D115" s="170"/>
      <c r="E115" s="170"/>
      <c r="F115" s="170"/>
      <c r="G115" s="170"/>
      <c r="H115" s="170"/>
      <c r="I115" s="171"/>
      <c r="L115" s="169"/>
      <c r="M115" s="170"/>
      <c r="N115" s="170"/>
      <c r="O115" s="170"/>
      <c r="P115" s="170"/>
      <c r="Q115" s="170"/>
      <c r="R115" s="170"/>
      <c r="S115" s="171"/>
      <c r="V115" s="169"/>
      <c r="W115" s="170"/>
      <c r="X115" s="170"/>
      <c r="Y115" s="170"/>
      <c r="Z115" s="170"/>
      <c r="AA115" s="170"/>
      <c r="AB115" s="170"/>
      <c r="AC115" s="171"/>
    </row>
    <row r="116" spans="2:29" ht="21" thickBot="1">
      <c r="B116" s="169"/>
      <c r="C116" s="170"/>
      <c r="D116" s="170"/>
      <c r="E116" s="170"/>
      <c r="F116" s="170"/>
      <c r="G116" s="170"/>
      <c r="H116" s="170"/>
      <c r="I116" s="171"/>
      <c r="L116" s="169"/>
      <c r="M116" s="170"/>
      <c r="N116" s="170"/>
      <c r="O116" s="170"/>
      <c r="P116" s="170"/>
      <c r="Q116" s="170"/>
      <c r="R116" s="170"/>
      <c r="S116" s="171"/>
      <c r="V116" s="169"/>
      <c r="W116" s="170"/>
      <c r="X116" s="170"/>
      <c r="Y116" s="170"/>
      <c r="Z116" s="170"/>
      <c r="AA116" s="170"/>
      <c r="AB116" s="170"/>
      <c r="AC116" s="171"/>
    </row>
    <row r="117" spans="2:29" ht="21" thickBot="1">
      <c r="B117" s="169"/>
      <c r="C117" s="170"/>
      <c r="D117" s="170"/>
      <c r="E117" s="170"/>
      <c r="F117" s="170"/>
      <c r="G117" s="170"/>
      <c r="H117" s="170"/>
      <c r="I117" s="171"/>
      <c r="L117" s="169"/>
      <c r="M117" s="170"/>
      <c r="N117" s="170"/>
      <c r="O117" s="170"/>
      <c r="P117" s="170"/>
      <c r="Q117" s="170"/>
      <c r="R117" s="170"/>
      <c r="S117" s="171"/>
      <c r="V117" s="169"/>
      <c r="W117" s="170"/>
      <c r="X117" s="170"/>
      <c r="Y117" s="170"/>
      <c r="Z117" s="170"/>
      <c r="AA117" s="170"/>
      <c r="AB117" s="170"/>
      <c r="AC117" s="171"/>
    </row>
    <row r="118" spans="2:29" ht="21" thickBot="1">
      <c r="B118" s="169"/>
      <c r="C118" s="170"/>
      <c r="D118" s="170"/>
      <c r="E118" s="170"/>
      <c r="F118" s="170"/>
      <c r="G118" s="170"/>
      <c r="H118" s="170"/>
      <c r="I118" s="171"/>
      <c r="L118" s="169"/>
      <c r="M118" s="170"/>
      <c r="N118" s="170"/>
      <c r="O118" s="170"/>
      <c r="P118" s="170"/>
      <c r="Q118" s="170"/>
      <c r="R118" s="170"/>
      <c r="S118" s="171"/>
      <c r="V118" s="169"/>
      <c r="W118" s="170"/>
      <c r="X118" s="170"/>
      <c r="Y118" s="170"/>
      <c r="Z118" s="170"/>
      <c r="AA118" s="170"/>
      <c r="AB118" s="170"/>
      <c r="AC118" s="171"/>
    </row>
    <row r="119" spans="2:29" ht="21" thickBot="1">
      <c r="B119" s="169"/>
      <c r="C119" s="170"/>
      <c r="D119" s="170"/>
      <c r="E119" s="170"/>
      <c r="F119" s="170"/>
      <c r="G119" s="170"/>
      <c r="H119" s="170"/>
      <c r="I119" s="171"/>
      <c r="L119" s="169"/>
      <c r="M119" s="170"/>
      <c r="N119" s="170"/>
      <c r="O119" s="170"/>
      <c r="P119" s="170"/>
      <c r="Q119" s="170"/>
      <c r="R119" s="170"/>
      <c r="S119" s="171"/>
      <c r="V119" s="169"/>
      <c r="W119" s="170"/>
      <c r="X119" s="170"/>
      <c r="Y119" s="170"/>
      <c r="Z119" s="170"/>
      <c r="AA119" s="170"/>
      <c r="AB119" s="170"/>
      <c r="AC119" s="171"/>
    </row>
    <row r="120" spans="2:29" ht="21" thickBot="1">
      <c r="B120" s="169"/>
      <c r="C120" s="170"/>
      <c r="D120" s="170"/>
      <c r="E120" s="170"/>
      <c r="F120" s="170"/>
      <c r="G120" s="170"/>
      <c r="H120" s="170"/>
      <c r="I120" s="171"/>
      <c r="L120" s="169"/>
      <c r="M120" s="170"/>
      <c r="N120" s="170"/>
      <c r="O120" s="170"/>
      <c r="P120" s="170"/>
      <c r="Q120" s="170"/>
      <c r="R120" s="170"/>
      <c r="S120" s="171"/>
      <c r="V120" s="169"/>
      <c r="W120" s="170"/>
      <c r="X120" s="170"/>
      <c r="Y120" s="170"/>
      <c r="Z120" s="170"/>
      <c r="AA120" s="170"/>
      <c r="AB120" s="170"/>
      <c r="AC120" s="171"/>
    </row>
    <row r="121" spans="2:29" ht="21" thickBot="1">
      <c r="B121" s="169"/>
      <c r="C121" s="170"/>
      <c r="D121" s="170"/>
      <c r="E121" s="170"/>
      <c r="F121" s="170"/>
      <c r="G121" s="170"/>
      <c r="H121" s="170"/>
      <c r="I121" s="171"/>
      <c r="L121" s="169"/>
      <c r="M121" s="170"/>
      <c r="N121" s="170"/>
      <c r="O121" s="170"/>
      <c r="P121" s="170"/>
      <c r="Q121" s="170"/>
      <c r="R121" s="170"/>
      <c r="S121" s="171"/>
      <c r="V121" s="169"/>
      <c r="W121" s="170"/>
      <c r="X121" s="170"/>
      <c r="Y121" s="170"/>
      <c r="Z121" s="170"/>
      <c r="AA121" s="170"/>
      <c r="AB121" s="170"/>
      <c r="AC121" s="171"/>
    </row>
    <row r="122" spans="2:29" ht="21" thickBot="1">
      <c r="B122" s="169"/>
      <c r="C122" s="170"/>
      <c r="D122" s="170"/>
      <c r="E122" s="170"/>
      <c r="F122" s="170"/>
      <c r="G122" s="170"/>
      <c r="H122" s="170"/>
      <c r="I122" s="171"/>
      <c r="L122" s="169"/>
      <c r="M122" s="170"/>
      <c r="N122" s="170"/>
      <c r="O122" s="170"/>
      <c r="P122" s="170"/>
      <c r="Q122" s="170"/>
      <c r="R122" s="170"/>
      <c r="S122" s="171"/>
      <c r="V122" s="169"/>
      <c r="W122" s="170"/>
      <c r="X122" s="170"/>
      <c r="Y122" s="170"/>
      <c r="Z122" s="170"/>
      <c r="AA122" s="170"/>
      <c r="AB122" s="170"/>
      <c r="AC122" s="171"/>
    </row>
    <row r="123" spans="2:29" ht="21" thickBot="1">
      <c r="B123" s="169"/>
      <c r="C123" s="170"/>
      <c r="D123" s="170"/>
      <c r="E123" s="170"/>
      <c r="F123" s="170"/>
      <c r="G123" s="170"/>
      <c r="H123" s="170"/>
      <c r="I123" s="171"/>
      <c r="L123" s="169"/>
      <c r="M123" s="170"/>
      <c r="N123" s="170"/>
      <c r="O123" s="170"/>
      <c r="P123" s="170"/>
      <c r="Q123" s="170"/>
      <c r="R123" s="170"/>
      <c r="S123" s="171"/>
      <c r="V123" s="169"/>
      <c r="W123" s="170"/>
      <c r="X123" s="170"/>
      <c r="Y123" s="170"/>
      <c r="Z123" s="170"/>
      <c r="AA123" s="170"/>
      <c r="AB123" s="170"/>
      <c r="AC123" s="171"/>
    </row>
    <row r="124" spans="2:29" ht="21" thickBot="1">
      <c r="B124" s="169"/>
      <c r="C124" s="170"/>
      <c r="D124" s="170"/>
      <c r="E124" s="170"/>
      <c r="F124" s="170"/>
      <c r="G124" s="170"/>
      <c r="H124" s="170"/>
      <c r="I124" s="171"/>
      <c r="L124" s="169"/>
      <c r="M124" s="170"/>
      <c r="N124" s="170"/>
      <c r="O124" s="170"/>
      <c r="P124" s="170"/>
      <c r="Q124" s="170"/>
      <c r="R124" s="170"/>
      <c r="S124" s="171"/>
      <c r="V124" s="169"/>
      <c r="W124" s="170"/>
      <c r="X124" s="170"/>
      <c r="Y124" s="170"/>
      <c r="Z124" s="170"/>
      <c r="AA124" s="170"/>
      <c r="AB124" s="170"/>
      <c r="AC124" s="171"/>
    </row>
    <row r="125" spans="2:29" ht="21" thickBot="1">
      <c r="B125" s="169"/>
      <c r="C125" s="170"/>
      <c r="D125" s="170"/>
      <c r="E125" s="170"/>
      <c r="F125" s="170"/>
      <c r="G125" s="170"/>
      <c r="H125" s="170"/>
      <c r="I125" s="171"/>
      <c r="L125" s="169"/>
      <c r="M125" s="170"/>
      <c r="N125" s="170"/>
      <c r="O125" s="170"/>
      <c r="P125" s="170"/>
      <c r="Q125" s="170"/>
      <c r="R125" s="170"/>
      <c r="S125" s="171"/>
      <c r="V125" s="169"/>
      <c r="W125" s="170"/>
      <c r="X125" s="170"/>
      <c r="Y125" s="170"/>
      <c r="Z125" s="170"/>
      <c r="AA125" s="170"/>
      <c r="AB125" s="170"/>
      <c r="AC125" s="171"/>
    </row>
    <row r="126" spans="2:29" ht="21" thickBot="1">
      <c r="B126" s="169"/>
      <c r="C126" s="170"/>
      <c r="D126" s="170"/>
      <c r="E126" s="170"/>
      <c r="F126" s="170"/>
      <c r="G126" s="170"/>
      <c r="H126" s="170"/>
      <c r="I126" s="171"/>
      <c r="L126" s="169"/>
      <c r="M126" s="170"/>
      <c r="N126" s="170"/>
      <c r="O126" s="170"/>
      <c r="P126" s="170"/>
      <c r="Q126" s="170"/>
      <c r="R126" s="170"/>
      <c r="S126" s="171"/>
      <c r="V126" s="169"/>
      <c r="W126" s="170"/>
      <c r="X126" s="170"/>
      <c r="Y126" s="170"/>
      <c r="Z126" s="170"/>
      <c r="AA126" s="170"/>
      <c r="AB126" s="170"/>
      <c r="AC126" s="171"/>
    </row>
    <row r="127" spans="2:29" ht="21" thickBot="1">
      <c r="B127" s="169"/>
      <c r="C127" s="170"/>
      <c r="D127" s="170"/>
      <c r="E127" s="170"/>
      <c r="F127" s="170"/>
      <c r="G127" s="170"/>
      <c r="H127" s="170"/>
      <c r="I127" s="171"/>
      <c r="L127" s="169"/>
      <c r="M127" s="170"/>
      <c r="N127" s="170"/>
      <c r="O127" s="170"/>
      <c r="P127" s="170"/>
      <c r="Q127" s="170"/>
      <c r="R127" s="170"/>
      <c r="S127" s="171"/>
      <c r="V127" s="169"/>
      <c r="W127" s="170"/>
      <c r="X127" s="170"/>
      <c r="Y127" s="170"/>
      <c r="Z127" s="170"/>
      <c r="AA127" s="170"/>
      <c r="AB127" s="170"/>
      <c r="AC127" s="171"/>
    </row>
    <row r="128" spans="2:29" ht="21" thickBot="1">
      <c r="B128" s="169"/>
      <c r="C128" s="170"/>
      <c r="D128" s="170"/>
      <c r="E128" s="170"/>
      <c r="F128" s="170"/>
      <c r="G128" s="170"/>
      <c r="H128" s="170"/>
      <c r="I128" s="171"/>
      <c r="L128" s="169"/>
      <c r="M128" s="170"/>
      <c r="N128" s="170"/>
      <c r="O128" s="170"/>
      <c r="P128" s="170"/>
      <c r="Q128" s="170"/>
      <c r="R128" s="170"/>
      <c r="S128" s="171"/>
      <c r="V128" s="169"/>
      <c r="W128" s="170"/>
      <c r="X128" s="170"/>
      <c r="Y128" s="170"/>
      <c r="Z128" s="170"/>
      <c r="AA128" s="170"/>
      <c r="AB128" s="170"/>
      <c r="AC128" s="171"/>
    </row>
    <row r="129" spans="2:29" ht="21" thickBot="1">
      <c r="B129" s="169"/>
      <c r="C129" s="170"/>
      <c r="D129" s="170"/>
      <c r="E129" s="170"/>
      <c r="F129" s="170"/>
      <c r="G129" s="170"/>
      <c r="H129" s="170"/>
      <c r="I129" s="171"/>
      <c r="L129" s="169"/>
      <c r="M129" s="170"/>
      <c r="N129" s="170"/>
      <c r="O129" s="170"/>
      <c r="P129" s="170"/>
      <c r="Q129" s="170"/>
      <c r="R129" s="170"/>
      <c r="S129" s="171"/>
      <c r="V129" s="169"/>
      <c r="W129" s="170"/>
      <c r="X129" s="170"/>
      <c r="Y129" s="170"/>
      <c r="Z129" s="170"/>
      <c r="AA129" s="170"/>
      <c r="AB129" s="170"/>
      <c r="AC129" s="171"/>
    </row>
    <row r="130" spans="2:29" ht="21" thickBot="1">
      <c r="B130" s="169"/>
      <c r="C130" s="170"/>
      <c r="D130" s="170"/>
      <c r="E130" s="170"/>
      <c r="F130" s="170"/>
      <c r="G130" s="170"/>
      <c r="H130" s="170"/>
      <c r="I130" s="171"/>
      <c r="L130" s="169"/>
      <c r="M130" s="170"/>
      <c r="N130" s="170"/>
      <c r="O130" s="170"/>
      <c r="P130" s="170"/>
      <c r="Q130" s="170"/>
      <c r="R130" s="170"/>
      <c r="S130" s="171"/>
      <c r="V130" s="169"/>
      <c r="W130" s="170"/>
      <c r="X130" s="170"/>
      <c r="Y130" s="170"/>
      <c r="Z130" s="170"/>
      <c r="AA130" s="170"/>
      <c r="AB130" s="170"/>
      <c r="AC130" s="171"/>
    </row>
    <row r="131" spans="2:29" ht="21" thickBot="1">
      <c r="B131" s="169"/>
      <c r="C131" s="170"/>
      <c r="D131" s="170"/>
      <c r="E131" s="170"/>
      <c r="F131" s="170"/>
      <c r="G131" s="170"/>
      <c r="H131" s="170"/>
      <c r="I131" s="171"/>
      <c r="L131" s="169"/>
      <c r="M131" s="170"/>
      <c r="N131" s="170"/>
      <c r="O131" s="170"/>
      <c r="P131" s="170"/>
      <c r="Q131" s="170"/>
      <c r="R131" s="170"/>
      <c r="S131" s="171"/>
      <c r="V131" s="169"/>
      <c r="W131" s="170"/>
      <c r="X131" s="170"/>
      <c r="Y131" s="170"/>
      <c r="Z131" s="170"/>
      <c r="AA131" s="170"/>
      <c r="AB131" s="170"/>
      <c r="AC131" s="171"/>
    </row>
    <row r="132" spans="2:29" ht="21" thickBot="1">
      <c r="B132" s="169"/>
      <c r="C132" s="170"/>
      <c r="D132" s="170"/>
      <c r="E132" s="170"/>
      <c r="F132" s="170"/>
      <c r="G132" s="170"/>
      <c r="H132" s="170"/>
      <c r="I132" s="171"/>
      <c r="L132" s="169"/>
      <c r="M132" s="170"/>
      <c r="N132" s="170"/>
      <c r="O132" s="170"/>
      <c r="P132" s="170"/>
      <c r="Q132" s="170"/>
      <c r="R132" s="170"/>
      <c r="S132" s="171"/>
      <c r="V132" s="169"/>
      <c r="W132" s="170"/>
      <c r="X132" s="170"/>
      <c r="Y132" s="170"/>
      <c r="Z132" s="170"/>
      <c r="AA132" s="170"/>
      <c r="AB132" s="170"/>
      <c r="AC132" s="171"/>
    </row>
    <row r="133" spans="2:29" ht="21" thickBot="1">
      <c r="B133" s="169"/>
      <c r="C133" s="170"/>
      <c r="D133" s="170"/>
      <c r="E133" s="170"/>
      <c r="F133" s="170"/>
      <c r="G133" s="170"/>
      <c r="H133" s="170"/>
      <c r="I133" s="171"/>
      <c r="L133" s="169"/>
      <c r="M133" s="170"/>
      <c r="N133" s="170"/>
      <c r="O133" s="170"/>
      <c r="P133" s="170"/>
      <c r="Q133" s="170"/>
      <c r="R133" s="170"/>
      <c r="S133" s="171"/>
      <c r="V133" s="169"/>
      <c r="W133" s="170"/>
      <c r="X133" s="170"/>
      <c r="Y133" s="170"/>
      <c r="Z133" s="170"/>
      <c r="AA133" s="170"/>
      <c r="AB133" s="170"/>
      <c r="AC133" s="171"/>
    </row>
    <row r="134" spans="2:29" ht="21" thickBot="1">
      <c r="B134" s="174"/>
      <c r="C134" s="175"/>
      <c r="D134" s="175"/>
      <c r="E134" s="175"/>
      <c r="F134" s="175"/>
      <c r="G134" s="175"/>
      <c r="H134" s="175"/>
      <c r="I134" s="176"/>
      <c r="L134" s="174"/>
      <c r="M134" s="175"/>
      <c r="N134" s="175"/>
      <c r="O134" s="175"/>
      <c r="P134" s="175"/>
      <c r="Q134" s="175"/>
      <c r="R134" s="175"/>
      <c r="S134" s="176"/>
      <c r="V134" s="174"/>
      <c r="W134" s="175"/>
      <c r="X134" s="175"/>
      <c r="Y134" s="175"/>
      <c r="Z134" s="175"/>
      <c r="AA134" s="175"/>
      <c r="AB134" s="175"/>
      <c r="AC134" s="176"/>
    </row>
    <row r="135" spans="2:29" ht="21" thickTop="1">
      <c r="B135" s="177"/>
      <c r="C135" s="177"/>
      <c r="D135" s="177"/>
      <c r="E135" s="177"/>
      <c r="F135" s="177"/>
      <c r="G135" s="177"/>
      <c r="H135" s="177"/>
      <c r="I135" s="177"/>
      <c r="L135" s="177"/>
      <c r="M135" s="177"/>
      <c r="N135" s="177"/>
      <c r="O135" s="177"/>
      <c r="P135" s="177"/>
      <c r="Q135" s="177"/>
      <c r="R135" s="177"/>
      <c r="S135" s="177"/>
      <c r="V135" s="177"/>
      <c r="W135" s="177"/>
      <c r="X135" s="177"/>
      <c r="Y135" s="177"/>
      <c r="Z135" s="177"/>
      <c r="AA135" s="177"/>
      <c r="AB135" s="177"/>
      <c r="AC135" s="177"/>
    </row>
    <row r="137" spans="2:29" ht="20.25">
      <c r="B137" s="162"/>
      <c r="C137" s="162"/>
      <c r="D137" s="173"/>
      <c r="E137" s="172"/>
      <c r="F137" s="162"/>
      <c r="G137" s="162"/>
      <c r="H137" s="162"/>
      <c r="I137" s="162"/>
      <c r="L137" s="162"/>
      <c r="M137" s="162"/>
      <c r="N137" s="173"/>
      <c r="O137" s="172"/>
      <c r="P137" s="162"/>
      <c r="Q137" s="162"/>
      <c r="R137" s="162"/>
      <c r="S137" s="162"/>
      <c r="V137" s="162"/>
      <c r="W137" s="162"/>
      <c r="X137" s="173"/>
      <c r="Y137" s="172"/>
      <c r="Z137" s="162"/>
      <c r="AA137" s="162"/>
      <c r="AB137" s="162"/>
      <c r="AC137" s="162"/>
    </row>
    <row r="138" spans="2:29" ht="15" thickBot="1">
      <c r="B138" s="162"/>
      <c r="C138" s="162"/>
      <c r="D138" s="162"/>
      <c r="E138" s="162"/>
      <c r="F138" s="162"/>
      <c r="G138" s="162"/>
      <c r="H138" s="162"/>
      <c r="I138" s="162"/>
      <c r="L138" s="162"/>
      <c r="M138" s="162"/>
      <c r="N138" s="162"/>
      <c r="O138" s="162"/>
      <c r="P138" s="162"/>
      <c r="Q138" s="162"/>
      <c r="R138" s="162"/>
      <c r="S138" s="162"/>
      <c r="V138" s="162"/>
      <c r="W138" s="162"/>
      <c r="X138" s="162"/>
      <c r="Y138" s="162"/>
      <c r="Z138" s="162"/>
      <c r="AA138" s="162"/>
      <c r="AB138" s="162"/>
      <c r="AC138" s="162"/>
    </row>
    <row r="139" spans="2:29" ht="18.75" customHeight="1" thickTop="1">
      <c r="B139" s="297" t="s">
        <v>87</v>
      </c>
      <c r="C139" s="293" t="s">
        <v>91</v>
      </c>
      <c r="D139" s="293" t="s">
        <v>92</v>
      </c>
      <c r="E139" s="168" t="s">
        <v>74</v>
      </c>
      <c r="F139" s="293" t="s">
        <v>95</v>
      </c>
      <c r="G139" s="168" t="s">
        <v>74</v>
      </c>
      <c r="H139" s="168" t="s">
        <v>96</v>
      </c>
      <c r="I139" s="295" t="s">
        <v>93</v>
      </c>
      <c r="L139" s="297" t="s">
        <v>87</v>
      </c>
      <c r="M139" s="293" t="s">
        <v>91</v>
      </c>
      <c r="N139" s="293" t="s">
        <v>92</v>
      </c>
      <c r="O139" s="168" t="s">
        <v>74</v>
      </c>
      <c r="P139" s="293" t="s">
        <v>95</v>
      </c>
      <c r="Q139" s="168" t="s">
        <v>74</v>
      </c>
      <c r="R139" s="168" t="s">
        <v>96</v>
      </c>
      <c r="S139" s="295" t="s">
        <v>93</v>
      </c>
      <c r="V139" s="297" t="s">
        <v>87</v>
      </c>
      <c r="W139" s="293" t="s">
        <v>91</v>
      </c>
      <c r="X139" s="293" t="s">
        <v>92</v>
      </c>
      <c r="Y139" s="168" t="s">
        <v>74</v>
      </c>
      <c r="Z139" s="293" t="s">
        <v>95</v>
      </c>
      <c r="AA139" s="168" t="s">
        <v>74</v>
      </c>
      <c r="AB139" s="168" t="s">
        <v>96</v>
      </c>
      <c r="AC139" s="295" t="s">
        <v>93</v>
      </c>
    </row>
    <row r="140" spans="2:29" ht="21" thickBot="1">
      <c r="B140" s="298"/>
      <c r="C140" s="294"/>
      <c r="D140" s="294"/>
      <c r="E140" s="179" t="s">
        <v>94</v>
      </c>
      <c r="F140" s="294"/>
      <c r="G140" s="179" t="s">
        <v>94</v>
      </c>
      <c r="H140" s="179" t="s">
        <v>97</v>
      </c>
      <c r="I140" s="296"/>
      <c r="L140" s="298"/>
      <c r="M140" s="294"/>
      <c r="N140" s="294"/>
      <c r="O140" s="179" t="s">
        <v>94</v>
      </c>
      <c r="P140" s="294"/>
      <c r="Q140" s="179" t="s">
        <v>94</v>
      </c>
      <c r="R140" s="179" t="s">
        <v>97</v>
      </c>
      <c r="S140" s="296"/>
      <c r="V140" s="298"/>
      <c r="W140" s="294"/>
      <c r="X140" s="294"/>
      <c r="Y140" s="179" t="s">
        <v>94</v>
      </c>
      <c r="Z140" s="294"/>
      <c r="AA140" s="179" t="s">
        <v>94</v>
      </c>
      <c r="AB140" s="179" t="s">
        <v>97</v>
      </c>
      <c r="AC140" s="296"/>
    </row>
    <row r="141" spans="2:29" ht="21" thickBot="1">
      <c r="B141" s="169"/>
      <c r="C141" s="170"/>
      <c r="D141" s="170"/>
      <c r="E141" s="170"/>
      <c r="F141" s="170"/>
      <c r="G141" s="170"/>
      <c r="H141" s="170"/>
      <c r="I141" s="171"/>
      <c r="L141" s="169"/>
      <c r="M141" s="170"/>
      <c r="N141" s="170"/>
      <c r="O141" s="170"/>
      <c r="P141" s="170"/>
      <c r="Q141" s="170"/>
      <c r="R141" s="170"/>
      <c r="S141" s="171"/>
      <c r="V141" s="169"/>
      <c r="W141" s="170"/>
      <c r="X141" s="170"/>
      <c r="Y141" s="170"/>
      <c r="Z141" s="170"/>
      <c r="AA141" s="170"/>
      <c r="AB141" s="170"/>
      <c r="AC141" s="171"/>
    </row>
    <row r="142" spans="2:29" ht="21" thickBot="1">
      <c r="B142" s="169"/>
      <c r="C142" s="170"/>
      <c r="D142" s="170"/>
      <c r="E142" s="170"/>
      <c r="F142" s="170"/>
      <c r="G142" s="170"/>
      <c r="H142" s="170"/>
      <c r="I142" s="171"/>
      <c r="L142" s="169"/>
      <c r="M142" s="170"/>
      <c r="N142" s="170"/>
      <c r="O142" s="170"/>
      <c r="P142" s="170"/>
      <c r="Q142" s="170"/>
      <c r="R142" s="170"/>
      <c r="S142" s="171"/>
      <c r="V142" s="169"/>
      <c r="W142" s="170"/>
      <c r="X142" s="170"/>
      <c r="Y142" s="170"/>
      <c r="Z142" s="170"/>
      <c r="AA142" s="170"/>
      <c r="AB142" s="170"/>
      <c r="AC142" s="171"/>
    </row>
    <row r="143" spans="2:29" ht="21" thickBot="1">
      <c r="B143" s="169"/>
      <c r="C143" s="170"/>
      <c r="D143" s="170"/>
      <c r="E143" s="170"/>
      <c r="F143" s="170"/>
      <c r="G143" s="170"/>
      <c r="H143" s="170"/>
      <c r="I143" s="171"/>
      <c r="L143" s="169"/>
      <c r="M143" s="170"/>
      <c r="N143" s="170"/>
      <c r="O143" s="170"/>
      <c r="P143" s="170"/>
      <c r="Q143" s="170"/>
      <c r="R143" s="170"/>
      <c r="S143" s="171"/>
      <c r="V143" s="169"/>
      <c r="W143" s="170"/>
      <c r="X143" s="170"/>
      <c r="Y143" s="170"/>
      <c r="Z143" s="170"/>
      <c r="AA143" s="170"/>
      <c r="AB143" s="170"/>
      <c r="AC143" s="171"/>
    </row>
    <row r="144" spans="2:29" ht="21" thickBot="1">
      <c r="B144" s="169"/>
      <c r="C144" s="170"/>
      <c r="D144" s="170"/>
      <c r="E144" s="170"/>
      <c r="F144" s="170"/>
      <c r="G144" s="170"/>
      <c r="H144" s="170"/>
      <c r="I144" s="171"/>
      <c r="L144" s="169"/>
      <c r="M144" s="170"/>
      <c r="N144" s="170"/>
      <c r="O144" s="170"/>
      <c r="P144" s="170"/>
      <c r="Q144" s="170"/>
      <c r="R144" s="170"/>
      <c r="S144" s="171"/>
      <c r="V144" s="169"/>
      <c r="W144" s="170"/>
      <c r="X144" s="170"/>
      <c r="Y144" s="170"/>
      <c r="Z144" s="170"/>
      <c r="AA144" s="170"/>
      <c r="AB144" s="170"/>
      <c r="AC144" s="171"/>
    </row>
    <row r="145" spans="2:29" ht="21" thickBot="1">
      <c r="B145" s="169"/>
      <c r="C145" s="170"/>
      <c r="D145" s="170"/>
      <c r="E145" s="170"/>
      <c r="F145" s="170"/>
      <c r="G145" s="170"/>
      <c r="H145" s="170"/>
      <c r="I145" s="171"/>
      <c r="L145" s="169"/>
      <c r="M145" s="170"/>
      <c r="N145" s="170"/>
      <c r="O145" s="170"/>
      <c r="P145" s="170"/>
      <c r="Q145" s="170"/>
      <c r="R145" s="170"/>
      <c r="S145" s="171"/>
      <c r="V145" s="169"/>
      <c r="W145" s="170"/>
      <c r="X145" s="170"/>
      <c r="Y145" s="170"/>
      <c r="Z145" s="170"/>
      <c r="AA145" s="170"/>
      <c r="AB145" s="170"/>
      <c r="AC145" s="171"/>
    </row>
    <row r="146" spans="2:29" ht="21" thickBot="1">
      <c r="B146" s="169"/>
      <c r="C146" s="170"/>
      <c r="D146" s="170"/>
      <c r="E146" s="170"/>
      <c r="F146" s="170"/>
      <c r="G146" s="170"/>
      <c r="H146" s="170"/>
      <c r="I146" s="171"/>
      <c r="L146" s="169"/>
      <c r="M146" s="170"/>
      <c r="N146" s="170"/>
      <c r="O146" s="170"/>
      <c r="P146" s="170"/>
      <c r="Q146" s="170"/>
      <c r="R146" s="170"/>
      <c r="S146" s="171"/>
      <c r="V146" s="169"/>
      <c r="W146" s="170"/>
      <c r="X146" s="170"/>
      <c r="Y146" s="170"/>
      <c r="Z146" s="170"/>
      <c r="AA146" s="170"/>
      <c r="AB146" s="170"/>
      <c r="AC146" s="171"/>
    </row>
    <row r="147" spans="2:29" ht="21" thickBot="1">
      <c r="B147" s="169"/>
      <c r="C147" s="170"/>
      <c r="D147" s="170"/>
      <c r="E147" s="170"/>
      <c r="F147" s="170"/>
      <c r="G147" s="170"/>
      <c r="H147" s="170"/>
      <c r="I147" s="171"/>
      <c r="L147" s="169"/>
      <c r="M147" s="170"/>
      <c r="N147" s="170"/>
      <c r="O147" s="170"/>
      <c r="P147" s="170"/>
      <c r="Q147" s="170"/>
      <c r="R147" s="170"/>
      <c r="S147" s="171"/>
      <c r="V147" s="169"/>
      <c r="W147" s="170"/>
      <c r="X147" s="170"/>
      <c r="Y147" s="170"/>
      <c r="Z147" s="170"/>
      <c r="AA147" s="170"/>
      <c r="AB147" s="170"/>
      <c r="AC147" s="171"/>
    </row>
    <row r="148" spans="2:29" ht="21" thickBot="1">
      <c r="B148" s="169"/>
      <c r="C148" s="170"/>
      <c r="D148" s="170"/>
      <c r="E148" s="170"/>
      <c r="F148" s="170"/>
      <c r="G148" s="170"/>
      <c r="H148" s="170"/>
      <c r="I148" s="171"/>
      <c r="L148" s="169"/>
      <c r="M148" s="170"/>
      <c r="N148" s="170"/>
      <c r="O148" s="170"/>
      <c r="P148" s="170"/>
      <c r="Q148" s="170"/>
      <c r="R148" s="170"/>
      <c r="S148" s="171"/>
      <c r="V148" s="169"/>
      <c r="W148" s="170"/>
      <c r="X148" s="170"/>
      <c r="Y148" s="170"/>
      <c r="Z148" s="170"/>
      <c r="AA148" s="170"/>
      <c r="AB148" s="170"/>
      <c r="AC148" s="171"/>
    </row>
    <row r="149" spans="2:29" ht="21" thickBot="1">
      <c r="B149" s="169"/>
      <c r="C149" s="170"/>
      <c r="D149" s="170"/>
      <c r="E149" s="170"/>
      <c r="F149" s="170"/>
      <c r="G149" s="170"/>
      <c r="H149" s="170"/>
      <c r="I149" s="171"/>
      <c r="L149" s="169"/>
      <c r="M149" s="170"/>
      <c r="N149" s="170"/>
      <c r="O149" s="170"/>
      <c r="P149" s="170"/>
      <c r="Q149" s="170"/>
      <c r="R149" s="170"/>
      <c r="S149" s="171"/>
      <c r="V149" s="169"/>
      <c r="W149" s="170"/>
      <c r="X149" s="170"/>
      <c r="Y149" s="170"/>
      <c r="Z149" s="170"/>
      <c r="AA149" s="170"/>
      <c r="AB149" s="170"/>
      <c r="AC149" s="171"/>
    </row>
    <row r="150" spans="2:29" ht="21" thickBot="1">
      <c r="B150" s="169"/>
      <c r="C150" s="170"/>
      <c r="D150" s="170"/>
      <c r="E150" s="170"/>
      <c r="F150" s="170"/>
      <c r="G150" s="170"/>
      <c r="H150" s="170"/>
      <c r="I150" s="171"/>
      <c r="L150" s="169"/>
      <c r="M150" s="170"/>
      <c r="N150" s="170"/>
      <c r="O150" s="170"/>
      <c r="P150" s="170"/>
      <c r="Q150" s="170"/>
      <c r="R150" s="170"/>
      <c r="S150" s="171"/>
      <c r="V150" s="169"/>
      <c r="W150" s="170"/>
      <c r="X150" s="170"/>
      <c r="Y150" s="170"/>
      <c r="Z150" s="170"/>
      <c r="AA150" s="170"/>
      <c r="AB150" s="170"/>
      <c r="AC150" s="171"/>
    </row>
    <row r="151" spans="2:29" ht="21" thickBot="1">
      <c r="B151" s="169"/>
      <c r="C151" s="170"/>
      <c r="D151" s="170"/>
      <c r="E151" s="170"/>
      <c r="F151" s="170"/>
      <c r="G151" s="170"/>
      <c r="H151" s="170"/>
      <c r="I151" s="171"/>
      <c r="L151" s="169"/>
      <c r="M151" s="170"/>
      <c r="N151" s="170"/>
      <c r="O151" s="170"/>
      <c r="P151" s="170"/>
      <c r="Q151" s="170"/>
      <c r="R151" s="170"/>
      <c r="S151" s="171"/>
      <c r="V151" s="169"/>
      <c r="W151" s="170"/>
      <c r="X151" s="170"/>
      <c r="Y151" s="170"/>
      <c r="Z151" s="170"/>
      <c r="AA151" s="170"/>
      <c r="AB151" s="170"/>
      <c r="AC151" s="171"/>
    </row>
    <row r="152" spans="2:29" ht="21" thickBot="1">
      <c r="B152" s="169"/>
      <c r="C152" s="170"/>
      <c r="D152" s="170"/>
      <c r="E152" s="170"/>
      <c r="F152" s="170"/>
      <c r="G152" s="170"/>
      <c r="H152" s="170"/>
      <c r="I152" s="171"/>
      <c r="L152" s="169"/>
      <c r="M152" s="170"/>
      <c r="N152" s="170"/>
      <c r="O152" s="170"/>
      <c r="P152" s="170"/>
      <c r="Q152" s="170"/>
      <c r="R152" s="170"/>
      <c r="S152" s="171"/>
      <c r="V152" s="169"/>
      <c r="W152" s="170"/>
      <c r="X152" s="170"/>
      <c r="Y152" s="170"/>
      <c r="Z152" s="170"/>
      <c r="AA152" s="170"/>
      <c r="AB152" s="170"/>
      <c r="AC152" s="171"/>
    </row>
    <row r="153" spans="2:29" ht="21" thickBot="1">
      <c r="B153" s="169"/>
      <c r="C153" s="170"/>
      <c r="D153" s="170"/>
      <c r="E153" s="170"/>
      <c r="F153" s="170"/>
      <c r="G153" s="170"/>
      <c r="H153" s="170"/>
      <c r="I153" s="171"/>
      <c r="L153" s="169"/>
      <c r="M153" s="170"/>
      <c r="N153" s="170"/>
      <c r="O153" s="170"/>
      <c r="P153" s="170"/>
      <c r="Q153" s="170"/>
      <c r="R153" s="170"/>
      <c r="S153" s="171"/>
      <c r="V153" s="169"/>
      <c r="W153" s="170"/>
      <c r="X153" s="170"/>
      <c r="Y153" s="170"/>
      <c r="Z153" s="170"/>
      <c r="AA153" s="170"/>
      <c r="AB153" s="170"/>
      <c r="AC153" s="171"/>
    </row>
    <row r="154" spans="2:29" ht="21" thickBot="1">
      <c r="B154" s="169"/>
      <c r="C154" s="170"/>
      <c r="D154" s="170"/>
      <c r="E154" s="170"/>
      <c r="F154" s="170"/>
      <c r="G154" s="170"/>
      <c r="H154" s="170"/>
      <c r="I154" s="171"/>
      <c r="L154" s="169"/>
      <c r="M154" s="170"/>
      <c r="N154" s="170"/>
      <c r="O154" s="170"/>
      <c r="P154" s="170"/>
      <c r="Q154" s="170"/>
      <c r="R154" s="170"/>
      <c r="S154" s="171"/>
      <c r="V154" s="169"/>
      <c r="W154" s="170"/>
      <c r="X154" s="170"/>
      <c r="Y154" s="170"/>
      <c r="Z154" s="170"/>
      <c r="AA154" s="170"/>
      <c r="AB154" s="170"/>
      <c r="AC154" s="171"/>
    </row>
    <row r="155" spans="2:29" ht="21" thickBot="1">
      <c r="B155" s="169"/>
      <c r="C155" s="170"/>
      <c r="D155" s="170"/>
      <c r="E155" s="170"/>
      <c r="F155" s="170"/>
      <c r="G155" s="170"/>
      <c r="H155" s="170"/>
      <c r="I155" s="171"/>
      <c r="L155" s="169"/>
      <c r="M155" s="170"/>
      <c r="N155" s="170"/>
      <c r="O155" s="170"/>
      <c r="P155" s="170"/>
      <c r="Q155" s="170"/>
      <c r="R155" s="170"/>
      <c r="S155" s="171"/>
      <c r="V155" s="169"/>
      <c r="W155" s="170"/>
      <c r="X155" s="170"/>
      <c r="Y155" s="170"/>
      <c r="Z155" s="170"/>
      <c r="AA155" s="170"/>
      <c r="AB155" s="170"/>
      <c r="AC155" s="171"/>
    </row>
    <row r="156" spans="2:29" ht="21" thickBot="1">
      <c r="B156" s="169"/>
      <c r="C156" s="170"/>
      <c r="D156" s="170"/>
      <c r="E156" s="170"/>
      <c r="F156" s="170"/>
      <c r="G156" s="170"/>
      <c r="H156" s="170"/>
      <c r="I156" s="171"/>
      <c r="L156" s="169"/>
      <c r="M156" s="170"/>
      <c r="N156" s="170"/>
      <c r="O156" s="170"/>
      <c r="P156" s="170"/>
      <c r="Q156" s="170"/>
      <c r="R156" s="170"/>
      <c r="S156" s="171"/>
      <c r="V156" s="169"/>
      <c r="W156" s="170"/>
      <c r="X156" s="170"/>
      <c r="Y156" s="170"/>
      <c r="Z156" s="170"/>
      <c r="AA156" s="170"/>
      <c r="AB156" s="170"/>
      <c r="AC156" s="171"/>
    </row>
    <row r="157" spans="2:29" ht="21" thickBot="1">
      <c r="B157" s="169"/>
      <c r="C157" s="170"/>
      <c r="D157" s="170"/>
      <c r="E157" s="170"/>
      <c r="F157" s="170"/>
      <c r="G157" s="170"/>
      <c r="H157" s="170"/>
      <c r="I157" s="171"/>
      <c r="L157" s="169"/>
      <c r="M157" s="170"/>
      <c r="N157" s="170"/>
      <c r="O157" s="170"/>
      <c r="P157" s="170"/>
      <c r="Q157" s="170"/>
      <c r="R157" s="170"/>
      <c r="S157" s="171"/>
      <c r="V157" s="169"/>
      <c r="W157" s="170"/>
      <c r="X157" s="170"/>
      <c r="Y157" s="170"/>
      <c r="Z157" s="170"/>
      <c r="AA157" s="170"/>
      <c r="AB157" s="170"/>
      <c r="AC157" s="171"/>
    </row>
    <row r="158" spans="2:29" ht="21" thickBot="1">
      <c r="B158" s="169"/>
      <c r="C158" s="170"/>
      <c r="D158" s="170"/>
      <c r="E158" s="170"/>
      <c r="F158" s="170"/>
      <c r="G158" s="170"/>
      <c r="H158" s="170"/>
      <c r="I158" s="171"/>
      <c r="L158" s="169"/>
      <c r="M158" s="170"/>
      <c r="N158" s="170"/>
      <c r="O158" s="170"/>
      <c r="P158" s="170"/>
      <c r="Q158" s="170"/>
      <c r="R158" s="170"/>
      <c r="S158" s="171"/>
      <c r="V158" s="169"/>
      <c r="W158" s="170"/>
      <c r="X158" s="170"/>
      <c r="Y158" s="170"/>
      <c r="Z158" s="170"/>
      <c r="AA158" s="170"/>
      <c r="AB158" s="170"/>
      <c r="AC158" s="171"/>
    </row>
    <row r="159" spans="2:29" ht="21" thickBot="1">
      <c r="B159" s="169"/>
      <c r="C159" s="170"/>
      <c r="D159" s="170"/>
      <c r="E159" s="170"/>
      <c r="F159" s="170"/>
      <c r="G159" s="170"/>
      <c r="H159" s="170"/>
      <c r="I159" s="171"/>
      <c r="L159" s="169"/>
      <c r="M159" s="170"/>
      <c r="N159" s="170"/>
      <c r="O159" s="170"/>
      <c r="P159" s="170"/>
      <c r="Q159" s="170"/>
      <c r="R159" s="170"/>
      <c r="S159" s="171"/>
      <c r="V159" s="169"/>
      <c r="W159" s="170"/>
      <c r="X159" s="170"/>
      <c r="Y159" s="170"/>
      <c r="Z159" s="170"/>
      <c r="AA159" s="170"/>
      <c r="AB159" s="170"/>
      <c r="AC159" s="171"/>
    </row>
    <row r="160" spans="2:29" ht="21" thickBot="1">
      <c r="B160" s="169"/>
      <c r="C160" s="170"/>
      <c r="D160" s="170"/>
      <c r="E160" s="170"/>
      <c r="F160" s="170"/>
      <c r="G160" s="170"/>
      <c r="H160" s="170"/>
      <c r="I160" s="171"/>
      <c r="L160" s="169"/>
      <c r="M160" s="170"/>
      <c r="N160" s="170"/>
      <c r="O160" s="170"/>
      <c r="P160" s="170"/>
      <c r="Q160" s="170"/>
      <c r="R160" s="170"/>
      <c r="S160" s="171"/>
      <c r="V160" s="169"/>
      <c r="W160" s="170"/>
      <c r="X160" s="170"/>
      <c r="Y160" s="170"/>
      <c r="Z160" s="170"/>
      <c r="AA160" s="170"/>
      <c r="AB160" s="170"/>
      <c r="AC160" s="171"/>
    </row>
    <row r="161" spans="2:29" ht="21" thickBot="1">
      <c r="B161" s="169"/>
      <c r="C161" s="170"/>
      <c r="D161" s="170"/>
      <c r="E161" s="170"/>
      <c r="F161" s="170"/>
      <c r="G161" s="170"/>
      <c r="H161" s="170"/>
      <c r="I161" s="171"/>
      <c r="L161" s="169"/>
      <c r="M161" s="170"/>
      <c r="N161" s="170"/>
      <c r="O161" s="170"/>
      <c r="P161" s="170"/>
      <c r="Q161" s="170"/>
      <c r="R161" s="170"/>
      <c r="S161" s="171"/>
      <c r="V161" s="169"/>
      <c r="W161" s="170"/>
      <c r="X161" s="170"/>
      <c r="Y161" s="170"/>
      <c r="Z161" s="170"/>
      <c r="AA161" s="170"/>
      <c r="AB161" s="170"/>
      <c r="AC161" s="171"/>
    </row>
    <row r="162" spans="2:29" ht="21" thickBot="1">
      <c r="B162" s="169"/>
      <c r="C162" s="170"/>
      <c r="D162" s="170"/>
      <c r="E162" s="170"/>
      <c r="F162" s="170"/>
      <c r="G162" s="170"/>
      <c r="H162" s="170"/>
      <c r="I162" s="171"/>
      <c r="L162" s="169"/>
      <c r="M162" s="170"/>
      <c r="N162" s="170"/>
      <c r="O162" s="170"/>
      <c r="P162" s="170"/>
      <c r="Q162" s="170"/>
      <c r="R162" s="170"/>
      <c r="S162" s="171"/>
      <c r="V162" s="169"/>
      <c r="W162" s="170"/>
      <c r="X162" s="170"/>
      <c r="Y162" s="170"/>
      <c r="Z162" s="170"/>
      <c r="AA162" s="170"/>
      <c r="AB162" s="170"/>
      <c r="AC162" s="171"/>
    </row>
    <row r="163" spans="2:29" ht="21" thickBot="1">
      <c r="B163" s="169"/>
      <c r="C163" s="170"/>
      <c r="D163" s="170"/>
      <c r="E163" s="170"/>
      <c r="F163" s="170"/>
      <c r="G163" s="170"/>
      <c r="H163" s="170"/>
      <c r="I163" s="171"/>
      <c r="L163" s="169"/>
      <c r="M163" s="170"/>
      <c r="N163" s="170"/>
      <c r="O163" s="170"/>
      <c r="P163" s="170"/>
      <c r="Q163" s="170"/>
      <c r="R163" s="170"/>
      <c r="S163" s="171"/>
      <c r="V163" s="169"/>
      <c r="W163" s="170"/>
      <c r="X163" s="170"/>
      <c r="Y163" s="170"/>
      <c r="Z163" s="170"/>
      <c r="AA163" s="170"/>
      <c r="AB163" s="170"/>
      <c r="AC163" s="171"/>
    </row>
    <row r="164" spans="2:29" ht="21" thickBot="1">
      <c r="B164" s="169"/>
      <c r="C164" s="170"/>
      <c r="D164" s="170"/>
      <c r="E164" s="170"/>
      <c r="F164" s="170"/>
      <c r="G164" s="170"/>
      <c r="H164" s="170"/>
      <c r="I164" s="171"/>
      <c r="L164" s="169"/>
      <c r="M164" s="170"/>
      <c r="N164" s="170"/>
      <c r="O164" s="170"/>
      <c r="P164" s="170"/>
      <c r="Q164" s="170"/>
      <c r="R164" s="170"/>
      <c r="S164" s="171"/>
      <c r="V164" s="169"/>
      <c r="W164" s="170"/>
      <c r="X164" s="170"/>
      <c r="Y164" s="170"/>
      <c r="Z164" s="170"/>
      <c r="AA164" s="170"/>
      <c r="AB164" s="170"/>
      <c r="AC164" s="171"/>
    </row>
    <row r="165" spans="2:29" ht="21" thickBot="1">
      <c r="B165" s="169"/>
      <c r="C165" s="170"/>
      <c r="D165" s="170"/>
      <c r="E165" s="170"/>
      <c r="F165" s="170"/>
      <c r="G165" s="170"/>
      <c r="H165" s="170"/>
      <c r="I165" s="171"/>
      <c r="L165" s="169"/>
      <c r="M165" s="170"/>
      <c r="N165" s="170"/>
      <c r="O165" s="170"/>
      <c r="P165" s="170"/>
      <c r="Q165" s="170"/>
      <c r="R165" s="170"/>
      <c r="S165" s="171"/>
      <c r="V165" s="169"/>
      <c r="W165" s="170"/>
      <c r="X165" s="170"/>
      <c r="Y165" s="170"/>
      <c r="Z165" s="170"/>
      <c r="AA165" s="170"/>
      <c r="AB165" s="170"/>
      <c r="AC165" s="171"/>
    </row>
    <row r="166" spans="2:29" ht="21" thickBot="1">
      <c r="B166" s="169"/>
      <c r="C166" s="170"/>
      <c r="D166" s="170"/>
      <c r="E166" s="170"/>
      <c r="F166" s="170"/>
      <c r="G166" s="170"/>
      <c r="H166" s="170"/>
      <c r="I166" s="171"/>
      <c r="L166" s="169"/>
      <c r="M166" s="170"/>
      <c r="N166" s="170"/>
      <c r="O166" s="170"/>
      <c r="P166" s="170"/>
      <c r="Q166" s="170"/>
      <c r="R166" s="170"/>
      <c r="S166" s="171"/>
      <c r="V166" s="169"/>
      <c r="W166" s="170"/>
      <c r="X166" s="170"/>
      <c r="Y166" s="170"/>
      <c r="Z166" s="170"/>
      <c r="AA166" s="170"/>
      <c r="AB166" s="170"/>
      <c r="AC166" s="171"/>
    </row>
    <row r="167" spans="2:29" ht="21" thickBot="1">
      <c r="B167" s="169"/>
      <c r="C167" s="170"/>
      <c r="D167" s="170"/>
      <c r="E167" s="170"/>
      <c r="F167" s="170"/>
      <c r="G167" s="170"/>
      <c r="H167" s="170"/>
      <c r="I167" s="171"/>
      <c r="L167" s="169"/>
      <c r="M167" s="170"/>
      <c r="N167" s="170"/>
      <c r="O167" s="170"/>
      <c r="P167" s="170"/>
      <c r="Q167" s="170"/>
      <c r="R167" s="170"/>
      <c r="S167" s="171"/>
      <c r="V167" s="169"/>
      <c r="W167" s="170"/>
      <c r="X167" s="170"/>
      <c r="Y167" s="170"/>
      <c r="Z167" s="170"/>
      <c r="AA167" s="170"/>
      <c r="AB167" s="170"/>
      <c r="AC167" s="171"/>
    </row>
    <row r="168" spans="2:29" ht="21" thickBot="1">
      <c r="B168" s="174"/>
      <c r="C168" s="175"/>
      <c r="D168" s="175"/>
      <c r="E168" s="175"/>
      <c r="F168" s="175"/>
      <c r="G168" s="175"/>
      <c r="H168" s="175"/>
      <c r="I168" s="176"/>
      <c r="L168" s="174"/>
      <c r="M168" s="175"/>
      <c r="N168" s="175"/>
      <c r="O168" s="175"/>
      <c r="P168" s="175"/>
      <c r="Q168" s="175"/>
      <c r="R168" s="175"/>
      <c r="S168" s="176"/>
      <c r="V168" s="174"/>
      <c r="W168" s="175"/>
      <c r="X168" s="175"/>
      <c r="Y168" s="175"/>
      <c r="Z168" s="175"/>
      <c r="AA168" s="175"/>
      <c r="AB168" s="175"/>
      <c r="AC168" s="176"/>
    </row>
    <row r="169" spans="2:29" ht="21" thickTop="1">
      <c r="B169" s="177"/>
      <c r="C169" s="177"/>
      <c r="D169" s="177"/>
      <c r="E169" s="177"/>
      <c r="F169" s="177"/>
      <c r="G169" s="177"/>
      <c r="H169" s="177"/>
      <c r="I169" s="177"/>
      <c r="L169" s="177"/>
      <c r="M169" s="177"/>
      <c r="N169" s="177"/>
      <c r="O169" s="177"/>
      <c r="P169" s="177"/>
      <c r="Q169" s="177"/>
      <c r="R169" s="177"/>
      <c r="S169" s="177"/>
      <c r="V169" s="177"/>
      <c r="W169" s="177"/>
      <c r="X169" s="177"/>
      <c r="Y169" s="177"/>
      <c r="Z169" s="177"/>
      <c r="AA169" s="177"/>
      <c r="AB169" s="177"/>
      <c r="AC169" s="177"/>
    </row>
  </sheetData>
  <mergeCells count="75">
    <mergeCell ref="N38:N39"/>
    <mergeCell ref="L72:L73"/>
    <mergeCell ref="M4:M5"/>
    <mergeCell ref="N4:N5"/>
    <mergeCell ref="B4:B5"/>
    <mergeCell ref="C4:C5"/>
    <mergeCell ref="D4:D5"/>
    <mergeCell ref="F4:F5"/>
    <mergeCell ref="I4:I5"/>
    <mergeCell ref="L4:L5"/>
    <mergeCell ref="B139:B140"/>
    <mergeCell ref="C139:C140"/>
    <mergeCell ref="D139:D140"/>
    <mergeCell ref="F139:F140"/>
    <mergeCell ref="F38:F39"/>
    <mergeCell ref="B38:B39"/>
    <mergeCell ref="C38:C39"/>
    <mergeCell ref="D38:D39"/>
    <mergeCell ref="B105:B106"/>
    <mergeCell ref="C105:C106"/>
    <mergeCell ref="D105:D106"/>
    <mergeCell ref="F105:F106"/>
    <mergeCell ref="B72:B73"/>
    <mergeCell ref="C72:C73"/>
    <mergeCell ref="D72:D73"/>
    <mergeCell ref="F72:F73"/>
    <mergeCell ref="L139:L140"/>
    <mergeCell ref="I38:I39"/>
    <mergeCell ref="L105:L106"/>
    <mergeCell ref="M105:M106"/>
    <mergeCell ref="I105:I106"/>
    <mergeCell ref="I72:I73"/>
    <mergeCell ref="I139:I140"/>
    <mergeCell ref="L38:L39"/>
    <mergeCell ref="M38:M39"/>
    <mergeCell ref="S105:S106"/>
    <mergeCell ref="V139:V140"/>
    <mergeCell ref="W139:W140"/>
    <mergeCell ref="M72:M73"/>
    <mergeCell ref="N72:N73"/>
    <mergeCell ref="P72:P73"/>
    <mergeCell ref="S72:S73"/>
    <mergeCell ref="M139:M140"/>
    <mergeCell ref="N139:N140"/>
    <mergeCell ref="P139:P140"/>
    <mergeCell ref="S139:S140"/>
    <mergeCell ref="V105:V106"/>
    <mergeCell ref="W105:W106"/>
    <mergeCell ref="N105:N106"/>
    <mergeCell ref="P105:P106"/>
    <mergeCell ref="W4:W5"/>
    <mergeCell ref="V4:V5"/>
    <mergeCell ref="V72:V73"/>
    <mergeCell ref="P4:P5"/>
    <mergeCell ref="S4:S5"/>
    <mergeCell ref="W72:W73"/>
    <mergeCell ref="S38:S39"/>
    <mergeCell ref="V38:V39"/>
    <mergeCell ref="W38:W39"/>
    <mergeCell ref="P38:P39"/>
    <mergeCell ref="X139:X140"/>
    <mergeCell ref="Z139:Z140"/>
    <mergeCell ref="AC139:AC140"/>
    <mergeCell ref="X105:X106"/>
    <mergeCell ref="Z105:Z106"/>
    <mergeCell ref="AC105:AC106"/>
    <mergeCell ref="Z4:Z5"/>
    <mergeCell ref="AC4:AC5"/>
    <mergeCell ref="X4:X5"/>
    <mergeCell ref="X72:X73"/>
    <mergeCell ref="Z72:Z73"/>
    <mergeCell ref="AC72:AC73"/>
    <mergeCell ref="X38:X39"/>
    <mergeCell ref="Z38:Z39"/>
    <mergeCell ref="AC38:AC39"/>
  </mergeCells>
  <pageMargins left="0.70866141732283472" right="0.70866141732283472" top="0.74803149606299213" bottom="0.74803149606299213" header="0.31496062992125984" footer="0.31496062992125984"/>
  <pageSetup paperSize="9" scale="71" orientation="portrait" r:id="rId1"/>
  <rowBreaks count="4" manualBreakCount="4">
    <brk id="34" max="16383" man="1"/>
    <brk id="68" max="16383" man="1"/>
    <brk id="102" max="16383" man="1"/>
    <brk id="1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3</vt:i4>
      </vt:variant>
    </vt:vector>
  </HeadingPairs>
  <TitlesOfParts>
    <vt:vector size="5" baseType="lpstr">
      <vt:lpstr>الشيت</vt:lpstr>
      <vt:lpstr>الرفع</vt:lpstr>
      <vt:lpstr>sery</vt:lpstr>
      <vt:lpstr>tarekh</vt:lpstr>
      <vt:lpstr>tarekh1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 Hassan</dc:creator>
  <cp:lastModifiedBy>vortex-pc</cp:lastModifiedBy>
  <cp:lastPrinted>2014-02-04T14:02:27Z</cp:lastPrinted>
  <dcterms:created xsi:type="dcterms:W3CDTF">2013-12-13T17:38:33Z</dcterms:created>
  <dcterms:modified xsi:type="dcterms:W3CDTF">2014-02-13T22:48:53Z</dcterms:modified>
</cp:coreProperties>
</file>